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mc:AlternateContent xmlns:mc="http://schemas.openxmlformats.org/markup-compatibility/2006">
    <mc:Choice Requires="x15">
      <x15ac:absPath xmlns:x15ac="http://schemas.microsoft.com/office/spreadsheetml/2010/11/ac" url="https://bricker0.sharepoint.com/sites/INT_Unitization_BOW_Folders/Shared Documents/(4) EOG/EOG Application Folder/Chapman GY CEN South/Amendment to Chief's Order No. 2025-291/(1) Initial Filing - Amendment to Chapman/"/>
    </mc:Choice>
  </mc:AlternateContent>
  <xr:revisionPtr revIDLastSave="99" documentId="11_769B5A59BFF97F971A634C8F7DE88832786CDFC9" xr6:coauthVersionLast="47" xr6:coauthVersionMax="47" xr10:uidLastSave="{83C71CA1-DD51-4259-B159-1EE46D4E75E7}"/>
  <bookViews>
    <workbookView xWindow="-110" yWindow="-110" windowWidth="19420" windowHeight="10300" tabRatio="815" xr2:uid="{00000000-000D-0000-FFFF-FFFF00000000}"/>
  </bookViews>
  <sheets>
    <sheet name="Ex. A Chapman Unit" sheetId="7" r:id="rId1"/>
  </sheets>
  <definedNames>
    <definedName name="_xlnm._FilterDatabase" localSheetId="0" hidden="1">'Ex. A Chapman Unit'!$A$3:$AB$1220</definedName>
    <definedName name="Index_Sheet_Kutools">#REF!</definedName>
    <definedName name="_xlnm.Print_Area" localSheetId="0">'Ex. A Chapman Unit'!$A$1:$AB$1231</definedName>
    <definedName name="_xlnm.Print_Titles" localSheetId="0">'Ex. A Chapman Unit'!$1:$3</definedName>
    <definedName name="Z_D79D4952_405A_44BB_9D3F_84A48D1E7B0F_.wvu.FilterData" localSheetId="0" hidden="1">'Ex. A Chapman Unit'!$A$1:$AA$1231</definedName>
  </definedNames>
  <calcPr calcId="191028"/>
  <customWorkbookViews>
    <customWorkbookView name="KLG" guid="{49F068A0-5F6C-44F8-8B53-443E318F2614}" maximized="1" windowWidth="0" windowHeight="0" activeSheetId="0"/>
    <customWorkbookView name="Filter 1" guid="{D79D4952-405A-44BB-9D3F-84A48D1E7B0F}" maximized="1" windowWidth="0" windowHeight="0"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9" i="7" l="1"/>
  <c r="F61" i="7" l="1"/>
  <c r="F62" i="7"/>
  <c r="G62" i="7" s="1"/>
  <c r="H62" i="7" s="1"/>
  <c r="F68" i="7"/>
  <c r="F54" i="7"/>
  <c r="F71" i="7"/>
  <c r="G71" i="7" s="1"/>
  <c r="H71" i="7" s="1"/>
  <c r="M71" i="7" s="1"/>
  <c r="L71" i="7" s="1"/>
  <c r="F70" i="7"/>
  <c r="G70" i="7" s="1"/>
  <c r="H70" i="7" s="1"/>
  <c r="M70" i="7" s="1"/>
  <c r="L70" i="7" s="1"/>
  <c r="F69" i="7"/>
  <c r="G69" i="7" s="1"/>
  <c r="H69" i="7" s="1"/>
  <c r="M69" i="7" s="1"/>
  <c r="L69" i="7" s="1"/>
  <c r="F57" i="7"/>
  <c r="G57" i="7" s="1"/>
  <c r="H57" i="7" s="1"/>
  <c r="M57" i="7" s="1"/>
  <c r="L57" i="7" s="1"/>
  <c r="F56" i="7"/>
  <c r="G56" i="7" s="1"/>
  <c r="H56" i="7" s="1"/>
  <c r="M56" i="7" s="1"/>
  <c r="L56" i="7" s="1"/>
  <c r="F55" i="7"/>
  <c r="G55" i="7" s="1"/>
  <c r="H55" i="7" s="1"/>
  <c r="M55" i="7" s="1"/>
  <c r="L55" i="7" s="1"/>
  <c r="L1213" i="7"/>
  <c r="L1211" i="7"/>
  <c r="L1182" i="7"/>
  <c r="L1180" i="7"/>
  <c r="L1179" i="7"/>
  <c r="L1178" i="7"/>
  <c r="L1176" i="7"/>
  <c r="L1175" i="7"/>
  <c r="L1174" i="7"/>
  <c r="L1171" i="7"/>
  <c r="L1170" i="7"/>
  <c r="L1166" i="7"/>
  <c r="L1124" i="7"/>
  <c r="L1122" i="7"/>
  <c r="L1121" i="7"/>
  <c r="L1120" i="7"/>
  <c r="L1118" i="7"/>
  <c r="L1117" i="7"/>
  <c r="L1116" i="7"/>
  <c r="L1113" i="7"/>
  <c r="L1112" i="7"/>
  <c r="L1108" i="7"/>
  <c r="L1063" i="7"/>
  <c r="L1061" i="7"/>
  <c r="L1060" i="7"/>
  <c r="L1059" i="7"/>
  <c r="L1057" i="7"/>
  <c r="L1056" i="7"/>
  <c r="L1055" i="7"/>
  <c r="L1052" i="7"/>
  <c r="L1051" i="7"/>
  <c r="L1047" i="7"/>
  <c r="L1031" i="7"/>
  <c r="L1030" i="7"/>
  <c r="L1000" i="7"/>
  <c r="L998" i="7"/>
  <c r="L997" i="7"/>
  <c r="L996" i="7"/>
  <c r="L995" i="7"/>
  <c r="L994" i="7"/>
  <c r="L993" i="7"/>
  <c r="L990" i="7"/>
  <c r="L989" i="7"/>
  <c r="L985" i="7"/>
  <c r="L943" i="7"/>
  <c r="L941" i="7"/>
  <c r="L940" i="7"/>
  <c r="L939" i="7"/>
  <c r="L937" i="7"/>
  <c r="L936" i="7"/>
  <c r="L935" i="7"/>
  <c r="L932" i="7"/>
  <c r="L931" i="7"/>
  <c r="L927" i="7"/>
  <c r="L913" i="7"/>
  <c r="L883" i="7"/>
  <c r="L881" i="7"/>
  <c r="L880" i="7"/>
  <c r="L879" i="7"/>
  <c r="L877" i="7"/>
  <c r="L876" i="7"/>
  <c r="L875" i="7"/>
  <c r="L872" i="7"/>
  <c r="L871" i="7"/>
  <c r="L867" i="7"/>
  <c r="L823" i="7"/>
  <c r="L821" i="7"/>
  <c r="L820" i="7"/>
  <c r="L819" i="7"/>
  <c r="L817" i="7"/>
  <c r="L816" i="7"/>
  <c r="L815" i="7"/>
  <c r="L812" i="7"/>
  <c r="L811" i="7"/>
  <c r="L807" i="7"/>
  <c r="L765" i="7"/>
  <c r="L763" i="7"/>
  <c r="L762" i="7"/>
  <c r="L761" i="7"/>
  <c r="L759" i="7"/>
  <c r="L758" i="7"/>
  <c r="L757" i="7"/>
  <c r="L754" i="7"/>
  <c r="L753" i="7"/>
  <c r="L749" i="7"/>
  <c r="L707" i="7"/>
  <c r="L705" i="7"/>
  <c r="L704" i="7"/>
  <c r="L703" i="7"/>
  <c r="L701" i="7"/>
  <c r="L700" i="7"/>
  <c r="L699" i="7"/>
  <c r="L696" i="7"/>
  <c r="L695" i="7"/>
  <c r="L691" i="7"/>
  <c r="L649" i="7"/>
  <c r="L647" i="7"/>
  <c r="L646" i="7"/>
  <c r="L645" i="7"/>
  <c r="L643" i="7"/>
  <c r="L642" i="7"/>
  <c r="L641" i="7"/>
  <c r="L638" i="7"/>
  <c r="L637" i="7"/>
  <c r="L633" i="7"/>
  <c r="L589" i="7"/>
  <c r="L587" i="7"/>
  <c r="L586" i="7"/>
  <c r="L585" i="7"/>
  <c r="L583" i="7"/>
  <c r="L582" i="7"/>
  <c r="L581" i="7"/>
  <c r="L578" i="7"/>
  <c r="L577" i="7"/>
  <c r="L573" i="7"/>
  <c r="L560" i="7"/>
  <c r="L556" i="7"/>
  <c r="L554" i="7"/>
  <c r="L553" i="7"/>
  <c r="L552" i="7"/>
  <c r="L550" i="7"/>
  <c r="L549" i="7"/>
  <c r="L548" i="7"/>
  <c r="L545" i="7"/>
  <c r="L544" i="7"/>
  <c r="L540" i="7"/>
  <c r="L527" i="7"/>
  <c r="L498" i="7"/>
  <c r="L496" i="7"/>
  <c r="L495" i="7"/>
  <c r="L494" i="7"/>
  <c r="L492" i="7"/>
  <c r="L491" i="7"/>
  <c r="L490" i="7"/>
  <c r="L487" i="7"/>
  <c r="L486" i="7"/>
  <c r="L482" i="7"/>
  <c r="L440" i="7"/>
  <c r="L438" i="7"/>
  <c r="L437" i="7"/>
  <c r="L436" i="7"/>
  <c r="L434" i="7"/>
  <c r="L433" i="7"/>
  <c r="L432" i="7"/>
  <c r="L429" i="7"/>
  <c r="L428" i="7"/>
  <c r="L424" i="7"/>
  <c r="L407" i="7"/>
  <c r="L405" i="7"/>
  <c r="L404" i="7"/>
  <c r="L403" i="7"/>
  <c r="L401" i="7"/>
  <c r="L400" i="7"/>
  <c r="L399" i="7"/>
  <c r="L396" i="7"/>
  <c r="L395" i="7"/>
  <c r="L391" i="7"/>
  <c r="L349" i="7"/>
  <c r="L347" i="7"/>
  <c r="L346" i="7"/>
  <c r="L345" i="7"/>
  <c r="L343" i="7"/>
  <c r="L342" i="7"/>
  <c r="L341" i="7"/>
  <c r="L338" i="7"/>
  <c r="L337" i="7"/>
  <c r="L333" i="7"/>
  <c r="L315" i="7"/>
  <c r="L313" i="7"/>
  <c r="L312" i="7"/>
  <c r="L311" i="7"/>
  <c r="L309" i="7"/>
  <c r="L308" i="7"/>
  <c r="L307" i="7"/>
  <c r="L304" i="7"/>
  <c r="L303" i="7"/>
  <c r="L299" i="7"/>
  <c r="L256" i="7"/>
  <c r="L254" i="7"/>
  <c r="L253" i="7"/>
  <c r="L252" i="7"/>
  <c r="L250" i="7"/>
  <c r="L249" i="7"/>
  <c r="L248" i="7"/>
  <c r="L245" i="7"/>
  <c r="L244" i="7"/>
  <c r="L240" i="7"/>
  <c r="L223" i="7"/>
  <c r="L221" i="7"/>
  <c r="L220" i="7"/>
  <c r="L219" i="7"/>
  <c r="L217" i="7"/>
  <c r="L216" i="7"/>
  <c r="L215" i="7"/>
  <c r="L212" i="7"/>
  <c r="L211" i="7"/>
  <c r="L207" i="7"/>
  <c r="L164" i="7"/>
  <c r="L162" i="7"/>
  <c r="L161" i="7"/>
  <c r="L160" i="7"/>
  <c r="L158" i="7"/>
  <c r="L157" i="7"/>
  <c r="L156" i="7"/>
  <c r="L153" i="7"/>
  <c r="L152" i="7"/>
  <c r="L148" i="7"/>
  <c r="L131" i="7"/>
  <c r="L129" i="7"/>
  <c r="L128" i="7"/>
  <c r="L127" i="7"/>
  <c r="L125" i="7"/>
  <c r="L124" i="7"/>
  <c r="L123" i="7"/>
  <c r="L120" i="7"/>
  <c r="L119" i="7"/>
  <c r="L115" i="7"/>
  <c r="L96" i="7"/>
  <c r="L92" i="7"/>
  <c r="L83" i="7"/>
  <c r="L58" i="7"/>
  <c r="L44" i="7"/>
  <c r="L43" i="7"/>
  <c r="L42" i="7"/>
  <c r="M971" i="7"/>
  <c r="L971" i="7"/>
  <c r="M970" i="7"/>
  <c r="L970" i="7"/>
  <c r="M969" i="7"/>
  <c r="L969" i="7"/>
  <c r="M968" i="7"/>
  <c r="L968" i="7"/>
  <c r="M967" i="7"/>
  <c r="L967" i="7"/>
  <c r="M966" i="7"/>
  <c r="L966" i="7"/>
  <c r="M965" i="7"/>
  <c r="L965" i="7"/>
  <c r="M964" i="7"/>
  <c r="L964" i="7"/>
  <c r="M963" i="7"/>
  <c r="L963" i="7"/>
  <c r="M962" i="7"/>
  <c r="L962" i="7"/>
  <c r="M961" i="7"/>
  <c r="L961" i="7"/>
  <c r="M960" i="7"/>
  <c r="L960" i="7"/>
  <c r="M959" i="7"/>
  <c r="L959" i="7"/>
  <c r="M958" i="7"/>
  <c r="L958" i="7"/>
  <c r="M957" i="7"/>
  <c r="L957" i="7"/>
  <c r="M956" i="7"/>
  <c r="L956" i="7"/>
  <c r="M955" i="7"/>
  <c r="L955" i="7"/>
  <c r="M954" i="7"/>
  <c r="L954" i="7"/>
  <c r="M953" i="7"/>
  <c r="L953" i="7"/>
  <c r="M952" i="7"/>
  <c r="L952" i="7"/>
  <c r="M951" i="7"/>
  <c r="L951" i="7"/>
  <c r="M950" i="7"/>
  <c r="L950" i="7"/>
  <c r="M949" i="7"/>
  <c r="L949" i="7"/>
  <c r="M948" i="7"/>
  <c r="L948" i="7"/>
  <c r="M947" i="7"/>
  <c r="L947" i="7"/>
  <c r="P62" i="7" l="1"/>
  <c r="O62" i="7"/>
  <c r="N62" i="7"/>
  <c r="M62" i="7"/>
  <c r="L62" i="7" l="1"/>
  <c r="G1219" i="7" l="1"/>
  <c r="H1219" i="7" s="1"/>
  <c r="G1218" i="7"/>
  <c r="H1218" i="7" s="1"/>
  <c r="G1217" i="7"/>
  <c r="H1217" i="7" s="1"/>
  <c r="G1216" i="7"/>
  <c r="H1216" i="7" s="1"/>
  <c r="G1215" i="7"/>
  <c r="H1215" i="7" s="1"/>
  <c r="G1214" i="7"/>
  <c r="H1214" i="7" s="1"/>
  <c r="G1213" i="7"/>
  <c r="H1213" i="7" s="1"/>
  <c r="G1212" i="7"/>
  <c r="H1212" i="7" s="1"/>
  <c r="G1211" i="7"/>
  <c r="H1211" i="7" s="1"/>
  <c r="M1210" i="7"/>
  <c r="L1210" i="7"/>
  <c r="M1209" i="7"/>
  <c r="L1209" i="7"/>
  <c r="M1208" i="7"/>
  <c r="L1208" i="7"/>
  <c r="M1207" i="7"/>
  <c r="L1207" i="7"/>
  <c r="M1206" i="7"/>
  <c r="L1206" i="7"/>
  <c r="M1205" i="7"/>
  <c r="L1205" i="7"/>
  <c r="M1204" i="7"/>
  <c r="L1204" i="7"/>
  <c r="M1203" i="7"/>
  <c r="L1203" i="7"/>
  <c r="M1202" i="7"/>
  <c r="L1202" i="7"/>
  <c r="M1201" i="7"/>
  <c r="L1201" i="7"/>
  <c r="M1200" i="7"/>
  <c r="L1200" i="7"/>
  <c r="M1199" i="7"/>
  <c r="L1199" i="7"/>
  <c r="M1198" i="7"/>
  <c r="L1198" i="7"/>
  <c r="M1197" i="7"/>
  <c r="L1197" i="7"/>
  <c r="M1196" i="7"/>
  <c r="L1196" i="7"/>
  <c r="M1195" i="7"/>
  <c r="L1195" i="7"/>
  <c r="M1194" i="7"/>
  <c r="L1194" i="7"/>
  <c r="M1193" i="7"/>
  <c r="L1193" i="7"/>
  <c r="M1192" i="7"/>
  <c r="L1192" i="7"/>
  <c r="M1191" i="7"/>
  <c r="L1191" i="7"/>
  <c r="M1190" i="7"/>
  <c r="L1190" i="7"/>
  <c r="M1189" i="7"/>
  <c r="L1189" i="7"/>
  <c r="M1188" i="7"/>
  <c r="L1188" i="7"/>
  <c r="M1187" i="7"/>
  <c r="L1187" i="7"/>
  <c r="M1186" i="7"/>
  <c r="L1186" i="7"/>
  <c r="F1185" i="7"/>
  <c r="G1185" i="7" s="1"/>
  <c r="H1185" i="7" s="1"/>
  <c r="F1184" i="7"/>
  <c r="G1184" i="7" s="1"/>
  <c r="H1184" i="7" s="1"/>
  <c r="F1183" i="7"/>
  <c r="G1183" i="7" s="1"/>
  <c r="H1183" i="7" s="1"/>
  <c r="F1182" i="7"/>
  <c r="G1182" i="7" s="1"/>
  <c r="H1182" i="7" s="1"/>
  <c r="F1181" i="7"/>
  <c r="G1181" i="7" s="1"/>
  <c r="H1181" i="7" s="1"/>
  <c r="F1180" i="7"/>
  <c r="G1180" i="7" s="1"/>
  <c r="H1180" i="7" s="1"/>
  <c r="F1179" i="7"/>
  <c r="G1179" i="7" s="1"/>
  <c r="H1179" i="7" s="1"/>
  <c r="F1178" i="7"/>
  <c r="G1178" i="7" s="1"/>
  <c r="H1178" i="7" s="1"/>
  <c r="F1177" i="7"/>
  <c r="G1177" i="7" s="1"/>
  <c r="H1177" i="7" s="1"/>
  <c r="F1176" i="7"/>
  <c r="G1176" i="7" s="1"/>
  <c r="H1176" i="7" s="1"/>
  <c r="F1175" i="7"/>
  <c r="G1175" i="7" s="1"/>
  <c r="H1175" i="7" s="1"/>
  <c r="F1174" i="7"/>
  <c r="G1174" i="7" s="1"/>
  <c r="H1174" i="7" s="1"/>
  <c r="F1173" i="7"/>
  <c r="G1173" i="7" s="1"/>
  <c r="H1173" i="7" s="1"/>
  <c r="F1172" i="7"/>
  <c r="G1172" i="7" s="1"/>
  <c r="H1172" i="7" s="1"/>
  <c r="F1171" i="7"/>
  <c r="G1171" i="7" s="1"/>
  <c r="H1171" i="7" s="1"/>
  <c r="F1170" i="7"/>
  <c r="G1170" i="7" s="1"/>
  <c r="H1170" i="7" s="1"/>
  <c r="F1169" i="7"/>
  <c r="G1169" i="7" s="1"/>
  <c r="H1169" i="7" s="1"/>
  <c r="F1168" i="7"/>
  <c r="G1168" i="7" s="1"/>
  <c r="H1168" i="7" s="1"/>
  <c r="F1167" i="7"/>
  <c r="G1167" i="7" s="1"/>
  <c r="H1167" i="7" s="1"/>
  <c r="F1166" i="7"/>
  <c r="G1166" i="7" s="1"/>
  <c r="H1166" i="7" s="1"/>
  <c r="F1165" i="7"/>
  <c r="G1165" i="7" s="1"/>
  <c r="H1165" i="7" s="1"/>
  <c r="F1164" i="7"/>
  <c r="G1164" i="7" s="1"/>
  <c r="H1164" i="7" s="1"/>
  <c r="F1163" i="7"/>
  <c r="G1163" i="7" s="1"/>
  <c r="H1163" i="7" s="1"/>
  <c r="F1162" i="7"/>
  <c r="G1162" i="7" s="1"/>
  <c r="H1162" i="7" s="1"/>
  <c r="F1161" i="7"/>
  <c r="G1161" i="7" s="1"/>
  <c r="H1161" i="7" s="1"/>
  <c r="F1160" i="7"/>
  <c r="G1160" i="7" s="1"/>
  <c r="H1160" i="7" s="1"/>
  <c r="F1159" i="7"/>
  <c r="G1159" i="7" s="1"/>
  <c r="H1159" i="7" s="1"/>
  <c r="F1158" i="7"/>
  <c r="G1158" i="7" s="1"/>
  <c r="H1158" i="7" s="1"/>
  <c r="F1157" i="7"/>
  <c r="G1157" i="7" s="1"/>
  <c r="H1157" i="7" s="1"/>
  <c r="F1156" i="7"/>
  <c r="G1156" i="7" s="1"/>
  <c r="H1156" i="7" s="1"/>
  <c r="F1155" i="7"/>
  <c r="G1155" i="7" s="1"/>
  <c r="H1155" i="7" s="1"/>
  <c r="F1154" i="7"/>
  <c r="G1154" i="7" s="1"/>
  <c r="H1154" i="7" s="1"/>
  <c r="F1153" i="7"/>
  <c r="G1153" i="7" s="1"/>
  <c r="H1153" i="7" s="1"/>
  <c r="M1152" i="7"/>
  <c r="L1152" i="7"/>
  <c r="M1151" i="7"/>
  <c r="L1151" i="7"/>
  <c r="M1150" i="7"/>
  <c r="L1150" i="7"/>
  <c r="M1149" i="7"/>
  <c r="L1149" i="7"/>
  <c r="M1148" i="7"/>
  <c r="L1148" i="7"/>
  <c r="M1147" i="7"/>
  <c r="L1147" i="7"/>
  <c r="M1146" i="7"/>
  <c r="L1146" i="7"/>
  <c r="M1145" i="7"/>
  <c r="L1145" i="7"/>
  <c r="M1144" i="7"/>
  <c r="L1144" i="7"/>
  <c r="M1143" i="7"/>
  <c r="L1143" i="7"/>
  <c r="M1142" i="7"/>
  <c r="L1142" i="7"/>
  <c r="M1141" i="7"/>
  <c r="L1141" i="7"/>
  <c r="M1140" i="7"/>
  <c r="L1140" i="7"/>
  <c r="M1139" i="7"/>
  <c r="L1139" i="7"/>
  <c r="M1138" i="7"/>
  <c r="L1138" i="7"/>
  <c r="M1137" i="7"/>
  <c r="L1137" i="7"/>
  <c r="M1136" i="7"/>
  <c r="L1136" i="7"/>
  <c r="M1135" i="7"/>
  <c r="L1135" i="7"/>
  <c r="M1134" i="7"/>
  <c r="L1134" i="7"/>
  <c r="M1133" i="7"/>
  <c r="L1133" i="7"/>
  <c r="M1132" i="7"/>
  <c r="L1132" i="7"/>
  <c r="M1131" i="7"/>
  <c r="L1131" i="7"/>
  <c r="M1130" i="7"/>
  <c r="L1130" i="7"/>
  <c r="M1129" i="7"/>
  <c r="L1129" i="7"/>
  <c r="M1128" i="7"/>
  <c r="L1128" i="7"/>
  <c r="F1127" i="7"/>
  <c r="G1127" i="7" s="1"/>
  <c r="H1127" i="7" s="1"/>
  <c r="F1126" i="7"/>
  <c r="G1126" i="7" s="1"/>
  <c r="H1126" i="7" s="1"/>
  <c r="F1125" i="7"/>
  <c r="G1125" i="7" s="1"/>
  <c r="H1125" i="7" s="1"/>
  <c r="F1124" i="7"/>
  <c r="G1124" i="7" s="1"/>
  <c r="H1124" i="7" s="1"/>
  <c r="F1123" i="7"/>
  <c r="G1123" i="7" s="1"/>
  <c r="H1123" i="7" s="1"/>
  <c r="F1122" i="7"/>
  <c r="G1122" i="7" s="1"/>
  <c r="H1122" i="7" s="1"/>
  <c r="F1121" i="7"/>
  <c r="G1121" i="7" s="1"/>
  <c r="H1121" i="7" s="1"/>
  <c r="F1120" i="7"/>
  <c r="G1120" i="7" s="1"/>
  <c r="H1120" i="7" s="1"/>
  <c r="F1119" i="7"/>
  <c r="G1119" i="7" s="1"/>
  <c r="H1119" i="7" s="1"/>
  <c r="F1118" i="7"/>
  <c r="G1118" i="7" s="1"/>
  <c r="H1118" i="7" s="1"/>
  <c r="F1117" i="7"/>
  <c r="G1117" i="7" s="1"/>
  <c r="H1117" i="7" s="1"/>
  <c r="F1116" i="7"/>
  <c r="G1116" i="7" s="1"/>
  <c r="H1116" i="7" s="1"/>
  <c r="F1115" i="7"/>
  <c r="G1115" i="7" s="1"/>
  <c r="H1115" i="7" s="1"/>
  <c r="F1114" i="7"/>
  <c r="G1114" i="7" s="1"/>
  <c r="H1114" i="7" s="1"/>
  <c r="F1113" i="7"/>
  <c r="G1113" i="7" s="1"/>
  <c r="H1113" i="7" s="1"/>
  <c r="F1112" i="7"/>
  <c r="G1112" i="7" s="1"/>
  <c r="H1112" i="7" s="1"/>
  <c r="F1111" i="7"/>
  <c r="G1111" i="7" s="1"/>
  <c r="H1111" i="7" s="1"/>
  <c r="F1110" i="7"/>
  <c r="G1110" i="7" s="1"/>
  <c r="H1110" i="7" s="1"/>
  <c r="F1109" i="7"/>
  <c r="G1109" i="7" s="1"/>
  <c r="H1109" i="7" s="1"/>
  <c r="F1108" i="7"/>
  <c r="G1108" i="7" s="1"/>
  <c r="H1108" i="7" s="1"/>
  <c r="F1107" i="7"/>
  <c r="G1107" i="7" s="1"/>
  <c r="H1107" i="7" s="1"/>
  <c r="F1106" i="7"/>
  <c r="G1106" i="7" s="1"/>
  <c r="H1106" i="7" s="1"/>
  <c r="F1105" i="7"/>
  <c r="G1105" i="7" s="1"/>
  <c r="H1105" i="7" s="1"/>
  <c r="F1104" i="7"/>
  <c r="G1104" i="7" s="1"/>
  <c r="H1104" i="7" s="1"/>
  <c r="F1103" i="7"/>
  <c r="G1103" i="7" s="1"/>
  <c r="H1103" i="7" s="1"/>
  <c r="F1102" i="7"/>
  <c r="G1102" i="7" s="1"/>
  <c r="H1102" i="7" s="1"/>
  <c r="F1101" i="7"/>
  <c r="G1101" i="7" s="1"/>
  <c r="H1101" i="7" s="1"/>
  <c r="F1100" i="7"/>
  <c r="G1100" i="7" s="1"/>
  <c r="H1100" i="7" s="1"/>
  <c r="F1099" i="7"/>
  <c r="G1099" i="7" s="1"/>
  <c r="H1099" i="7" s="1"/>
  <c r="F1098" i="7"/>
  <c r="G1098" i="7" s="1"/>
  <c r="H1098" i="7" s="1"/>
  <c r="F1097" i="7"/>
  <c r="G1097" i="7" s="1"/>
  <c r="H1097" i="7" s="1"/>
  <c r="F1096" i="7"/>
  <c r="G1096" i="7" s="1"/>
  <c r="H1096" i="7" s="1"/>
  <c r="F1095" i="7"/>
  <c r="G1095" i="7" s="1"/>
  <c r="H1095" i="7" s="1"/>
  <c r="G1094" i="7"/>
  <c r="H1094" i="7" s="1"/>
  <c r="G1093" i="7"/>
  <c r="H1093" i="7" s="1"/>
  <c r="G1092" i="7"/>
  <c r="H1092" i="7" s="1"/>
  <c r="M1092" i="7" s="1"/>
  <c r="L1092" i="7" s="1"/>
  <c r="M1091" i="7"/>
  <c r="L1091" i="7"/>
  <c r="M1090" i="7"/>
  <c r="L1090" i="7"/>
  <c r="M1089" i="7"/>
  <c r="L1089" i="7"/>
  <c r="M1088" i="7"/>
  <c r="L1088" i="7"/>
  <c r="M1087" i="7"/>
  <c r="L1087" i="7"/>
  <c r="M1086" i="7"/>
  <c r="L1086" i="7"/>
  <c r="M1085" i="7"/>
  <c r="L1085" i="7"/>
  <c r="M1084" i="7"/>
  <c r="L1084" i="7"/>
  <c r="M1083" i="7"/>
  <c r="L1083" i="7"/>
  <c r="M1082" i="7"/>
  <c r="L1082" i="7"/>
  <c r="M1081" i="7"/>
  <c r="L1081" i="7"/>
  <c r="M1080" i="7"/>
  <c r="L1080" i="7"/>
  <c r="M1079" i="7"/>
  <c r="L1079" i="7"/>
  <c r="M1078" i="7"/>
  <c r="L1078" i="7"/>
  <c r="M1077" i="7"/>
  <c r="L1077" i="7"/>
  <c r="M1076" i="7"/>
  <c r="L1076" i="7"/>
  <c r="M1075" i="7"/>
  <c r="L1075" i="7"/>
  <c r="M1074" i="7"/>
  <c r="L1074" i="7"/>
  <c r="M1073" i="7"/>
  <c r="L1073" i="7"/>
  <c r="M1072" i="7"/>
  <c r="L1072" i="7"/>
  <c r="M1071" i="7"/>
  <c r="L1071" i="7"/>
  <c r="M1070" i="7"/>
  <c r="L1070" i="7"/>
  <c r="M1069" i="7"/>
  <c r="L1069" i="7"/>
  <c r="M1068" i="7"/>
  <c r="L1068" i="7"/>
  <c r="M1067" i="7"/>
  <c r="L1067" i="7"/>
  <c r="F1066" i="7"/>
  <c r="G1066" i="7" s="1"/>
  <c r="H1066" i="7" s="1"/>
  <c r="F1065" i="7"/>
  <c r="G1065" i="7" s="1"/>
  <c r="H1065" i="7" s="1"/>
  <c r="F1064" i="7"/>
  <c r="G1064" i="7" s="1"/>
  <c r="H1064" i="7" s="1"/>
  <c r="F1063" i="7"/>
  <c r="G1063" i="7" s="1"/>
  <c r="H1063" i="7" s="1"/>
  <c r="F1062" i="7"/>
  <c r="G1062" i="7" s="1"/>
  <c r="H1062" i="7" s="1"/>
  <c r="F1061" i="7"/>
  <c r="G1061" i="7" s="1"/>
  <c r="H1061" i="7" s="1"/>
  <c r="F1060" i="7"/>
  <c r="G1060" i="7" s="1"/>
  <c r="H1060" i="7" s="1"/>
  <c r="F1059" i="7"/>
  <c r="G1059" i="7" s="1"/>
  <c r="H1059" i="7" s="1"/>
  <c r="F1058" i="7"/>
  <c r="G1058" i="7" s="1"/>
  <c r="H1058" i="7" s="1"/>
  <c r="F1057" i="7"/>
  <c r="G1057" i="7" s="1"/>
  <c r="H1057" i="7" s="1"/>
  <c r="F1056" i="7"/>
  <c r="G1056" i="7" s="1"/>
  <c r="H1056" i="7" s="1"/>
  <c r="F1055" i="7"/>
  <c r="G1055" i="7" s="1"/>
  <c r="H1055" i="7" s="1"/>
  <c r="F1054" i="7"/>
  <c r="G1054" i="7" s="1"/>
  <c r="H1054" i="7" s="1"/>
  <c r="F1053" i="7"/>
  <c r="G1053" i="7" s="1"/>
  <c r="H1053" i="7" s="1"/>
  <c r="F1052" i="7"/>
  <c r="G1052" i="7" s="1"/>
  <c r="H1052" i="7" s="1"/>
  <c r="F1051" i="7"/>
  <c r="G1051" i="7" s="1"/>
  <c r="H1051" i="7" s="1"/>
  <c r="F1050" i="7"/>
  <c r="G1050" i="7" s="1"/>
  <c r="H1050" i="7" s="1"/>
  <c r="F1049" i="7"/>
  <c r="G1049" i="7" s="1"/>
  <c r="H1049" i="7" s="1"/>
  <c r="F1048" i="7"/>
  <c r="G1048" i="7" s="1"/>
  <c r="H1048" i="7" s="1"/>
  <c r="F1047" i="7"/>
  <c r="G1047" i="7" s="1"/>
  <c r="H1047" i="7" s="1"/>
  <c r="F1046" i="7"/>
  <c r="G1046" i="7" s="1"/>
  <c r="H1046" i="7" s="1"/>
  <c r="F1045" i="7"/>
  <c r="G1045" i="7" s="1"/>
  <c r="H1045" i="7" s="1"/>
  <c r="F1044" i="7"/>
  <c r="G1044" i="7" s="1"/>
  <c r="H1044" i="7" s="1"/>
  <c r="F1043" i="7"/>
  <c r="G1043" i="7" s="1"/>
  <c r="H1043" i="7" s="1"/>
  <c r="F1042" i="7"/>
  <c r="G1042" i="7" s="1"/>
  <c r="H1042" i="7" s="1"/>
  <c r="F1041" i="7"/>
  <c r="G1041" i="7" s="1"/>
  <c r="H1041" i="7" s="1"/>
  <c r="F1040" i="7"/>
  <c r="G1040" i="7" s="1"/>
  <c r="H1040" i="7" s="1"/>
  <c r="F1039" i="7"/>
  <c r="G1039" i="7" s="1"/>
  <c r="H1039" i="7" s="1"/>
  <c r="F1038" i="7"/>
  <c r="G1038" i="7" s="1"/>
  <c r="H1038" i="7" s="1"/>
  <c r="F1037" i="7"/>
  <c r="G1037" i="7" s="1"/>
  <c r="H1037" i="7" s="1"/>
  <c r="F1036" i="7"/>
  <c r="G1036" i="7" s="1"/>
  <c r="H1036" i="7" s="1"/>
  <c r="F1035" i="7"/>
  <c r="G1035" i="7" s="1"/>
  <c r="H1035" i="7" s="1"/>
  <c r="F1034" i="7"/>
  <c r="G1034" i="7" s="1"/>
  <c r="H1034" i="7" s="1"/>
  <c r="F1033" i="7"/>
  <c r="G1033" i="7" s="1"/>
  <c r="H1033" i="7" s="1"/>
  <c r="F1032" i="7"/>
  <c r="G1032" i="7" s="1"/>
  <c r="H1032" i="7" s="1"/>
  <c r="G1031" i="7"/>
  <c r="H1031" i="7" s="1"/>
  <c r="U1031" i="7" s="1"/>
  <c r="F1030" i="7"/>
  <c r="G1030" i="7" s="1"/>
  <c r="H1030" i="7" s="1"/>
  <c r="F1029" i="7"/>
  <c r="G1029" i="7" s="1"/>
  <c r="M1028" i="7"/>
  <c r="L1028" i="7"/>
  <c r="M1027" i="7"/>
  <c r="L1027" i="7"/>
  <c r="M1026" i="7"/>
  <c r="L1026" i="7"/>
  <c r="M1025" i="7"/>
  <c r="L1025" i="7"/>
  <c r="M1024" i="7"/>
  <c r="L1024" i="7"/>
  <c r="M1023" i="7"/>
  <c r="L1023" i="7"/>
  <c r="M1022" i="7"/>
  <c r="L1022" i="7"/>
  <c r="M1021" i="7"/>
  <c r="L1021" i="7"/>
  <c r="M1020" i="7"/>
  <c r="L1020" i="7"/>
  <c r="M1019" i="7"/>
  <c r="L1019" i="7"/>
  <c r="M1018" i="7"/>
  <c r="L1018" i="7"/>
  <c r="M1017" i="7"/>
  <c r="L1017" i="7"/>
  <c r="M1016" i="7"/>
  <c r="L1016" i="7"/>
  <c r="M1015" i="7"/>
  <c r="L1015" i="7"/>
  <c r="M1014" i="7"/>
  <c r="L1014" i="7"/>
  <c r="M1013" i="7"/>
  <c r="L1013" i="7"/>
  <c r="M1012" i="7"/>
  <c r="L1012" i="7"/>
  <c r="M1011" i="7"/>
  <c r="L1011" i="7"/>
  <c r="M1010" i="7"/>
  <c r="L1010" i="7"/>
  <c r="M1009" i="7"/>
  <c r="L1009" i="7"/>
  <c r="M1008" i="7"/>
  <c r="L1008" i="7"/>
  <c r="M1007" i="7"/>
  <c r="L1007" i="7"/>
  <c r="M1006" i="7"/>
  <c r="L1006" i="7"/>
  <c r="M1005" i="7"/>
  <c r="L1005" i="7"/>
  <c r="M1004" i="7"/>
  <c r="L1004" i="7"/>
  <c r="F1003" i="7"/>
  <c r="G1003" i="7" s="1"/>
  <c r="H1003" i="7" s="1"/>
  <c r="F1002" i="7"/>
  <c r="G1002" i="7" s="1"/>
  <c r="H1002" i="7" s="1"/>
  <c r="F1001" i="7"/>
  <c r="G1001" i="7" s="1"/>
  <c r="H1001" i="7" s="1"/>
  <c r="F1000" i="7"/>
  <c r="G1000" i="7" s="1"/>
  <c r="H1000" i="7" s="1"/>
  <c r="F999" i="7"/>
  <c r="G999" i="7" s="1"/>
  <c r="H999" i="7" s="1"/>
  <c r="F998" i="7"/>
  <c r="G998" i="7" s="1"/>
  <c r="H998" i="7" s="1"/>
  <c r="F997" i="7"/>
  <c r="G997" i="7" s="1"/>
  <c r="H997" i="7" s="1"/>
  <c r="F996" i="7"/>
  <c r="G996" i="7" s="1"/>
  <c r="H996" i="7" s="1"/>
  <c r="F995" i="7"/>
  <c r="G995" i="7" s="1"/>
  <c r="H995" i="7" s="1"/>
  <c r="F994" i="7"/>
  <c r="G994" i="7" s="1"/>
  <c r="H994" i="7" s="1"/>
  <c r="F993" i="7"/>
  <c r="G993" i="7" s="1"/>
  <c r="H993" i="7" s="1"/>
  <c r="F992" i="7"/>
  <c r="G992" i="7" s="1"/>
  <c r="H992" i="7" s="1"/>
  <c r="F991" i="7"/>
  <c r="G991" i="7" s="1"/>
  <c r="H991" i="7" s="1"/>
  <c r="F990" i="7"/>
  <c r="G990" i="7" s="1"/>
  <c r="H990" i="7" s="1"/>
  <c r="F989" i="7"/>
  <c r="G989" i="7" s="1"/>
  <c r="H989" i="7" s="1"/>
  <c r="F988" i="7"/>
  <c r="G988" i="7" s="1"/>
  <c r="H988" i="7" s="1"/>
  <c r="F987" i="7"/>
  <c r="G987" i="7" s="1"/>
  <c r="H987" i="7" s="1"/>
  <c r="F986" i="7"/>
  <c r="G986" i="7" s="1"/>
  <c r="H986" i="7" s="1"/>
  <c r="F985" i="7"/>
  <c r="G985" i="7" s="1"/>
  <c r="H985" i="7" s="1"/>
  <c r="F984" i="7"/>
  <c r="G984" i="7" s="1"/>
  <c r="H984" i="7" s="1"/>
  <c r="F983" i="7"/>
  <c r="G983" i="7" s="1"/>
  <c r="H983" i="7" s="1"/>
  <c r="F982" i="7"/>
  <c r="G982" i="7" s="1"/>
  <c r="H982" i="7" s="1"/>
  <c r="F981" i="7"/>
  <c r="G981" i="7" s="1"/>
  <c r="H981" i="7" s="1"/>
  <c r="F980" i="7"/>
  <c r="G980" i="7" s="1"/>
  <c r="H980" i="7" s="1"/>
  <c r="F979" i="7"/>
  <c r="G979" i="7" s="1"/>
  <c r="H979" i="7" s="1"/>
  <c r="F978" i="7"/>
  <c r="G978" i="7" s="1"/>
  <c r="H978" i="7" s="1"/>
  <c r="F977" i="7"/>
  <c r="G977" i="7" s="1"/>
  <c r="H977" i="7" s="1"/>
  <c r="F976" i="7"/>
  <c r="G976" i="7" s="1"/>
  <c r="H976" i="7" s="1"/>
  <c r="F975" i="7"/>
  <c r="G975" i="7" s="1"/>
  <c r="H975" i="7" s="1"/>
  <c r="F974" i="7"/>
  <c r="G974" i="7" s="1"/>
  <c r="H974" i="7" s="1"/>
  <c r="F973" i="7"/>
  <c r="G973" i="7" s="1"/>
  <c r="H973" i="7" s="1"/>
  <c r="F972" i="7"/>
  <c r="G972" i="7" s="1"/>
  <c r="H972" i="7" s="1"/>
  <c r="F946" i="7"/>
  <c r="G946" i="7" s="1"/>
  <c r="H946" i="7" s="1"/>
  <c r="F945" i="7"/>
  <c r="G945" i="7" s="1"/>
  <c r="H945" i="7" s="1"/>
  <c r="F944" i="7"/>
  <c r="G944" i="7" s="1"/>
  <c r="H944" i="7" s="1"/>
  <c r="F943" i="7"/>
  <c r="G943" i="7" s="1"/>
  <c r="H943" i="7" s="1"/>
  <c r="F942" i="7"/>
  <c r="G942" i="7" s="1"/>
  <c r="H942" i="7" s="1"/>
  <c r="F941" i="7"/>
  <c r="G941" i="7" s="1"/>
  <c r="H941" i="7" s="1"/>
  <c r="F940" i="7"/>
  <c r="G940" i="7" s="1"/>
  <c r="H940" i="7" s="1"/>
  <c r="F939" i="7"/>
  <c r="G939" i="7" s="1"/>
  <c r="H939" i="7" s="1"/>
  <c r="F938" i="7"/>
  <c r="G938" i="7" s="1"/>
  <c r="H938" i="7" s="1"/>
  <c r="F937" i="7"/>
  <c r="G937" i="7" s="1"/>
  <c r="H937" i="7" s="1"/>
  <c r="F936" i="7"/>
  <c r="G936" i="7" s="1"/>
  <c r="H936" i="7" s="1"/>
  <c r="F935" i="7"/>
  <c r="G935" i="7" s="1"/>
  <c r="H935" i="7" s="1"/>
  <c r="F934" i="7"/>
  <c r="G934" i="7" s="1"/>
  <c r="H934" i="7" s="1"/>
  <c r="F933" i="7"/>
  <c r="G933" i="7" s="1"/>
  <c r="H933" i="7" s="1"/>
  <c r="F932" i="7"/>
  <c r="G932" i="7" s="1"/>
  <c r="H932" i="7" s="1"/>
  <c r="F931" i="7"/>
  <c r="G931" i="7" s="1"/>
  <c r="H931" i="7" s="1"/>
  <c r="F930" i="7"/>
  <c r="G930" i="7" s="1"/>
  <c r="H930" i="7" s="1"/>
  <c r="F929" i="7"/>
  <c r="G929" i="7" s="1"/>
  <c r="H929" i="7" s="1"/>
  <c r="F928" i="7"/>
  <c r="G928" i="7" s="1"/>
  <c r="H928" i="7" s="1"/>
  <c r="F927" i="7"/>
  <c r="G927" i="7" s="1"/>
  <c r="H927" i="7" s="1"/>
  <c r="F926" i="7"/>
  <c r="G926" i="7" s="1"/>
  <c r="H926" i="7" s="1"/>
  <c r="F925" i="7"/>
  <c r="G925" i="7" s="1"/>
  <c r="H925" i="7" s="1"/>
  <c r="F924" i="7"/>
  <c r="G924" i="7" s="1"/>
  <c r="H924" i="7" s="1"/>
  <c r="F923" i="7"/>
  <c r="G923" i="7" s="1"/>
  <c r="H923" i="7" s="1"/>
  <c r="F922" i="7"/>
  <c r="G922" i="7" s="1"/>
  <c r="H922" i="7" s="1"/>
  <c r="F921" i="7"/>
  <c r="G921" i="7" s="1"/>
  <c r="H921" i="7" s="1"/>
  <c r="F920" i="7"/>
  <c r="G920" i="7" s="1"/>
  <c r="H920" i="7" s="1"/>
  <c r="F919" i="7"/>
  <c r="G919" i="7" s="1"/>
  <c r="H919" i="7" s="1"/>
  <c r="F918" i="7"/>
  <c r="G918" i="7" s="1"/>
  <c r="H918" i="7" s="1"/>
  <c r="F917" i="7"/>
  <c r="G917" i="7" s="1"/>
  <c r="H917" i="7" s="1"/>
  <c r="F916" i="7"/>
  <c r="G916" i="7" s="1"/>
  <c r="H916" i="7" s="1"/>
  <c r="F915" i="7"/>
  <c r="G915" i="7" s="1"/>
  <c r="H915" i="7" s="1"/>
  <c r="F914" i="7"/>
  <c r="G914" i="7" s="1"/>
  <c r="H914" i="7" s="1"/>
  <c r="G913" i="7"/>
  <c r="H913" i="7" s="1"/>
  <c r="G912" i="7"/>
  <c r="H912" i="7" s="1"/>
  <c r="M911" i="7"/>
  <c r="L911" i="7"/>
  <c r="M910" i="7"/>
  <c r="L910" i="7"/>
  <c r="M909" i="7"/>
  <c r="L909" i="7"/>
  <c r="M908" i="7"/>
  <c r="L908" i="7"/>
  <c r="M907" i="7"/>
  <c r="L907" i="7"/>
  <c r="M906" i="7"/>
  <c r="L906" i="7"/>
  <c r="M905" i="7"/>
  <c r="L905" i="7"/>
  <c r="M904" i="7"/>
  <c r="L904" i="7"/>
  <c r="M903" i="7"/>
  <c r="L903" i="7"/>
  <c r="M902" i="7"/>
  <c r="L902" i="7"/>
  <c r="M901" i="7"/>
  <c r="L901" i="7"/>
  <c r="M900" i="7"/>
  <c r="L900" i="7"/>
  <c r="M899" i="7"/>
  <c r="L899" i="7"/>
  <c r="M898" i="7"/>
  <c r="L898" i="7"/>
  <c r="M897" i="7"/>
  <c r="L897" i="7"/>
  <c r="M896" i="7"/>
  <c r="L896" i="7"/>
  <c r="M895" i="7"/>
  <c r="L895" i="7"/>
  <c r="M894" i="7"/>
  <c r="L894" i="7"/>
  <c r="M893" i="7"/>
  <c r="L893" i="7"/>
  <c r="M892" i="7"/>
  <c r="L892" i="7"/>
  <c r="M891" i="7"/>
  <c r="L891" i="7"/>
  <c r="M890" i="7"/>
  <c r="L890" i="7"/>
  <c r="M889" i="7"/>
  <c r="L889" i="7"/>
  <c r="M888" i="7"/>
  <c r="L888" i="7"/>
  <c r="M887" i="7"/>
  <c r="L887" i="7"/>
  <c r="F886" i="7"/>
  <c r="G886" i="7" s="1"/>
  <c r="H886" i="7" s="1"/>
  <c r="F885" i="7"/>
  <c r="G885" i="7" s="1"/>
  <c r="H885" i="7" s="1"/>
  <c r="F884" i="7"/>
  <c r="G884" i="7" s="1"/>
  <c r="H884" i="7" s="1"/>
  <c r="F883" i="7"/>
  <c r="G883" i="7" s="1"/>
  <c r="H883" i="7" s="1"/>
  <c r="F882" i="7"/>
  <c r="G882" i="7" s="1"/>
  <c r="H882" i="7" s="1"/>
  <c r="F881" i="7"/>
  <c r="G881" i="7" s="1"/>
  <c r="H881" i="7" s="1"/>
  <c r="F880" i="7"/>
  <c r="G880" i="7" s="1"/>
  <c r="H880" i="7" s="1"/>
  <c r="F879" i="7"/>
  <c r="G879" i="7" s="1"/>
  <c r="H879" i="7" s="1"/>
  <c r="F878" i="7"/>
  <c r="G878" i="7" s="1"/>
  <c r="H878" i="7" s="1"/>
  <c r="F877" i="7"/>
  <c r="G877" i="7" s="1"/>
  <c r="H877" i="7" s="1"/>
  <c r="F876" i="7"/>
  <c r="G876" i="7" s="1"/>
  <c r="H876" i="7" s="1"/>
  <c r="F875" i="7"/>
  <c r="G875" i="7" s="1"/>
  <c r="H875" i="7" s="1"/>
  <c r="F874" i="7"/>
  <c r="G874" i="7" s="1"/>
  <c r="H874" i="7" s="1"/>
  <c r="F873" i="7"/>
  <c r="G873" i="7" s="1"/>
  <c r="H873" i="7" s="1"/>
  <c r="F872" i="7"/>
  <c r="G872" i="7" s="1"/>
  <c r="H872" i="7" s="1"/>
  <c r="F871" i="7"/>
  <c r="G871" i="7" s="1"/>
  <c r="H871" i="7" s="1"/>
  <c r="F870" i="7"/>
  <c r="G870" i="7" s="1"/>
  <c r="H870" i="7" s="1"/>
  <c r="F869" i="7"/>
  <c r="G869" i="7" s="1"/>
  <c r="H869" i="7" s="1"/>
  <c r="F868" i="7"/>
  <c r="G868" i="7" s="1"/>
  <c r="H868" i="7" s="1"/>
  <c r="F867" i="7"/>
  <c r="G867" i="7" s="1"/>
  <c r="H867" i="7" s="1"/>
  <c r="F866" i="7"/>
  <c r="G866" i="7" s="1"/>
  <c r="H866" i="7" s="1"/>
  <c r="F865" i="7"/>
  <c r="G865" i="7" s="1"/>
  <c r="H865" i="7" s="1"/>
  <c r="F864" i="7"/>
  <c r="G864" i="7" s="1"/>
  <c r="H864" i="7" s="1"/>
  <c r="F863" i="7"/>
  <c r="G863" i="7" s="1"/>
  <c r="H863" i="7" s="1"/>
  <c r="F862" i="7"/>
  <c r="G862" i="7" s="1"/>
  <c r="H862" i="7" s="1"/>
  <c r="F861" i="7"/>
  <c r="G861" i="7" s="1"/>
  <c r="H861" i="7" s="1"/>
  <c r="F860" i="7"/>
  <c r="G860" i="7" s="1"/>
  <c r="H860" i="7" s="1"/>
  <c r="F859" i="7"/>
  <c r="G859" i="7" s="1"/>
  <c r="H859" i="7" s="1"/>
  <c r="F858" i="7"/>
  <c r="G858" i="7" s="1"/>
  <c r="H858" i="7" s="1"/>
  <c r="F857" i="7"/>
  <c r="G857" i="7" s="1"/>
  <c r="H857" i="7" s="1"/>
  <c r="F856" i="7"/>
  <c r="G856" i="7" s="1"/>
  <c r="H856" i="7" s="1"/>
  <c r="F855" i="7"/>
  <c r="G855" i="7" s="1"/>
  <c r="H855" i="7" s="1"/>
  <c r="F854" i="7"/>
  <c r="G854" i="7" s="1"/>
  <c r="H854" i="7" s="1"/>
  <c r="F853" i="7"/>
  <c r="G853" i="7" s="1"/>
  <c r="H853" i="7" s="1"/>
  <c r="F852" i="7"/>
  <c r="G852" i="7" s="1"/>
  <c r="H852" i="7" s="1"/>
  <c r="M851" i="7"/>
  <c r="L851" i="7"/>
  <c r="M850" i="7"/>
  <c r="L850" i="7"/>
  <c r="M849" i="7"/>
  <c r="L849" i="7"/>
  <c r="M848" i="7"/>
  <c r="L848" i="7"/>
  <c r="M847" i="7"/>
  <c r="L847" i="7"/>
  <c r="M846" i="7"/>
  <c r="L846" i="7"/>
  <c r="M845" i="7"/>
  <c r="L845" i="7"/>
  <c r="M844" i="7"/>
  <c r="L844" i="7"/>
  <c r="M843" i="7"/>
  <c r="L843" i="7"/>
  <c r="M842" i="7"/>
  <c r="L842" i="7"/>
  <c r="M841" i="7"/>
  <c r="L841" i="7"/>
  <c r="M840" i="7"/>
  <c r="L840" i="7"/>
  <c r="M839" i="7"/>
  <c r="L839" i="7"/>
  <c r="M838" i="7"/>
  <c r="L838" i="7"/>
  <c r="M837" i="7"/>
  <c r="L837" i="7"/>
  <c r="M836" i="7"/>
  <c r="L836" i="7"/>
  <c r="M835" i="7"/>
  <c r="L835" i="7"/>
  <c r="M834" i="7"/>
  <c r="L834" i="7"/>
  <c r="M833" i="7"/>
  <c r="L833" i="7"/>
  <c r="M832" i="7"/>
  <c r="L832" i="7"/>
  <c r="M831" i="7"/>
  <c r="L831" i="7"/>
  <c r="M830" i="7"/>
  <c r="L830" i="7"/>
  <c r="M829" i="7"/>
  <c r="L829" i="7"/>
  <c r="M828" i="7"/>
  <c r="L828" i="7"/>
  <c r="M827" i="7"/>
  <c r="L827" i="7"/>
  <c r="F826" i="7"/>
  <c r="G826" i="7" s="1"/>
  <c r="H826" i="7" s="1"/>
  <c r="F825" i="7"/>
  <c r="G825" i="7" s="1"/>
  <c r="H825" i="7" s="1"/>
  <c r="F824" i="7"/>
  <c r="G824" i="7" s="1"/>
  <c r="H824" i="7" s="1"/>
  <c r="F823" i="7"/>
  <c r="G823" i="7" s="1"/>
  <c r="H823" i="7" s="1"/>
  <c r="F822" i="7"/>
  <c r="G822" i="7" s="1"/>
  <c r="H822" i="7" s="1"/>
  <c r="F821" i="7"/>
  <c r="G821" i="7" s="1"/>
  <c r="H821" i="7" s="1"/>
  <c r="F820" i="7"/>
  <c r="G820" i="7" s="1"/>
  <c r="H820" i="7" s="1"/>
  <c r="F819" i="7"/>
  <c r="G819" i="7" s="1"/>
  <c r="H819" i="7" s="1"/>
  <c r="F818" i="7"/>
  <c r="G818" i="7" s="1"/>
  <c r="H818" i="7" s="1"/>
  <c r="F817" i="7"/>
  <c r="G817" i="7" s="1"/>
  <c r="H817" i="7" s="1"/>
  <c r="F816" i="7"/>
  <c r="G816" i="7" s="1"/>
  <c r="H816" i="7" s="1"/>
  <c r="F815" i="7"/>
  <c r="G815" i="7" s="1"/>
  <c r="H815" i="7" s="1"/>
  <c r="F814" i="7"/>
  <c r="G814" i="7" s="1"/>
  <c r="H814" i="7" s="1"/>
  <c r="F813" i="7"/>
  <c r="G813" i="7" s="1"/>
  <c r="H813" i="7" s="1"/>
  <c r="F812" i="7"/>
  <c r="G812" i="7" s="1"/>
  <c r="H812" i="7" s="1"/>
  <c r="F811" i="7"/>
  <c r="G811" i="7" s="1"/>
  <c r="H811" i="7" s="1"/>
  <c r="F810" i="7"/>
  <c r="G810" i="7" s="1"/>
  <c r="H810" i="7" s="1"/>
  <c r="F809" i="7"/>
  <c r="G809" i="7" s="1"/>
  <c r="H809" i="7" s="1"/>
  <c r="F808" i="7"/>
  <c r="G808" i="7" s="1"/>
  <c r="H808" i="7" s="1"/>
  <c r="F807" i="7"/>
  <c r="G807" i="7" s="1"/>
  <c r="H807" i="7" s="1"/>
  <c r="F806" i="7"/>
  <c r="G806" i="7" s="1"/>
  <c r="H806" i="7" s="1"/>
  <c r="F805" i="7"/>
  <c r="G805" i="7" s="1"/>
  <c r="H805" i="7" s="1"/>
  <c r="F804" i="7"/>
  <c r="G804" i="7" s="1"/>
  <c r="H804" i="7" s="1"/>
  <c r="F803" i="7"/>
  <c r="G803" i="7" s="1"/>
  <c r="H803" i="7" s="1"/>
  <c r="F802" i="7"/>
  <c r="G802" i="7" s="1"/>
  <c r="H802" i="7" s="1"/>
  <c r="F801" i="7"/>
  <c r="G801" i="7" s="1"/>
  <c r="H801" i="7" s="1"/>
  <c r="F800" i="7"/>
  <c r="G800" i="7" s="1"/>
  <c r="H800" i="7" s="1"/>
  <c r="F799" i="7"/>
  <c r="G799" i="7" s="1"/>
  <c r="H799" i="7" s="1"/>
  <c r="F798" i="7"/>
  <c r="G798" i="7" s="1"/>
  <c r="H798" i="7" s="1"/>
  <c r="F797" i="7"/>
  <c r="G797" i="7" s="1"/>
  <c r="H797" i="7" s="1"/>
  <c r="F796" i="7"/>
  <c r="G796" i="7" s="1"/>
  <c r="H796" i="7" s="1"/>
  <c r="F795" i="7"/>
  <c r="G795" i="7" s="1"/>
  <c r="H795" i="7" s="1"/>
  <c r="F794" i="7"/>
  <c r="G794" i="7" s="1"/>
  <c r="H794" i="7" s="1"/>
  <c r="M793" i="7"/>
  <c r="L793" i="7"/>
  <c r="M792" i="7"/>
  <c r="L792" i="7"/>
  <c r="M791" i="7"/>
  <c r="L791" i="7"/>
  <c r="M790" i="7"/>
  <c r="L790" i="7"/>
  <c r="M789" i="7"/>
  <c r="L789" i="7"/>
  <c r="M788" i="7"/>
  <c r="L788" i="7"/>
  <c r="M787" i="7"/>
  <c r="L787" i="7"/>
  <c r="M786" i="7"/>
  <c r="L786" i="7"/>
  <c r="M785" i="7"/>
  <c r="L785" i="7"/>
  <c r="M784" i="7"/>
  <c r="L784" i="7"/>
  <c r="M783" i="7"/>
  <c r="L783" i="7"/>
  <c r="M782" i="7"/>
  <c r="L782" i="7"/>
  <c r="M781" i="7"/>
  <c r="L781" i="7"/>
  <c r="M780" i="7"/>
  <c r="L780" i="7"/>
  <c r="M779" i="7"/>
  <c r="L779" i="7"/>
  <c r="M778" i="7"/>
  <c r="L778" i="7"/>
  <c r="M777" i="7"/>
  <c r="L777" i="7"/>
  <c r="M776" i="7"/>
  <c r="L776" i="7"/>
  <c r="M775" i="7"/>
  <c r="L775" i="7"/>
  <c r="M774" i="7"/>
  <c r="L774" i="7"/>
  <c r="M773" i="7"/>
  <c r="L773" i="7"/>
  <c r="M772" i="7"/>
  <c r="L772" i="7"/>
  <c r="M771" i="7"/>
  <c r="L771" i="7"/>
  <c r="M770" i="7"/>
  <c r="L770" i="7"/>
  <c r="M769" i="7"/>
  <c r="L769" i="7"/>
  <c r="F768" i="7"/>
  <c r="G768" i="7" s="1"/>
  <c r="H768" i="7" s="1"/>
  <c r="F767" i="7"/>
  <c r="G767" i="7" s="1"/>
  <c r="H767" i="7" s="1"/>
  <c r="F766" i="7"/>
  <c r="G766" i="7" s="1"/>
  <c r="H766" i="7" s="1"/>
  <c r="F765" i="7"/>
  <c r="G765" i="7" s="1"/>
  <c r="H765" i="7" s="1"/>
  <c r="F764" i="7"/>
  <c r="G764" i="7" s="1"/>
  <c r="H764" i="7" s="1"/>
  <c r="F763" i="7"/>
  <c r="G763" i="7" s="1"/>
  <c r="H763" i="7" s="1"/>
  <c r="F762" i="7"/>
  <c r="G762" i="7" s="1"/>
  <c r="H762" i="7" s="1"/>
  <c r="F761" i="7"/>
  <c r="G761" i="7" s="1"/>
  <c r="H761" i="7" s="1"/>
  <c r="F760" i="7"/>
  <c r="G760" i="7" s="1"/>
  <c r="H760" i="7" s="1"/>
  <c r="F759" i="7"/>
  <c r="G759" i="7" s="1"/>
  <c r="H759" i="7" s="1"/>
  <c r="F758" i="7"/>
  <c r="G758" i="7" s="1"/>
  <c r="H758" i="7" s="1"/>
  <c r="F757" i="7"/>
  <c r="G757" i="7" s="1"/>
  <c r="H757" i="7" s="1"/>
  <c r="F756" i="7"/>
  <c r="G756" i="7" s="1"/>
  <c r="H756" i="7" s="1"/>
  <c r="F755" i="7"/>
  <c r="G755" i="7" s="1"/>
  <c r="H755" i="7" s="1"/>
  <c r="F754" i="7"/>
  <c r="G754" i="7" s="1"/>
  <c r="H754" i="7" s="1"/>
  <c r="F753" i="7"/>
  <c r="G753" i="7" s="1"/>
  <c r="H753" i="7" s="1"/>
  <c r="F752" i="7"/>
  <c r="G752" i="7" s="1"/>
  <c r="H752" i="7" s="1"/>
  <c r="F751" i="7"/>
  <c r="G751" i="7" s="1"/>
  <c r="H751" i="7" s="1"/>
  <c r="F750" i="7"/>
  <c r="G750" i="7" s="1"/>
  <c r="H750" i="7" s="1"/>
  <c r="F749" i="7"/>
  <c r="G749" i="7" s="1"/>
  <c r="H749" i="7" s="1"/>
  <c r="F748" i="7"/>
  <c r="G748" i="7" s="1"/>
  <c r="H748" i="7" s="1"/>
  <c r="F747" i="7"/>
  <c r="G747" i="7" s="1"/>
  <c r="H747" i="7" s="1"/>
  <c r="F746" i="7"/>
  <c r="G746" i="7" s="1"/>
  <c r="H746" i="7" s="1"/>
  <c r="F745" i="7"/>
  <c r="G745" i="7" s="1"/>
  <c r="H745" i="7" s="1"/>
  <c r="F744" i="7"/>
  <c r="G744" i="7" s="1"/>
  <c r="H744" i="7" s="1"/>
  <c r="F743" i="7"/>
  <c r="G743" i="7" s="1"/>
  <c r="H743" i="7" s="1"/>
  <c r="F742" i="7"/>
  <c r="G742" i="7" s="1"/>
  <c r="H742" i="7" s="1"/>
  <c r="F741" i="7"/>
  <c r="G741" i="7" s="1"/>
  <c r="H741" i="7" s="1"/>
  <c r="F740" i="7"/>
  <c r="G740" i="7" s="1"/>
  <c r="H740" i="7" s="1"/>
  <c r="F739" i="7"/>
  <c r="G739" i="7" s="1"/>
  <c r="H739" i="7" s="1"/>
  <c r="F738" i="7"/>
  <c r="G738" i="7" s="1"/>
  <c r="H738" i="7" s="1"/>
  <c r="F737" i="7"/>
  <c r="G737" i="7" s="1"/>
  <c r="H737" i="7" s="1"/>
  <c r="F736" i="7"/>
  <c r="G736" i="7" s="1"/>
  <c r="H736" i="7" s="1"/>
  <c r="M735" i="7"/>
  <c r="L735" i="7"/>
  <c r="M734" i="7"/>
  <c r="L734" i="7"/>
  <c r="M733" i="7"/>
  <c r="L733" i="7"/>
  <c r="M732" i="7"/>
  <c r="L732" i="7"/>
  <c r="M731" i="7"/>
  <c r="L731" i="7"/>
  <c r="M730" i="7"/>
  <c r="L730" i="7"/>
  <c r="M729" i="7"/>
  <c r="L729" i="7"/>
  <c r="M728" i="7"/>
  <c r="L728" i="7"/>
  <c r="M727" i="7"/>
  <c r="L727" i="7"/>
  <c r="M726" i="7"/>
  <c r="L726" i="7"/>
  <c r="M725" i="7"/>
  <c r="L725" i="7"/>
  <c r="M724" i="7"/>
  <c r="L724" i="7"/>
  <c r="M723" i="7"/>
  <c r="L723" i="7"/>
  <c r="M722" i="7"/>
  <c r="L722" i="7"/>
  <c r="M721" i="7"/>
  <c r="L721" i="7"/>
  <c r="M720" i="7"/>
  <c r="L720" i="7"/>
  <c r="M719" i="7"/>
  <c r="L719" i="7"/>
  <c r="M718" i="7"/>
  <c r="L718" i="7"/>
  <c r="M717" i="7"/>
  <c r="L717" i="7"/>
  <c r="M716" i="7"/>
  <c r="L716" i="7"/>
  <c r="M715" i="7"/>
  <c r="L715" i="7"/>
  <c r="M714" i="7"/>
  <c r="L714" i="7"/>
  <c r="M713" i="7"/>
  <c r="L713" i="7"/>
  <c r="M712" i="7"/>
  <c r="L712" i="7"/>
  <c r="M711" i="7"/>
  <c r="L711" i="7"/>
  <c r="F710" i="7"/>
  <c r="G710" i="7" s="1"/>
  <c r="H710" i="7" s="1"/>
  <c r="F709" i="7"/>
  <c r="G709" i="7" s="1"/>
  <c r="H709" i="7" s="1"/>
  <c r="F708" i="7"/>
  <c r="G708" i="7" s="1"/>
  <c r="H708" i="7" s="1"/>
  <c r="F707" i="7"/>
  <c r="G707" i="7" s="1"/>
  <c r="H707" i="7" s="1"/>
  <c r="F706" i="7"/>
  <c r="G706" i="7" s="1"/>
  <c r="H706" i="7" s="1"/>
  <c r="F705" i="7"/>
  <c r="G705" i="7" s="1"/>
  <c r="H705" i="7" s="1"/>
  <c r="F704" i="7"/>
  <c r="G704" i="7" s="1"/>
  <c r="H704" i="7" s="1"/>
  <c r="F703" i="7"/>
  <c r="G703" i="7" s="1"/>
  <c r="H703" i="7" s="1"/>
  <c r="F702" i="7"/>
  <c r="G702" i="7" s="1"/>
  <c r="H702" i="7" s="1"/>
  <c r="F701" i="7"/>
  <c r="G701" i="7" s="1"/>
  <c r="H701" i="7" s="1"/>
  <c r="F700" i="7"/>
  <c r="G700" i="7" s="1"/>
  <c r="H700" i="7" s="1"/>
  <c r="F699" i="7"/>
  <c r="G699" i="7" s="1"/>
  <c r="H699" i="7" s="1"/>
  <c r="F698" i="7"/>
  <c r="G698" i="7" s="1"/>
  <c r="H698" i="7" s="1"/>
  <c r="F697" i="7"/>
  <c r="G697" i="7" s="1"/>
  <c r="H697" i="7" s="1"/>
  <c r="F696" i="7"/>
  <c r="G696" i="7" s="1"/>
  <c r="H696" i="7" s="1"/>
  <c r="F695" i="7"/>
  <c r="G695" i="7" s="1"/>
  <c r="H695" i="7" s="1"/>
  <c r="F694" i="7"/>
  <c r="G694" i="7" s="1"/>
  <c r="H694" i="7" s="1"/>
  <c r="F693" i="7"/>
  <c r="G693" i="7" s="1"/>
  <c r="H693" i="7" s="1"/>
  <c r="F692" i="7"/>
  <c r="G692" i="7" s="1"/>
  <c r="H692" i="7" s="1"/>
  <c r="F691" i="7"/>
  <c r="G691" i="7" s="1"/>
  <c r="H691" i="7" s="1"/>
  <c r="F690" i="7"/>
  <c r="G690" i="7" s="1"/>
  <c r="H690" i="7" s="1"/>
  <c r="F689" i="7"/>
  <c r="G689" i="7" s="1"/>
  <c r="H689" i="7" s="1"/>
  <c r="F688" i="7"/>
  <c r="G688" i="7" s="1"/>
  <c r="H688" i="7" s="1"/>
  <c r="F687" i="7"/>
  <c r="G687" i="7" s="1"/>
  <c r="H687" i="7" s="1"/>
  <c r="F686" i="7"/>
  <c r="G686" i="7" s="1"/>
  <c r="H686" i="7" s="1"/>
  <c r="F685" i="7"/>
  <c r="G685" i="7" s="1"/>
  <c r="H685" i="7" s="1"/>
  <c r="F684" i="7"/>
  <c r="G684" i="7" s="1"/>
  <c r="H684" i="7" s="1"/>
  <c r="F683" i="7"/>
  <c r="G683" i="7" s="1"/>
  <c r="H683" i="7" s="1"/>
  <c r="F682" i="7"/>
  <c r="G682" i="7" s="1"/>
  <c r="H682" i="7" s="1"/>
  <c r="F681" i="7"/>
  <c r="G681" i="7" s="1"/>
  <c r="H681" i="7" s="1"/>
  <c r="F680" i="7"/>
  <c r="G680" i="7" s="1"/>
  <c r="H680" i="7" s="1"/>
  <c r="F679" i="7"/>
  <c r="G679" i="7" s="1"/>
  <c r="H679" i="7" s="1"/>
  <c r="F678" i="7"/>
  <c r="G678" i="7" s="1"/>
  <c r="H678" i="7" s="1"/>
  <c r="M677" i="7"/>
  <c r="L677" i="7"/>
  <c r="M676" i="7"/>
  <c r="L676" i="7"/>
  <c r="M675" i="7"/>
  <c r="L675" i="7"/>
  <c r="M674" i="7"/>
  <c r="L674" i="7"/>
  <c r="M673" i="7"/>
  <c r="L673" i="7"/>
  <c r="M672" i="7"/>
  <c r="L672" i="7"/>
  <c r="M671" i="7"/>
  <c r="L671" i="7"/>
  <c r="M670" i="7"/>
  <c r="L670" i="7"/>
  <c r="M669" i="7"/>
  <c r="L669" i="7"/>
  <c r="M668" i="7"/>
  <c r="L668" i="7"/>
  <c r="M667" i="7"/>
  <c r="L667" i="7"/>
  <c r="M666" i="7"/>
  <c r="L666" i="7"/>
  <c r="M665" i="7"/>
  <c r="L665" i="7"/>
  <c r="M664" i="7"/>
  <c r="L664" i="7"/>
  <c r="M663" i="7"/>
  <c r="L663" i="7"/>
  <c r="M662" i="7"/>
  <c r="L662" i="7"/>
  <c r="M661" i="7"/>
  <c r="L661" i="7"/>
  <c r="M660" i="7"/>
  <c r="L660" i="7"/>
  <c r="M659" i="7"/>
  <c r="L659" i="7"/>
  <c r="M658" i="7"/>
  <c r="L658" i="7"/>
  <c r="M657" i="7"/>
  <c r="L657" i="7"/>
  <c r="M656" i="7"/>
  <c r="L656" i="7"/>
  <c r="M655" i="7"/>
  <c r="L655" i="7"/>
  <c r="M654" i="7"/>
  <c r="L654" i="7"/>
  <c r="M653" i="7"/>
  <c r="L653" i="7"/>
  <c r="F652" i="7"/>
  <c r="G652" i="7" s="1"/>
  <c r="H652" i="7" s="1"/>
  <c r="F651" i="7"/>
  <c r="G651" i="7" s="1"/>
  <c r="H651" i="7" s="1"/>
  <c r="F650" i="7"/>
  <c r="G650" i="7" s="1"/>
  <c r="H650" i="7" s="1"/>
  <c r="F649" i="7"/>
  <c r="G649" i="7" s="1"/>
  <c r="H649" i="7" s="1"/>
  <c r="F648" i="7"/>
  <c r="G648" i="7" s="1"/>
  <c r="H648" i="7" s="1"/>
  <c r="F647" i="7"/>
  <c r="G647" i="7" s="1"/>
  <c r="H647" i="7" s="1"/>
  <c r="F646" i="7"/>
  <c r="G646" i="7" s="1"/>
  <c r="H646" i="7" s="1"/>
  <c r="F645" i="7"/>
  <c r="G645" i="7" s="1"/>
  <c r="H645" i="7" s="1"/>
  <c r="F644" i="7"/>
  <c r="G644" i="7" s="1"/>
  <c r="H644" i="7" s="1"/>
  <c r="F643" i="7"/>
  <c r="G643" i="7" s="1"/>
  <c r="H643" i="7" s="1"/>
  <c r="F642" i="7"/>
  <c r="G642" i="7" s="1"/>
  <c r="H642" i="7" s="1"/>
  <c r="F641" i="7"/>
  <c r="G641" i="7" s="1"/>
  <c r="H641" i="7" s="1"/>
  <c r="F640" i="7"/>
  <c r="G640" i="7" s="1"/>
  <c r="H640" i="7" s="1"/>
  <c r="F639" i="7"/>
  <c r="G639" i="7" s="1"/>
  <c r="H639" i="7" s="1"/>
  <c r="F638" i="7"/>
  <c r="G638" i="7" s="1"/>
  <c r="H638" i="7" s="1"/>
  <c r="F637" i="7"/>
  <c r="G637" i="7" s="1"/>
  <c r="H637" i="7" s="1"/>
  <c r="F636" i="7"/>
  <c r="G636" i="7" s="1"/>
  <c r="H636" i="7" s="1"/>
  <c r="F635" i="7"/>
  <c r="G635" i="7" s="1"/>
  <c r="H635" i="7" s="1"/>
  <c r="F634" i="7"/>
  <c r="G634" i="7" s="1"/>
  <c r="H634" i="7" s="1"/>
  <c r="F633" i="7"/>
  <c r="G633" i="7" s="1"/>
  <c r="H633" i="7" s="1"/>
  <c r="F632" i="7"/>
  <c r="G632" i="7" s="1"/>
  <c r="H632" i="7" s="1"/>
  <c r="F631" i="7"/>
  <c r="G631" i="7" s="1"/>
  <c r="H631" i="7" s="1"/>
  <c r="F630" i="7"/>
  <c r="G630" i="7" s="1"/>
  <c r="H630" i="7" s="1"/>
  <c r="F629" i="7"/>
  <c r="G629" i="7" s="1"/>
  <c r="H629" i="7" s="1"/>
  <c r="F628" i="7"/>
  <c r="G628" i="7" s="1"/>
  <c r="H628" i="7" s="1"/>
  <c r="F627" i="7"/>
  <c r="G627" i="7" s="1"/>
  <c r="H627" i="7" s="1"/>
  <c r="F626" i="7"/>
  <c r="G626" i="7" s="1"/>
  <c r="H626" i="7" s="1"/>
  <c r="F625" i="7"/>
  <c r="G625" i="7" s="1"/>
  <c r="H625" i="7" s="1"/>
  <c r="F624" i="7"/>
  <c r="G624" i="7" s="1"/>
  <c r="H624" i="7" s="1"/>
  <c r="F623" i="7"/>
  <c r="G623" i="7" s="1"/>
  <c r="H623" i="7" s="1"/>
  <c r="F622" i="7"/>
  <c r="G622" i="7" s="1"/>
  <c r="H622" i="7" s="1"/>
  <c r="F621" i="7"/>
  <c r="G621" i="7" s="1"/>
  <c r="H621" i="7" s="1"/>
  <c r="F620" i="7"/>
  <c r="G620" i="7" s="1"/>
  <c r="H620" i="7" s="1"/>
  <c r="F619" i="7"/>
  <c r="G619" i="7" s="1"/>
  <c r="H619" i="7" s="1"/>
  <c r="F618" i="7"/>
  <c r="G618" i="7" s="1"/>
  <c r="H618" i="7" s="1"/>
  <c r="M617" i="7"/>
  <c r="L617" i="7"/>
  <c r="M616" i="7"/>
  <c r="L616" i="7"/>
  <c r="M615" i="7"/>
  <c r="L615" i="7"/>
  <c r="M614" i="7"/>
  <c r="L614" i="7"/>
  <c r="M613" i="7"/>
  <c r="L613" i="7"/>
  <c r="M612" i="7"/>
  <c r="L612" i="7"/>
  <c r="M611" i="7"/>
  <c r="L611" i="7"/>
  <c r="M610" i="7"/>
  <c r="L610" i="7"/>
  <c r="M609" i="7"/>
  <c r="L609" i="7"/>
  <c r="M608" i="7"/>
  <c r="L608" i="7"/>
  <c r="M607" i="7"/>
  <c r="L607" i="7"/>
  <c r="M606" i="7"/>
  <c r="L606" i="7"/>
  <c r="M605" i="7"/>
  <c r="L605" i="7"/>
  <c r="M604" i="7"/>
  <c r="L604" i="7"/>
  <c r="M603" i="7"/>
  <c r="L603" i="7"/>
  <c r="M602" i="7"/>
  <c r="L602" i="7"/>
  <c r="M601" i="7"/>
  <c r="L601" i="7"/>
  <c r="M600" i="7"/>
  <c r="L600" i="7"/>
  <c r="M599" i="7"/>
  <c r="L599" i="7"/>
  <c r="M598" i="7"/>
  <c r="L598" i="7"/>
  <c r="M597" i="7"/>
  <c r="L597" i="7"/>
  <c r="M596" i="7"/>
  <c r="L596" i="7"/>
  <c r="M595" i="7"/>
  <c r="L595" i="7"/>
  <c r="M594" i="7"/>
  <c r="L594" i="7"/>
  <c r="M593" i="7"/>
  <c r="L593" i="7"/>
  <c r="F592" i="7"/>
  <c r="G592" i="7" s="1"/>
  <c r="H592" i="7" s="1"/>
  <c r="F591" i="7"/>
  <c r="G591" i="7" s="1"/>
  <c r="H591" i="7" s="1"/>
  <c r="F590" i="7"/>
  <c r="G590" i="7" s="1"/>
  <c r="H590" i="7" s="1"/>
  <c r="F589" i="7"/>
  <c r="G589" i="7" s="1"/>
  <c r="H589" i="7" s="1"/>
  <c r="F588" i="7"/>
  <c r="G588" i="7" s="1"/>
  <c r="H588" i="7" s="1"/>
  <c r="F587" i="7"/>
  <c r="G587" i="7" s="1"/>
  <c r="H587" i="7" s="1"/>
  <c r="F586" i="7"/>
  <c r="G586" i="7" s="1"/>
  <c r="H586" i="7" s="1"/>
  <c r="F585" i="7"/>
  <c r="G585" i="7" s="1"/>
  <c r="H585" i="7" s="1"/>
  <c r="F584" i="7"/>
  <c r="G584" i="7" s="1"/>
  <c r="H584" i="7" s="1"/>
  <c r="F583" i="7"/>
  <c r="G583" i="7" s="1"/>
  <c r="H583" i="7" s="1"/>
  <c r="F582" i="7"/>
  <c r="G582" i="7" s="1"/>
  <c r="H582" i="7" s="1"/>
  <c r="F581" i="7"/>
  <c r="G581" i="7" s="1"/>
  <c r="H581" i="7" s="1"/>
  <c r="F580" i="7"/>
  <c r="G580" i="7" s="1"/>
  <c r="H580" i="7" s="1"/>
  <c r="F579" i="7"/>
  <c r="G579" i="7" s="1"/>
  <c r="H579" i="7" s="1"/>
  <c r="F578" i="7"/>
  <c r="G578" i="7" s="1"/>
  <c r="H578" i="7" s="1"/>
  <c r="F577" i="7"/>
  <c r="G577" i="7" s="1"/>
  <c r="H577" i="7" s="1"/>
  <c r="F576" i="7"/>
  <c r="G576" i="7" s="1"/>
  <c r="H576" i="7" s="1"/>
  <c r="F575" i="7"/>
  <c r="G575" i="7" s="1"/>
  <c r="H575" i="7" s="1"/>
  <c r="F574" i="7"/>
  <c r="G574" i="7" s="1"/>
  <c r="H574" i="7" s="1"/>
  <c r="F573" i="7"/>
  <c r="G573" i="7" s="1"/>
  <c r="H573" i="7" s="1"/>
  <c r="F572" i="7"/>
  <c r="G572" i="7" s="1"/>
  <c r="H572" i="7" s="1"/>
  <c r="F571" i="7"/>
  <c r="G571" i="7" s="1"/>
  <c r="H571" i="7" s="1"/>
  <c r="F570" i="7"/>
  <c r="G570" i="7" s="1"/>
  <c r="H570" i="7" s="1"/>
  <c r="F569" i="7"/>
  <c r="G569" i="7" s="1"/>
  <c r="H569" i="7" s="1"/>
  <c r="F568" i="7"/>
  <c r="G568" i="7" s="1"/>
  <c r="H568" i="7" s="1"/>
  <c r="F567" i="7"/>
  <c r="G567" i="7" s="1"/>
  <c r="H567" i="7" s="1"/>
  <c r="F566" i="7"/>
  <c r="G566" i="7" s="1"/>
  <c r="H566" i="7" s="1"/>
  <c r="F565" i="7"/>
  <c r="G565" i="7" s="1"/>
  <c r="H565" i="7" s="1"/>
  <c r="F564" i="7"/>
  <c r="G564" i="7" s="1"/>
  <c r="H564" i="7" s="1"/>
  <c r="F563" i="7"/>
  <c r="G563" i="7" s="1"/>
  <c r="H563" i="7" s="1"/>
  <c r="F562" i="7"/>
  <c r="G562" i="7" s="1"/>
  <c r="H562" i="7" s="1"/>
  <c r="F561" i="7"/>
  <c r="G561" i="7" s="1"/>
  <c r="H561" i="7" s="1"/>
  <c r="F560" i="7"/>
  <c r="G560" i="7" s="1"/>
  <c r="H560" i="7" s="1"/>
  <c r="F559" i="7"/>
  <c r="G559" i="7" s="1"/>
  <c r="H559" i="7" s="1"/>
  <c r="F558" i="7"/>
  <c r="G558" i="7" s="1"/>
  <c r="H558" i="7" s="1"/>
  <c r="F557" i="7"/>
  <c r="G557" i="7" s="1"/>
  <c r="H557" i="7" s="1"/>
  <c r="F556" i="7"/>
  <c r="G556" i="7" s="1"/>
  <c r="H556" i="7" s="1"/>
  <c r="F555" i="7"/>
  <c r="G555" i="7" s="1"/>
  <c r="H555" i="7" s="1"/>
  <c r="F554" i="7"/>
  <c r="G554" i="7" s="1"/>
  <c r="H554" i="7" s="1"/>
  <c r="F553" i="7"/>
  <c r="G553" i="7" s="1"/>
  <c r="H553" i="7" s="1"/>
  <c r="F552" i="7"/>
  <c r="G552" i="7" s="1"/>
  <c r="H552" i="7" s="1"/>
  <c r="F551" i="7"/>
  <c r="G551" i="7" s="1"/>
  <c r="H551" i="7" s="1"/>
  <c r="F550" i="7"/>
  <c r="G550" i="7" s="1"/>
  <c r="H550" i="7" s="1"/>
  <c r="F549" i="7"/>
  <c r="G549" i="7" s="1"/>
  <c r="H549" i="7" s="1"/>
  <c r="F548" i="7"/>
  <c r="G548" i="7" s="1"/>
  <c r="H548" i="7" s="1"/>
  <c r="F547" i="7"/>
  <c r="G547" i="7" s="1"/>
  <c r="H547" i="7" s="1"/>
  <c r="F546" i="7"/>
  <c r="G546" i="7" s="1"/>
  <c r="H546" i="7" s="1"/>
  <c r="F545" i="7"/>
  <c r="G545" i="7" s="1"/>
  <c r="H545" i="7" s="1"/>
  <c r="F544" i="7"/>
  <c r="G544" i="7" s="1"/>
  <c r="H544" i="7" s="1"/>
  <c r="F543" i="7"/>
  <c r="G543" i="7" s="1"/>
  <c r="H543" i="7" s="1"/>
  <c r="F542" i="7"/>
  <c r="G542" i="7" s="1"/>
  <c r="H542" i="7" s="1"/>
  <c r="F541" i="7"/>
  <c r="G541" i="7" s="1"/>
  <c r="H541" i="7" s="1"/>
  <c r="F540" i="7"/>
  <c r="G540" i="7" s="1"/>
  <c r="H540" i="7" s="1"/>
  <c r="F539" i="7"/>
  <c r="G539" i="7" s="1"/>
  <c r="H539" i="7" s="1"/>
  <c r="F538" i="7"/>
  <c r="G538" i="7" s="1"/>
  <c r="H538" i="7" s="1"/>
  <c r="F537" i="7"/>
  <c r="G537" i="7" s="1"/>
  <c r="H537" i="7" s="1"/>
  <c r="F536" i="7"/>
  <c r="G536" i="7" s="1"/>
  <c r="H536" i="7" s="1"/>
  <c r="F535" i="7"/>
  <c r="G535" i="7" s="1"/>
  <c r="H535" i="7" s="1"/>
  <c r="F534" i="7"/>
  <c r="G534" i="7" s="1"/>
  <c r="H534" i="7" s="1"/>
  <c r="F533" i="7"/>
  <c r="G533" i="7" s="1"/>
  <c r="H533" i="7" s="1"/>
  <c r="F532" i="7"/>
  <c r="G532" i="7" s="1"/>
  <c r="H532" i="7" s="1"/>
  <c r="F531" i="7"/>
  <c r="G531" i="7" s="1"/>
  <c r="H531" i="7" s="1"/>
  <c r="F530" i="7"/>
  <c r="G530" i="7" s="1"/>
  <c r="H530" i="7" s="1"/>
  <c r="F529" i="7"/>
  <c r="G529" i="7" s="1"/>
  <c r="H529" i="7" s="1"/>
  <c r="F528" i="7"/>
  <c r="G528" i="7" s="1"/>
  <c r="H528" i="7" s="1"/>
  <c r="F527" i="7"/>
  <c r="G527" i="7" s="1"/>
  <c r="H527" i="7" s="1"/>
  <c r="M526" i="7"/>
  <c r="L526" i="7"/>
  <c r="M525" i="7"/>
  <c r="L525" i="7"/>
  <c r="M524" i="7"/>
  <c r="L524" i="7"/>
  <c r="M523" i="7"/>
  <c r="L523" i="7"/>
  <c r="M522" i="7"/>
  <c r="L522" i="7"/>
  <c r="M521" i="7"/>
  <c r="L521" i="7"/>
  <c r="M520" i="7"/>
  <c r="L520" i="7"/>
  <c r="M519" i="7"/>
  <c r="L519" i="7"/>
  <c r="M518" i="7"/>
  <c r="L518" i="7"/>
  <c r="M517" i="7"/>
  <c r="L517" i="7"/>
  <c r="M516" i="7"/>
  <c r="L516" i="7"/>
  <c r="M515" i="7"/>
  <c r="L515" i="7"/>
  <c r="M514" i="7"/>
  <c r="L514" i="7"/>
  <c r="M513" i="7"/>
  <c r="L513" i="7"/>
  <c r="M512" i="7"/>
  <c r="L512" i="7"/>
  <c r="M511" i="7"/>
  <c r="L511" i="7"/>
  <c r="M510" i="7"/>
  <c r="L510" i="7"/>
  <c r="M509" i="7"/>
  <c r="L509" i="7"/>
  <c r="M508" i="7"/>
  <c r="L508" i="7"/>
  <c r="M507" i="7"/>
  <c r="L507" i="7"/>
  <c r="M506" i="7"/>
  <c r="L506" i="7"/>
  <c r="M505" i="7"/>
  <c r="L505" i="7"/>
  <c r="M504" i="7"/>
  <c r="L504" i="7"/>
  <c r="M503" i="7"/>
  <c r="L503" i="7"/>
  <c r="M502" i="7"/>
  <c r="L502" i="7"/>
  <c r="F501" i="7"/>
  <c r="G501" i="7" s="1"/>
  <c r="H501" i="7" s="1"/>
  <c r="F500" i="7"/>
  <c r="G500" i="7" s="1"/>
  <c r="H500" i="7" s="1"/>
  <c r="F499" i="7"/>
  <c r="G499" i="7" s="1"/>
  <c r="H499" i="7" s="1"/>
  <c r="F498" i="7"/>
  <c r="G498" i="7" s="1"/>
  <c r="H498" i="7" s="1"/>
  <c r="F497" i="7"/>
  <c r="G497" i="7" s="1"/>
  <c r="H497" i="7" s="1"/>
  <c r="F496" i="7"/>
  <c r="G496" i="7" s="1"/>
  <c r="H496" i="7" s="1"/>
  <c r="F495" i="7"/>
  <c r="G495" i="7" s="1"/>
  <c r="H495" i="7" s="1"/>
  <c r="F494" i="7"/>
  <c r="G494" i="7" s="1"/>
  <c r="H494" i="7" s="1"/>
  <c r="F493" i="7"/>
  <c r="G493" i="7" s="1"/>
  <c r="H493" i="7" s="1"/>
  <c r="F492" i="7"/>
  <c r="G492" i="7" s="1"/>
  <c r="H492" i="7" s="1"/>
  <c r="F491" i="7"/>
  <c r="G491" i="7" s="1"/>
  <c r="H491" i="7" s="1"/>
  <c r="F490" i="7"/>
  <c r="G490" i="7" s="1"/>
  <c r="H490" i="7" s="1"/>
  <c r="F489" i="7"/>
  <c r="G489" i="7" s="1"/>
  <c r="H489" i="7" s="1"/>
  <c r="F488" i="7"/>
  <c r="G488" i="7" s="1"/>
  <c r="H488" i="7" s="1"/>
  <c r="F487" i="7"/>
  <c r="G487" i="7" s="1"/>
  <c r="H487" i="7" s="1"/>
  <c r="F486" i="7"/>
  <c r="G486" i="7" s="1"/>
  <c r="H486" i="7" s="1"/>
  <c r="F485" i="7"/>
  <c r="G485" i="7" s="1"/>
  <c r="H485" i="7" s="1"/>
  <c r="F484" i="7"/>
  <c r="G484" i="7" s="1"/>
  <c r="H484" i="7" s="1"/>
  <c r="F483" i="7"/>
  <c r="G483" i="7" s="1"/>
  <c r="H483" i="7" s="1"/>
  <c r="F482" i="7"/>
  <c r="G482" i="7" s="1"/>
  <c r="H482" i="7" s="1"/>
  <c r="F481" i="7"/>
  <c r="G481" i="7" s="1"/>
  <c r="H481" i="7" s="1"/>
  <c r="F480" i="7"/>
  <c r="G480" i="7" s="1"/>
  <c r="H480" i="7" s="1"/>
  <c r="F479" i="7"/>
  <c r="G479" i="7" s="1"/>
  <c r="H479" i="7" s="1"/>
  <c r="F478" i="7"/>
  <c r="G478" i="7" s="1"/>
  <c r="H478" i="7" s="1"/>
  <c r="F477" i="7"/>
  <c r="G477" i="7" s="1"/>
  <c r="H477" i="7" s="1"/>
  <c r="F476" i="7"/>
  <c r="G476" i="7" s="1"/>
  <c r="H476" i="7" s="1"/>
  <c r="F475" i="7"/>
  <c r="G475" i="7" s="1"/>
  <c r="H475" i="7" s="1"/>
  <c r="F474" i="7"/>
  <c r="G474" i="7" s="1"/>
  <c r="H474" i="7" s="1"/>
  <c r="F473" i="7"/>
  <c r="G473" i="7" s="1"/>
  <c r="H473" i="7" s="1"/>
  <c r="F472" i="7"/>
  <c r="G472" i="7" s="1"/>
  <c r="H472" i="7" s="1"/>
  <c r="F471" i="7"/>
  <c r="G471" i="7" s="1"/>
  <c r="H471" i="7" s="1"/>
  <c r="F470" i="7"/>
  <c r="G470" i="7" s="1"/>
  <c r="H470" i="7" s="1"/>
  <c r="F469" i="7"/>
  <c r="G469" i="7" s="1"/>
  <c r="H469" i="7" s="1"/>
  <c r="L468" i="7"/>
  <c r="L467" i="7"/>
  <c r="L466" i="7"/>
  <c r="L465" i="7"/>
  <c r="L464" i="7"/>
  <c r="L463" i="7"/>
  <c r="L462" i="7"/>
  <c r="L461" i="7"/>
  <c r="L460" i="7"/>
  <c r="L459" i="7"/>
  <c r="L458" i="7"/>
  <c r="L457" i="7"/>
  <c r="L456" i="7"/>
  <c r="L455" i="7"/>
  <c r="L454" i="7"/>
  <c r="L453" i="7"/>
  <c r="L452" i="7"/>
  <c r="L451" i="7"/>
  <c r="L450" i="7"/>
  <c r="L449" i="7"/>
  <c r="L448" i="7"/>
  <c r="L447" i="7"/>
  <c r="L446" i="7"/>
  <c r="L445" i="7"/>
  <c r="L444" i="7"/>
  <c r="F443" i="7"/>
  <c r="G443" i="7" s="1"/>
  <c r="H443" i="7" s="1"/>
  <c r="F442" i="7"/>
  <c r="G442" i="7" s="1"/>
  <c r="H442" i="7" s="1"/>
  <c r="F441" i="7"/>
  <c r="G441" i="7" s="1"/>
  <c r="H441" i="7" s="1"/>
  <c r="F440" i="7"/>
  <c r="G440" i="7" s="1"/>
  <c r="H440" i="7" s="1"/>
  <c r="F439" i="7"/>
  <c r="G439" i="7" s="1"/>
  <c r="H439" i="7" s="1"/>
  <c r="F438" i="7"/>
  <c r="G438" i="7" s="1"/>
  <c r="H438" i="7" s="1"/>
  <c r="F437" i="7"/>
  <c r="G437" i="7" s="1"/>
  <c r="H437" i="7" s="1"/>
  <c r="F436" i="7"/>
  <c r="G436" i="7" s="1"/>
  <c r="H436" i="7" s="1"/>
  <c r="F435" i="7"/>
  <c r="G435" i="7" s="1"/>
  <c r="H435" i="7" s="1"/>
  <c r="F434" i="7"/>
  <c r="G434" i="7" s="1"/>
  <c r="H434" i="7" s="1"/>
  <c r="F433" i="7"/>
  <c r="G433" i="7" s="1"/>
  <c r="H433" i="7" s="1"/>
  <c r="F432" i="7"/>
  <c r="G432" i="7" s="1"/>
  <c r="H432" i="7" s="1"/>
  <c r="F431" i="7"/>
  <c r="G431" i="7" s="1"/>
  <c r="H431" i="7" s="1"/>
  <c r="F430" i="7"/>
  <c r="G430" i="7" s="1"/>
  <c r="H430" i="7" s="1"/>
  <c r="F429" i="7"/>
  <c r="G429" i="7" s="1"/>
  <c r="H429" i="7" s="1"/>
  <c r="F428" i="7"/>
  <c r="G428" i="7" s="1"/>
  <c r="H428" i="7" s="1"/>
  <c r="F427" i="7"/>
  <c r="G427" i="7" s="1"/>
  <c r="H427" i="7" s="1"/>
  <c r="F426" i="7"/>
  <c r="G426" i="7" s="1"/>
  <c r="H426" i="7" s="1"/>
  <c r="F425" i="7"/>
  <c r="G425" i="7" s="1"/>
  <c r="H425" i="7" s="1"/>
  <c r="F424" i="7"/>
  <c r="G424" i="7" s="1"/>
  <c r="H424" i="7" s="1"/>
  <c r="F423" i="7"/>
  <c r="G423" i="7" s="1"/>
  <c r="H423" i="7" s="1"/>
  <c r="F422" i="7"/>
  <c r="G422" i="7" s="1"/>
  <c r="H422" i="7" s="1"/>
  <c r="F421" i="7"/>
  <c r="G421" i="7" s="1"/>
  <c r="H421" i="7" s="1"/>
  <c r="F420" i="7"/>
  <c r="G420" i="7" s="1"/>
  <c r="H420" i="7" s="1"/>
  <c r="F419" i="7"/>
  <c r="G419" i="7" s="1"/>
  <c r="H419" i="7" s="1"/>
  <c r="F418" i="7"/>
  <c r="G418" i="7" s="1"/>
  <c r="H418" i="7" s="1"/>
  <c r="F417" i="7"/>
  <c r="G417" i="7" s="1"/>
  <c r="H417" i="7" s="1"/>
  <c r="F416" i="7"/>
  <c r="G416" i="7" s="1"/>
  <c r="H416" i="7" s="1"/>
  <c r="F415" i="7"/>
  <c r="G415" i="7" s="1"/>
  <c r="H415" i="7" s="1"/>
  <c r="F414" i="7"/>
  <c r="G414" i="7" s="1"/>
  <c r="H414" i="7" s="1"/>
  <c r="F413" i="7"/>
  <c r="G413" i="7" s="1"/>
  <c r="H413" i="7" s="1"/>
  <c r="F412" i="7"/>
  <c r="G412" i="7" s="1"/>
  <c r="H412" i="7" s="1"/>
  <c r="F411" i="7"/>
  <c r="G411" i="7" s="1"/>
  <c r="H411" i="7" s="1"/>
  <c r="F410" i="7"/>
  <c r="G410" i="7" s="1"/>
  <c r="H410" i="7" s="1"/>
  <c r="F409" i="7"/>
  <c r="G409" i="7" s="1"/>
  <c r="H409" i="7" s="1"/>
  <c r="F408" i="7"/>
  <c r="G408" i="7" s="1"/>
  <c r="H408" i="7" s="1"/>
  <c r="F407" i="7"/>
  <c r="G407" i="7" s="1"/>
  <c r="H407" i="7" s="1"/>
  <c r="F406" i="7"/>
  <c r="G406" i="7" s="1"/>
  <c r="H406" i="7" s="1"/>
  <c r="F405" i="7"/>
  <c r="G405" i="7" s="1"/>
  <c r="H405" i="7" s="1"/>
  <c r="F404" i="7"/>
  <c r="G404" i="7" s="1"/>
  <c r="H404" i="7" s="1"/>
  <c r="F403" i="7"/>
  <c r="G403" i="7" s="1"/>
  <c r="H403" i="7" s="1"/>
  <c r="F402" i="7"/>
  <c r="G402" i="7" s="1"/>
  <c r="H402" i="7" s="1"/>
  <c r="F401" i="7"/>
  <c r="G401" i="7" s="1"/>
  <c r="H401" i="7" s="1"/>
  <c r="F400" i="7"/>
  <c r="G400" i="7" s="1"/>
  <c r="H400" i="7" s="1"/>
  <c r="F399" i="7"/>
  <c r="G399" i="7" s="1"/>
  <c r="H399" i="7" s="1"/>
  <c r="F398" i="7"/>
  <c r="G398" i="7" s="1"/>
  <c r="H398" i="7" s="1"/>
  <c r="F397" i="7"/>
  <c r="G397" i="7" s="1"/>
  <c r="H397" i="7" s="1"/>
  <c r="F396" i="7"/>
  <c r="G396" i="7" s="1"/>
  <c r="H396" i="7" s="1"/>
  <c r="F395" i="7"/>
  <c r="G395" i="7" s="1"/>
  <c r="H395" i="7" s="1"/>
  <c r="F394" i="7"/>
  <c r="G394" i="7" s="1"/>
  <c r="H394" i="7" s="1"/>
  <c r="F393" i="7"/>
  <c r="G393" i="7" s="1"/>
  <c r="H393" i="7" s="1"/>
  <c r="F392" i="7"/>
  <c r="G392" i="7" s="1"/>
  <c r="H392" i="7" s="1"/>
  <c r="F391" i="7"/>
  <c r="G391" i="7" s="1"/>
  <c r="H391" i="7" s="1"/>
  <c r="F390" i="7"/>
  <c r="G390" i="7" s="1"/>
  <c r="H390" i="7" s="1"/>
  <c r="F389" i="7"/>
  <c r="G389" i="7" s="1"/>
  <c r="H389" i="7" s="1"/>
  <c r="F388" i="7"/>
  <c r="G388" i="7" s="1"/>
  <c r="H388" i="7" s="1"/>
  <c r="F387" i="7"/>
  <c r="G387" i="7" s="1"/>
  <c r="H387" i="7" s="1"/>
  <c r="F386" i="7"/>
  <c r="G386" i="7" s="1"/>
  <c r="H386" i="7" s="1"/>
  <c r="F385" i="7"/>
  <c r="G385" i="7" s="1"/>
  <c r="H385" i="7" s="1"/>
  <c r="F384" i="7"/>
  <c r="G384" i="7" s="1"/>
  <c r="H384" i="7" s="1"/>
  <c r="F383" i="7"/>
  <c r="G383" i="7" s="1"/>
  <c r="H383" i="7" s="1"/>
  <c r="F382" i="7"/>
  <c r="G382" i="7" s="1"/>
  <c r="H382" i="7" s="1"/>
  <c r="F381" i="7"/>
  <c r="G381" i="7" s="1"/>
  <c r="H381" i="7" s="1"/>
  <c r="F380" i="7"/>
  <c r="G380" i="7" s="1"/>
  <c r="H380" i="7" s="1"/>
  <c r="F379" i="7"/>
  <c r="G379" i="7" s="1"/>
  <c r="H379" i="7" s="1"/>
  <c r="F378" i="7"/>
  <c r="G378" i="7" s="1"/>
  <c r="H378" i="7" s="1"/>
  <c r="M377" i="7"/>
  <c r="L377" i="7"/>
  <c r="M376" i="7"/>
  <c r="L376" i="7"/>
  <c r="M375" i="7"/>
  <c r="L375" i="7"/>
  <c r="M374" i="7"/>
  <c r="L374" i="7"/>
  <c r="M373" i="7"/>
  <c r="L373" i="7"/>
  <c r="M372" i="7"/>
  <c r="L372" i="7"/>
  <c r="M371" i="7"/>
  <c r="L371" i="7"/>
  <c r="M370" i="7"/>
  <c r="L370" i="7"/>
  <c r="M369" i="7"/>
  <c r="L369" i="7"/>
  <c r="M368" i="7"/>
  <c r="L368" i="7"/>
  <c r="M367" i="7"/>
  <c r="L367" i="7"/>
  <c r="M366" i="7"/>
  <c r="L366" i="7"/>
  <c r="M365" i="7"/>
  <c r="L365" i="7"/>
  <c r="M364" i="7"/>
  <c r="L364" i="7"/>
  <c r="M363" i="7"/>
  <c r="L363" i="7"/>
  <c r="M362" i="7"/>
  <c r="L362" i="7"/>
  <c r="M361" i="7"/>
  <c r="L361" i="7"/>
  <c r="M360" i="7"/>
  <c r="L360" i="7"/>
  <c r="M359" i="7"/>
  <c r="L359" i="7"/>
  <c r="M358" i="7"/>
  <c r="L358" i="7"/>
  <c r="M357" i="7"/>
  <c r="L357" i="7"/>
  <c r="M356" i="7"/>
  <c r="L356" i="7"/>
  <c r="M355" i="7"/>
  <c r="L355" i="7"/>
  <c r="M354" i="7"/>
  <c r="L354" i="7"/>
  <c r="M353" i="7"/>
  <c r="L353" i="7"/>
  <c r="F352" i="7"/>
  <c r="G352" i="7" s="1"/>
  <c r="H352" i="7" s="1"/>
  <c r="F351" i="7"/>
  <c r="G351" i="7" s="1"/>
  <c r="H351" i="7" s="1"/>
  <c r="F350" i="7"/>
  <c r="G350" i="7" s="1"/>
  <c r="H350" i="7" s="1"/>
  <c r="F349" i="7"/>
  <c r="G349" i="7" s="1"/>
  <c r="H349" i="7" s="1"/>
  <c r="F348" i="7"/>
  <c r="G348" i="7" s="1"/>
  <c r="H348" i="7" s="1"/>
  <c r="F347" i="7"/>
  <c r="G347" i="7" s="1"/>
  <c r="H347" i="7" s="1"/>
  <c r="F346" i="7"/>
  <c r="G346" i="7" s="1"/>
  <c r="H346" i="7" s="1"/>
  <c r="F345" i="7"/>
  <c r="G345" i="7" s="1"/>
  <c r="H345" i="7" s="1"/>
  <c r="F344" i="7"/>
  <c r="G344" i="7" s="1"/>
  <c r="H344" i="7" s="1"/>
  <c r="F343" i="7"/>
  <c r="G343" i="7" s="1"/>
  <c r="H343" i="7" s="1"/>
  <c r="F342" i="7"/>
  <c r="G342" i="7" s="1"/>
  <c r="H342" i="7" s="1"/>
  <c r="F341" i="7"/>
  <c r="G341" i="7" s="1"/>
  <c r="H341" i="7" s="1"/>
  <c r="F340" i="7"/>
  <c r="G340" i="7" s="1"/>
  <c r="H340" i="7" s="1"/>
  <c r="F339" i="7"/>
  <c r="G339" i="7" s="1"/>
  <c r="H339" i="7" s="1"/>
  <c r="F338" i="7"/>
  <c r="G338" i="7" s="1"/>
  <c r="H338" i="7" s="1"/>
  <c r="F337" i="7"/>
  <c r="G337" i="7" s="1"/>
  <c r="H337" i="7" s="1"/>
  <c r="F336" i="7"/>
  <c r="G336" i="7" s="1"/>
  <c r="H336" i="7" s="1"/>
  <c r="F335" i="7"/>
  <c r="G335" i="7" s="1"/>
  <c r="H335" i="7" s="1"/>
  <c r="F334" i="7"/>
  <c r="G334" i="7" s="1"/>
  <c r="H334" i="7" s="1"/>
  <c r="F333" i="7"/>
  <c r="G333" i="7" s="1"/>
  <c r="H333" i="7" s="1"/>
  <c r="F332" i="7"/>
  <c r="G332" i="7" s="1"/>
  <c r="H332" i="7" s="1"/>
  <c r="F331" i="7"/>
  <c r="G331" i="7" s="1"/>
  <c r="H331" i="7" s="1"/>
  <c r="F330" i="7"/>
  <c r="G330" i="7" s="1"/>
  <c r="H330" i="7" s="1"/>
  <c r="F329" i="7"/>
  <c r="G329" i="7" s="1"/>
  <c r="H329" i="7" s="1"/>
  <c r="F328" i="7"/>
  <c r="G328" i="7" s="1"/>
  <c r="H328" i="7" s="1"/>
  <c r="F327" i="7"/>
  <c r="G327" i="7" s="1"/>
  <c r="H327" i="7" s="1"/>
  <c r="F326" i="7"/>
  <c r="G326" i="7" s="1"/>
  <c r="H326" i="7" s="1"/>
  <c r="F325" i="7"/>
  <c r="G325" i="7" s="1"/>
  <c r="H325" i="7" s="1"/>
  <c r="F324" i="7"/>
  <c r="G324" i="7" s="1"/>
  <c r="H324" i="7" s="1"/>
  <c r="F323" i="7"/>
  <c r="G323" i="7" s="1"/>
  <c r="H323" i="7" s="1"/>
  <c r="F322" i="7"/>
  <c r="G322" i="7" s="1"/>
  <c r="H322" i="7" s="1"/>
  <c r="F321" i="7"/>
  <c r="G321" i="7" s="1"/>
  <c r="H321" i="7" s="1"/>
  <c r="F320" i="7"/>
  <c r="G320" i="7" s="1"/>
  <c r="H320" i="7" s="1"/>
  <c r="F319" i="7"/>
  <c r="G319" i="7" s="1"/>
  <c r="H319" i="7" s="1"/>
  <c r="F318" i="7"/>
  <c r="G318" i="7" s="1"/>
  <c r="H318" i="7" s="1"/>
  <c r="F317" i="7"/>
  <c r="G317" i="7" s="1"/>
  <c r="H317" i="7" s="1"/>
  <c r="F316" i="7"/>
  <c r="G316" i="7" s="1"/>
  <c r="H316" i="7" s="1"/>
  <c r="F315" i="7"/>
  <c r="G315" i="7" s="1"/>
  <c r="H315" i="7" s="1"/>
  <c r="F314" i="7"/>
  <c r="G314" i="7" s="1"/>
  <c r="H314" i="7" s="1"/>
  <c r="F313" i="7"/>
  <c r="G313" i="7" s="1"/>
  <c r="H313" i="7" s="1"/>
  <c r="F312" i="7"/>
  <c r="G312" i="7" s="1"/>
  <c r="H312" i="7" s="1"/>
  <c r="F311" i="7"/>
  <c r="G311" i="7" s="1"/>
  <c r="H311" i="7" s="1"/>
  <c r="F310" i="7"/>
  <c r="G310" i="7" s="1"/>
  <c r="H310" i="7" s="1"/>
  <c r="F309" i="7"/>
  <c r="G309" i="7" s="1"/>
  <c r="H309" i="7" s="1"/>
  <c r="F308" i="7"/>
  <c r="G308" i="7" s="1"/>
  <c r="H308" i="7" s="1"/>
  <c r="F307" i="7"/>
  <c r="G307" i="7" s="1"/>
  <c r="H307" i="7" s="1"/>
  <c r="F306" i="7"/>
  <c r="G306" i="7" s="1"/>
  <c r="H306" i="7" s="1"/>
  <c r="F305" i="7"/>
  <c r="G305" i="7" s="1"/>
  <c r="H305" i="7" s="1"/>
  <c r="F304" i="7"/>
  <c r="G304" i="7" s="1"/>
  <c r="H304" i="7" s="1"/>
  <c r="F303" i="7"/>
  <c r="G303" i="7" s="1"/>
  <c r="H303" i="7" s="1"/>
  <c r="F302" i="7"/>
  <c r="G302" i="7" s="1"/>
  <c r="H302" i="7" s="1"/>
  <c r="F301" i="7"/>
  <c r="G301" i="7" s="1"/>
  <c r="H301" i="7" s="1"/>
  <c r="F300" i="7"/>
  <c r="G300" i="7" s="1"/>
  <c r="H300" i="7" s="1"/>
  <c r="F299" i="7"/>
  <c r="G299" i="7" s="1"/>
  <c r="H299" i="7" s="1"/>
  <c r="F298" i="7"/>
  <c r="G298" i="7" s="1"/>
  <c r="H298" i="7" s="1"/>
  <c r="F297" i="7"/>
  <c r="G297" i="7" s="1"/>
  <c r="H297" i="7" s="1"/>
  <c r="F296" i="7"/>
  <c r="G296" i="7" s="1"/>
  <c r="H296" i="7" s="1"/>
  <c r="F295" i="7"/>
  <c r="G295" i="7" s="1"/>
  <c r="H295" i="7" s="1"/>
  <c r="F294" i="7"/>
  <c r="G294" i="7" s="1"/>
  <c r="H294" i="7" s="1"/>
  <c r="F293" i="7"/>
  <c r="G293" i="7" s="1"/>
  <c r="H293" i="7" s="1"/>
  <c r="F292" i="7"/>
  <c r="G292" i="7" s="1"/>
  <c r="H292" i="7" s="1"/>
  <c r="F291" i="7"/>
  <c r="G291" i="7" s="1"/>
  <c r="H291" i="7" s="1"/>
  <c r="F290" i="7"/>
  <c r="G290" i="7" s="1"/>
  <c r="H290" i="7" s="1"/>
  <c r="F289" i="7"/>
  <c r="G289" i="7" s="1"/>
  <c r="H289" i="7" s="1"/>
  <c r="F288" i="7"/>
  <c r="G288" i="7" s="1"/>
  <c r="H288" i="7" s="1"/>
  <c r="F287" i="7"/>
  <c r="G287" i="7" s="1"/>
  <c r="H287" i="7" s="1"/>
  <c r="F286" i="7"/>
  <c r="G286" i="7" s="1"/>
  <c r="H286" i="7" s="1"/>
  <c r="F285" i="7"/>
  <c r="G285" i="7" s="1"/>
  <c r="H285" i="7" s="1"/>
  <c r="L284" i="7"/>
  <c r="L283" i="7"/>
  <c r="L282" i="7"/>
  <c r="L281" i="7"/>
  <c r="L280" i="7"/>
  <c r="L279" i="7"/>
  <c r="L278" i="7"/>
  <c r="L277" i="7"/>
  <c r="L276" i="7"/>
  <c r="L275" i="7"/>
  <c r="L274" i="7"/>
  <c r="L273" i="7"/>
  <c r="L272" i="7"/>
  <c r="L271" i="7"/>
  <c r="L270" i="7"/>
  <c r="L269" i="7"/>
  <c r="L268" i="7"/>
  <c r="L267" i="7"/>
  <c r="L266" i="7"/>
  <c r="L265" i="7"/>
  <c r="L264" i="7"/>
  <c r="L263" i="7"/>
  <c r="L262" i="7"/>
  <c r="L261" i="7"/>
  <c r="L260" i="7"/>
  <c r="F259" i="7"/>
  <c r="G259" i="7" s="1"/>
  <c r="H259" i="7" s="1"/>
  <c r="F258" i="7"/>
  <c r="G258" i="7" s="1"/>
  <c r="H258" i="7" s="1"/>
  <c r="F257" i="7"/>
  <c r="G257" i="7" s="1"/>
  <c r="H257" i="7" s="1"/>
  <c r="F256" i="7"/>
  <c r="G256" i="7" s="1"/>
  <c r="H256" i="7" s="1"/>
  <c r="F255" i="7"/>
  <c r="G255" i="7" s="1"/>
  <c r="H255" i="7" s="1"/>
  <c r="F254" i="7"/>
  <c r="G254" i="7" s="1"/>
  <c r="H254" i="7" s="1"/>
  <c r="F253" i="7"/>
  <c r="G253" i="7" s="1"/>
  <c r="H253" i="7" s="1"/>
  <c r="F252" i="7"/>
  <c r="G252" i="7" s="1"/>
  <c r="H252" i="7" s="1"/>
  <c r="F251" i="7"/>
  <c r="G251" i="7" s="1"/>
  <c r="H251" i="7" s="1"/>
  <c r="F250" i="7"/>
  <c r="G250" i="7" s="1"/>
  <c r="H250" i="7" s="1"/>
  <c r="F249" i="7"/>
  <c r="G249" i="7" s="1"/>
  <c r="H249" i="7" s="1"/>
  <c r="F248" i="7"/>
  <c r="G248" i="7" s="1"/>
  <c r="H248" i="7" s="1"/>
  <c r="F247" i="7"/>
  <c r="G247" i="7" s="1"/>
  <c r="H247" i="7" s="1"/>
  <c r="F246" i="7"/>
  <c r="G246" i="7" s="1"/>
  <c r="H246" i="7" s="1"/>
  <c r="F245" i="7"/>
  <c r="G245" i="7" s="1"/>
  <c r="H245" i="7" s="1"/>
  <c r="F244" i="7"/>
  <c r="G244" i="7" s="1"/>
  <c r="H244" i="7" s="1"/>
  <c r="F243" i="7"/>
  <c r="G243" i="7" s="1"/>
  <c r="H243" i="7" s="1"/>
  <c r="F242" i="7"/>
  <c r="G242" i="7" s="1"/>
  <c r="H242" i="7" s="1"/>
  <c r="F241" i="7"/>
  <c r="G241" i="7" s="1"/>
  <c r="H241" i="7" s="1"/>
  <c r="F240" i="7"/>
  <c r="G240" i="7" s="1"/>
  <c r="H240" i="7" s="1"/>
  <c r="F239" i="7"/>
  <c r="G239" i="7" s="1"/>
  <c r="H239" i="7" s="1"/>
  <c r="F238" i="7"/>
  <c r="G238" i="7" s="1"/>
  <c r="H238" i="7" s="1"/>
  <c r="F237" i="7"/>
  <c r="G237" i="7" s="1"/>
  <c r="H237" i="7" s="1"/>
  <c r="F236" i="7"/>
  <c r="G236" i="7" s="1"/>
  <c r="H236" i="7" s="1"/>
  <c r="F235" i="7"/>
  <c r="G235" i="7" s="1"/>
  <c r="H235" i="7" s="1"/>
  <c r="F234" i="7"/>
  <c r="G234" i="7" s="1"/>
  <c r="H234" i="7" s="1"/>
  <c r="F233" i="7"/>
  <c r="G233" i="7" s="1"/>
  <c r="H233" i="7" s="1"/>
  <c r="F232" i="7"/>
  <c r="G232" i="7" s="1"/>
  <c r="H232" i="7" s="1"/>
  <c r="F231" i="7"/>
  <c r="G231" i="7" s="1"/>
  <c r="H231" i="7" s="1"/>
  <c r="F230" i="7"/>
  <c r="G230" i="7" s="1"/>
  <c r="H230" i="7" s="1"/>
  <c r="F229" i="7"/>
  <c r="G229" i="7" s="1"/>
  <c r="H229" i="7" s="1"/>
  <c r="F228" i="7"/>
  <c r="G228" i="7" s="1"/>
  <c r="H228" i="7" s="1"/>
  <c r="F227" i="7"/>
  <c r="G227" i="7" s="1"/>
  <c r="H227" i="7" s="1"/>
  <c r="F226" i="7"/>
  <c r="G226" i="7" s="1"/>
  <c r="H226" i="7" s="1"/>
  <c r="F225" i="7"/>
  <c r="G225" i="7" s="1"/>
  <c r="H225" i="7" s="1"/>
  <c r="F224" i="7"/>
  <c r="G224" i="7" s="1"/>
  <c r="H224" i="7" s="1"/>
  <c r="F223" i="7"/>
  <c r="G223" i="7" s="1"/>
  <c r="H223" i="7" s="1"/>
  <c r="F222" i="7"/>
  <c r="G222" i="7" s="1"/>
  <c r="H222" i="7" s="1"/>
  <c r="F221" i="7"/>
  <c r="G221" i="7" s="1"/>
  <c r="H221" i="7" s="1"/>
  <c r="F220" i="7"/>
  <c r="G220" i="7" s="1"/>
  <c r="H220" i="7" s="1"/>
  <c r="F219" i="7"/>
  <c r="G219" i="7" s="1"/>
  <c r="H219" i="7" s="1"/>
  <c r="F218" i="7"/>
  <c r="G218" i="7" s="1"/>
  <c r="H218" i="7" s="1"/>
  <c r="F217" i="7"/>
  <c r="G217" i="7" s="1"/>
  <c r="H217" i="7" s="1"/>
  <c r="F216" i="7"/>
  <c r="G216" i="7" s="1"/>
  <c r="H216" i="7" s="1"/>
  <c r="F215" i="7"/>
  <c r="G215" i="7" s="1"/>
  <c r="H215" i="7" s="1"/>
  <c r="F214" i="7"/>
  <c r="G214" i="7" s="1"/>
  <c r="H214" i="7" s="1"/>
  <c r="F213" i="7"/>
  <c r="G213" i="7" s="1"/>
  <c r="H213" i="7" s="1"/>
  <c r="F212" i="7"/>
  <c r="G212" i="7" s="1"/>
  <c r="H212" i="7" s="1"/>
  <c r="F211" i="7"/>
  <c r="G211" i="7" s="1"/>
  <c r="H211" i="7" s="1"/>
  <c r="F210" i="7"/>
  <c r="G210" i="7" s="1"/>
  <c r="H210" i="7" s="1"/>
  <c r="F209" i="7"/>
  <c r="G209" i="7" s="1"/>
  <c r="H209" i="7" s="1"/>
  <c r="F208" i="7"/>
  <c r="G208" i="7" s="1"/>
  <c r="H208" i="7" s="1"/>
  <c r="F207" i="7"/>
  <c r="G207" i="7" s="1"/>
  <c r="H207" i="7" s="1"/>
  <c r="F206" i="7"/>
  <c r="G206" i="7" s="1"/>
  <c r="H206" i="7" s="1"/>
  <c r="F205" i="7"/>
  <c r="G205" i="7" s="1"/>
  <c r="H205" i="7" s="1"/>
  <c r="F204" i="7"/>
  <c r="G204" i="7" s="1"/>
  <c r="H204" i="7" s="1"/>
  <c r="F203" i="7"/>
  <c r="G203" i="7" s="1"/>
  <c r="H203" i="7" s="1"/>
  <c r="F202" i="7"/>
  <c r="G202" i="7" s="1"/>
  <c r="H202" i="7" s="1"/>
  <c r="F201" i="7"/>
  <c r="G201" i="7" s="1"/>
  <c r="H201" i="7" s="1"/>
  <c r="F200" i="7"/>
  <c r="G200" i="7" s="1"/>
  <c r="H200" i="7" s="1"/>
  <c r="F199" i="7"/>
  <c r="G199" i="7" s="1"/>
  <c r="H199" i="7" s="1"/>
  <c r="F198" i="7"/>
  <c r="G198" i="7" s="1"/>
  <c r="H198" i="7" s="1"/>
  <c r="F197" i="7"/>
  <c r="G197" i="7" s="1"/>
  <c r="H197" i="7" s="1"/>
  <c r="F196" i="7"/>
  <c r="G196" i="7" s="1"/>
  <c r="H196" i="7" s="1"/>
  <c r="F195" i="7"/>
  <c r="G195" i="7" s="1"/>
  <c r="H195" i="7" s="1"/>
  <c r="F194" i="7"/>
  <c r="G194" i="7" s="1"/>
  <c r="H194" i="7" s="1"/>
  <c r="G193" i="7"/>
  <c r="H193" i="7" s="1"/>
  <c r="L192" i="7"/>
  <c r="L191" i="7"/>
  <c r="L190" i="7"/>
  <c r="L189" i="7"/>
  <c r="L188" i="7"/>
  <c r="L187" i="7"/>
  <c r="L186" i="7"/>
  <c r="L185" i="7"/>
  <c r="L184" i="7"/>
  <c r="L183" i="7"/>
  <c r="L182" i="7"/>
  <c r="L181" i="7"/>
  <c r="L180" i="7"/>
  <c r="L179" i="7"/>
  <c r="L178" i="7"/>
  <c r="L177" i="7"/>
  <c r="L176" i="7"/>
  <c r="L175" i="7"/>
  <c r="L174" i="7"/>
  <c r="L173" i="7"/>
  <c r="L172" i="7"/>
  <c r="L171" i="7"/>
  <c r="L170" i="7"/>
  <c r="L169" i="7"/>
  <c r="L168" i="7"/>
  <c r="F167" i="7"/>
  <c r="G167" i="7" s="1"/>
  <c r="H167" i="7" s="1"/>
  <c r="F166" i="7"/>
  <c r="G166" i="7" s="1"/>
  <c r="H166" i="7" s="1"/>
  <c r="F165" i="7"/>
  <c r="G165" i="7" s="1"/>
  <c r="H165" i="7" s="1"/>
  <c r="F164" i="7"/>
  <c r="G164" i="7" s="1"/>
  <c r="H164" i="7" s="1"/>
  <c r="F163" i="7"/>
  <c r="G163" i="7" s="1"/>
  <c r="H163" i="7" s="1"/>
  <c r="F162" i="7"/>
  <c r="G162" i="7" s="1"/>
  <c r="H162" i="7" s="1"/>
  <c r="F161" i="7"/>
  <c r="G161" i="7" s="1"/>
  <c r="H161" i="7" s="1"/>
  <c r="F160" i="7"/>
  <c r="G160" i="7" s="1"/>
  <c r="H160" i="7" s="1"/>
  <c r="F159" i="7"/>
  <c r="G159" i="7" s="1"/>
  <c r="H159" i="7" s="1"/>
  <c r="F158" i="7"/>
  <c r="G158" i="7" s="1"/>
  <c r="H158" i="7" s="1"/>
  <c r="F157" i="7"/>
  <c r="G157" i="7" s="1"/>
  <c r="H157" i="7" s="1"/>
  <c r="F156" i="7"/>
  <c r="G156" i="7" s="1"/>
  <c r="H156" i="7" s="1"/>
  <c r="F155" i="7"/>
  <c r="G155" i="7" s="1"/>
  <c r="H155" i="7" s="1"/>
  <c r="F154" i="7"/>
  <c r="G154" i="7" s="1"/>
  <c r="H154" i="7" s="1"/>
  <c r="F153" i="7"/>
  <c r="G153" i="7" s="1"/>
  <c r="H153" i="7" s="1"/>
  <c r="F152" i="7"/>
  <c r="G152" i="7" s="1"/>
  <c r="H152" i="7" s="1"/>
  <c r="F151" i="7"/>
  <c r="G151" i="7" s="1"/>
  <c r="H151" i="7" s="1"/>
  <c r="F150" i="7"/>
  <c r="G150" i="7" s="1"/>
  <c r="H150" i="7" s="1"/>
  <c r="F149" i="7"/>
  <c r="G149" i="7" s="1"/>
  <c r="H149" i="7" s="1"/>
  <c r="F148" i="7"/>
  <c r="G148" i="7" s="1"/>
  <c r="H148" i="7" s="1"/>
  <c r="F147" i="7"/>
  <c r="G147" i="7" s="1"/>
  <c r="H147" i="7" s="1"/>
  <c r="F146" i="7"/>
  <c r="G146" i="7" s="1"/>
  <c r="H146" i="7" s="1"/>
  <c r="F145" i="7"/>
  <c r="G145" i="7" s="1"/>
  <c r="H145" i="7" s="1"/>
  <c r="F144" i="7"/>
  <c r="G144" i="7" s="1"/>
  <c r="H144" i="7" s="1"/>
  <c r="F143" i="7"/>
  <c r="G143" i="7" s="1"/>
  <c r="H143" i="7" s="1"/>
  <c r="F142" i="7"/>
  <c r="G142" i="7" s="1"/>
  <c r="H142" i="7" s="1"/>
  <c r="F141" i="7"/>
  <c r="G141" i="7" s="1"/>
  <c r="H141" i="7" s="1"/>
  <c r="F140" i="7"/>
  <c r="G140" i="7" s="1"/>
  <c r="H140" i="7" s="1"/>
  <c r="F139" i="7"/>
  <c r="G139" i="7" s="1"/>
  <c r="H139" i="7" s="1"/>
  <c r="F138" i="7"/>
  <c r="G138" i="7" s="1"/>
  <c r="H138" i="7" s="1"/>
  <c r="F137" i="7"/>
  <c r="G137" i="7" s="1"/>
  <c r="H137" i="7" s="1"/>
  <c r="F136" i="7"/>
  <c r="G136" i="7" s="1"/>
  <c r="H136" i="7" s="1"/>
  <c r="F135" i="7"/>
  <c r="G135" i="7" s="1"/>
  <c r="H135" i="7" s="1"/>
  <c r="F134" i="7"/>
  <c r="G134" i="7" s="1"/>
  <c r="H134" i="7" s="1"/>
  <c r="F133" i="7"/>
  <c r="G133" i="7" s="1"/>
  <c r="H133" i="7" s="1"/>
  <c r="F132" i="7"/>
  <c r="G132" i="7" s="1"/>
  <c r="H132" i="7" s="1"/>
  <c r="F131" i="7"/>
  <c r="G131" i="7" s="1"/>
  <c r="H131" i="7" s="1"/>
  <c r="F130" i="7"/>
  <c r="G130" i="7" s="1"/>
  <c r="H130" i="7" s="1"/>
  <c r="F129" i="7"/>
  <c r="G129" i="7" s="1"/>
  <c r="H129" i="7" s="1"/>
  <c r="F128" i="7"/>
  <c r="G128" i="7" s="1"/>
  <c r="H128" i="7" s="1"/>
  <c r="F127" i="7"/>
  <c r="G127" i="7" s="1"/>
  <c r="H127" i="7" s="1"/>
  <c r="F126" i="7"/>
  <c r="G126" i="7" s="1"/>
  <c r="H126" i="7" s="1"/>
  <c r="F125" i="7"/>
  <c r="G125" i="7" s="1"/>
  <c r="H125" i="7" s="1"/>
  <c r="F124" i="7"/>
  <c r="G124" i="7" s="1"/>
  <c r="H124" i="7" s="1"/>
  <c r="F123" i="7"/>
  <c r="G123" i="7" s="1"/>
  <c r="H123" i="7" s="1"/>
  <c r="F122" i="7"/>
  <c r="G122" i="7" s="1"/>
  <c r="H122" i="7" s="1"/>
  <c r="F121" i="7"/>
  <c r="G121" i="7" s="1"/>
  <c r="H121" i="7" s="1"/>
  <c r="F120" i="7"/>
  <c r="G120" i="7" s="1"/>
  <c r="H120" i="7" s="1"/>
  <c r="F119" i="7"/>
  <c r="G119" i="7" s="1"/>
  <c r="H119" i="7" s="1"/>
  <c r="F118" i="7"/>
  <c r="G118" i="7" s="1"/>
  <c r="H118" i="7" s="1"/>
  <c r="F117" i="7"/>
  <c r="G117" i="7" s="1"/>
  <c r="H117" i="7" s="1"/>
  <c r="F116" i="7"/>
  <c r="G116" i="7" s="1"/>
  <c r="H116" i="7" s="1"/>
  <c r="F115" i="7"/>
  <c r="G115" i="7" s="1"/>
  <c r="H115" i="7" s="1"/>
  <c r="F114" i="7"/>
  <c r="G114" i="7" s="1"/>
  <c r="H114" i="7" s="1"/>
  <c r="F113" i="7"/>
  <c r="G113" i="7" s="1"/>
  <c r="H113" i="7" s="1"/>
  <c r="F112" i="7"/>
  <c r="G112" i="7" s="1"/>
  <c r="H112" i="7" s="1"/>
  <c r="F111" i="7"/>
  <c r="G111" i="7" s="1"/>
  <c r="H111" i="7" s="1"/>
  <c r="F110" i="7"/>
  <c r="G110" i="7" s="1"/>
  <c r="H110" i="7" s="1"/>
  <c r="F109" i="7"/>
  <c r="G109" i="7" s="1"/>
  <c r="H109" i="7" s="1"/>
  <c r="F108" i="7"/>
  <c r="G108" i="7" s="1"/>
  <c r="H108" i="7" s="1"/>
  <c r="F107" i="7"/>
  <c r="G107" i="7" s="1"/>
  <c r="H107" i="7" s="1"/>
  <c r="F106" i="7"/>
  <c r="G106" i="7" s="1"/>
  <c r="H106" i="7" s="1"/>
  <c r="F105" i="7"/>
  <c r="G105" i="7" s="1"/>
  <c r="H105" i="7" s="1"/>
  <c r="F104" i="7"/>
  <c r="G104" i="7" s="1"/>
  <c r="H104" i="7" s="1"/>
  <c r="F103" i="7"/>
  <c r="G103" i="7" s="1"/>
  <c r="H103" i="7" s="1"/>
  <c r="F102" i="7"/>
  <c r="G102" i="7" s="1"/>
  <c r="H102" i="7" s="1"/>
  <c r="G101" i="7"/>
  <c r="H101" i="7" s="1"/>
  <c r="G100" i="7"/>
  <c r="H100" i="7" s="1"/>
  <c r="M100" i="7" s="1"/>
  <c r="L100" i="7" s="1"/>
  <c r="G99" i="7"/>
  <c r="H99" i="7" s="1"/>
  <c r="M99" i="7" s="1"/>
  <c r="L99" i="7" s="1"/>
  <c r="G98" i="7"/>
  <c r="H98" i="7" s="1"/>
  <c r="G97" i="7"/>
  <c r="H97" i="7" s="1"/>
  <c r="G96" i="7"/>
  <c r="H96" i="7" s="1"/>
  <c r="G95" i="7"/>
  <c r="H95" i="7" s="1"/>
  <c r="G94" i="7"/>
  <c r="H94" i="7" s="1"/>
  <c r="G93" i="7"/>
  <c r="H93" i="7" s="1"/>
  <c r="G92" i="7"/>
  <c r="H92" i="7" s="1"/>
  <c r="G91" i="7"/>
  <c r="H91" i="7" s="1"/>
  <c r="G90" i="7"/>
  <c r="H90" i="7" s="1"/>
  <c r="G89" i="7"/>
  <c r="H89" i="7" s="1"/>
  <c r="G88" i="7"/>
  <c r="H88" i="7" s="1"/>
  <c r="G87" i="7"/>
  <c r="H87" i="7" s="1"/>
  <c r="G86" i="7"/>
  <c r="H86" i="7" s="1"/>
  <c r="G85" i="7"/>
  <c r="H85" i="7" s="1"/>
  <c r="G84" i="7"/>
  <c r="H84" i="7" s="1"/>
  <c r="G83" i="7"/>
  <c r="H83" i="7" s="1"/>
  <c r="G82" i="7"/>
  <c r="H82" i="7" s="1"/>
  <c r="G81" i="7"/>
  <c r="H81" i="7" s="1"/>
  <c r="F80" i="7"/>
  <c r="G80" i="7" s="1"/>
  <c r="H80" i="7" s="1"/>
  <c r="F79" i="7"/>
  <c r="G79" i="7" s="1"/>
  <c r="H79" i="7" s="1"/>
  <c r="G78" i="7"/>
  <c r="H78" i="7" s="1"/>
  <c r="G77" i="7"/>
  <c r="H77" i="7" s="1"/>
  <c r="G76" i="7"/>
  <c r="H76" i="7" s="1"/>
  <c r="G75" i="7"/>
  <c r="H75" i="7" s="1"/>
  <c r="G74" i="7"/>
  <c r="H74" i="7" s="1"/>
  <c r="G72" i="7"/>
  <c r="H72" i="7" s="1"/>
  <c r="M72" i="7" s="1"/>
  <c r="L72" i="7" s="1"/>
  <c r="G68" i="7"/>
  <c r="H68" i="7" s="1"/>
  <c r="G67" i="7"/>
  <c r="H67" i="7" s="1"/>
  <c r="G66" i="7"/>
  <c r="H66" i="7" s="1"/>
  <c r="G65" i="7"/>
  <c r="H65" i="7" s="1"/>
  <c r="G64" i="7"/>
  <c r="H64" i="7" s="1"/>
  <c r="G63" i="7"/>
  <c r="H63" i="7" s="1"/>
  <c r="G61" i="7"/>
  <c r="H61" i="7" s="1"/>
  <c r="G60" i="7"/>
  <c r="H60" i="7" s="1"/>
  <c r="G59" i="7"/>
  <c r="H59" i="7" s="1"/>
  <c r="G58" i="7"/>
  <c r="H58" i="7" s="1"/>
  <c r="G54" i="7"/>
  <c r="H54" i="7" s="1"/>
  <c r="G53" i="7"/>
  <c r="H53" i="7" s="1"/>
  <c r="G52" i="7"/>
  <c r="H52" i="7" s="1"/>
  <c r="G51" i="7"/>
  <c r="H51" i="7" s="1"/>
  <c r="G50" i="7"/>
  <c r="H50" i="7" s="1"/>
  <c r="G49" i="7"/>
  <c r="H49" i="7" s="1"/>
  <c r="G48" i="7"/>
  <c r="H48" i="7" s="1"/>
  <c r="G47" i="7"/>
  <c r="H47" i="7" s="1"/>
  <c r="G46" i="7"/>
  <c r="H46" i="7" s="1"/>
  <c r="G45" i="7"/>
  <c r="H45" i="7" s="1"/>
  <c r="F44" i="7"/>
  <c r="G44" i="7" s="1"/>
  <c r="H44" i="7" s="1"/>
  <c r="F43" i="7"/>
  <c r="G43" i="7" s="1"/>
  <c r="H43" i="7" s="1"/>
  <c r="F42" i="7"/>
  <c r="G42" i="7" s="1"/>
  <c r="H42" i="7" s="1"/>
  <c r="G41" i="7"/>
  <c r="H41" i="7" s="1"/>
  <c r="T41" i="7" s="1"/>
  <c r="G40" i="7"/>
  <c r="H40" i="7" s="1"/>
  <c r="G39" i="7"/>
  <c r="H39" i="7" s="1"/>
  <c r="T39" i="7" s="1"/>
  <c r="G38" i="7"/>
  <c r="H38" i="7" s="1"/>
  <c r="G37" i="7"/>
  <c r="H37" i="7" s="1"/>
  <c r="G36" i="7"/>
  <c r="H36" i="7" s="1"/>
  <c r="G35" i="7"/>
  <c r="H35" i="7" s="1"/>
  <c r="G34" i="7"/>
  <c r="H34" i="7" s="1"/>
  <c r="G33" i="7"/>
  <c r="H33" i="7" s="1"/>
  <c r="G32" i="7"/>
  <c r="H32" i="7" s="1"/>
  <c r="G31" i="7"/>
  <c r="H31" i="7" s="1"/>
  <c r="G30" i="7"/>
  <c r="H30" i="7" s="1"/>
  <c r="G29" i="7"/>
  <c r="H29" i="7" s="1"/>
  <c r="G28" i="7"/>
  <c r="H28" i="7" s="1"/>
  <c r="G27" i="7"/>
  <c r="H27" i="7" s="1"/>
  <c r="G26" i="7"/>
  <c r="H26" i="7" s="1"/>
  <c r="G25" i="7"/>
  <c r="H25" i="7" s="1"/>
  <c r="G24" i="7"/>
  <c r="H24" i="7" s="1"/>
  <c r="G23" i="7"/>
  <c r="H23" i="7" s="1"/>
  <c r="G22" i="7"/>
  <c r="H22" i="7" s="1"/>
  <c r="G21" i="7"/>
  <c r="H21" i="7" s="1"/>
  <c r="F20" i="7"/>
  <c r="G20" i="7" s="1"/>
  <c r="H20" i="7" s="1"/>
  <c r="F19" i="7"/>
  <c r="G19" i="7" s="1"/>
  <c r="H19" i="7" s="1"/>
  <c r="F18" i="7"/>
  <c r="G18" i="7" s="1"/>
  <c r="H18" i="7" s="1"/>
  <c r="F17" i="7"/>
  <c r="G17" i="7" s="1"/>
  <c r="H17" i="7" s="1"/>
  <c r="G16" i="7"/>
  <c r="H16" i="7" s="1"/>
  <c r="G15" i="7"/>
  <c r="H15" i="7" s="1"/>
  <c r="G14" i="7"/>
  <c r="H14" i="7" s="1"/>
  <c r="G13" i="7"/>
  <c r="H13" i="7" s="1"/>
  <c r="G12" i="7"/>
  <c r="H12" i="7" s="1"/>
  <c r="G11" i="7"/>
  <c r="H11" i="7" s="1"/>
  <c r="G10" i="7"/>
  <c r="H10" i="7" s="1"/>
  <c r="G9" i="7"/>
  <c r="H9" i="7" s="1"/>
  <c r="G8" i="7"/>
  <c r="H8" i="7" s="1"/>
  <c r="G7" i="7"/>
  <c r="H7" i="7" s="1"/>
  <c r="M6" i="7"/>
  <c r="L6" i="7"/>
  <c r="M5" i="7"/>
  <c r="L5" i="7"/>
  <c r="G4" i="7"/>
  <c r="L193" i="7" l="1"/>
  <c r="U193" i="7"/>
  <c r="H1029" i="7"/>
  <c r="S1029" i="7" s="1"/>
  <c r="S1221" i="7" s="1"/>
  <c r="P439" i="7"/>
  <c r="O439" i="7"/>
  <c r="M439" i="7"/>
  <c r="N439" i="7"/>
  <c r="P1181" i="7"/>
  <c r="O1181" i="7"/>
  <c r="N1181" i="7"/>
  <c r="M1181" i="7"/>
  <c r="P163" i="7"/>
  <c r="M163" i="7"/>
  <c r="O163" i="7"/>
  <c r="N163" i="7"/>
  <c r="P255" i="7"/>
  <c r="O255" i="7"/>
  <c r="N255" i="7"/>
  <c r="M255" i="7"/>
  <c r="P588" i="7"/>
  <c r="O588" i="7"/>
  <c r="N588" i="7"/>
  <c r="M588" i="7"/>
  <c r="P822" i="7"/>
  <c r="O822" i="7"/>
  <c r="M822" i="7"/>
  <c r="N822" i="7"/>
  <c r="P1123" i="7"/>
  <c r="M1123" i="7"/>
  <c r="O1123" i="7"/>
  <c r="N1123" i="7"/>
  <c r="P497" i="7"/>
  <c r="O497" i="7"/>
  <c r="N497" i="7"/>
  <c r="M497" i="7"/>
  <c r="P222" i="7"/>
  <c r="O222" i="7"/>
  <c r="N222" i="7"/>
  <c r="M222" i="7"/>
  <c r="P314" i="7"/>
  <c r="O314" i="7"/>
  <c r="M314" i="7"/>
  <c r="N314" i="7"/>
  <c r="P348" i="7"/>
  <c r="M348" i="7"/>
  <c r="O348" i="7"/>
  <c r="N348" i="7"/>
  <c r="P555" i="7"/>
  <c r="M555" i="7"/>
  <c r="O555" i="7"/>
  <c r="N555" i="7"/>
  <c r="P706" i="7"/>
  <c r="M706" i="7"/>
  <c r="O706" i="7"/>
  <c r="N706" i="7"/>
  <c r="P942" i="7"/>
  <c r="M942" i="7"/>
  <c r="O942" i="7"/>
  <c r="N942" i="7"/>
  <c r="P999" i="7"/>
  <c r="O999" i="7"/>
  <c r="N999" i="7"/>
  <c r="M999" i="7"/>
  <c r="P648" i="7"/>
  <c r="O648" i="7"/>
  <c r="M648" i="7"/>
  <c r="N648" i="7"/>
  <c r="P882" i="7"/>
  <c r="O882" i="7"/>
  <c r="N882" i="7"/>
  <c r="M882" i="7"/>
  <c r="P1062" i="7"/>
  <c r="O1062" i="7"/>
  <c r="M1062" i="7"/>
  <c r="N1062" i="7"/>
  <c r="P406" i="7"/>
  <c r="O406" i="7"/>
  <c r="N406" i="7"/>
  <c r="M406" i="7"/>
  <c r="P764" i="7"/>
  <c r="O764" i="7"/>
  <c r="N764" i="7"/>
  <c r="M764" i="7"/>
  <c r="P130" i="7"/>
  <c r="N130" i="7"/>
  <c r="M130" i="7"/>
  <c r="O130" i="7"/>
  <c r="P61" i="7"/>
  <c r="O61" i="7"/>
  <c r="N61" i="7"/>
  <c r="M61" i="7"/>
  <c r="V913" i="7"/>
  <c r="U913" i="7"/>
  <c r="P27" i="7"/>
  <c r="O27" i="7"/>
  <c r="N27" i="7"/>
  <c r="M27" i="7"/>
  <c r="P929" i="7"/>
  <c r="N10" i="7"/>
  <c r="M35" i="7"/>
  <c r="N499" i="7"/>
  <c r="U549" i="7"/>
  <c r="M559" i="7"/>
  <c r="P568" i="7"/>
  <c r="O572" i="7"/>
  <c r="U577" i="7"/>
  <c r="P579" i="7"/>
  <c r="N631" i="7"/>
  <c r="O682" i="7"/>
  <c r="O686" i="7"/>
  <c r="N690" i="7"/>
  <c r="M697" i="7"/>
  <c r="M709" i="7"/>
  <c r="P738" i="7"/>
  <c r="M746" i="7"/>
  <c r="U757" i="7"/>
  <c r="N805" i="7"/>
  <c r="P869" i="7"/>
  <c r="U877" i="7"/>
  <c r="M924" i="7"/>
  <c r="O975" i="7"/>
  <c r="O983" i="7"/>
  <c r="P988" i="7"/>
  <c r="P1001" i="7"/>
  <c r="M1038" i="7"/>
  <c r="M1048" i="7"/>
  <c r="O1109" i="7"/>
  <c r="P1115" i="7"/>
  <c r="N1126" i="7"/>
  <c r="O1155" i="7"/>
  <c r="M1168" i="7"/>
  <c r="M1177" i="7"/>
  <c r="P1185" i="7"/>
  <c r="P1114" i="7"/>
  <c r="O1125" i="7"/>
  <c r="N1158" i="7"/>
  <c r="U1166" i="7"/>
  <c r="P1184" i="7"/>
  <c r="M1219" i="7"/>
  <c r="L1219" i="7" s="1"/>
  <c r="P116" i="7"/>
  <c r="P122" i="7"/>
  <c r="P150" i="7"/>
  <c r="U158" i="7"/>
  <c r="M167" i="7"/>
  <c r="M209" i="7"/>
  <c r="P226" i="7"/>
  <c r="P234" i="7"/>
  <c r="P238" i="7"/>
  <c r="U252" i="7"/>
  <c r="U254" i="7"/>
  <c r="N310" i="7"/>
  <c r="M335" i="7"/>
  <c r="U342" i="7"/>
  <c r="P344" i="7"/>
  <c r="O352" i="7"/>
  <c r="U404" i="7"/>
  <c r="M411" i="7"/>
  <c r="M34" i="7"/>
  <c r="U42" i="7"/>
  <c r="P45" i="7"/>
  <c r="O49" i="7"/>
  <c r="M53" i="7"/>
  <c r="L53" i="7" s="1"/>
  <c r="O102" i="7"/>
  <c r="O106" i="7"/>
  <c r="O110" i="7"/>
  <c r="O114" i="7"/>
  <c r="N195" i="7"/>
  <c r="P225" i="7"/>
  <c r="P233" i="7"/>
  <c r="O242" i="7"/>
  <c r="U249" i="7"/>
  <c r="N251" i="7"/>
  <c r="P259" i="7"/>
  <c r="M306" i="7"/>
  <c r="M321" i="7"/>
  <c r="U333" i="7"/>
  <c r="M351" i="7"/>
  <c r="P393" i="7"/>
  <c r="O427" i="7"/>
  <c r="U436" i="7"/>
  <c r="N472" i="7"/>
  <c r="O476" i="7"/>
  <c r="O528" i="7"/>
  <c r="O532" i="7"/>
  <c r="M541" i="7"/>
  <c r="O547" i="7"/>
  <c r="P563" i="7"/>
  <c r="M571" i="7"/>
  <c r="N576" i="7"/>
  <c r="O622" i="7"/>
  <c r="N630" i="7"/>
  <c r="N644" i="7"/>
  <c r="M689" i="7"/>
  <c r="M741" i="7"/>
  <c r="M756" i="7"/>
  <c r="N859" i="7"/>
  <c r="N885" i="7"/>
  <c r="N934" i="7"/>
  <c r="U993" i="7"/>
  <c r="O1065" i="7"/>
  <c r="M24" i="7"/>
  <c r="M37" i="7"/>
  <c r="L37" i="7" s="1"/>
  <c r="N84" i="7"/>
  <c r="O101" i="7"/>
  <c r="M105" i="7"/>
  <c r="O139" i="7"/>
  <c r="N206" i="7"/>
  <c r="O213" i="7"/>
  <c r="P224" i="7"/>
  <c r="P228" i="7"/>
  <c r="P232" i="7"/>
  <c r="P236" i="7"/>
  <c r="M241" i="7"/>
  <c r="P258" i="7"/>
  <c r="M286" i="7"/>
  <c r="L286" i="7" s="1"/>
  <c r="O290" i="7"/>
  <c r="O294" i="7"/>
  <c r="U304" i="7"/>
  <c r="U315" i="7"/>
  <c r="O316" i="7"/>
  <c r="N332" i="7"/>
  <c r="U338" i="7"/>
  <c r="O339" i="7"/>
  <c r="U349" i="7"/>
  <c r="M379" i="7"/>
  <c r="M383" i="7"/>
  <c r="M387" i="7"/>
  <c r="P392" i="7"/>
  <c r="N398" i="7"/>
  <c r="N471" i="7"/>
  <c r="O475" i="7"/>
  <c r="M479" i="7"/>
  <c r="P484" i="7"/>
  <c r="M535" i="7"/>
  <c r="N575" i="7"/>
  <c r="O584" i="7"/>
  <c r="M621" i="7"/>
  <c r="M625" i="7"/>
  <c r="U633" i="7"/>
  <c r="O634" i="7"/>
  <c r="M640" i="7"/>
  <c r="N680" i="7"/>
  <c r="N688" i="7"/>
  <c r="P693" i="7"/>
  <c r="N744" i="7"/>
  <c r="O748" i="7"/>
  <c r="M795" i="7"/>
  <c r="M799" i="7"/>
  <c r="O866" i="7"/>
  <c r="P873" i="7"/>
  <c r="P884" i="7"/>
  <c r="N944" i="7"/>
  <c r="N973" i="7"/>
  <c r="O977" i="7"/>
  <c r="P1003" i="7"/>
  <c r="M1036" i="7"/>
  <c r="P1045" i="7"/>
  <c r="M1050" i="7"/>
  <c r="M1053" i="7"/>
  <c r="O1094" i="7"/>
  <c r="O1111" i="7"/>
  <c r="P1157" i="7"/>
  <c r="M1161" i="7"/>
  <c r="U1170" i="7"/>
  <c r="P1172" i="7"/>
  <c r="M1214" i="7"/>
  <c r="L1214" i="7" s="1"/>
  <c r="M1218" i="7"/>
  <c r="L1218" i="7" s="1"/>
  <c r="M46" i="7"/>
  <c r="L46" i="7" s="1"/>
  <c r="N77" i="7"/>
  <c r="O86" i="7"/>
  <c r="N196" i="7"/>
  <c r="N200" i="7"/>
  <c r="N204" i="7"/>
  <c r="U216" i="7"/>
  <c r="P218" i="7"/>
  <c r="P230" i="7"/>
  <c r="O322" i="7"/>
  <c r="N330" i="7"/>
  <c r="P394" i="7"/>
  <c r="O430" i="7"/>
  <c r="U43" i="7"/>
  <c r="O60" i="7"/>
  <c r="N90" i="7"/>
  <c r="U119" i="7"/>
  <c r="P121" i="7"/>
  <c r="U131" i="7"/>
  <c r="P149" i="7"/>
  <c r="P155" i="7"/>
  <c r="N199" i="7"/>
  <c r="N203" i="7"/>
  <c r="U207" i="7"/>
  <c r="P229" i="7"/>
  <c r="N237" i="7"/>
  <c r="U299" i="7"/>
  <c r="O300" i="7"/>
  <c r="M325" i="7"/>
  <c r="U399" i="7"/>
  <c r="U401" i="7"/>
  <c r="U586" i="7"/>
  <c r="U643" i="7"/>
  <c r="N652" i="7"/>
  <c r="P708" i="7"/>
  <c r="N804" i="7"/>
  <c r="U816" i="7"/>
  <c r="N945" i="7"/>
  <c r="M982" i="7"/>
  <c r="U997" i="7"/>
  <c r="O1037" i="7"/>
  <c r="O1054" i="7"/>
  <c r="P33" i="7"/>
  <c r="N48" i="7"/>
  <c r="M52" i="7"/>
  <c r="L52" i="7" s="1"/>
  <c r="M75" i="7"/>
  <c r="M109" i="7"/>
  <c r="M113" i="7"/>
  <c r="P118" i="7"/>
  <c r="U128" i="7"/>
  <c r="O135" i="7"/>
  <c r="O143" i="7"/>
  <c r="O147" i="7"/>
  <c r="U152" i="7"/>
  <c r="N154" i="7"/>
  <c r="U164" i="7"/>
  <c r="N194" i="7"/>
  <c r="N198" i="7"/>
  <c r="N202" i="7"/>
  <c r="U212" i="7"/>
  <c r="P23" i="7"/>
  <c r="M32" i="7"/>
  <c r="L32" i="7" s="1"/>
  <c r="M40" i="7"/>
  <c r="M47" i="7"/>
  <c r="M51" i="7"/>
  <c r="M78" i="7"/>
  <c r="L78" i="7" s="1"/>
  <c r="M82" i="7"/>
  <c r="M98" i="7"/>
  <c r="P117" i="7"/>
  <c r="U125" i="7"/>
  <c r="M134" i="7"/>
  <c r="M138" i="7"/>
  <c r="M142" i="7"/>
  <c r="M146" i="7"/>
  <c r="P151" i="7"/>
  <c r="U161" i="7"/>
  <c r="N197" i="7"/>
  <c r="N201" i="7"/>
  <c r="N205" i="7"/>
  <c r="O210" i="7"/>
  <c r="U219" i="7"/>
  <c r="P227" i="7"/>
  <c r="N231" i="7"/>
  <c r="P235" i="7"/>
  <c r="N239" i="7"/>
  <c r="U245" i="7"/>
  <c r="P257" i="7"/>
  <c r="M289" i="7"/>
  <c r="P297" i="7"/>
  <c r="U311" i="7"/>
  <c r="U313" i="7"/>
  <c r="N331" i="7"/>
  <c r="O336" i="7"/>
  <c r="U345" i="7"/>
  <c r="M378" i="7"/>
  <c r="M382" i="7"/>
  <c r="M386" i="7"/>
  <c r="M390" i="7"/>
  <c r="N397" i="7"/>
  <c r="U407" i="7"/>
  <c r="O408" i="7"/>
  <c r="N425" i="7"/>
  <c r="P442" i="7"/>
  <c r="N470" i="7"/>
  <c r="N474" i="7"/>
  <c r="P538" i="7"/>
  <c r="P561" i="7"/>
  <c r="P565" i="7"/>
  <c r="P591" i="7"/>
  <c r="U638" i="7"/>
  <c r="N650" i="7"/>
  <c r="N679" i="7"/>
  <c r="N702" i="7"/>
  <c r="P752" i="7"/>
  <c r="U761" i="7"/>
  <c r="U762" i="7"/>
  <c r="U812" i="7"/>
  <c r="M853" i="7"/>
  <c r="L853" i="7" s="1"/>
  <c r="N857" i="7"/>
  <c r="M865" i="7"/>
  <c r="P870" i="7"/>
  <c r="N980" i="7"/>
  <c r="M984" i="7"/>
  <c r="N991" i="7"/>
  <c r="P1002" i="7"/>
  <c r="O1035" i="7"/>
  <c r="O1039" i="7"/>
  <c r="O1049" i="7"/>
  <c r="U1061" i="7"/>
  <c r="N1093" i="7"/>
  <c r="N1110" i="7"/>
  <c r="O1119" i="7"/>
  <c r="O1127" i="7"/>
  <c r="U1211" i="7"/>
  <c r="P1212" i="7"/>
  <c r="P923" i="7"/>
  <c r="O923" i="7"/>
  <c r="N923" i="7"/>
  <c r="M923" i="7"/>
  <c r="P329" i="7"/>
  <c r="O329" i="7"/>
  <c r="M329" i="7"/>
  <c r="N329" i="7"/>
  <c r="P536" i="7"/>
  <c r="M536" i="7"/>
  <c r="O536" i="7"/>
  <c r="N536" i="7"/>
  <c r="P745" i="7"/>
  <c r="M745" i="7"/>
  <c r="O745" i="7"/>
  <c r="N745" i="7"/>
  <c r="P803" i="7"/>
  <c r="O803" i="7"/>
  <c r="M803" i="7"/>
  <c r="N803" i="7"/>
  <c r="P981" i="7"/>
  <c r="M981" i="7"/>
  <c r="O981" i="7"/>
  <c r="N981" i="7"/>
  <c r="P295" i="7"/>
  <c r="O295" i="7"/>
  <c r="N295" i="7"/>
  <c r="M295" i="7"/>
  <c r="P629" i="7"/>
  <c r="M629" i="7"/>
  <c r="O629" i="7"/>
  <c r="N629" i="7"/>
  <c r="P1104" i="7"/>
  <c r="M1104" i="7"/>
  <c r="O1104" i="7"/>
  <c r="N1104" i="7"/>
  <c r="P863" i="7"/>
  <c r="M863" i="7"/>
  <c r="O863" i="7"/>
  <c r="N863" i="7"/>
  <c r="P1162" i="7"/>
  <c r="O1162" i="7"/>
  <c r="N1162" i="7"/>
  <c r="M1162" i="7"/>
  <c r="P569" i="7"/>
  <c r="O569" i="7"/>
  <c r="M569" i="7"/>
  <c r="N569" i="7"/>
  <c r="P687" i="7"/>
  <c r="O687" i="7"/>
  <c r="N687" i="7"/>
  <c r="M687" i="7"/>
  <c r="P1043" i="7"/>
  <c r="O1043" i="7"/>
  <c r="M1043" i="7"/>
  <c r="N1043" i="7"/>
  <c r="O627" i="7"/>
  <c r="N627" i="7"/>
  <c r="M627" i="7"/>
  <c r="P627" i="7"/>
  <c r="O685" i="7"/>
  <c r="M685" i="7"/>
  <c r="P685" i="7"/>
  <c r="N685" i="7"/>
  <c r="P1102" i="7"/>
  <c r="O1102" i="7"/>
  <c r="M1102" i="7"/>
  <c r="N1102" i="7"/>
  <c r="P567" i="7"/>
  <c r="O567" i="7"/>
  <c r="M567" i="7"/>
  <c r="N567" i="7"/>
  <c r="P1041" i="7"/>
  <c r="O1041" i="7"/>
  <c r="N1041" i="7"/>
  <c r="M1041" i="7"/>
  <c r="P861" i="7"/>
  <c r="O861" i="7"/>
  <c r="M861" i="7"/>
  <c r="N861" i="7"/>
  <c r="P921" i="7"/>
  <c r="O921" i="7"/>
  <c r="N921" i="7"/>
  <c r="M921" i="7"/>
  <c r="P1160" i="7"/>
  <c r="O1160" i="7"/>
  <c r="N1160" i="7"/>
  <c r="M1160" i="7"/>
  <c r="O293" i="7"/>
  <c r="P293" i="7"/>
  <c r="M293" i="7"/>
  <c r="N293" i="7"/>
  <c r="O327" i="7"/>
  <c r="M327" i="7"/>
  <c r="N327" i="7"/>
  <c r="P327" i="7"/>
  <c r="O534" i="7"/>
  <c r="P534" i="7"/>
  <c r="N534" i="7"/>
  <c r="M534" i="7"/>
  <c r="O743" i="7"/>
  <c r="N743" i="7"/>
  <c r="M743" i="7"/>
  <c r="P743" i="7"/>
  <c r="O801" i="7"/>
  <c r="P801" i="7"/>
  <c r="N801" i="7"/>
  <c r="M801" i="7"/>
  <c r="P979" i="7"/>
  <c r="O979" i="7"/>
  <c r="M979" i="7"/>
  <c r="N979" i="7"/>
  <c r="P978" i="7"/>
  <c r="N978" i="7"/>
  <c r="M978" i="7"/>
  <c r="O978" i="7"/>
  <c r="M292" i="7"/>
  <c r="O292" i="7"/>
  <c r="P292" i="7"/>
  <c r="N292" i="7"/>
  <c r="P626" i="7"/>
  <c r="M626" i="7"/>
  <c r="O626" i="7"/>
  <c r="N626" i="7"/>
  <c r="P684" i="7"/>
  <c r="N684" i="7"/>
  <c r="O684" i="7"/>
  <c r="M684" i="7"/>
  <c r="P1040" i="7"/>
  <c r="O1040" i="7"/>
  <c r="M1040" i="7"/>
  <c r="N1040" i="7"/>
  <c r="P1101" i="7"/>
  <c r="N1101" i="7"/>
  <c r="M1101" i="7"/>
  <c r="O1101" i="7"/>
  <c r="P742" i="7"/>
  <c r="M742" i="7"/>
  <c r="O742" i="7"/>
  <c r="N742" i="7"/>
  <c r="P566" i="7"/>
  <c r="N566" i="7"/>
  <c r="M566" i="7"/>
  <c r="O566" i="7"/>
  <c r="P326" i="7"/>
  <c r="N326" i="7"/>
  <c r="O326" i="7"/>
  <c r="M326" i="7"/>
  <c r="P533" i="7"/>
  <c r="O533" i="7"/>
  <c r="N533" i="7"/>
  <c r="M533" i="7"/>
  <c r="P800" i="7"/>
  <c r="N800" i="7"/>
  <c r="O800" i="7"/>
  <c r="M800" i="7"/>
  <c r="P860" i="7"/>
  <c r="M860" i="7"/>
  <c r="O860" i="7"/>
  <c r="N860" i="7"/>
  <c r="P920" i="7"/>
  <c r="O920" i="7"/>
  <c r="N920" i="7"/>
  <c r="M920" i="7"/>
  <c r="P1159" i="7"/>
  <c r="O1159" i="7"/>
  <c r="N1159" i="7"/>
  <c r="M1159" i="7"/>
  <c r="N475" i="7"/>
  <c r="N818" i="7"/>
  <c r="N922" i="7"/>
  <c r="P475" i="7"/>
  <c r="N236" i="7"/>
  <c r="P476" i="7"/>
  <c r="M478" i="7"/>
  <c r="N229" i="7"/>
  <c r="M475" i="7"/>
  <c r="M476" i="7"/>
  <c r="N478" i="7"/>
  <c r="O478" i="7"/>
  <c r="U491" i="7"/>
  <c r="N476" i="7"/>
  <c r="M352" i="7"/>
  <c r="P885" i="7"/>
  <c r="N933" i="7"/>
  <c r="N972" i="7"/>
  <c r="P478" i="7"/>
  <c r="O379" i="7"/>
  <c r="N632" i="7"/>
  <c r="U1057" i="7"/>
  <c r="U223" i="7"/>
  <c r="P296" i="7"/>
  <c r="U704" i="7"/>
  <c r="P1093" i="7"/>
  <c r="M1114" i="7"/>
  <c r="U939" i="7"/>
  <c r="U1175" i="7"/>
  <c r="N121" i="7"/>
  <c r="P154" i="7"/>
  <c r="P239" i="7"/>
  <c r="N394" i="7"/>
  <c r="P804" i="7"/>
  <c r="N856" i="7"/>
  <c r="O383" i="7"/>
  <c r="N501" i="7"/>
  <c r="P680" i="7"/>
  <c r="M736" i="7"/>
  <c r="L736" i="7" s="1"/>
  <c r="P740" i="7"/>
  <c r="N740" i="7"/>
  <c r="N974" i="7"/>
  <c r="N1169" i="7"/>
  <c r="M66" i="7"/>
  <c r="L66" i="7" s="1"/>
  <c r="N95" i="7"/>
  <c r="N226" i="7"/>
  <c r="U699" i="7"/>
  <c r="O95" i="7"/>
  <c r="N228" i="7"/>
  <c r="P231" i="7"/>
  <c r="P237" i="7"/>
  <c r="P298" i="7"/>
  <c r="U820" i="7"/>
  <c r="N855" i="7"/>
  <c r="N915" i="7"/>
  <c r="N918" i="7"/>
  <c r="N946" i="7"/>
  <c r="N992" i="7"/>
  <c r="U1174" i="7"/>
  <c r="U701" i="7"/>
  <c r="N858" i="7"/>
  <c r="U935" i="7"/>
  <c r="U1116" i="7"/>
  <c r="O387" i="7"/>
  <c r="N489" i="7"/>
  <c r="O768" i="7"/>
  <c r="N234" i="7"/>
  <c r="U391" i="7"/>
  <c r="N473" i="7"/>
  <c r="N574" i="7"/>
  <c r="U649" i="7"/>
  <c r="O751" i="7"/>
  <c r="U754" i="7"/>
  <c r="M866" i="7"/>
  <c r="N884" i="7"/>
  <c r="N919" i="7"/>
  <c r="U44" i="7"/>
  <c r="P8" i="7"/>
  <c r="O8" i="7"/>
  <c r="U83" i="7"/>
  <c r="M80" i="7"/>
  <c r="L80" i="7" s="1"/>
  <c r="U337" i="7"/>
  <c r="P38" i="7"/>
  <c r="M38" i="7"/>
  <c r="O38" i="7"/>
  <c r="M76" i="7"/>
  <c r="L76" i="7" s="1"/>
  <c r="N94" i="7"/>
  <c r="O94" i="7"/>
  <c r="P14" i="7"/>
  <c r="O14" i="7"/>
  <c r="M64" i="7"/>
  <c r="L64" i="7" s="1"/>
  <c r="N89" i="7"/>
  <c r="M89" i="7"/>
  <c r="U490" i="7"/>
  <c r="N500" i="7"/>
  <c r="U696" i="7"/>
  <c r="U819" i="7"/>
  <c r="U936" i="7"/>
  <c r="U994" i="7"/>
  <c r="U998" i="7"/>
  <c r="M101" i="7"/>
  <c r="N155" i="7"/>
  <c r="N224" i="7"/>
  <c r="N227" i="7"/>
  <c r="N232" i="7"/>
  <c r="N235" i="7"/>
  <c r="M322" i="7"/>
  <c r="M339" i="7"/>
  <c r="N392" i="7"/>
  <c r="O413" i="7"/>
  <c r="O417" i="7"/>
  <c r="O421" i="7"/>
  <c r="U641" i="7"/>
  <c r="U927" i="7"/>
  <c r="U985" i="7"/>
  <c r="P34" i="7"/>
  <c r="O40" i="7"/>
  <c r="M77" i="7"/>
  <c r="N122" i="7"/>
  <c r="M210" i="7"/>
  <c r="N225" i="7"/>
  <c r="N230" i="7"/>
  <c r="N233" i="7"/>
  <c r="N238" i="7"/>
  <c r="N393" i="7"/>
  <c r="N435" i="7"/>
  <c r="N488" i="7"/>
  <c r="U494" i="7"/>
  <c r="U554" i="7"/>
  <c r="U587" i="7"/>
  <c r="P755" i="7"/>
  <c r="N755" i="7"/>
  <c r="M794" i="7"/>
  <c r="L794" i="7" s="1"/>
  <c r="N806" i="7"/>
  <c r="P806" i="7"/>
  <c r="N916" i="7"/>
  <c r="N917" i="7"/>
  <c r="O976" i="7"/>
  <c r="U1056" i="7"/>
  <c r="P1183" i="7"/>
  <c r="M1215" i="7"/>
  <c r="L1215" i="7" s="1"/>
  <c r="O415" i="7"/>
  <c r="O419" i="7"/>
  <c r="O423" i="7"/>
  <c r="U429" i="7"/>
  <c r="U437" i="7"/>
  <c r="N477" i="7"/>
  <c r="U482" i="7"/>
  <c r="U544" i="7"/>
  <c r="U550" i="7"/>
  <c r="U583" i="7"/>
  <c r="N682" i="7"/>
  <c r="P868" i="7"/>
  <c r="U871" i="7"/>
  <c r="M1034" i="7"/>
  <c r="L1034" i="7" s="1"/>
  <c r="M1153" i="7"/>
  <c r="L1153" i="7" s="1"/>
  <c r="N1167" i="7"/>
  <c r="P1167" i="7"/>
  <c r="P862" i="7"/>
  <c r="N862" i="7"/>
  <c r="M1032" i="7"/>
  <c r="L1032" i="7" s="1"/>
  <c r="U1113" i="7"/>
  <c r="U1121" i="7"/>
  <c r="P1173" i="7"/>
  <c r="U1051" i="7"/>
  <c r="U872" i="7"/>
  <c r="O22" i="7"/>
  <c r="N22" i="7"/>
  <c r="M22" i="7"/>
  <c r="P22" i="7"/>
  <c r="N380" i="7"/>
  <c r="P380" i="7"/>
  <c r="M380" i="7"/>
  <c r="O380" i="7"/>
  <c r="N384" i="7"/>
  <c r="P384" i="7"/>
  <c r="M384" i="7"/>
  <c r="O384" i="7"/>
  <c r="N388" i="7"/>
  <c r="P388" i="7"/>
  <c r="M388" i="7"/>
  <c r="O388" i="7"/>
  <c r="M16" i="7"/>
  <c r="O16" i="7"/>
  <c r="N16" i="7"/>
  <c r="P16" i="7"/>
  <c r="M17" i="7"/>
  <c r="O17" i="7"/>
  <c r="N17" i="7"/>
  <c r="P17" i="7"/>
  <c r="O18" i="7"/>
  <c r="N18" i="7"/>
  <c r="P18" i="7"/>
  <c r="M18" i="7"/>
  <c r="M19" i="7"/>
  <c r="L19" i="7" s="1"/>
  <c r="M20" i="7"/>
  <c r="L20" i="7" s="1"/>
  <c r="O30" i="7"/>
  <c r="N30" i="7"/>
  <c r="M30" i="7"/>
  <c r="P30" i="7"/>
  <c r="P54" i="7"/>
  <c r="O54" i="7"/>
  <c r="M54" i="7"/>
  <c r="N54" i="7"/>
  <c r="O68" i="7"/>
  <c r="N68" i="7"/>
  <c r="M68" i="7"/>
  <c r="P68" i="7"/>
  <c r="N97" i="7"/>
  <c r="P97" i="7"/>
  <c r="O97" i="7"/>
  <c r="M97" i="7"/>
  <c r="N340" i="7"/>
  <c r="P340" i="7"/>
  <c r="M340" i="7"/>
  <c r="O340" i="7"/>
  <c r="O11" i="7"/>
  <c r="N11" i="7"/>
  <c r="M11" i="7"/>
  <c r="P11" i="7"/>
  <c r="M15" i="7"/>
  <c r="L15" i="7" s="1"/>
  <c r="M26" i="7"/>
  <c r="L26" i="7" s="1"/>
  <c r="M28" i="7"/>
  <c r="L28" i="7" s="1"/>
  <c r="O36" i="7"/>
  <c r="N36" i="7"/>
  <c r="M36" i="7"/>
  <c r="P36" i="7"/>
  <c r="L41" i="7"/>
  <c r="O50" i="7"/>
  <c r="N50" i="7"/>
  <c r="M50" i="7"/>
  <c r="P50" i="7"/>
  <c r="N323" i="7"/>
  <c r="P323" i="7"/>
  <c r="M323" i="7"/>
  <c r="O323" i="7"/>
  <c r="U405" i="7"/>
  <c r="O7" i="7"/>
  <c r="N7" i="7"/>
  <c r="M7" i="7"/>
  <c r="P7" i="7"/>
  <c r="M9" i="7"/>
  <c r="O9" i="7"/>
  <c r="N9" i="7"/>
  <c r="P9" i="7"/>
  <c r="O63" i="7"/>
  <c r="N63" i="7"/>
  <c r="M63" i="7"/>
  <c r="P63" i="7"/>
  <c r="M79" i="7"/>
  <c r="L79" i="7" s="1"/>
  <c r="O87" i="7"/>
  <c r="N87" i="7"/>
  <c r="P87" i="7"/>
  <c r="M87" i="7"/>
  <c r="U211" i="7"/>
  <c r="U217" i="7"/>
  <c r="P246" i="7"/>
  <c r="N246" i="7"/>
  <c r="M246" i="7"/>
  <c r="O246" i="7"/>
  <c r="U256" i="7"/>
  <c r="M10" i="7"/>
  <c r="M8" i="7"/>
  <c r="O10" i="7"/>
  <c r="M12" i="7"/>
  <c r="L12" i="7" s="1"/>
  <c r="M13" i="7"/>
  <c r="L13" i="7" s="1"/>
  <c r="M14" i="7"/>
  <c r="N21" i="7"/>
  <c r="O21" i="7"/>
  <c r="P24" i="7"/>
  <c r="N25" i="7"/>
  <c r="O25" i="7"/>
  <c r="N33" i="7"/>
  <c r="N34" i="7"/>
  <c r="M45" i="7"/>
  <c r="P47" i="7"/>
  <c r="O47" i="7"/>
  <c r="P51" i="7"/>
  <c r="O51" i="7"/>
  <c r="M59" i="7"/>
  <c r="P59" i="7"/>
  <c r="O59" i="7"/>
  <c r="M65" i="7"/>
  <c r="L65" i="7" s="1"/>
  <c r="M67" i="7"/>
  <c r="L67" i="7" s="1"/>
  <c r="N74" i="7"/>
  <c r="M74" i="7"/>
  <c r="P74" i="7"/>
  <c r="O75" i="7"/>
  <c r="N75" i="7"/>
  <c r="M81" i="7"/>
  <c r="L81" i="7" s="1"/>
  <c r="O82" i="7"/>
  <c r="N82" i="7"/>
  <c r="M84" i="7"/>
  <c r="M85" i="7"/>
  <c r="P85" i="7"/>
  <c r="O85" i="7"/>
  <c r="N91" i="7"/>
  <c r="O91" i="7"/>
  <c r="M91" i="7"/>
  <c r="O93" i="7"/>
  <c r="N93" i="7"/>
  <c r="M93" i="7"/>
  <c r="N102" i="7"/>
  <c r="P102" i="7"/>
  <c r="N106" i="7"/>
  <c r="P106" i="7"/>
  <c r="N110" i="7"/>
  <c r="P110" i="7"/>
  <c r="N114" i="7"/>
  <c r="P114" i="7"/>
  <c r="U115" i="7"/>
  <c r="M116" i="7"/>
  <c r="O116" i="7"/>
  <c r="N116" i="7"/>
  <c r="M118" i="7"/>
  <c r="O118" i="7"/>
  <c r="N118" i="7"/>
  <c r="P126" i="7"/>
  <c r="N126" i="7"/>
  <c r="O126" i="7"/>
  <c r="M126" i="7"/>
  <c r="U127" i="7"/>
  <c r="P135" i="7"/>
  <c r="N135" i="7"/>
  <c r="P139" i="7"/>
  <c r="N139" i="7"/>
  <c r="P143" i="7"/>
  <c r="N143" i="7"/>
  <c r="P147" i="7"/>
  <c r="N147" i="7"/>
  <c r="U148" i="7"/>
  <c r="O149" i="7"/>
  <c r="M149" i="7"/>
  <c r="N149" i="7"/>
  <c r="O151" i="7"/>
  <c r="M151" i="7"/>
  <c r="N151" i="7"/>
  <c r="N159" i="7"/>
  <c r="P159" i="7"/>
  <c r="O159" i="7"/>
  <c r="M159" i="7"/>
  <c r="U160" i="7"/>
  <c r="P208" i="7"/>
  <c r="N208" i="7"/>
  <c r="O208" i="7"/>
  <c r="M208" i="7"/>
  <c r="P209" i="7"/>
  <c r="N209" i="7"/>
  <c r="O209" i="7"/>
  <c r="N214" i="7"/>
  <c r="P214" i="7"/>
  <c r="M214" i="7"/>
  <c r="U220" i="7"/>
  <c r="U221" i="7"/>
  <c r="N242" i="7"/>
  <c r="P242" i="7"/>
  <c r="P247" i="7"/>
  <c r="N247" i="7"/>
  <c r="O247" i="7"/>
  <c r="M247" i="7"/>
  <c r="U248" i="7"/>
  <c r="U253" i="7"/>
  <c r="M285" i="7"/>
  <c r="L285" i="7" s="1"/>
  <c r="N290" i="7"/>
  <c r="P290" i="7"/>
  <c r="P300" i="7"/>
  <c r="N300" i="7"/>
  <c r="P316" i="7"/>
  <c r="N316" i="7"/>
  <c r="N321" i="7"/>
  <c r="P321" i="7"/>
  <c r="O321" i="7"/>
  <c r="N324" i="7"/>
  <c r="P324" i="7"/>
  <c r="O324" i="7"/>
  <c r="M324" i="7"/>
  <c r="N325" i="7"/>
  <c r="P325" i="7"/>
  <c r="O325" i="7"/>
  <c r="P328" i="7"/>
  <c r="N328" i="7"/>
  <c r="O328" i="7"/>
  <c r="M328" i="7"/>
  <c r="U343" i="7"/>
  <c r="O344" i="7"/>
  <c r="M344" i="7"/>
  <c r="N344" i="7"/>
  <c r="P350" i="7"/>
  <c r="N350" i="7"/>
  <c r="O350" i="7"/>
  <c r="M350" i="7"/>
  <c r="P351" i="7"/>
  <c r="N351" i="7"/>
  <c r="O351" i="7"/>
  <c r="N378" i="7"/>
  <c r="P378" i="7"/>
  <c r="O378" i="7"/>
  <c r="N381" i="7"/>
  <c r="P381" i="7"/>
  <c r="O381" i="7"/>
  <c r="M381" i="7"/>
  <c r="N382" i="7"/>
  <c r="P382" i="7"/>
  <c r="O382" i="7"/>
  <c r="N385" i="7"/>
  <c r="P385" i="7"/>
  <c r="O385" i="7"/>
  <c r="M385" i="7"/>
  <c r="N386" i="7"/>
  <c r="P386" i="7"/>
  <c r="O386" i="7"/>
  <c r="N389" i="7"/>
  <c r="P389" i="7"/>
  <c r="O389" i="7"/>
  <c r="M389" i="7"/>
  <c r="N390" i="7"/>
  <c r="P390" i="7"/>
  <c r="O390" i="7"/>
  <c r="U400" i="7"/>
  <c r="P402" i="7"/>
  <c r="N402" i="7"/>
  <c r="M402" i="7"/>
  <c r="P409" i="7"/>
  <c r="N409" i="7"/>
  <c r="M409" i="7"/>
  <c r="M414" i="7"/>
  <c r="N414" i="7"/>
  <c r="P414" i="7"/>
  <c r="M418" i="7"/>
  <c r="N418" i="7"/>
  <c r="P418" i="7"/>
  <c r="M422" i="7"/>
  <c r="N422" i="7"/>
  <c r="P422" i="7"/>
  <c r="P426" i="7"/>
  <c r="N426" i="7"/>
  <c r="O426" i="7"/>
  <c r="M426" i="7"/>
  <c r="U432" i="7"/>
  <c r="U433" i="7"/>
  <c r="U495" i="7"/>
  <c r="U498" i="7"/>
  <c r="M537" i="7"/>
  <c r="O537" i="7"/>
  <c r="N537" i="7"/>
  <c r="P537" i="7"/>
  <c r="O564" i="7"/>
  <c r="M564" i="7"/>
  <c r="N564" i="7"/>
  <c r="P564" i="7"/>
  <c r="N570" i="7"/>
  <c r="P570" i="7"/>
  <c r="M570" i="7"/>
  <c r="O570" i="7"/>
  <c r="M619" i="7"/>
  <c r="L619" i="7" s="1"/>
  <c r="N635" i="7"/>
  <c r="P635" i="7"/>
  <c r="O635" i="7"/>
  <c r="M635" i="7"/>
  <c r="P683" i="7"/>
  <c r="O683" i="7"/>
  <c r="M683" i="7"/>
  <c r="N683" i="7"/>
  <c r="P796" i="7"/>
  <c r="N796" i="7"/>
  <c r="M796" i="7"/>
  <c r="O796" i="7"/>
  <c r="P1163" i="7"/>
  <c r="M1163" i="7"/>
  <c r="O1163" i="7"/>
  <c r="N1163" i="7"/>
  <c r="H4" i="7"/>
  <c r="N8" i="7"/>
  <c r="P10" i="7"/>
  <c r="N14" i="7"/>
  <c r="P21" i="7"/>
  <c r="M23" i="7"/>
  <c r="P25" i="7"/>
  <c r="M29" i="7"/>
  <c r="L29" i="7" s="1"/>
  <c r="M31" i="7"/>
  <c r="L31" i="7" s="1"/>
  <c r="O33" i="7"/>
  <c r="O34" i="7"/>
  <c r="N40" i="7"/>
  <c r="N49" i="7"/>
  <c r="M49" i="7"/>
  <c r="P49" i="7"/>
  <c r="P77" i="7"/>
  <c r="O77" i="7"/>
  <c r="V88" i="7"/>
  <c r="L88" i="7" s="1"/>
  <c r="P89" i="7"/>
  <c r="O89" i="7"/>
  <c r="M95" i="7"/>
  <c r="P95" i="7"/>
  <c r="M102" i="7"/>
  <c r="M106" i="7"/>
  <c r="M110" i="7"/>
  <c r="M114" i="7"/>
  <c r="U120" i="7"/>
  <c r="O121" i="7"/>
  <c r="M121" i="7"/>
  <c r="U123" i="7"/>
  <c r="U124" i="7"/>
  <c r="M135" i="7"/>
  <c r="M139" i="7"/>
  <c r="M143" i="7"/>
  <c r="M147" i="7"/>
  <c r="U153" i="7"/>
  <c r="M154" i="7"/>
  <c r="O154" i="7"/>
  <c r="U156" i="7"/>
  <c r="U157" i="7"/>
  <c r="P210" i="7"/>
  <c r="N210" i="7"/>
  <c r="O214" i="7"/>
  <c r="U215" i="7"/>
  <c r="O225" i="7"/>
  <c r="M225" i="7"/>
  <c r="O227" i="7"/>
  <c r="M227" i="7"/>
  <c r="O229" i="7"/>
  <c r="M229" i="7"/>
  <c r="O231" i="7"/>
  <c r="M231" i="7"/>
  <c r="O233" i="7"/>
  <c r="M233" i="7"/>
  <c r="O235" i="7"/>
  <c r="M235" i="7"/>
  <c r="O237" i="7"/>
  <c r="M237" i="7"/>
  <c r="O239" i="7"/>
  <c r="M239" i="7"/>
  <c r="M242" i="7"/>
  <c r="M257" i="7"/>
  <c r="O257" i="7"/>
  <c r="N257" i="7"/>
  <c r="M259" i="7"/>
  <c r="O259" i="7"/>
  <c r="N259" i="7"/>
  <c r="M290" i="7"/>
  <c r="M296" i="7"/>
  <c r="O296" i="7"/>
  <c r="N296" i="7"/>
  <c r="M298" i="7"/>
  <c r="O298" i="7"/>
  <c r="N298" i="7"/>
  <c r="M300" i="7"/>
  <c r="U307" i="7"/>
  <c r="U308" i="7"/>
  <c r="U309" i="7"/>
  <c r="M316" i="7"/>
  <c r="M319" i="7"/>
  <c r="L319" i="7" s="1"/>
  <c r="M320" i="7"/>
  <c r="L320" i="7" s="1"/>
  <c r="N322" i="7"/>
  <c r="P322" i="7"/>
  <c r="P334" i="7"/>
  <c r="N334" i="7"/>
  <c r="O334" i="7"/>
  <c r="M334" i="7"/>
  <c r="P335" i="7"/>
  <c r="N335" i="7"/>
  <c r="O335" i="7"/>
  <c r="U346" i="7"/>
  <c r="U347" i="7"/>
  <c r="P352" i="7"/>
  <c r="N352" i="7"/>
  <c r="N379" i="7"/>
  <c r="P379" i="7"/>
  <c r="N383" i="7"/>
  <c r="P383" i="7"/>
  <c r="N387" i="7"/>
  <c r="P387" i="7"/>
  <c r="M393" i="7"/>
  <c r="O393" i="7"/>
  <c r="U395" i="7"/>
  <c r="U396" i="7"/>
  <c r="O402" i="7"/>
  <c r="U403" i="7"/>
  <c r="O409" i="7"/>
  <c r="P410" i="7"/>
  <c r="N410" i="7"/>
  <c r="O410" i="7"/>
  <c r="M410" i="7"/>
  <c r="P411" i="7"/>
  <c r="N411" i="7"/>
  <c r="O411" i="7"/>
  <c r="O414" i="7"/>
  <c r="O418" i="7"/>
  <c r="O422" i="7"/>
  <c r="U434" i="7"/>
  <c r="U440" i="7"/>
  <c r="M441" i="7"/>
  <c r="O441" i="7"/>
  <c r="N441" i="7"/>
  <c r="P441" i="7"/>
  <c r="N479" i="7"/>
  <c r="P479" i="7"/>
  <c r="O479" i="7"/>
  <c r="N480" i="7"/>
  <c r="P480" i="7"/>
  <c r="M480" i="7"/>
  <c r="O480" i="7"/>
  <c r="M485" i="7"/>
  <c r="O485" i="7"/>
  <c r="N485" i="7"/>
  <c r="P485" i="7"/>
  <c r="U545" i="7"/>
  <c r="M592" i="7"/>
  <c r="O592" i="7"/>
  <c r="N592" i="7"/>
  <c r="P592" i="7"/>
  <c r="P624" i="7"/>
  <c r="N624" i="7"/>
  <c r="M624" i="7"/>
  <c r="O624" i="7"/>
  <c r="P639" i="7"/>
  <c r="N639" i="7"/>
  <c r="M639" i="7"/>
  <c r="O639" i="7"/>
  <c r="M678" i="7"/>
  <c r="L678" i="7" s="1"/>
  <c r="U705" i="7"/>
  <c r="U753" i="7"/>
  <c r="U765" i="7"/>
  <c r="M886" i="7"/>
  <c r="O886" i="7"/>
  <c r="N886" i="7"/>
  <c r="P886" i="7"/>
  <c r="N23" i="7"/>
  <c r="N24" i="7"/>
  <c r="N35" i="7"/>
  <c r="O35" i="7"/>
  <c r="O45" i="7"/>
  <c r="N45" i="7"/>
  <c r="M48" i="7"/>
  <c r="P48" i="7"/>
  <c r="O48" i="7"/>
  <c r="P84" i="7"/>
  <c r="O84" i="7"/>
  <c r="O98" i="7"/>
  <c r="P98" i="7"/>
  <c r="N98" i="7"/>
  <c r="N103" i="7"/>
  <c r="P103" i="7"/>
  <c r="M103" i="7"/>
  <c r="N107" i="7"/>
  <c r="P107" i="7"/>
  <c r="M107" i="7"/>
  <c r="N111" i="7"/>
  <c r="P111" i="7"/>
  <c r="M111" i="7"/>
  <c r="M117" i="7"/>
  <c r="O117" i="7"/>
  <c r="N117" i="7"/>
  <c r="P132" i="7"/>
  <c r="N132" i="7"/>
  <c r="M132" i="7"/>
  <c r="P136" i="7"/>
  <c r="N136" i="7"/>
  <c r="M136" i="7"/>
  <c r="P140" i="7"/>
  <c r="N140" i="7"/>
  <c r="M140" i="7"/>
  <c r="P144" i="7"/>
  <c r="N144" i="7"/>
  <c r="M144" i="7"/>
  <c r="O150" i="7"/>
  <c r="M150" i="7"/>
  <c r="N150" i="7"/>
  <c r="N165" i="7"/>
  <c r="P165" i="7"/>
  <c r="M165" i="7"/>
  <c r="N213" i="7"/>
  <c r="P213" i="7"/>
  <c r="N243" i="7"/>
  <c r="P243" i="7"/>
  <c r="M243" i="7"/>
  <c r="N287" i="7"/>
  <c r="P287" i="7"/>
  <c r="M287" i="7"/>
  <c r="N291" i="7"/>
  <c r="P291" i="7"/>
  <c r="M291" i="7"/>
  <c r="P294" i="7"/>
  <c r="N294" i="7"/>
  <c r="P301" i="7"/>
  <c r="N301" i="7"/>
  <c r="M301" i="7"/>
  <c r="N305" i="7"/>
  <c r="P305" i="7"/>
  <c r="O305" i="7"/>
  <c r="M305" i="7"/>
  <c r="N306" i="7"/>
  <c r="P306" i="7"/>
  <c r="O306" i="7"/>
  <c r="U312" i="7"/>
  <c r="P317" i="7"/>
  <c r="N317" i="7"/>
  <c r="M317" i="7"/>
  <c r="P336" i="7"/>
  <c r="N336" i="7"/>
  <c r="U341" i="7"/>
  <c r="P408" i="7"/>
  <c r="N408" i="7"/>
  <c r="M412" i="7"/>
  <c r="N412" i="7"/>
  <c r="P412" i="7"/>
  <c r="M416" i="7"/>
  <c r="N416" i="7"/>
  <c r="P416" i="7"/>
  <c r="M420" i="7"/>
  <c r="N420" i="7"/>
  <c r="P420" i="7"/>
  <c r="U424" i="7"/>
  <c r="U487" i="7"/>
  <c r="U492" i="7"/>
  <c r="N529" i="7"/>
  <c r="P529" i="7"/>
  <c r="O529" i="7"/>
  <c r="N530" i="7"/>
  <c r="P530" i="7"/>
  <c r="M530" i="7"/>
  <c r="O530" i="7"/>
  <c r="M539" i="7"/>
  <c r="O539" i="7"/>
  <c r="N539" i="7"/>
  <c r="P539" i="7"/>
  <c r="U548" i="7"/>
  <c r="O551" i="7"/>
  <c r="M551" i="7"/>
  <c r="N551" i="7"/>
  <c r="P551" i="7"/>
  <c r="U556" i="7"/>
  <c r="P558" i="7"/>
  <c r="N558" i="7"/>
  <c r="M558" i="7"/>
  <c r="O558" i="7"/>
  <c r="O562" i="7"/>
  <c r="M562" i="7"/>
  <c r="N562" i="7"/>
  <c r="P562" i="7"/>
  <c r="U573" i="7"/>
  <c r="U578" i="7"/>
  <c r="O580" i="7"/>
  <c r="M580" i="7"/>
  <c r="N580" i="7"/>
  <c r="P580" i="7"/>
  <c r="U585" i="7"/>
  <c r="P623" i="7"/>
  <c r="N623" i="7"/>
  <c r="O623" i="7"/>
  <c r="M623" i="7"/>
  <c r="N628" i="7"/>
  <c r="P628" i="7"/>
  <c r="M628" i="7"/>
  <c r="O628" i="7"/>
  <c r="N692" i="7"/>
  <c r="P692" i="7"/>
  <c r="O692" i="7"/>
  <c r="M692" i="7"/>
  <c r="N694" i="7"/>
  <c r="P694" i="7"/>
  <c r="O694" i="7"/>
  <c r="M694" i="7"/>
  <c r="O737" i="7"/>
  <c r="P737" i="7"/>
  <c r="N737" i="7"/>
  <c r="M737" i="7"/>
  <c r="U815" i="7"/>
  <c r="M21" i="7"/>
  <c r="O23" i="7"/>
  <c r="O24" i="7"/>
  <c r="M25" i="7"/>
  <c r="M33" i="7"/>
  <c r="P35" i="7"/>
  <c r="N38" i="7"/>
  <c r="P40" i="7"/>
  <c r="N47" i="7"/>
  <c r="N51" i="7"/>
  <c r="N59" i="7"/>
  <c r="N60" i="7"/>
  <c r="M60" i="7"/>
  <c r="P60" i="7"/>
  <c r="O74" i="7"/>
  <c r="P75" i="7"/>
  <c r="P82" i="7"/>
  <c r="N85" i="7"/>
  <c r="N86" i="7"/>
  <c r="M86" i="7"/>
  <c r="P86" i="7"/>
  <c r="M90" i="7"/>
  <c r="P90" i="7"/>
  <c r="O90" i="7"/>
  <c r="P91" i="7"/>
  <c r="P93" i="7"/>
  <c r="P94" i="7"/>
  <c r="M94" i="7"/>
  <c r="O103" i="7"/>
  <c r="N104" i="7"/>
  <c r="P104" i="7"/>
  <c r="O104" i="7"/>
  <c r="M104" i="7"/>
  <c r="N105" i="7"/>
  <c r="P105" i="7"/>
  <c r="O105" i="7"/>
  <c r="O107" i="7"/>
  <c r="N108" i="7"/>
  <c r="P108" i="7"/>
  <c r="O108" i="7"/>
  <c r="M108" i="7"/>
  <c r="N109" i="7"/>
  <c r="P109" i="7"/>
  <c r="O109" i="7"/>
  <c r="O111" i="7"/>
  <c r="N112" i="7"/>
  <c r="P112" i="7"/>
  <c r="O112" i="7"/>
  <c r="M112" i="7"/>
  <c r="N113" i="7"/>
  <c r="P113" i="7"/>
  <c r="O113" i="7"/>
  <c r="O122" i="7"/>
  <c r="M122" i="7"/>
  <c r="U129" i="7"/>
  <c r="O132" i="7"/>
  <c r="P133" i="7"/>
  <c r="N133" i="7"/>
  <c r="O133" i="7"/>
  <c r="M133" i="7"/>
  <c r="P134" i="7"/>
  <c r="N134" i="7"/>
  <c r="O134" i="7"/>
  <c r="O136" i="7"/>
  <c r="P137" i="7"/>
  <c r="N137" i="7"/>
  <c r="O137" i="7"/>
  <c r="M137" i="7"/>
  <c r="P138" i="7"/>
  <c r="N138" i="7"/>
  <c r="O138" i="7"/>
  <c r="O140" i="7"/>
  <c r="P141" i="7"/>
  <c r="N141" i="7"/>
  <c r="O141" i="7"/>
  <c r="M141" i="7"/>
  <c r="P142" i="7"/>
  <c r="N142" i="7"/>
  <c r="O142" i="7"/>
  <c r="O144" i="7"/>
  <c r="P145" i="7"/>
  <c r="N145" i="7"/>
  <c r="O145" i="7"/>
  <c r="M145" i="7"/>
  <c r="P146" i="7"/>
  <c r="N146" i="7"/>
  <c r="O146" i="7"/>
  <c r="M155" i="7"/>
  <c r="O155" i="7"/>
  <c r="U162" i="7"/>
  <c r="O165" i="7"/>
  <c r="N166" i="7"/>
  <c r="P166" i="7"/>
  <c r="O166" i="7"/>
  <c r="M166" i="7"/>
  <c r="N167" i="7"/>
  <c r="P167" i="7"/>
  <c r="O167" i="7"/>
  <c r="M213" i="7"/>
  <c r="O218" i="7"/>
  <c r="M218" i="7"/>
  <c r="N218" i="7"/>
  <c r="O224" i="7"/>
  <c r="M224" i="7"/>
  <c r="O226" i="7"/>
  <c r="M226" i="7"/>
  <c r="O228" i="7"/>
  <c r="M228" i="7"/>
  <c r="O230" i="7"/>
  <c r="M230" i="7"/>
  <c r="O232" i="7"/>
  <c r="M232" i="7"/>
  <c r="O234" i="7"/>
  <c r="M234" i="7"/>
  <c r="O236" i="7"/>
  <c r="M236" i="7"/>
  <c r="O238" i="7"/>
  <c r="M238" i="7"/>
  <c r="U240" i="7"/>
  <c r="N241" i="7"/>
  <c r="P241" i="7"/>
  <c r="O241" i="7"/>
  <c r="O243" i="7"/>
  <c r="U244" i="7"/>
  <c r="U250" i="7"/>
  <c r="M258" i="7"/>
  <c r="O258" i="7"/>
  <c r="N258" i="7"/>
  <c r="O287" i="7"/>
  <c r="N288" i="7"/>
  <c r="P288" i="7"/>
  <c r="O288" i="7"/>
  <c r="M288" i="7"/>
  <c r="N289" i="7"/>
  <c r="P289" i="7"/>
  <c r="O289" i="7"/>
  <c r="O291" i="7"/>
  <c r="M294" i="7"/>
  <c r="M297" i="7"/>
  <c r="O297" i="7"/>
  <c r="N297" i="7"/>
  <c r="O301" i="7"/>
  <c r="P302" i="7"/>
  <c r="N302" i="7"/>
  <c r="O302" i="7"/>
  <c r="M302" i="7"/>
  <c r="U303" i="7"/>
  <c r="O317" i="7"/>
  <c r="P318" i="7"/>
  <c r="N318" i="7"/>
  <c r="O318" i="7"/>
  <c r="M318" i="7"/>
  <c r="M336" i="7"/>
  <c r="N339" i="7"/>
  <c r="P339" i="7"/>
  <c r="M392" i="7"/>
  <c r="O392" i="7"/>
  <c r="M394" i="7"/>
  <c r="O394" i="7"/>
  <c r="M408" i="7"/>
  <c r="O412" i="7"/>
  <c r="O416" i="7"/>
  <c r="O420" i="7"/>
  <c r="U428" i="7"/>
  <c r="P431" i="7"/>
  <c r="N431" i="7"/>
  <c r="O431" i="7"/>
  <c r="M431" i="7"/>
  <c r="U438" i="7"/>
  <c r="M443" i="7"/>
  <c r="O443" i="7"/>
  <c r="N443" i="7"/>
  <c r="P443" i="7"/>
  <c r="M483" i="7"/>
  <c r="O483" i="7"/>
  <c r="N483" i="7"/>
  <c r="P483" i="7"/>
  <c r="M529" i="7"/>
  <c r="P541" i="7"/>
  <c r="N541" i="7"/>
  <c r="O541" i="7"/>
  <c r="P542" i="7"/>
  <c r="N542" i="7"/>
  <c r="M542" i="7"/>
  <c r="O542" i="7"/>
  <c r="U553" i="7"/>
  <c r="P557" i="7"/>
  <c r="N557" i="7"/>
  <c r="O557" i="7"/>
  <c r="M557" i="7"/>
  <c r="U582" i="7"/>
  <c r="U589" i="7"/>
  <c r="M590" i="7"/>
  <c r="O590" i="7"/>
  <c r="N590" i="7"/>
  <c r="P590" i="7"/>
  <c r="M618" i="7"/>
  <c r="L618" i="7" s="1"/>
  <c r="N636" i="7"/>
  <c r="P636" i="7"/>
  <c r="M636" i="7"/>
  <c r="O636" i="7"/>
  <c r="U646" i="7"/>
  <c r="U647" i="7"/>
  <c r="P651" i="7"/>
  <c r="N651" i="7"/>
  <c r="O651" i="7"/>
  <c r="M651" i="7"/>
  <c r="P798" i="7"/>
  <c r="N798" i="7"/>
  <c r="O798" i="7"/>
  <c r="M798" i="7"/>
  <c r="P813" i="7"/>
  <c r="N813" i="7"/>
  <c r="M813" i="7"/>
  <c r="O813" i="7"/>
  <c r="U821" i="7"/>
  <c r="M854" i="7"/>
  <c r="L854" i="7" s="1"/>
  <c r="M194" i="7"/>
  <c r="O194" i="7"/>
  <c r="P194" i="7"/>
  <c r="M195" i="7"/>
  <c r="O195" i="7"/>
  <c r="P195" i="7"/>
  <c r="M196" i="7"/>
  <c r="O196" i="7"/>
  <c r="P196" i="7"/>
  <c r="M197" i="7"/>
  <c r="O197" i="7"/>
  <c r="P197" i="7"/>
  <c r="M198" i="7"/>
  <c r="O198" i="7"/>
  <c r="P198" i="7"/>
  <c r="M199" i="7"/>
  <c r="O199" i="7"/>
  <c r="P199" i="7"/>
  <c r="M200" i="7"/>
  <c r="O200" i="7"/>
  <c r="P200" i="7"/>
  <c r="M201" i="7"/>
  <c r="O201" i="7"/>
  <c r="P201" i="7"/>
  <c r="M202" i="7"/>
  <c r="O202" i="7"/>
  <c r="P202" i="7"/>
  <c r="M203" i="7"/>
  <c r="O203" i="7"/>
  <c r="P203" i="7"/>
  <c r="M204" i="7"/>
  <c r="O204" i="7"/>
  <c r="P204" i="7"/>
  <c r="M205" i="7"/>
  <c r="O205" i="7"/>
  <c r="P205" i="7"/>
  <c r="M206" i="7"/>
  <c r="O206" i="7"/>
  <c r="P206" i="7"/>
  <c r="O310" i="7"/>
  <c r="M310" i="7"/>
  <c r="P310" i="7"/>
  <c r="M330" i="7"/>
  <c r="O330" i="7"/>
  <c r="P330" i="7"/>
  <c r="M331" i="7"/>
  <c r="O331" i="7"/>
  <c r="P331" i="7"/>
  <c r="M332" i="7"/>
  <c r="O332" i="7"/>
  <c r="P332" i="7"/>
  <c r="O397" i="7"/>
  <c r="M397" i="7"/>
  <c r="P397" i="7"/>
  <c r="O398" i="7"/>
  <c r="M398" i="7"/>
  <c r="P398" i="7"/>
  <c r="M442" i="7"/>
  <c r="O442" i="7"/>
  <c r="N442" i="7"/>
  <c r="M469" i="7"/>
  <c r="L469" i="7" s="1"/>
  <c r="N481" i="7"/>
  <c r="P481" i="7"/>
  <c r="O481" i="7"/>
  <c r="P493" i="7"/>
  <c r="N493" i="7"/>
  <c r="O493" i="7"/>
  <c r="U496" i="7"/>
  <c r="N528" i="7"/>
  <c r="P528" i="7"/>
  <c r="M528" i="7"/>
  <c r="N531" i="7"/>
  <c r="P531" i="7"/>
  <c r="O531" i="7"/>
  <c r="N532" i="7"/>
  <c r="P532" i="7"/>
  <c r="M532" i="7"/>
  <c r="P543" i="7"/>
  <c r="N543" i="7"/>
  <c r="O543" i="7"/>
  <c r="N546" i="7"/>
  <c r="P546" i="7"/>
  <c r="O546" i="7"/>
  <c r="N547" i="7"/>
  <c r="P547" i="7"/>
  <c r="M547" i="7"/>
  <c r="O561" i="7"/>
  <c r="M561" i="7"/>
  <c r="N561" i="7"/>
  <c r="O563" i="7"/>
  <c r="M563" i="7"/>
  <c r="N563" i="7"/>
  <c r="O565" i="7"/>
  <c r="M565" i="7"/>
  <c r="N565" i="7"/>
  <c r="M568" i="7"/>
  <c r="O568" i="7"/>
  <c r="N568" i="7"/>
  <c r="N571" i="7"/>
  <c r="P571" i="7"/>
  <c r="O571" i="7"/>
  <c r="N572" i="7"/>
  <c r="P572" i="7"/>
  <c r="M572" i="7"/>
  <c r="P584" i="7"/>
  <c r="N584" i="7"/>
  <c r="M584" i="7"/>
  <c r="M591" i="7"/>
  <c r="O591" i="7"/>
  <c r="N591" i="7"/>
  <c r="M620" i="7"/>
  <c r="L620" i="7" s="1"/>
  <c r="O644" i="7"/>
  <c r="P644" i="7"/>
  <c r="M644" i="7"/>
  <c r="M679" i="7"/>
  <c r="O679" i="7"/>
  <c r="P679" i="7"/>
  <c r="P681" i="7"/>
  <c r="N681" i="7"/>
  <c r="M681" i="7"/>
  <c r="O681" i="7"/>
  <c r="M750" i="7"/>
  <c r="O750" i="7"/>
  <c r="N750" i="7"/>
  <c r="P750" i="7"/>
  <c r="U758" i="7"/>
  <c r="M767" i="7"/>
  <c r="O767" i="7"/>
  <c r="N767" i="7"/>
  <c r="P767" i="7"/>
  <c r="N802" i="7"/>
  <c r="P802" i="7"/>
  <c r="O802" i="7"/>
  <c r="M802" i="7"/>
  <c r="N809" i="7"/>
  <c r="P809" i="7"/>
  <c r="M809" i="7"/>
  <c r="O809" i="7"/>
  <c r="N825" i="7"/>
  <c r="P825" i="7"/>
  <c r="M825" i="7"/>
  <c r="O825" i="7"/>
  <c r="P864" i="7"/>
  <c r="N864" i="7"/>
  <c r="O864" i="7"/>
  <c r="M864" i="7"/>
  <c r="O874" i="7"/>
  <c r="M874" i="7"/>
  <c r="P874" i="7"/>
  <c r="N874" i="7"/>
  <c r="N101" i="7"/>
  <c r="P101" i="7"/>
  <c r="M251" i="7"/>
  <c r="O251" i="7"/>
  <c r="P251" i="7"/>
  <c r="M413" i="7"/>
  <c r="P413" i="7"/>
  <c r="N413" i="7"/>
  <c r="M415" i="7"/>
  <c r="P415" i="7"/>
  <c r="N415" i="7"/>
  <c r="M417" i="7"/>
  <c r="P417" i="7"/>
  <c r="N417" i="7"/>
  <c r="M419" i="7"/>
  <c r="P419" i="7"/>
  <c r="N419" i="7"/>
  <c r="M421" i="7"/>
  <c r="P421" i="7"/>
  <c r="N421" i="7"/>
  <c r="M423" i="7"/>
  <c r="P423" i="7"/>
  <c r="N423" i="7"/>
  <c r="P425" i="7"/>
  <c r="O425" i="7"/>
  <c r="M425" i="7"/>
  <c r="N427" i="7"/>
  <c r="P427" i="7"/>
  <c r="M427" i="7"/>
  <c r="P430" i="7"/>
  <c r="N430" i="7"/>
  <c r="M430" i="7"/>
  <c r="M481" i="7"/>
  <c r="M484" i="7"/>
  <c r="O484" i="7"/>
  <c r="N484" i="7"/>
  <c r="U486" i="7"/>
  <c r="M493" i="7"/>
  <c r="M531" i="7"/>
  <c r="P535" i="7"/>
  <c r="N535" i="7"/>
  <c r="O535" i="7"/>
  <c r="M538" i="7"/>
  <c r="O538" i="7"/>
  <c r="N538" i="7"/>
  <c r="U540" i="7"/>
  <c r="M543" i="7"/>
  <c r="M546" i="7"/>
  <c r="U552" i="7"/>
  <c r="P559" i="7"/>
  <c r="N559" i="7"/>
  <c r="O559" i="7"/>
  <c r="O579" i="7"/>
  <c r="M579" i="7"/>
  <c r="N579" i="7"/>
  <c r="U581" i="7"/>
  <c r="P621" i="7"/>
  <c r="N621" i="7"/>
  <c r="O621" i="7"/>
  <c r="P622" i="7"/>
  <c r="N622" i="7"/>
  <c r="M622" i="7"/>
  <c r="P625" i="7"/>
  <c r="N625" i="7"/>
  <c r="O625" i="7"/>
  <c r="N634" i="7"/>
  <c r="P634" i="7"/>
  <c r="M634" i="7"/>
  <c r="U637" i="7"/>
  <c r="N640" i="7"/>
  <c r="O640" i="7"/>
  <c r="P640" i="7"/>
  <c r="U642" i="7"/>
  <c r="N693" i="7"/>
  <c r="M693" i="7"/>
  <c r="O693" i="7"/>
  <c r="O739" i="7"/>
  <c r="P739" i="7"/>
  <c r="N739" i="7"/>
  <c r="M739" i="7"/>
  <c r="P760" i="7"/>
  <c r="O760" i="7"/>
  <c r="N760" i="7"/>
  <c r="M760" i="7"/>
  <c r="M766" i="7"/>
  <c r="P766" i="7"/>
  <c r="O766" i="7"/>
  <c r="N766" i="7"/>
  <c r="M852" i="7"/>
  <c r="L852" i="7" s="1"/>
  <c r="M477" i="7"/>
  <c r="O477" i="7"/>
  <c r="P477" i="7"/>
  <c r="O488" i="7"/>
  <c r="M488" i="7"/>
  <c r="P488" i="7"/>
  <c r="O489" i="7"/>
  <c r="M489" i="7"/>
  <c r="P489" i="7"/>
  <c r="M499" i="7"/>
  <c r="O499" i="7"/>
  <c r="P499" i="7"/>
  <c r="M500" i="7"/>
  <c r="O500" i="7"/>
  <c r="P500" i="7"/>
  <c r="M501" i="7"/>
  <c r="O501" i="7"/>
  <c r="P501" i="7"/>
  <c r="P650" i="7"/>
  <c r="O650" i="7"/>
  <c r="M650" i="7"/>
  <c r="P652" i="7"/>
  <c r="M652" i="7"/>
  <c r="O652" i="7"/>
  <c r="M680" i="7"/>
  <c r="O680" i="7"/>
  <c r="O688" i="7"/>
  <c r="M688" i="7"/>
  <c r="P688" i="7"/>
  <c r="O690" i="7"/>
  <c r="M690" i="7"/>
  <c r="P690" i="7"/>
  <c r="U695" i="7"/>
  <c r="U707" i="7"/>
  <c r="M744" i="7"/>
  <c r="P744" i="7"/>
  <c r="O744" i="7"/>
  <c r="N748" i="7"/>
  <c r="P748" i="7"/>
  <c r="M748" i="7"/>
  <c r="O756" i="7"/>
  <c r="P756" i="7"/>
  <c r="N756" i="7"/>
  <c r="U759" i="7"/>
  <c r="P797" i="7"/>
  <c r="N797" i="7"/>
  <c r="O797" i="7"/>
  <c r="M797" i="7"/>
  <c r="U875" i="7"/>
  <c r="U876" i="7"/>
  <c r="U881" i="7"/>
  <c r="U940" i="7"/>
  <c r="U943" i="7"/>
  <c r="U989" i="7"/>
  <c r="M435" i="7"/>
  <c r="O435" i="7"/>
  <c r="P435" i="7"/>
  <c r="O470" i="7"/>
  <c r="M470" i="7"/>
  <c r="P470" i="7"/>
  <c r="O471" i="7"/>
  <c r="M471" i="7"/>
  <c r="P471" i="7"/>
  <c r="O472" i="7"/>
  <c r="M472" i="7"/>
  <c r="P472" i="7"/>
  <c r="O473" i="7"/>
  <c r="M473" i="7"/>
  <c r="P473" i="7"/>
  <c r="O474" i="7"/>
  <c r="M474" i="7"/>
  <c r="P474" i="7"/>
  <c r="M574" i="7"/>
  <c r="O574" i="7"/>
  <c r="P574" i="7"/>
  <c r="M575" i="7"/>
  <c r="O575" i="7"/>
  <c r="P575" i="7"/>
  <c r="M576" i="7"/>
  <c r="O576" i="7"/>
  <c r="P576" i="7"/>
  <c r="O630" i="7"/>
  <c r="M630" i="7"/>
  <c r="P630" i="7"/>
  <c r="O631" i="7"/>
  <c r="M631" i="7"/>
  <c r="P631" i="7"/>
  <c r="O632" i="7"/>
  <c r="M632" i="7"/>
  <c r="P632" i="7"/>
  <c r="U645" i="7"/>
  <c r="N686" i="7"/>
  <c r="P686" i="7"/>
  <c r="M686" i="7"/>
  <c r="P698" i="7"/>
  <c r="N698" i="7"/>
  <c r="M698" i="7"/>
  <c r="O698" i="7"/>
  <c r="U700" i="7"/>
  <c r="M702" i="7"/>
  <c r="P702" i="7"/>
  <c r="O702" i="7"/>
  <c r="U703" i="7"/>
  <c r="N709" i="7"/>
  <c r="P709" i="7"/>
  <c r="O709" i="7"/>
  <c r="N710" i="7"/>
  <c r="O710" i="7"/>
  <c r="M710" i="7"/>
  <c r="P710" i="7"/>
  <c r="O741" i="7"/>
  <c r="P741" i="7"/>
  <c r="N741" i="7"/>
  <c r="N746" i="7"/>
  <c r="P746" i="7"/>
  <c r="O746" i="7"/>
  <c r="N747" i="7"/>
  <c r="O747" i="7"/>
  <c r="M747" i="7"/>
  <c r="P747" i="7"/>
  <c r="U763" i="7"/>
  <c r="N810" i="7"/>
  <c r="P810" i="7"/>
  <c r="M810" i="7"/>
  <c r="O810" i="7"/>
  <c r="P814" i="7"/>
  <c r="N814" i="7"/>
  <c r="O814" i="7"/>
  <c r="M814" i="7"/>
  <c r="N826" i="7"/>
  <c r="P826" i="7"/>
  <c r="M826" i="7"/>
  <c r="O826" i="7"/>
  <c r="P865" i="7"/>
  <c r="N865" i="7"/>
  <c r="O865" i="7"/>
  <c r="U867" i="7"/>
  <c r="M873" i="7"/>
  <c r="O873" i="7"/>
  <c r="N873" i="7"/>
  <c r="U932" i="7"/>
  <c r="U937" i="7"/>
  <c r="M1046" i="7"/>
  <c r="O1046" i="7"/>
  <c r="N1046" i="7"/>
  <c r="P1046" i="7"/>
  <c r="P1064" i="7"/>
  <c r="N1064" i="7"/>
  <c r="O1064" i="7"/>
  <c r="M1064" i="7"/>
  <c r="P1066" i="7"/>
  <c r="N1066" i="7"/>
  <c r="O1066" i="7"/>
  <c r="M1066" i="7"/>
  <c r="M1095" i="7"/>
  <c r="L1095" i="7" s="1"/>
  <c r="P682" i="7"/>
  <c r="M682" i="7"/>
  <c r="O689" i="7"/>
  <c r="P689" i="7"/>
  <c r="N689" i="7"/>
  <c r="U691" i="7"/>
  <c r="O738" i="7"/>
  <c r="M738" i="7"/>
  <c r="U749" i="7"/>
  <c r="M751" i="7"/>
  <c r="P751" i="7"/>
  <c r="M768" i="7"/>
  <c r="P768" i="7"/>
  <c r="P795" i="7"/>
  <c r="N795" i="7"/>
  <c r="P799" i="7"/>
  <c r="N799" i="7"/>
  <c r="O805" i="7"/>
  <c r="M805" i="7"/>
  <c r="U807" i="7"/>
  <c r="N808" i="7"/>
  <c r="P808" i="7"/>
  <c r="O808" i="7"/>
  <c r="U811" i="7"/>
  <c r="U817" i="7"/>
  <c r="U823" i="7"/>
  <c r="N824" i="7"/>
  <c r="P824" i="7"/>
  <c r="O824" i="7"/>
  <c r="O869" i="7"/>
  <c r="M869" i="7"/>
  <c r="N869" i="7"/>
  <c r="P878" i="7"/>
  <c r="M878" i="7"/>
  <c r="O878" i="7"/>
  <c r="N878" i="7"/>
  <c r="U879" i="7"/>
  <c r="U883" i="7"/>
  <c r="M928" i="7"/>
  <c r="O928" i="7"/>
  <c r="N928" i="7"/>
  <c r="P928" i="7"/>
  <c r="O986" i="7"/>
  <c r="M986" i="7"/>
  <c r="N986" i="7"/>
  <c r="P986" i="7"/>
  <c r="U1047" i="7"/>
  <c r="P1065" i="7"/>
  <c r="N1065" i="7"/>
  <c r="M1065" i="7"/>
  <c r="P697" i="7"/>
  <c r="O697" i="7"/>
  <c r="N697" i="7"/>
  <c r="N708" i="7"/>
  <c r="O708" i="7"/>
  <c r="M708" i="7"/>
  <c r="N738" i="7"/>
  <c r="O740" i="7"/>
  <c r="M740" i="7"/>
  <c r="N751" i="7"/>
  <c r="M752" i="7"/>
  <c r="O752" i="7"/>
  <c r="N752" i="7"/>
  <c r="O755" i="7"/>
  <c r="M755" i="7"/>
  <c r="N768" i="7"/>
  <c r="O795" i="7"/>
  <c r="O799" i="7"/>
  <c r="O804" i="7"/>
  <c r="M804" i="7"/>
  <c r="P805" i="7"/>
  <c r="O806" i="7"/>
  <c r="M806" i="7"/>
  <c r="M808" i="7"/>
  <c r="M824" i="7"/>
  <c r="O862" i="7"/>
  <c r="M862" i="7"/>
  <c r="P866" i="7"/>
  <c r="N866" i="7"/>
  <c r="O868" i="7"/>
  <c r="M868" i="7"/>
  <c r="N868" i="7"/>
  <c r="O870" i="7"/>
  <c r="M870" i="7"/>
  <c r="N870" i="7"/>
  <c r="U880" i="7"/>
  <c r="N924" i="7"/>
  <c r="P924" i="7"/>
  <c r="O924" i="7"/>
  <c r="N925" i="7"/>
  <c r="P925" i="7"/>
  <c r="M925" i="7"/>
  <c r="O925" i="7"/>
  <c r="M930" i="7"/>
  <c r="O930" i="7"/>
  <c r="N930" i="7"/>
  <c r="P930" i="7"/>
  <c r="M885" i="7"/>
  <c r="O885" i="7"/>
  <c r="N912" i="7"/>
  <c r="P912" i="7"/>
  <c r="O912" i="7"/>
  <c r="M914" i="7"/>
  <c r="L914" i="7" s="1"/>
  <c r="N926" i="7"/>
  <c r="P926" i="7"/>
  <c r="O926" i="7"/>
  <c r="P938" i="7"/>
  <c r="N938" i="7"/>
  <c r="O938" i="7"/>
  <c r="U941" i="7"/>
  <c r="O987" i="7"/>
  <c r="M987" i="7"/>
  <c r="N987" i="7"/>
  <c r="U995" i="7"/>
  <c r="W1030" i="7"/>
  <c r="M1033" i="7"/>
  <c r="L1033" i="7" s="1"/>
  <c r="P1042" i="7"/>
  <c r="N1042" i="7"/>
  <c r="O1042" i="7"/>
  <c r="M1042" i="7"/>
  <c r="M1044" i="7"/>
  <c r="O1044" i="7"/>
  <c r="N1044" i="7"/>
  <c r="U1052" i="7"/>
  <c r="O1058" i="7"/>
  <c r="M1058" i="7"/>
  <c r="N1058" i="7"/>
  <c r="O1103" i="7"/>
  <c r="P1103" i="7"/>
  <c r="M1103" i="7"/>
  <c r="N1103" i="7"/>
  <c r="U1108" i="7"/>
  <c r="U1120" i="7"/>
  <c r="U1124" i="7"/>
  <c r="M1154" i="7"/>
  <c r="P1154" i="7"/>
  <c r="O1154" i="7"/>
  <c r="N1154" i="7"/>
  <c r="P1165" i="7"/>
  <c r="O1165" i="7"/>
  <c r="N1165" i="7"/>
  <c r="M1165" i="7"/>
  <c r="M818" i="7"/>
  <c r="O818" i="7"/>
  <c r="P818" i="7"/>
  <c r="M855" i="7"/>
  <c r="O855" i="7"/>
  <c r="P855" i="7"/>
  <c r="M856" i="7"/>
  <c r="O856" i="7"/>
  <c r="P856" i="7"/>
  <c r="M857" i="7"/>
  <c r="O857" i="7"/>
  <c r="P857" i="7"/>
  <c r="M858" i="7"/>
  <c r="O858" i="7"/>
  <c r="P858" i="7"/>
  <c r="M859" i="7"/>
  <c r="O859" i="7"/>
  <c r="P859" i="7"/>
  <c r="M884" i="7"/>
  <c r="O884" i="7"/>
  <c r="M912" i="7"/>
  <c r="M926" i="7"/>
  <c r="M929" i="7"/>
  <c r="O929" i="7"/>
  <c r="N929" i="7"/>
  <c r="U931" i="7"/>
  <c r="M938" i="7"/>
  <c r="P987" i="7"/>
  <c r="O988" i="7"/>
  <c r="M988" i="7"/>
  <c r="N988" i="7"/>
  <c r="U1000" i="7"/>
  <c r="P1044" i="7"/>
  <c r="M1045" i="7"/>
  <c r="O1045" i="7"/>
  <c r="N1045" i="7"/>
  <c r="P1058" i="7"/>
  <c r="U1059" i="7"/>
  <c r="N1106" i="7"/>
  <c r="M1106" i="7"/>
  <c r="P1106" i="7"/>
  <c r="O1106" i="7"/>
  <c r="O915" i="7"/>
  <c r="M915" i="7"/>
  <c r="P915" i="7"/>
  <c r="O916" i="7"/>
  <c r="M916" i="7"/>
  <c r="P916" i="7"/>
  <c r="O917" i="7"/>
  <c r="M917" i="7"/>
  <c r="P917" i="7"/>
  <c r="O918" i="7"/>
  <c r="M918" i="7"/>
  <c r="P918" i="7"/>
  <c r="O919" i="7"/>
  <c r="M919" i="7"/>
  <c r="P919" i="7"/>
  <c r="M976" i="7"/>
  <c r="P976" i="7"/>
  <c r="N976" i="7"/>
  <c r="P982" i="7"/>
  <c r="N982" i="7"/>
  <c r="O982" i="7"/>
  <c r="P983" i="7"/>
  <c r="N983" i="7"/>
  <c r="M983" i="7"/>
  <c r="U990" i="7"/>
  <c r="O1002" i="7"/>
  <c r="M1002" i="7"/>
  <c r="N1002" i="7"/>
  <c r="N1035" i="7"/>
  <c r="P1035" i="7"/>
  <c r="M1035" i="7"/>
  <c r="N1038" i="7"/>
  <c r="P1038" i="7"/>
  <c r="O1038" i="7"/>
  <c r="N1039" i="7"/>
  <c r="P1039" i="7"/>
  <c r="M1039" i="7"/>
  <c r="P1050" i="7"/>
  <c r="N1050" i="7"/>
  <c r="O1050" i="7"/>
  <c r="N1053" i="7"/>
  <c r="P1053" i="7"/>
  <c r="O1053" i="7"/>
  <c r="N1054" i="7"/>
  <c r="P1054" i="7"/>
  <c r="M1054" i="7"/>
  <c r="N1105" i="7"/>
  <c r="P1105" i="7"/>
  <c r="O1105" i="7"/>
  <c r="M1105" i="7"/>
  <c r="N1107" i="7"/>
  <c r="P1107" i="7"/>
  <c r="O1107" i="7"/>
  <c r="M1107" i="7"/>
  <c r="M1110" i="7"/>
  <c r="P1110" i="7"/>
  <c r="O1110" i="7"/>
  <c r="U1112" i="7"/>
  <c r="P1119" i="7"/>
  <c r="N1119" i="7"/>
  <c r="M1119" i="7"/>
  <c r="M922" i="7"/>
  <c r="O922" i="7"/>
  <c r="P922" i="7"/>
  <c r="O933" i="7"/>
  <c r="M933" i="7"/>
  <c r="P933" i="7"/>
  <c r="O934" i="7"/>
  <c r="M934" i="7"/>
  <c r="P934" i="7"/>
  <c r="M944" i="7"/>
  <c r="O944" i="7"/>
  <c r="P944" i="7"/>
  <c r="M945" i="7"/>
  <c r="O945" i="7"/>
  <c r="P945" i="7"/>
  <c r="M946" i="7"/>
  <c r="O946" i="7"/>
  <c r="P946" i="7"/>
  <c r="M972" i="7"/>
  <c r="O972" i="7"/>
  <c r="P972" i="7"/>
  <c r="M973" i="7"/>
  <c r="O973" i="7"/>
  <c r="P973" i="7"/>
  <c r="M974" i="7"/>
  <c r="O974" i="7"/>
  <c r="P974" i="7"/>
  <c r="M975" i="7"/>
  <c r="N975" i="7"/>
  <c r="P975" i="7"/>
  <c r="M977" i="7"/>
  <c r="N977" i="7"/>
  <c r="P977" i="7"/>
  <c r="P984" i="7"/>
  <c r="N984" i="7"/>
  <c r="O984" i="7"/>
  <c r="U996" i="7"/>
  <c r="O1001" i="7"/>
  <c r="M1001" i="7"/>
  <c r="N1001" i="7"/>
  <c r="O1003" i="7"/>
  <c r="M1003" i="7"/>
  <c r="N1003" i="7"/>
  <c r="N1036" i="7"/>
  <c r="P1036" i="7"/>
  <c r="O1036" i="7"/>
  <c r="N1037" i="7"/>
  <c r="P1037" i="7"/>
  <c r="M1037" i="7"/>
  <c r="P1048" i="7"/>
  <c r="N1048" i="7"/>
  <c r="O1048" i="7"/>
  <c r="P1049" i="7"/>
  <c r="N1049" i="7"/>
  <c r="M1049" i="7"/>
  <c r="U1055" i="7"/>
  <c r="U1060" i="7"/>
  <c r="U1063" i="7"/>
  <c r="N1094" i="7"/>
  <c r="M1094" i="7"/>
  <c r="P1094" i="7"/>
  <c r="M1096" i="7"/>
  <c r="P1096" i="7"/>
  <c r="N1096" i="7"/>
  <c r="O1096" i="7"/>
  <c r="M1097" i="7"/>
  <c r="N1097" i="7"/>
  <c r="P1097" i="7"/>
  <c r="O1097" i="7"/>
  <c r="M1098" i="7"/>
  <c r="P1098" i="7"/>
  <c r="N1098" i="7"/>
  <c r="O1098" i="7"/>
  <c r="M1099" i="7"/>
  <c r="N1099" i="7"/>
  <c r="P1099" i="7"/>
  <c r="O1099" i="7"/>
  <c r="M1100" i="7"/>
  <c r="P1100" i="7"/>
  <c r="N1100" i="7"/>
  <c r="O1100" i="7"/>
  <c r="U1117" i="7"/>
  <c r="M1093" i="7"/>
  <c r="O1093" i="7"/>
  <c r="M1109" i="7"/>
  <c r="N1109" i="7"/>
  <c r="P1109" i="7"/>
  <c r="O1114" i="7"/>
  <c r="N1114" i="7"/>
  <c r="U1122" i="7"/>
  <c r="W1213" i="7"/>
  <c r="U1213" i="7"/>
  <c r="M1217" i="7"/>
  <c r="L1217" i="7" s="1"/>
  <c r="O980" i="7"/>
  <c r="M980" i="7"/>
  <c r="P980" i="7"/>
  <c r="M991" i="7"/>
  <c r="O991" i="7"/>
  <c r="P991" i="7"/>
  <c r="M992" i="7"/>
  <c r="O992" i="7"/>
  <c r="P992" i="7"/>
  <c r="V1031" i="7"/>
  <c r="M1111" i="7"/>
  <c r="N1111" i="7"/>
  <c r="P1111" i="7"/>
  <c r="O1115" i="7"/>
  <c r="N1115" i="7"/>
  <c r="M1115" i="7"/>
  <c r="U1118" i="7"/>
  <c r="P1164" i="7"/>
  <c r="O1164" i="7"/>
  <c r="N1164" i="7"/>
  <c r="M1164" i="7"/>
  <c r="U1171" i="7"/>
  <c r="M1125" i="7"/>
  <c r="P1125" i="7"/>
  <c r="N1125" i="7"/>
  <c r="M1156" i="7"/>
  <c r="P1156" i="7"/>
  <c r="O1156" i="7"/>
  <c r="N1156" i="7"/>
  <c r="M1157" i="7"/>
  <c r="N1157" i="7"/>
  <c r="O1157" i="7"/>
  <c r="M1216" i="7"/>
  <c r="L1216" i="7" s="1"/>
  <c r="M1127" i="7"/>
  <c r="P1127" i="7"/>
  <c r="N1127" i="7"/>
  <c r="M1158" i="7"/>
  <c r="P1158" i="7"/>
  <c r="O1158" i="7"/>
  <c r="O1168" i="7"/>
  <c r="P1168" i="7"/>
  <c r="N1168" i="7"/>
  <c r="U1176" i="7"/>
  <c r="N1177" i="7"/>
  <c r="P1177" i="7"/>
  <c r="O1177" i="7"/>
  <c r="U1182" i="7"/>
  <c r="M1212" i="7"/>
  <c r="O1212" i="7"/>
  <c r="N1212" i="7"/>
  <c r="M1126" i="7"/>
  <c r="P1126" i="7"/>
  <c r="O1126" i="7"/>
  <c r="M1155" i="7"/>
  <c r="N1155" i="7"/>
  <c r="P1155" i="7"/>
  <c r="O1161" i="7"/>
  <c r="P1161" i="7"/>
  <c r="N1161" i="7"/>
  <c r="M1173" i="7"/>
  <c r="O1173" i="7"/>
  <c r="N1173" i="7"/>
  <c r="U1178" i="7"/>
  <c r="U1179" i="7"/>
  <c r="U1180" i="7"/>
  <c r="O1184" i="7"/>
  <c r="M1184" i="7"/>
  <c r="N1184" i="7"/>
  <c r="O1167" i="7"/>
  <c r="M1167" i="7"/>
  <c r="M1172" i="7"/>
  <c r="O1172" i="7"/>
  <c r="N1172" i="7"/>
  <c r="O1183" i="7"/>
  <c r="M1183" i="7"/>
  <c r="N1183" i="7"/>
  <c r="O1185" i="7"/>
  <c r="M1185" i="7"/>
  <c r="N1185" i="7"/>
  <c r="W1211" i="7"/>
  <c r="O1169" i="7"/>
  <c r="M1169" i="7"/>
  <c r="P1169" i="7"/>
  <c r="T1221" i="7" l="1"/>
  <c r="Q1029" i="7"/>
  <c r="Q1221" i="7" s="1"/>
  <c r="R1029" i="7"/>
  <c r="R1221" i="7" s="1"/>
  <c r="L61" i="7"/>
  <c r="L27" i="7"/>
  <c r="L938" i="7"/>
  <c r="L233" i="7"/>
  <c r="L1181" i="7"/>
  <c r="L1119" i="7"/>
  <c r="L1035" i="7"/>
  <c r="L739" i="7"/>
  <c r="L584" i="7"/>
  <c r="L532" i="7"/>
  <c r="L557" i="7"/>
  <c r="L166" i="7"/>
  <c r="L737" i="7"/>
  <c r="L692" i="7"/>
  <c r="L623" i="7"/>
  <c r="L225" i="7"/>
  <c r="L381" i="7"/>
  <c r="L126" i="7"/>
  <c r="L18" i="7"/>
  <c r="L706" i="7"/>
  <c r="L529" i="7"/>
  <c r="L239" i="7"/>
  <c r="L135" i="7"/>
  <c r="L110" i="7"/>
  <c r="L1039" i="7"/>
  <c r="L650" i="7"/>
  <c r="L481" i="7"/>
  <c r="L288" i="7"/>
  <c r="L33" i="7"/>
  <c r="L290" i="7"/>
  <c r="L231" i="7"/>
  <c r="L389" i="7"/>
  <c r="L350" i="7"/>
  <c r="L328" i="7"/>
  <c r="L1115" i="7"/>
  <c r="L1042" i="7"/>
  <c r="L824" i="7"/>
  <c r="L1066" i="7"/>
  <c r="L1167" i="7"/>
  <c r="L1105" i="7"/>
  <c r="L1165" i="7"/>
  <c r="L814" i="7"/>
  <c r="L430" i="7"/>
  <c r="L802" i="7"/>
  <c r="L572" i="7"/>
  <c r="L798" i="7"/>
  <c r="L236" i="7"/>
  <c r="L145" i="7"/>
  <c r="L141" i="7"/>
  <c r="L137" i="7"/>
  <c r="L133" i="7"/>
  <c r="L94" i="7"/>
  <c r="L426" i="7"/>
  <c r="L804" i="7"/>
  <c r="L862" i="7"/>
  <c r="L1049" i="7"/>
  <c r="L1054" i="7"/>
  <c r="L425" i="7"/>
  <c r="L644" i="7"/>
  <c r="L238" i="7"/>
  <c r="L230" i="7"/>
  <c r="L122" i="7"/>
  <c r="L305" i="7"/>
  <c r="L242" i="7"/>
  <c r="L121" i="7"/>
  <c r="L385" i="7"/>
  <c r="L324" i="7"/>
  <c r="L247" i="7"/>
  <c r="L475" i="7"/>
  <c r="L1159" i="7"/>
  <c r="L533" i="7"/>
  <c r="L684" i="7"/>
  <c r="L1160" i="7"/>
  <c r="L546" i="7"/>
  <c r="L228" i="7"/>
  <c r="L25" i="7"/>
  <c r="L300" i="7"/>
  <c r="L147" i="7"/>
  <c r="L439" i="7"/>
  <c r="L808" i="7"/>
  <c r="L1065" i="7"/>
  <c r="L760" i="7"/>
  <c r="L543" i="7"/>
  <c r="L531" i="7"/>
  <c r="L213" i="7"/>
  <c r="L694" i="7"/>
  <c r="L237" i="7"/>
  <c r="L229" i="7"/>
  <c r="L143" i="7"/>
  <c r="L114" i="7"/>
  <c r="L159" i="7"/>
  <c r="L87" i="7"/>
  <c r="L1164" i="7"/>
  <c r="L926" i="7"/>
  <c r="L806" i="7"/>
  <c r="L755" i="7"/>
  <c r="L622" i="7"/>
  <c r="L493" i="7"/>
  <c r="L555" i="7"/>
  <c r="L336" i="7"/>
  <c r="L302" i="7"/>
  <c r="L294" i="7"/>
  <c r="L234" i="7"/>
  <c r="L226" i="7"/>
  <c r="L410" i="7"/>
  <c r="L139" i="7"/>
  <c r="L920" i="7"/>
  <c r="L800" i="7"/>
  <c r="L326" i="7"/>
  <c r="L801" i="7"/>
  <c r="L534" i="7"/>
  <c r="L921" i="7"/>
  <c r="L1041" i="7"/>
  <c r="L687" i="7"/>
  <c r="L1162" i="7"/>
  <c r="L295" i="7"/>
  <c r="L923" i="7"/>
  <c r="L740" i="7"/>
  <c r="L912" i="7"/>
  <c r="L708" i="7"/>
  <c r="L1064" i="7"/>
  <c r="L686" i="7"/>
  <c r="L427" i="7"/>
  <c r="L528" i="7"/>
  <c r="L431" i="7"/>
  <c r="L408" i="7"/>
  <c r="L318" i="7"/>
  <c r="L112" i="7"/>
  <c r="L108" i="7"/>
  <c r="L104" i="7"/>
  <c r="L21" i="7"/>
  <c r="L235" i="7"/>
  <c r="L227" i="7"/>
  <c r="L106" i="7"/>
  <c r="L635" i="7"/>
  <c r="L97" i="7"/>
  <c r="L222" i="7"/>
  <c r="L1037" i="7"/>
  <c r="L1107" i="7"/>
  <c r="L1062" i="7"/>
  <c r="L983" i="7"/>
  <c r="L682" i="7"/>
  <c r="L797" i="7"/>
  <c r="L748" i="7"/>
  <c r="L634" i="7"/>
  <c r="L864" i="7"/>
  <c r="L648" i="7"/>
  <c r="L547" i="7"/>
  <c r="L651" i="7"/>
  <c r="L232" i="7"/>
  <c r="L224" i="7"/>
  <c r="L334" i="7"/>
  <c r="L316" i="7"/>
  <c r="L102" i="7"/>
  <c r="L208" i="7"/>
  <c r="L1169" i="7"/>
  <c r="L1185" i="7"/>
  <c r="L1183" i="7"/>
  <c r="L1172" i="7"/>
  <c r="L1184" i="7"/>
  <c r="L1173" i="7"/>
  <c r="L1155" i="7"/>
  <c r="L1126" i="7"/>
  <c r="L1212" i="7"/>
  <c r="L1158" i="7"/>
  <c r="L1127" i="7"/>
  <c r="L1157" i="7"/>
  <c r="L1156" i="7"/>
  <c r="L1125" i="7"/>
  <c r="L1111" i="7"/>
  <c r="L992" i="7"/>
  <c r="L991" i="7"/>
  <c r="L980" i="7"/>
  <c r="L1109" i="7"/>
  <c r="L1093" i="7"/>
  <c r="L1100" i="7"/>
  <c r="L1099" i="7"/>
  <c r="L1098" i="7"/>
  <c r="L1097" i="7"/>
  <c r="L1096" i="7"/>
  <c r="L1094" i="7"/>
  <c r="L1003" i="7"/>
  <c r="L1001" i="7"/>
  <c r="L977" i="7"/>
  <c r="L975" i="7"/>
  <c r="L974" i="7"/>
  <c r="L973" i="7"/>
  <c r="L972" i="7"/>
  <c r="L946" i="7"/>
  <c r="L945" i="7"/>
  <c r="L944" i="7"/>
  <c r="L934" i="7"/>
  <c r="L933" i="7"/>
  <c r="L922" i="7"/>
  <c r="L1110" i="7"/>
  <c r="L1002" i="7"/>
  <c r="L976" i="7"/>
  <c r="L942" i="7"/>
  <c r="L919" i="7"/>
  <c r="L918" i="7"/>
  <c r="L917" i="7"/>
  <c r="L916" i="7"/>
  <c r="L915" i="7"/>
  <c r="L1106" i="7"/>
  <c r="L1045" i="7"/>
  <c r="L988" i="7"/>
  <c r="L929" i="7"/>
  <c r="L884" i="7"/>
  <c r="L859" i="7"/>
  <c r="L858" i="7"/>
  <c r="L857" i="7"/>
  <c r="L856" i="7"/>
  <c r="L855" i="7"/>
  <c r="L818" i="7"/>
  <c r="L1154" i="7"/>
  <c r="L1103" i="7"/>
  <c r="L1058" i="7"/>
  <c r="L1044" i="7"/>
  <c r="L987" i="7"/>
  <c r="L885" i="7"/>
  <c r="L930" i="7"/>
  <c r="L925" i="7"/>
  <c r="L870" i="7"/>
  <c r="L868" i="7"/>
  <c r="L752" i="7"/>
  <c r="L999" i="7"/>
  <c r="L986" i="7"/>
  <c r="L928" i="7"/>
  <c r="L878" i="7"/>
  <c r="L869" i="7"/>
  <c r="L805" i="7"/>
  <c r="L768" i="7"/>
  <c r="L751" i="7"/>
  <c r="L738" i="7"/>
  <c r="L1046" i="7"/>
  <c r="L873" i="7"/>
  <c r="L826" i="7"/>
  <c r="L810" i="7"/>
  <c r="L747" i="7"/>
  <c r="L710" i="7"/>
  <c r="L702" i="7"/>
  <c r="L698" i="7"/>
  <c r="L632" i="7"/>
  <c r="L631" i="7"/>
  <c r="L630" i="7"/>
  <c r="L576" i="7"/>
  <c r="L575" i="7"/>
  <c r="L574" i="7"/>
  <c r="L474" i="7"/>
  <c r="L473" i="7"/>
  <c r="L472" i="7"/>
  <c r="L471" i="7"/>
  <c r="L470" i="7"/>
  <c r="L435" i="7"/>
  <c r="L882" i="7"/>
  <c r="L744" i="7"/>
  <c r="L690" i="7"/>
  <c r="L688" i="7"/>
  <c r="L680" i="7"/>
  <c r="L652" i="7"/>
  <c r="L501" i="7"/>
  <c r="L500" i="7"/>
  <c r="L499" i="7"/>
  <c r="L489" i="7"/>
  <c r="L488" i="7"/>
  <c r="L477" i="7"/>
  <c r="L766" i="7"/>
  <c r="L693" i="7"/>
  <c r="L579" i="7"/>
  <c r="L538" i="7"/>
  <c r="L484" i="7"/>
  <c r="L423" i="7"/>
  <c r="L421" i="7"/>
  <c r="L419" i="7"/>
  <c r="L417" i="7"/>
  <c r="L415" i="7"/>
  <c r="L413" i="7"/>
  <c r="L251" i="7"/>
  <c r="L874" i="7"/>
  <c r="L825" i="7"/>
  <c r="L809" i="7"/>
  <c r="L767" i="7"/>
  <c r="L750" i="7"/>
  <c r="L681" i="7"/>
  <c r="L679" i="7"/>
  <c r="L591" i="7"/>
  <c r="L568" i="7"/>
  <c r="L565" i="7"/>
  <c r="L563" i="7"/>
  <c r="L561" i="7"/>
  <c r="L442" i="7"/>
  <c r="L398" i="7"/>
  <c r="L397" i="7"/>
  <c r="L332" i="7"/>
  <c r="L331" i="7"/>
  <c r="L330" i="7"/>
  <c r="L310" i="7"/>
  <c r="L206" i="7"/>
  <c r="L205" i="7"/>
  <c r="L204" i="7"/>
  <c r="L203" i="7"/>
  <c r="L202" i="7"/>
  <c r="L201" i="7"/>
  <c r="L200" i="7"/>
  <c r="L199" i="7"/>
  <c r="L198" i="7"/>
  <c r="L197" i="7"/>
  <c r="L196" i="7"/>
  <c r="L195" i="7"/>
  <c r="L194" i="7"/>
  <c r="L813" i="7"/>
  <c r="L636" i="7"/>
  <c r="L590" i="7"/>
  <c r="L542" i="7"/>
  <c r="L483" i="7"/>
  <c r="L443" i="7"/>
  <c r="L394" i="7"/>
  <c r="L392" i="7"/>
  <c r="L297" i="7"/>
  <c r="L258" i="7"/>
  <c r="L218" i="7"/>
  <c r="L155" i="7"/>
  <c r="L90" i="7"/>
  <c r="L86" i="7"/>
  <c r="L60" i="7"/>
  <c r="L628" i="7"/>
  <c r="L588" i="7"/>
  <c r="L580" i="7"/>
  <c r="L562" i="7"/>
  <c r="L558" i="7"/>
  <c r="L551" i="7"/>
  <c r="L539" i="7"/>
  <c r="L530" i="7"/>
  <c r="L420" i="7"/>
  <c r="L416" i="7"/>
  <c r="L412" i="7"/>
  <c r="L317" i="7"/>
  <c r="L314" i="7"/>
  <c r="L301" i="7"/>
  <c r="L291" i="7"/>
  <c r="L287" i="7"/>
  <c r="L243" i="7"/>
  <c r="L165" i="7"/>
  <c r="L150" i="7"/>
  <c r="L144" i="7"/>
  <c r="L140" i="7"/>
  <c r="L136" i="7"/>
  <c r="L132" i="7"/>
  <c r="L117" i="7"/>
  <c r="L111" i="7"/>
  <c r="L107" i="7"/>
  <c r="L103" i="7"/>
  <c r="L48" i="7"/>
  <c r="L886" i="7"/>
  <c r="L639" i="7"/>
  <c r="L624" i="7"/>
  <c r="L592" i="7"/>
  <c r="L485" i="7"/>
  <c r="L480" i="7"/>
  <c r="L441" i="7"/>
  <c r="L393" i="7"/>
  <c r="L298" i="7"/>
  <c r="L296" i="7"/>
  <c r="L259" i="7"/>
  <c r="L257" i="7"/>
  <c r="L154" i="7"/>
  <c r="L95" i="7"/>
  <c r="L49" i="7"/>
  <c r="L23" i="7"/>
  <c r="L1163" i="7"/>
  <c r="L796" i="7"/>
  <c r="L764" i="7"/>
  <c r="L683" i="7"/>
  <c r="L570" i="7"/>
  <c r="L564" i="7"/>
  <c r="L537" i="7"/>
  <c r="L422" i="7"/>
  <c r="L418" i="7"/>
  <c r="L414" i="7"/>
  <c r="L409" i="7"/>
  <c r="L402" i="7"/>
  <c r="L344" i="7"/>
  <c r="L214" i="7"/>
  <c r="L151" i="7"/>
  <c r="L149" i="7"/>
  <c r="L118" i="7"/>
  <c r="L116" i="7"/>
  <c r="L93" i="7"/>
  <c r="L91" i="7"/>
  <c r="L85" i="7"/>
  <c r="L84" i="7"/>
  <c r="L74" i="7"/>
  <c r="L59" i="7"/>
  <c r="L45" i="7"/>
  <c r="L14" i="7"/>
  <c r="L8" i="7"/>
  <c r="L10" i="7"/>
  <c r="L246" i="7"/>
  <c r="L63" i="7"/>
  <c r="L9" i="7"/>
  <c r="L7" i="7"/>
  <c r="L323" i="7"/>
  <c r="L50" i="7"/>
  <c r="L36" i="7"/>
  <c r="L11" i="7"/>
  <c r="L340" i="7"/>
  <c r="L68" i="7"/>
  <c r="L54" i="7"/>
  <c r="L30" i="7"/>
  <c r="L17" i="7"/>
  <c r="L16" i="7"/>
  <c r="L388" i="7"/>
  <c r="L384" i="7"/>
  <c r="L380" i="7"/>
  <c r="L22" i="7"/>
  <c r="L210" i="7"/>
  <c r="L77" i="7"/>
  <c r="L339" i="7"/>
  <c r="L322" i="7"/>
  <c r="L101" i="7"/>
  <c r="L89" i="7"/>
  <c r="L38" i="7"/>
  <c r="L866" i="7"/>
  <c r="L822" i="7"/>
  <c r="L1114" i="7"/>
  <c r="L352" i="7"/>
  <c r="L476" i="7"/>
  <c r="L478" i="7"/>
  <c r="L497" i="7"/>
  <c r="L163" i="7"/>
  <c r="L130" i="7"/>
  <c r="L860" i="7"/>
  <c r="L566" i="7"/>
  <c r="L742" i="7"/>
  <c r="L1101" i="7"/>
  <c r="L1040" i="7"/>
  <c r="L626" i="7"/>
  <c r="L292" i="7"/>
  <c r="L978" i="7"/>
  <c r="L979" i="7"/>
  <c r="L743" i="7"/>
  <c r="L327" i="7"/>
  <c r="L293" i="7"/>
  <c r="L861" i="7"/>
  <c r="L567" i="7"/>
  <c r="L1102" i="7"/>
  <c r="L685" i="7"/>
  <c r="L627" i="7"/>
  <c r="L1043" i="7"/>
  <c r="L569" i="7"/>
  <c r="L863" i="7"/>
  <c r="L1104" i="7"/>
  <c r="L629" i="7"/>
  <c r="L981" i="7"/>
  <c r="L803" i="7"/>
  <c r="L745" i="7"/>
  <c r="L536" i="7"/>
  <c r="L329" i="7"/>
  <c r="L984" i="7"/>
  <c r="L865" i="7"/>
  <c r="L390" i="7"/>
  <c r="L386" i="7"/>
  <c r="L382" i="7"/>
  <c r="L378" i="7"/>
  <c r="L348" i="7"/>
  <c r="L289" i="7"/>
  <c r="L146" i="7"/>
  <c r="L142" i="7"/>
  <c r="L138" i="7"/>
  <c r="L134" i="7"/>
  <c r="L98" i="7"/>
  <c r="L82" i="7"/>
  <c r="L51" i="7"/>
  <c r="L47" i="7"/>
  <c r="L40" i="7"/>
  <c r="L113" i="7"/>
  <c r="L109" i="7"/>
  <c r="L75" i="7"/>
  <c r="L982" i="7"/>
  <c r="L325" i="7"/>
  <c r="L1161" i="7"/>
  <c r="L1123" i="7"/>
  <c r="L1053" i="7"/>
  <c r="L1050" i="7"/>
  <c r="L1036" i="7"/>
  <c r="L799" i="7"/>
  <c r="L795" i="7"/>
  <c r="L640" i="7"/>
  <c r="L625" i="7"/>
  <c r="L621" i="7"/>
  <c r="L535" i="7"/>
  <c r="L479" i="7"/>
  <c r="L387" i="7"/>
  <c r="L383" i="7"/>
  <c r="L379" i="7"/>
  <c r="L241" i="7"/>
  <c r="L105" i="7"/>
  <c r="L24" i="7"/>
  <c r="L756" i="7"/>
  <c r="L741" i="7"/>
  <c r="L689" i="7"/>
  <c r="L571" i="7"/>
  <c r="L541" i="7"/>
  <c r="L351" i="7"/>
  <c r="L321" i="7"/>
  <c r="L306" i="7"/>
  <c r="L34" i="7"/>
  <c r="L411" i="7"/>
  <c r="L406" i="7"/>
  <c r="L335" i="7"/>
  <c r="L255" i="7"/>
  <c r="L209" i="7"/>
  <c r="L167" i="7"/>
  <c r="L1177" i="7"/>
  <c r="L1168" i="7"/>
  <c r="L1048" i="7"/>
  <c r="L1038" i="7"/>
  <c r="L924" i="7"/>
  <c r="L746" i="7"/>
  <c r="L709" i="7"/>
  <c r="L697" i="7"/>
  <c r="L559" i="7"/>
  <c r="L35" i="7"/>
  <c r="H1222" i="7"/>
  <c r="O1221" i="7"/>
  <c r="W1221" i="7"/>
  <c r="V1221" i="7"/>
  <c r="U1221" i="7"/>
  <c r="N1221" i="7"/>
  <c r="P1221" i="7"/>
  <c r="M4" i="7"/>
  <c r="L4" i="7" s="1"/>
  <c r="L1029" i="7" l="1"/>
  <c r="M1221" i="7"/>
  <c r="L1221" i="7"/>
  <c r="H1221" i="7" l="1"/>
  <c r="G1221" i="7" s="1"/>
</calcChain>
</file>

<file path=xl/sharedStrings.xml><?xml version="1.0" encoding="utf-8"?>
<sst xmlns="http://schemas.openxmlformats.org/spreadsheetml/2006/main" count="16215" uniqueCount="529">
  <si>
    <t>Exhibit "A"</t>
  </si>
  <si>
    <t>Tract Number</t>
  </si>
  <si>
    <t>Lease ID Number</t>
  </si>
  <si>
    <t>Mineral Owner</t>
  </si>
  <si>
    <t>Leased
Yes or No</t>
  </si>
  <si>
    <t>Total Tract Acres</t>
  </si>
  <si>
    <t>Decimal Interest in Tract</t>
  </si>
  <si>
    <t>Surface Acres in Unit</t>
  </si>
  <si>
    <t>Tract Participation in Unit</t>
  </si>
  <si>
    <t>Tax Map Parcel ID</t>
  </si>
  <si>
    <t>Township</t>
  </si>
  <si>
    <t>County</t>
  </si>
  <si>
    <t>Consenting Working Interest Percentage</t>
  </si>
  <si>
    <t>Applicant Working Interest</t>
  </si>
  <si>
    <t>Ironhead Resources III, LLC Working Interest</t>
  </si>
  <si>
    <t>Wallace Family Partnership, LLC Working Interest</t>
  </si>
  <si>
    <t>Collins Utica, LLC Working Interest</t>
  </si>
  <si>
    <t>Granite Ridge Holdings, LLC Working Interest</t>
  </si>
  <si>
    <t>GREP V Holdings, LP Working Interest</t>
  </si>
  <si>
    <t>Dale Ohio, LLC Working Interest</t>
  </si>
  <si>
    <t>HR4 Operating, LLC Working Interest</t>
  </si>
  <si>
    <t>Ascent Resources - Utica, LLC Working Interest</t>
  </si>
  <si>
    <t>RHDK Oil &amp; Gas, LLC Working Interest</t>
  </si>
  <si>
    <t>Rice Drilling D, LLC
Working Interest</t>
  </si>
  <si>
    <t>Address</t>
  </si>
  <si>
    <t>City</t>
  </si>
  <si>
    <t>State</t>
  </si>
  <si>
    <t>Zip</t>
  </si>
  <si>
    <t>1*</t>
  </si>
  <si>
    <t>Carole A. Lowe, widowed, Life Estate</t>
  </si>
  <si>
    <t>Yes</t>
  </si>
  <si>
    <t>080000067000</t>
  </si>
  <si>
    <t>Center</t>
  </si>
  <si>
    <t>Guernsey</t>
  </si>
  <si>
    <t>65919 Beeham Run Road</t>
  </si>
  <si>
    <t>Cambridge</t>
  </si>
  <si>
    <t>OH</t>
  </si>
  <si>
    <t>N/A</t>
  </si>
  <si>
    <t>NE</t>
  </si>
  <si>
    <t>Cheryl Allen, Remainderman**</t>
  </si>
  <si>
    <t>**</t>
  </si>
  <si>
    <t>James Kish, Remainderman**</t>
  </si>
  <si>
    <t>Mark C. Willis and Laurie L. Willis, husband and wife,as joint tenants with the right of survivorship</t>
  </si>
  <si>
    <t>080000033000</t>
  </si>
  <si>
    <t>4215 Hart Road</t>
  </si>
  <si>
    <t>Richfield</t>
  </si>
  <si>
    <t>AMP V, LP
ATTN: Mark Philip Thomas, Jr.</t>
  </si>
  <si>
    <t>080000426000</t>
  </si>
  <si>
    <t>225 Ross St., Suite 301</t>
  </si>
  <si>
    <t>Pittsburgh</t>
  </si>
  <si>
    <t>PA</t>
  </si>
  <si>
    <t>4*</t>
  </si>
  <si>
    <t>Terry L. Chapman</t>
  </si>
  <si>
    <t>080002318001</t>
  </si>
  <si>
    <t>14797 Zane Road</t>
  </si>
  <si>
    <t xml:space="preserve">Lore City </t>
  </si>
  <si>
    <t>Merrion Oil and Gas Corporation
ATTN: Ryan Merrion, President</t>
  </si>
  <si>
    <t>610 Reilly Avenue</t>
  </si>
  <si>
    <t>Farmington</t>
  </si>
  <si>
    <t>NM</t>
  </si>
  <si>
    <t>080000028000</t>
  </si>
  <si>
    <t>6*</t>
  </si>
  <si>
    <t>Tower Rock Royalties TWO L.P.
ATTN: Kim McGrath</t>
  </si>
  <si>
    <t>Wills</t>
  </si>
  <si>
    <t>PO Box 5746</t>
  </si>
  <si>
    <t>Austin</t>
  </si>
  <si>
    <t>TX</t>
  </si>
  <si>
    <t>Conveyance of Interest (Mineral Owner)</t>
  </si>
  <si>
    <t>Tower Rock Royalties LP
ATTN: Kim McGrath</t>
  </si>
  <si>
    <t>440000372001</t>
  </si>
  <si>
    <t>080000031000</t>
  </si>
  <si>
    <t>8*</t>
  </si>
  <si>
    <t>Brad A. Palchesko and Stacie R. Palchesko, husband and wife, as survivorship tenants</t>
  </si>
  <si>
    <t>157 Chestnut Avenue</t>
  </si>
  <si>
    <t>Northfield</t>
  </si>
  <si>
    <t>The Nancy C. Umberger Trust dated December 4, 2006
ATTN: Nancy C. Umberger, Trustee</t>
  </si>
  <si>
    <t>080002327000</t>
  </si>
  <si>
    <t>1235 Amity Road</t>
  </si>
  <si>
    <t>Galloway</t>
  </si>
  <si>
    <t>Eagle Minerals, LTD
ATTN: Bryan E. Hennigan, Attorney-in-Fact</t>
  </si>
  <si>
    <t>440000556000</t>
  </si>
  <si>
    <t>9800 North Oklahoma Avenue</t>
  </si>
  <si>
    <t>Oklahoma City</t>
  </si>
  <si>
    <t>OK</t>
  </si>
  <si>
    <t>Cooper Island Investments, LLC
ATTN: Preston Phillips, Vice President</t>
  </si>
  <si>
    <t>12377 Merit Drive, Suite 200</t>
  </si>
  <si>
    <t>Dallas</t>
  </si>
  <si>
    <t>RKB Capital, LP
ATTN: Peter Schleider, Member</t>
  </si>
  <si>
    <t>PO Box 410</t>
  </si>
  <si>
    <t>Avon</t>
  </si>
  <si>
    <t>CO</t>
  </si>
  <si>
    <t>Merlin Investment Partners, LLC
ATTN: John P. McMurray, Member</t>
  </si>
  <si>
    <t>2317 Lombardy</t>
  </si>
  <si>
    <t>New Braunfels</t>
  </si>
  <si>
    <t>080002328000</t>
  </si>
  <si>
    <t>Christopher Geiger, married, and Laura Geiger, married, for their joint lives</t>
  </si>
  <si>
    <t>440000116002</t>
  </si>
  <si>
    <t>65125 Beeham Run Road</t>
  </si>
  <si>
    <t>080002328002</t>
  </si>
  <si>
    <t>080002328003</t>
  </si>
  <si>
    <t>The Brent L. Umberger Residuary Trust dated March 2, 1994
ATTN: Nancy C. Umberger, Trustee</t>
  </si>
  <si>
    <t>080002328001</t>
  </si>
  <si>
    <t>Michael E. Alloway and Sheri L. Alloway, husband and wife, for their joint lives remainder to the survivor of them</t>
  </si>
  <si>
    <t>080002318002</t>
  </si>
  <si>
    <t>14840 Zane Road</t>
  </si>
  <si>
    <t>Lore City</t>
  </si>
  <si>
    <t>Gary Allen Chapman, single</t>
  </si>
  <si>
    <t>080002329000</t>
  </si>
  <si>
    <t>650 Dickerson Road</t>
  </si>
  <si>
    <t>Willowick</t>
  </si>
  <si>
    <t>080002318000</t>
  </si>
  <si>
    <t>James Schultz</t>
  </si>
  <si>
    <t>13453 Walhonding Road</t>
  </si>
  <si>
    <t>Pleasant City</t>
  </si>
  <si>
    <t>080000482001</t>
  </si>
  <si>
    <t>080000513001</t>
  </si>
  <si>
    <t>080000513002</t>
  </si>
  <si>
    <t>Connie Taylor</t>
  </si>
  <si>
    <t>480000262003</t>
  </si>
  <si>
    <t>14831 Zane Road</t>
  </si>
  <si>
    <t>Old Washington</t>
  </si>
  <si>
    <t>480000262001</t>
  </si>
  <si>
    <t>M&amp;H Forestry &amp; Land, LLC
ATTN: Wesley Hershberger, VP</t>
  </si>
  <si>
    <t>480000257000</t>
  </si>
  <si>
    <t>5544 Amber Road</t>
  </si>
  <si>
    <t>Dundee</t>
  </si>
  <si>
    <t>Ronald Berstler and Anita Berstler, for their joint lives, remainder to the survivor of them</t>
  </si>
  <si>
    <t>480000262004</t>
  </si>
  <si>
    <t>99 Old Forty</t>
  </si>
  <si>
    <t>No</t>
  </si>
  <si>
    <t>080000512000</t>
  </si>
  <si>
    <t>Daniel R. Bonnell and Diana M. Bonnell, husband and wife, for their joint lives, remainder to the survivor of them</t>
  </si>
  <si>
    <t>080000482000</t>
  </si>
  <si>
    <t>106 Bittersweet Drive</t>
  </si>
  <si>
    <t>Marietta</t>
  </si>
  <si>
    <t>Non-Consenting Working Interest</t>
  </si>
  <si>
    <t>HR4 Minerals, LLC
ATTN: M. Todd Ritchie</t>
  </si>
  <si>
    <t>6355 Ward Road, Suite 400</t>
  </si>
  <si>
    <t>Arvada</t>
  </si>
  <si>
    <t>Conveyance of Interest (Mineral Owner)
Consenting to Non-Consenting</t>
  </si>
  <si>
    <t>480000304000</t>
  </si>
  <si>
    <t>480000263000</t>
  </si>
  <si>
    <t>Connie S. Clipner</t>
  </si>
  <si>
    <t>480000262000</t>
  </si>
  <si>
    <t>1618 Quail Hollow Drive</t>
  </si>
  <si>
    <t>Nancy J. Groh</t>
  </si>
  <si>
    <t>63755 Arrowhead Road</t>
  </si>
  <si>
    <t>Cheryl J. Kuhn</t>
  </si>
  <si>
    <t>66965 Barrett Hill Road</t>
  </si>
  <si>
    <t>The Gray Preservation Trust dated April 18, 2019
ATTN: Tim R. Gray, Trustee</t>
  </si>
  <si>
    <t>PO Box 85</t>
  </si>
  <si>
    <t>Village of Old Washington, Ohio
ATTN: Ralph M. Ray, Fiscal Officer</t>
  </si>
  <si>
    <t>63469 Institute Road</t>
  </si>
  <si>
    <t>Guernsey Properties, LLC
ATTN: Robert C. Bowman</t>
  </si>
  <si>
    <t>480000207000</t>
  </si>
  <si>
    <t>68441 Wintergreen Road</t>
  </si>
  <si>
    <t>480000206000</t>
  </si>
  <si>
    <t>Patricia K. Kaplet</t>
  </si>
  <si>
    <t>480000067000</t>
  </si>
  <si>
    <t>PO Box 152</t>
  </si>
  <si>
    <t>480000066000</t>
  </si>
  <si>
    <t>480000302002</t>
  </si>
  <si>
    <t>080002293000</t>
  </si>
  <si>
    <t>Undetermined</t>
  </si>
  <si>
    <t>Jose M. Cronk fka Jose M. Furbee</t>
  </si>
  <si>
    <t>16078 Cadiz Road</t>
  </si>
  <si>
    <t>David James Cronk</t>
  </si>
  <si>
    <t>943 Harold Drive</t>
  </si>
  <si>
    <t>Inwood</t>
  </si>
  <si>
    <t>WV</t>
  </si>
  <si>
    <t>Unleased to Leased</t>
  </si>
  <si>
    <t>Stephen Cronk</t>
  </si>
  <si>
    <t>PO Box 434</t>
  </si>
  <si>
    <t>Woodstock</t>
  </si>
  <si>
    <t>VA</t>
  </si>
  <si>
    <t>Jasmine Cronk</t>
  </si>
  <si>
    <t>245 Paine Drive</t>
  </si>
  <si>
    <t>Winterhaven</t>
  </si>
  <si>
    <t xml:space="preserve"> FL</t>
  </si>
  <si>
    <t>Unleased Mineral Interest</t>
  </si>
  <si>
    <t>Columbia Gas Transmission, LLC
ATTN: Chris J. Hagan</t>
  </si>
  <si>
    <t>480000298000</t>
  </si>
  <si>
    <t>700 Louisiana Street</t>
  </si>
  <si>
    <t xml:space="preserve">Houston </t>
  </si>
  <si>
    <t xml:space="preserve">TX </t>
  </si>
  <si>
    <t>Heath A. Beal</t>
  </si>
  <si>
    <t>480000309000</t>
  </si>
  <si>
    <t>64476 Chestnut Lane</t>
  </si>
  <si>
    <t>480000308000</t>
  </si>
  <si>
    <t>L. Michael Thornberry</t>
  </si>
  <si>
    <t>480000302000</t>
  </si>
  <si>
    <t>102 Old Rt. 40</t>
  </si>
  <si>
    <t>Teri L. Williams</t>
  </si>
  <si>
    <t>3786 North Hill Lane</t>
  </si>
  <si>
    <t>McConnellsville</t>
  </si>
  <si>
    <t>480000307000</t>
  </si>
  <si>
    <t>480000258000</t>
  </si>
  <si>
    <t>8111 Smith’s Mill Road</t>
  </si>
  <si>
    <t>New Albany</t>
  </si>
  <si>
    <t>080000513003</t>
  </si>
  <si>
    <t>Levi Schwartz a/k/a Levi D. Schwartz and Martha Schwartz, for their joint lives, with the remainder to the survivor of them</t>
  </si>
  <si>
    <t>480000303000</t>
  </si>
  <si>
    <t>13051 Deerfield Road</t>
  </si>
  <si>
    <t>Senecaville</t>
  </si>
  <si>
    <t>480000302001</t>
  </si>
  <si>
    <t>Scott M. Patterson and Jennifer R. Patterson, husband and wife, and Mark O. Rogers and Mary Jo Rogers, husband and wife, as survivorship tenants</t>
  </si>
  <si>
    <t>080000164000</t>
  </si>
  <si>
    <t>PO Box 206
1374 Huntersfield Close</t>
  </si>
  <si>
    <t>Old Washington
Keswick</t>
  </si>
  <si>
    <t>OH
VA</t>
  </si>
  <si>
    <t>43768
22947</t>
  </si>
  <si>
    <t>Conveyance of Interest (WI)
Non-Consenting to Consenting</t>
  </si>
  <si>
    <t>INTENTIONALLY DELETED</t>
  </si>
  <si>
    <t>Vickie L. Thomas, aka Vickie Lynn Williams</t>
  </si>
  <si>
    <t>390 Old Forty</t>
  </si>
  <si>
    <t>480000300001</t>
  </si>
  <si>
    <t>G&amp;A Remodeling LLC
ATTN: Suyapa Ayala, Sole Member</t>
  </si>
  <si>
    <t>080000237000</t>
  </si>
  <si>
    <t>68264 Hopewell Road</t>
  </si>
  <si>
    <t>480000004000</t>
  </si>
  <si>
    <t>Manhattan Minerals, LLC
ATTN: Donald L. Hayes</t>
  </si>
  <si>
    <t>080000194000</t>
  </si>
  <si>
    <t>62155 County Home Road</t>
  </si>
  <si>
    <t>Thomas H. Allen</t>
  </si>
  <si>
    <t>480000300000</t>
  </si>
  <si>
    <t>17800 Laughman Road</t>
  </si>
  <si>
    <t>Jenny M. Allen, a single woman</t>
  </si>
  <si>
    <t>704 9th Street</t>
  </si>
  <si>
    <t>Kurt D. Smith and Cassandra N. Smith, husband and wife</t>
  </si>
  <si>
    <t>480000297000</t>
  </si>
  <si>
    <t>64468 Chestnut Lane</t>
  </si>
  <si>
    <t>480000300002</t>
  </si>
  <si>
    <t>Brian L. Winters and Velanne Winters, husband and wife, as survivorship tenants</t>
  </si>
  <si>
    <t>480000284000</t>
  </si>
  <si>
    <t>PO Box 56</t>
  </si>
  <si>
    <t>Ernest Lee DeZarn, Sr., Kristy DeZarn Connor and Patrick Connor for their joint lives with the remainder to the survivor of them</t>
  </si>
  <si>
    <t>480000056000</t>
  </si>
  <si>
    <t>409 Dollison Lane</t>
  </si>
  <si>
    <t>Karen S. Fisher</t>
  </si>
  <si>
    <t>64791 Frankfort Road</t>
  </si>
  <si>
    <t>Salesville</t>
  </si>
  <si>
    <t>Consenting Working Interest</t>
  </si>
  <si>
    <t>RHDK Investments, LLC
ATTN: Keith B. Kimble</t>
  </si>
  <si>
    <t>3596 State Route 39 NW</t>
  </si>
  <si>
    <t>Dover</t>
  </si>
  <si>
    <t>480000284001</t>
  </si>
  <si>
    <t>Scenic Estates, Ltd.
ATTN: Martin J. Troyer, Managing Member</t>
  </si>
  <si>
    <t>480000260001</t>
  </si>
  <si>
    <t>4550 Township Road 447</t>
  </si>
  <si>
    <t>Sugarcreek</t>
  </si>
  <si>
    <t>480000260002</t>
  </si>
  <si>
    <t>Wintergreen Road Center, LLC
ATTN: Scott Moon</t>
  </si>
  <si>
    <t>480000261000</t>
  </si>
  <si>
    <t>305-A Equipment Court</t>
  </si>
  <si>
    <t>Lawrenceville</t>
  </si>
  <si>
    <t>GA</t>
  </si>
  <si>
    <t>Joseph P. and Patricia J. Baker Family Declaration of Trust, dated today (11/17/2023)
ATTN: Joseph P. Baker and Patricia Baker, Trustees</t>
  </si>
  <si>
    <t>080000523000</t>
  </si>
  <si>
    <t>64520 Slade Road</t>
  </si>
  <si>
    <t>Luburgh Holdings, Ltd.
ATTN: Clata Otto Luburgh, President</t>
  </si>
  <si>
    <t>4174 East Pike</t>
  </si>
  <si>
    <t>Zanesville</t>
  </si>
  <si>
    <t>Doyce D. Holt and Cathy A. Holt [husband and wife], as survivorship tenants</t>
  </si>
  <si>
    <t>440000651000</t>
  </si>
  <si>
    <t>64393 Range Road</t>
  </si>
  <si>
    <t>440000081000</t>
  </si>
  <si>
    <t>Go-Mart, Inc.
ATTN: Phil Shuman, President</t>
  </si>
  <si>
    <t>915 Riverside Drive</t>
  </si>
  <si>
    <t>Gassaway</t>
  </si>
  <si>
    <t>CJF Property Holdings, LLC
ATTN: Charles J. Foster, President</t>
  </si>
  <si>
    <t>420 Mewdow Run Road</t>
  </si>
  <si>
    <t>Ohiopyle</t>
  </si>
  <si>
    <t>79A</t>
  </si>
  <si>
    <t>Dennis J. Bias, a single man</t>
  </si>
  <si>
    <t>440000737000</t>
  </si>
  <si>
    <t>5296 High Mill Ave. NW</t>
  </si>
  <si>
    <t>Massillon</t>
  </si>
  <si>
    <t>Heirship Research
Unleased to Leased</t>
  </si>
  <si>
    <t>79B</t>
  </si>
  <si>
    <t>440000322001</t>
  </si>
  <si>
    <t>81A</t>
  </si>
  <si>
    <t>Beryl K Jones II, Heir and/or Assign of Martha E. Jones</t>
  </si>
  <si>
    <t>440000321000</t>
  </si>
  <si>
    <t xml:space="preserve">61360 Southgate Road #146 </t>
  </si>
  <si>
    <t>Bryan Bolyard, Heir and/or Assign of Martha E. Jones</t>
  </si>
  <si>
    <t>8227 Glencree Place</t>
  </si>
  <si>
    <t>Dublin</t>
  </si>
  <si>
    <t>James Bolyard, Heir and/or Assign of Martha E. Jones</t>
  </si>
  <si>
    <t>32317 Shallot Ct</t>
  </si>
  <si>
    <t xml:space="preserve">Winchester </t>
  </si>
  <si>
    <t>CA</t>
  </si>
  <si>
    <t>Megan Hubbell, Heir and/or Assign of Martha E. Jones</t>
  </si>
  <si>
    <t>411 Bexley Court</t>
  </si>
  <si>
    <t>Highlands Ranch</t>
  </si>
  <si>
    <t>Barbra Ivey, Heir and/or Assign of Martha E. Jones</t>
  </si>
  <si>
    <t>816 East 8th Street</t>
  </si>
  <si>
    <t>York</t>
  </si>
  <si>
    <t>Lorrie Osman, Heir and/or Assign of Alberta Jones</t>
  </si>
  <si>
    <t>Tweedbank</t>
  </si>
  <si>
    <t>Fishwick Mains</t>
  </si>
  <si>
    <t>Berwickshire</t>
  </si>
  <si>
    <t>TD151XO</t>
  </si>
  <si>
    <t>Martha Verblaauw, Heir and/or Assign of Alberta Jones</t>
  </si>
  <si>
    <t>7002 Perry Place</t>
  </si>
  <si>
    <t>Worthington</t>
  </si>
  <si>
    <t>Brodie G. Secrest, III, Heir and/or Assign of Alberta Jones</t>
  </si>
  <si>
    <t>925 South Delphia Avenue</t>
  </si>
  <si>
    <t>Park Ridge</t>
  </si>
  <si>
    <t>IL</t>
  </si>
  <si>
    <t>60068</t>
  </si>
  <si>
    <t>Stephen A. Secrest, Heir and/or Assign of Alberta Jones</t>
  </si>
  <si>
    <t>916 Eddy Court</t>
  </si>
  <si>
    <t>Wheaton</t>
  </si>
  <si>
    <t>60187</t>
  </si>
  <si>
    <t>Carol S. Jones, Heir and/or Assign of Alberta Jones</t>
  </si>
  <si>
    <t>13809 Jefferson Circle</t>
  </si>
  <si>
    <t>Omaha</t>
  </si>
  <si>
    <t>NB</t>
  </si>
  <si>
    <t>68137</t>
  </si>
  <si>
    <t>Nicholas Jones, Heir and/or Assign of Keith R. Jones</t>
  </si>
  <si>
    <t>355 the Preserve Trail</t>
  </si>
  <si>
    <t>Chapel Hill</t>
  </si>
  <si>
    <t>NC</t>
  </si>
  <si>
    <t>Anthony Jones, Heir and/or Assign of Keith R. Jones</t>
  </si>
  <si>
    <t>2217 Cloverfield Lane</t>
  </si>
  <si>
    <t>Springfield</t>
  </si>
  <si>
    <t>Jonathan F. Jones, Heir and/or Assign of Keith R. Jones</t>
  </si>
  <si>
    <t>21264 Old Farm Avenue</t>
  </si>
  <si>
    <t>Petersburg</t>
  </si>
  <si>
    <t>62675</t>
  </si>
  <si>
    <t>Sandra L. Black</t>
  </si>
  <si>
    <t>9890 Country Club Estate Drive</t>
  </si>
  <si>
    <t>Byesville</t>
  </si>
  <si>
    <t>Robert C. McGaughy, II</t>
  </si>
  <si>
    <t>10311 Orr Street, Lot A</t>
  </si>
  <si>
    <t xml:space="preserve">Thomas Hugh Barnhardt </t>
  </si>
  <si>
    <t>6152 Foxmeadow Drive</t>
  </si>
  <si>
    <t>Westerville</t>
  </si>
  <si>
    <t>Rex Hamlett, a married man</t>
  </si>
  <si>
    <t>1904 Antonia Place</t>
  </si>
  <si>
    <t>The Villages</t>
  </si>
  <si>
    <t>FL</t>
  </si>
  <si>
    <t>Rory Hamlett, a single man</t>
  </si>
  <si>
    <t>1918 Westbrook Vlg Drive</t>
  </si>
  <si>
    <t>Columbus</t>
  </si>
  <si>
    <t>Tony Householder, Heir and/or Assign of Ronald L. Jones</t>
  </si>
  <si>
    <t>318 Leatherwood Pike</t>
  </si>
  <si>
    <t>Barnesville</t>
  </si>
  <si>
    <t>Tom Householder, Heir and/or Assign of Ronald L. Jones</t>
  </si>
  <si>
    <t>315 North Arch Street</t>
  </si>
  <si>
    <t>Susan Nanette Hoeck aka Nanette J. Hoeck, Heir and/or Assign of Ronald L. Jones</t>
  </si>
  <si>
    <t>6 Jaqueline Drive</t>
  </si>
  <si>
    <t>Hockessin</t>
  </si>
  <si>
    <t>DE</t>
  </si>
  <si>
    <t>Jeffrey Jones, Heir and/or Assign of Ronald L. Jones</t>
  </si>
  <si>
    <t>2595 Summit Street</t>
  </si>
  <si>
    <t>Millersport</t>
  </si>
  <si>
    <t>Joyce Ellen Cook, Heir and/or Assign of Ronald L. Jones</t>
  </si>
  <si>
    <t>59295 Pigeon Point Road</t>
  </si>
  <si>
    <t>Sheila Lynne Jones, married</t>
  </si>
  <si>
    <t>63938 Wintergreen Road</t>
  </si>
  <si>
    <t>Christina Souers Fejes, Heir and/or Assign of Beverly June Souers</t>
  </si>
  <si>
    <t>960 Timber Hills Road</t>
  </si>
  <si>
    <t>Colfax</t>
  </si>
  <si>
    <t>Karl D. Souers, Heir and/or Assign of Beverly June Souers</t>
  </si>
  <si>
    <t>13415 Earnshaw Avenue</t>
  </si>
  <si>
    <t>Downey</t>
  </si>
  <si>
    <t>Susan Souers Saka, Heir and/or Assign of Beverly June Souers</t>
  </si>
  <si>
    <t>2265 Gondar Avenue</t>
  </si>
  <si>
    <t>Long Beach</t>
  </si>
  <si>
    <t>90815</t>
  </si>
  <si>
    <t>Janet Barns, Heir and/or Assign of David R. Barns</t>
  </si>
  <si>
    <t>7903 El Capitan Drive</t>
  </si>
  <si>
    <t>La Mesa</t>
  </si>
  <si>
    <t>John A. Jones</t>
  </si>
  <si>
    <t>PO Box 187</t>
  </si>
  <si>
    <t>Sandra Hatcher nka Sandie Chester</t>
  </si>
  <si>
    <t>255 Dartmoor Drive</t>
  </si>
  <si>
    <t>Crossville</t>
  </si>
  <si>
    <t>TN</t>
  </si>
  <si>
    <t>Laura K. Whitney nka Laura Costa</t>
  </si>
  <si>
    <t>3589 Oakshire Avenue</t>
  </si>
  <si>
    <t>Berkley</t>
  </si>
  <si>
    <t>MI</t>
  </si>
  <si>
    <t>James A. Whitney</t>
  </si>
  <si>
    <t>12 Cottage Grove Ave, Apt 3</t>
  </si>
  <si>
    <t>South Burlington</t>
  </si>
  <si>
    <t>VT</t>
  </si>
  <si>
    <t>05403</t>
  </si>
  <si>
    <t>81B</t>
  </si>
  <si>
    <t>The Salvation Army (NPRI)***
ATTN: Candice and Edward McMillen, Captains</t>
  </si>
  <si>
    <t>***</t>
  </si>
  <si>
    <t>221 Dewey Avenue</t>
  </si>
  <si>
    <t>Carolyn Sue Davis (NPRI)***</t>
  </si>
  <si>
    <t>2705 Capricorn Drive</t>
  </si>
  <si>
    <t>Myrtle Beach</t>
  </si>
  <si>
    <t>SC</t>
  </si>
  <si>
    <t>Rebecca Rae Southall (NPRI)***</t>
  </si>
  <si>
    <t>6348 Rookery Cir</t>
  </si>
  <si>
    <t>Bradenton</t>
  </si>
  <si>
    <t>Katherine Lea Stringari (NPRI)***</t>
  </si>
  <si>
    <t>2537 Finkle Grant Dr</t>
  </si>
  <si>
    <t>New Hill</t>
  </si>
  <si>
    <t>Glenn Richard Tennant (NPRI)***</t>
  </si>
  <si>
    <t>4550 W El Caminito Drive, Apt D</t>
  </si>
  <si>
    <t>Glendale</t>
  </si>
  <si>
    <t>AZ</t>
  </si>
  <si>
    <t>Barbara J. Smith (NPRI)***</t>
  </si>
  <si>
    <t>7704 Blue Juniper Drive</t>
  </si>
  <si>
    <t>Cindy Irene George (NPRI)***</t>
  </si>
  <si>
    <t>112 Summerfield Road</t>
  </si>
  <si>
    <t>Chevy Chase</t>
  </si>
  <si>
    <t>MD</t>
  </si>
  <si>
    <t>Ann Louise St. Pierre (NPRI)***</t>
  </si>
  <si>
    <t>1118 East Palomino Way</t>
  </si>
  <si>
    <t>San Tan Valley</t>
  </si>
  <si>
    <t>Robert Allan George (NPRI)***</t>
  </si>
  <si>
    <t>126 5th Street</t>
  </si>
  <si>
    <t>Nazareth</t>
  </si>
  <si>
    <t>John Timothy Woods, his Unknown Heirs, Successors and/or Assigns (NPRI)***</t>
  </si>
  <si>
    <t>Paula Jean Marlatt, deceased, her Unknown Heirs, Successors and/or Assigns (NPRI)***</t>
  </si>
  <si>
    <t>Dorothy Ball aka Dorothy Kay Merrbaugh (NPRI)***</t>
  </si>
  <si>
    <t>7719 Dam Number 4 Road</t>
  </si>
  <si>
    <t>Hagerstown</t>
  </si>
  <si>
    <t>Norman A. DeVictor (NPRI)***</t>
  </si>
  <si>
    <t>95 Elizabeth Street, Apt 311</t>
  </si>
  <si>
    <t>Delaware</t>
  </si>
  <si>
    <t>Elvira R. Devictor aka Elviria R. Engle (NPRI)***</t>
  </si>
  <si>
    <t>172 Swainford Drive</t>
  </si>
  <si>
    <t>Heath</t>
  </si>
  <si>
    <t>David L. Engle, Jr. (NPRI)***</t>
  </si>
  <si>
    <t>552 Parkview Court</t>
  </si>
  <si>
    <t>Monroe</t>
  </si>
  <si>
    <t>Jeffrey M. Engle (NPRI)***</t>
  </si>
  <si>
    <t>11491 Trenton Road</t>
  </si>
  <si>
    <t>Galena</t>
  </si>
  <si>
    <t>Debra R. Abbott (NPRI)***</t>
  </si>
  <si>
    <t>1420 Londondale Pkwy, Apt 800B</t>
  </si>
  <si>
    <t>Newark</t>
  </si>
  <si>
    <t>Janet Sue Fluharty (NPRI)***</t>
  </si>
  <si>
    <t>3 Fluharty Drive</t>
  </si>
  <si>
    <t>Mannington</t>
  </si>
  <si>
    <t>Betty Fluharty (NPRI)***</t>
  </si>
  <si>
    <t>3488 Crossroads Road</t>
  </si>
  <si>
    <t>Fairview</t>
  </si>
  <si>
    <t>Judith Pethtel (NPRI)***</t>
  </si>
  <si>
    <t>3468 Crossroads Road</t>
  </si>
  <si>
    <t>Richard Tennant (NPRI)***</t>
  </si>
  <si>
    <t>61 Scotland Lane</t>
  </si>
  <si>
    <t>Randy Tennant (NPRI)***</t>
  </si>
  <si>
    <t>15 Clint Moore Road</t>
  </si>
  <si>
    <t>William C. Dodson (NPRI)***</t>
  </si>
  <si>
    <t>196 Valley Dr</t>
  </si>
  <si>
    <t>Scott A. Dodson (NPRI)***</t>
  </si>
  <si>
    <t>200 Willis Drive, Lot 129</t>
  </si>
  <si>
    <t>Russell E. Dodson (NPRI)***</t>
  </si>
  <si>
    <t>540 Garfield Avenue</t>
  </si>
  <si>
    <t>Martha A. Trapp</t>
  </si>
  <si>
    <t>5846 Sundrops Avenue</t>
  </si>
  <si>
    <t>Ohio</t>
  </si>
  <si>
    <t>83A</t>
  </si>
  <si>
    <t>440000203001</t>
  </si>
  <si>
    <t>83B</t>
  </si>
  <si>
    <t>84A</t>
  </si>
  <si>
    <t>Denise D. Miller aka Denise D. Dearth</t>
  </si>
  <si>
    <t>64748 Hidden Acres Road</t>
  </si>
  <si>
    <t>Daniel Dean Dearth, Jr.</t>
  </si>
  <si>
    <t>64175 Wintergreen Road</t>
  </si>
  <si>
    <t>84B</t>
  </si>
  <si>
    <t>85A</t>
  </si>
  <si>
    <t>440000095000</t>
  </si>
  <si>
    <t>85B</t>
  </si>
  <si>
    <t>Pine Tree Towing &amp; Recovery, Inc.
ATTN: Christopher M. Myers, Owner</t>
  </si>
  <si>
    <t>11427 E Pike Road</t>
  </si>
  <si>
    <t>87A</t>
  </si>
  <si>
    <t>Raymond A. Jones, his Unknown Heirs, Successors and/or Assigns
ATTN: Kimberly Ansley</t>
  </si>
  <si>
    <t>7783 Stanburn Road</t>
  </si>
  <si>
    <t>87B</t>
  </si>
  <si>
    <t>440000203002</t>
  </si>
  <si>
    <t>Denise D. Miller and Daniel Dean Dearth, Jr., for their joint lives, remainder to the survivor of them</t>
  </si>
  <si>
    <t>440000494025</t>
  </si>
  <si>
    <t>Rose M. Caples</t>
  </si>
  <si>
    <t>64115 Range Road</t>
  </si>
  <si>
    <t>Jeffery L. Caples</t>
  </si>
  <si>
    <t>440001040000</t>
  </si>
  <si>
    <t>64267 Range Road</t>
  </si>
  <si>
    <t>D. Dean Dearth Jr. Revocable Trust dated September 14, 2015
ATTN: D. Dean Dearth Jr., Trustee</t>
  </si>
  <si>
    <t>Joseph H. Creighton, an unremarried widower</t>
  </si>
  <si>
    <t>440001039001</t>
  </si>
  <si>
    <t>63969 Range Road</t>
  </si>
  <si>
    <t>Conveyance of Interest (WI Assignment)</t>
  </si>
  <si>
    <t>440001039002</t>
  </si>
  <si>
    <t>Richard E. Chafin and Annastacia C.K. Chafin, husband and wife, as survivorship tenants</t>
  </si>
  <si>
    <t>440000307000</t>
  </si>
  <si>
    <t>63963 Range Road</t>
  </si>
  <si>
    <t>Shugert Family Investments, LLC
ATTN: Sandra K. Shugert, Managing Member</t>
  </si>
  <si>
    <t>440000330000</t>
  </si>
  <si>
    <t>63568 County Home Road</t>
  </si>
  <si>
    <t>Randall R. Tucker and Amy L. Tucker, husband and wife, for their joint lives, remainder to the survivor of them</t>
  </si>
  <si>
    <t>440001039003</t>
  </si>
  <si>
    <t>63599 Range Road</t>
  </si>
  <si>
    <t>W. Baker Holdings, LLC
ATTN: William L. Baker</t>
  </si>
  <si>
    <t>11547 East Pike</t>
  </si>
  <si>
    <t>Lermer Family Revocable Living Trust dated December 6, 1993, as amended and restated on December 19, 2008, and as fully amended and restated on October 19, 2009, and as amended by First Amendment dated February 6, 2013
ATTN: Sylvia M. McCauley, Successor Trustee</t>
  </si>
  <si>
    <t>440000242000</t>
  </si>
  <si>
    <t>1295 Briarhill Drive</t>
  </si>
  <si>
    <t xml:space="preserve">Akron </t>
  </si>
  <si>
    <t>Wells Revocable Trust dated December 10, 2022
ATTN: Henry S. Wells and Winifred C. Wells, Co-Trustees</t>
  </si>
  <si>
    <t>63371 Range Road</t>
  </si>
  <si>
    <t>440000965000</t>
  </si>
  <si>
    <t>110*</t>
  </si>
  <si>
    <t>Robinson Legacy Farms, LLC
ATTN: Lee Alan Robinson</t>
  </si>
  <si>
    <t>440000484000</t>
  </si>
  <si>
    <t>63010 Range Road</t>
  </si>
  <si>
    <t>Lee A. Robinson and Julie O. Robinson, for their joint lives, remainder to the survivor of them</t>
  </si>
  <si>
    <t>440000967000</t>
  </si>
  <si>
    <t>440000966000</t>
  </si>
  <si>
    <t>The Joseph A. Liptak, Jr. Trust dated October 5, 2025
ATTN: Joseph A. Liptak, Jr.</t>
  </si>
  <si>
    <t>63913 Range Road</t>
  </si>
  <si>
    <t>TOTAL NET LEASED ACRES:</t>
  </si>
  <si>
    <t>TOTAL UNIT ACRES:</t>
  </si>
  <si>
    <t>* Indicates a mineral owner with an oil and gas lease with a non-conforming pooling/unitization provision
**REMAINDERMAN - Under Ohio law, an oil and gas lease must be granted by the life tenant and remainderman. The life tenant has the present interest and the minerals are attributed accordingly herein. At the termination of the life tenancy, the remainderman's interest vests.
***NPRI Owner</t>
  </si>
  <si>
    <t>END OF EXHIBIT "A"</t>
  </si>
  <si>
    <t>EOG Ohio, LLC
ATTN: Matt Buckles</t>
  </si>
  <si>
    <t>All Mineral Owners in the proposed Chapman GY CEN South Amendment</t>
  </si>
  <si>
    <t>EOG</t>
  </si>
  <si>
    <t>EOG
Consenting Working Interest</t>
  </si>
  <si>
    <t>EOG
Consenting Working Interest
Non-Consenting Working Interest</t>
  </si>
  <si>
    <t>Updates since prior supplement (dtd. 6/16/2025)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</si>
</sst>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00000"/>
    <numFmt numFmtId="165" formatCode="0.00000000%"/>
    <numFmt numFmtId="166" formatCode="0.000000"/>
    <numFmt numFmtId="167" formatCode="0.00000"/>
    <numFmt numFmtId="168" formatCode="0.00000%"/>
    <numFmt numFmtId="169" formatCode="#,##0.00000"/>
    <numFmt numFmtId="170" formatCode="#,##0.00000000"/>
    <numFmt numFmtId="171" formatCode="#,##0.000"/>
  </numFmts>
  <fonts count="72" x14ac:knownFonts="1">
    <font>
      <sz val="11"/>
      <color rgb="FF000000"/>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sz val="12"/>
      <color theme="0"/>
      <name val="Times New Roman"/>
      <family val="1"/>
    </font>
    <font>
      <sz val="12"/>
      <name val="Times New Roman"/>
      <family val="1"/>
    </font>
    <font>
      <sz val="11"/>
      <color rgb="FF000000"/>
      <name val="Calibri"/>
      <family val="2"/>
    </font>
    <font>
      <sz val="12"/>
      <color rgb="FF0070C0"/>
      <name val="Times New Roman"/>
      <family val="1"/>
    </font>
    <font>
      <sz val="12"/>
      <color rgb="FF7030A0"/>
      <name val="Times New Roman"/>
      <family val="1"/>
    </font>
    <font>
      <sz val="11"/>
      <color theme="1"/>
      <name val="Times New Roman"/>
      <family val="1"/>
    </font>
    <font>
      <sz val="11"/>
      <color rgb="FF000000"/>
      <name val="Calibri"/>
      <family val="2"/>
      <scheme val="minor"/>
    </font>
    <font>
      <sz val="10"/>
      <color rgb="FF000000"/>
      <name val="Calibri"/>
      <family val="2"/>
      <scheme val="minor"/>
    </font>
    <font>
      <sz val="11"/>
      <color rgb="FF000000"/>
      <name val="Times New Roman"/>
      <family val="1"/>
    </font>
    <font>
      <sz val="11"/>
      <name val="Times New Roman"/>
      <family val="1"/>
    </font>
    <font>
      <sz val="11"/>
      <name val="Calibri"/>
      <family val="2"/>
    </font>
    <font>
      <sz val="11"/>
      <color rgb="FF000000"/>
      <name val="Calibri"/>
      <family val="2"/>
    </font>
    <font>
      <b/>
      <sz val="11"/>
      <color theme="3"/>
      <name val="Calibri"/>
      <family val="2"/>
      <scheme val="minor"/>
    </font>
    <font>
      <sz val="11"/>
      <color rgb="FF006100"/>
      <name val="Calibri"/>
      <family val="2"/>
      <scheme val="minor"/>
    </font>
    <font>
      <sz val="11"/>
      <color rgb="FF9C0006"/>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2"/>
      <name val="Times New Roman"/>
      <family val="1"/>
    </font>
    <font>
      <sz val="8"/>
      <name val="Arial"/>
      <family val="2"/>
    </font>
    <font>
      <sz val="11"/>
      <color rgb="FF9C5700"/>
      <name val="Calibri"/>
      <family val="2"/>
      <scheme val="minor"/>
    </font>
    <font>
      <sz val="10"/>
      <name val="Arial"/>
      <family val="2"/>
    </font>
    <font>
      <sz val="18"/>
      <color theme="3"/>
      <name val="Calibri"/>
      <family val="2"/>
      <scheme val="major"/>
    </font>
    <font>
      <sz val="11"/>
      <color rgb="FF000000"/>
      <name val="Calibri"/>
      <family val="2"/>
    </font>
    <font>
      <sz val="11"/>
      <color rgb="FF9C6500"/>
      <name val="Calibri"/>
      <family val="2"/>
      <scheme val="minor"/>
    </font>
    <font>
      <sz val="12"/>
      <name val="Arial"/>
      <family val="2"/>
    </font>
    <font>
      <sz val="10"/>
      <color indexed="8"/>
      <name val="Arial"/>
      <family val="2"/>
    </font>
    <font>
      <sz val="9"/>
      <name val="Segoe UI"/>
      <family val="2"/>
    </font>
    <font>
      <sz val="10"/>
      <name val="Segoe UI"/>
      <family val="2"/>
    </font>
    <font>
      <b/>
      <sz val="10"/>
      <color rgb="FFFF0000"/>
      <name val="Arial"/>
      <family val="2"/>
    </font>
    <font>
      <b/>
      <sz val="10"/>
      <color rgb="FF0066CC"/>
      <name val="Arial"/>
      <family val="2"/>
    </font>
    <font>
      <b/>
      <sz val="13"/>
      <name val="Segoe UI"/>
      <family val="2"/>
    </font>
    <font>
      <b/>
      <sz val="9"/>
      <color rgb="FFFFFFFF"/>
      <name val="Segoe UI"/>
      <family val="2"/>
    </font>
    <font>
      <b/>
      <u/>
      <sz val="10"/>
      <color indexed="30"/>
      <name val="Arial"/>
      <family val="2"/>
    </font>
    <font>
      <sz val="10"/>
      <color theme="1"/>
      <name val="Arial"/>
      <family val="2"/>
    </font>
    <font>
      <sz val="12"/>
      <color theme="1"/>
      <name val="Times New Roman"/>
      <family val="2"/>
    </font>
    <font>
      <sz val="10"/>
      <color rgb="FF000000"/>
      <name val="Times New Roman"/>
      <family val="1"/>
    </font>
    <font>
      <b/>
      <sz val="9"/>
      <name val="Segoe UI"/>
      <family val="2"/>
    </font>
    <font>
      <sz val="1"/>
      <name val="Calibri"/>
      <family val="2"/>
    </font>
    <font>
      <sz val="11"/>
      <color indexed="8"/>
      <name val="Calibri"/>
      <family val="2"/>
    </font>
    <font>
      <sz val="11"/>
      <color indexed="8"/>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u/>
      <sz val="10"/>
      <color theme="10"/>
      <name val="Arial"/>
      <family val="2"/>
    </font>
    <font>
      <sz val="11"/>
      <color indexed="62"/>
      <name val="Calibri"/>
      <family val="2"/>
    </font>
    <font>
      <sz val="11"/>
      <color indexed="52"/>
      <name val="Calibri"/>
      <family val="2"/>
    </font>
    <font>
      <sz val="11"/>
      <color indexed="60"/>
      <name val="Calibri"/>
      <family val="2"/>
    </font>
    <font>
      <sz val="1"/>
      <name val="Calibri"/>
      <family val="2"/>
      <scheme val="minor"/>
    </font>
    <font>
      <sz val="11"/>
      <color theme="1"/>
      <name val="Arial"/>
      <family val="2"/>
    </font>
    <font>
      <sz val="10"/>
      <name val="MS Sans Serif"/>
      <family val="2"/>
    </font>
    <font>
      <sz val="10"/>
      <name val="Times New Roman"/>
      <family val="1"/>
    </font>
    <font>
      <sz val="8"/>
      <name val="Times New Roman"/>
      <family val="1"/>
    </font>
  </fonts>
  <fills count="64">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39997558519241921"/>
        <bgColor indexed="64"/>
      </patternFill>
    </fill>
    <fill>
      <patternFill patternType="solid">
        <fgColor rgb="FFFFCC99"/>
      </patternFill>
    </fill>
    <fill>
      <patternFill patternType="solid">
        <fgColor rgb="FFF2F2F2"/>
      </patternFill>
    </fill>
    <fill>
      <patternFill patternType="solid">
        <fgColor rgb="FFA5A5A5"/>
      </patternFill>
    </fill>
    <fill>
      <patternFill patternType="solid">
        <fgColor rgb="FF000000"/>
        <bgColor indexed="64"/>
      </patternFill>
    </fill>
    <fill>
      <patternFill patternType="solid">
        <fgColor rgb="FFD3D3D3"/>
        <bgColor indexed="64"/>
      </patternFill>
    </fill>
    <fill>
      <patternFill patternType="solid">
        <fgColor indexed="42"/>
        <bgColor indexed="64"/>
      </patternFill>
    </fill>
    <fill>
      <patternFill patternType="solid">
        <fgColor indexed="22"/>
        <bgColor indexed="64"/>
      </patternFill>
    </fill>
    <fill>
      <patternFill patternType="solid">
        <fgColor indexed="13"/>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rgb="FFFFFF00"/>
        <bgColor rgb="FFD8D8D8"/>
      </patternFill>
    </fill>
  </fills>
  <borders count="3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A9A9A9"/>
      </left>
      <right style="thin">
        <color rgb="FFA9A9A9"/>
      </right>
      <top style="thin">
        <color rgb="FFA9A9A9"/>
      </top>
      <bottom style="thin">
        <color rgb="FFA9A9A9"/>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style="thin">
        <color indexed="64"/>
      </top>
      <bottom/>
      <diagonal/>
    </border>
    <border>
      <left/>
      <right style="thin">
        <color indexed="64"/>
      </right>
      <top style="thin">
        <color indexed="64"/>
      </top>
      <bottom/>
      <diagonal/>
    </border>
    <border>
      <left style="thin">
        <color rgb="FF000000"/>
      </left>
      <right/>
      <top/>
      <bottom/>
      <diagonal/>
    </border>
    <border>
      <left/>
      <right style="thin">
        <color rgb="FF000000"/>
      </right>
      <top/>
      <bottom/>
      <diagonal/>
    </border>
  </borders>
  <cellStyleXfs count="63214">
    <xf numFmtId="0" fontId="0" fillId="0" borderId="0"/>
    <xf numFmtId="0" fontId="14" fillId="0" borderId="7"/>
    <xf numFmtId="0" fontId="14" fillId="0" borderId="7"/>
    <xf numFmtId="0" fontId="14" fillId="0" borderId="7"/>
    <xf numFmtId="0" fontId="14" fillId="0" borderId="7"/>
    <xf numFmtId="0" fontId="14" fillId="0" borderId="7"/>
    <xf numFmtId="0" fontId="14" fillId="0" borderId="7"/>
    <xf numFmtId="0" fontId="14" fillId="0" borderId="7"/>
    <xf numFmtId="0" fontId="14" fillId="0" borderId="7"/>
    <xf numFmtId="0" fontId="14" fillId="0" borderId="7"/>
    <xf numFmtId="0" fontId="14" fillId="0" borderId="7"/>
    <xf numFmtId="0" fontId="14" fillId="0" borderId="7"/>
    <xf numFmtId="0" fontId="14" fillId="0" borderId="7"/>
    <xf numFmtId="0" fontId="14" fillId="0" borderId="7"/>
    <xf numFmtId="0" fontId="14" fillId="0" borderId="7"/>
    <xf numFmtId="0" fontId="14" fillId="0" borderId="7"/>
    <xf numFmtId="0" fontId="14" fillId="0" borderId="7"/>
    <xf numFmtId="0" fontId="14" fillId="0" borderId="7"/>
    <xf numFmtId="0" fontId="14" fillId="0" borderId="7"/>
    <xf numFmtId="0" fontId="14" fillId="0" borderId="7"/>
    <xf numFmtId="0" fontId="14" fillId="0" borderId="7"/>
    <xf numFmtId="0" fontId="14" fillId="0" borderId="7"/>
    <xf numFmtId="0" fontId="14" fillId="0" borderId="7"/>
    <xf numFmtId="0" fontId="14" fillId="0" borderId="7"/>
    <xf numFmtId="0" fontId="14" fillId="0" borderId="7"/>
    <xf numFmtId="0" fontId="14" fillId="0" borderId="7"/>
    <xf numFmtId="0" fontId="14" fillId="0" borderId="7"/>
    <xf numFmtId="0" fontId="14" fillId="0" borderId="7"/>
    <xf numFmtId="0" fontId="14" fillId="0" borderId="7"/>
    <xf numFmtId="9" fontId="14" fillId="0" borderId="7" applyFont="0" applyFill="0" applyBorder="0" applyAlignment="0" applyProtection="0"/>
    <xf numFmtId="0" fontId="14" fillId="0" borderId="7"/>
    <xf numFmtId="0" fontId="14" fillId="0" borderId="7"/>
    <xf numFmtId="9" fontId="14" fillId="0" borderId="7" applyFont="0" applyFill="0" applyBorder="0" applyAlignment="0" applyProtection="0"/>
    <xf numFmtId="0" fontId="14" fillId="0" borderId="7"/>
    <xf numFmtId="0" fontId="14" fillId="0" borderId="7"/>
    <xf numFmtId="0" fontId="14" fillId="0" borderId="7"/>
    <xf numFmtId="0" fontId="14" fillId="0" borderId="7"/>
    <xf numFmtId="0" fontId="14" fillId="0" borderId="7"/>
    <xf numFmtId="0" fontId="14" fillId="0" borderId="7"/>
    <xf numFmtId="0" fontId="14" fillId="0" borderId="7"/>
    <xf numFmtId="0" fontId="14" fillId="0" borderId="7"/>
    <xf numFmtId="0" fontId="14" fillId="0" borderId="7"/>
    <xf numFmtId="0" fontId="14" fillId="0" borderId="7"/>
    <xf numFmtId="0" fontId="14" fillId="0" borderId="7"/>
    <xf numFmtId="0" fontId="14" fillId="0" borderId="7"/>
    <xf numFmtId="0" fontId="14" fillId="0" borderId="7"/>
    <xf numFmtId="0" fontId="14" fillId="0" borderId="7"/>
    <xf numFmtId="0" fontId="14" fillId="0" borderId="7"/>
    <xf numFmtId="0" fontId="14" fillId="0" borderId="7"/>
    <xf numFmtId="9" fontId="14" fillId="0" borderId="7" applyFont="0" applyFill="0" applyBorder="0" applyAlignment="0" applyProtection="0"/>
    <xf numFmtId="0" fontId="14" fillId="0" borderId="7"/>
    <xf numFmtId="0" fontId="14" fillId="0" borderId="7"/>
    <xf numFmtId="0" fontId="14" fillId="0" borderId="7"/>
    <xf numFmtId="0" fontId="14" fillId="0" borderId="7"/>
    <xf numFmtId="0" fontId="14" fillId="0" borderId="7"/>
    <xf numFmtId="0" fontId="14" fillId="0" borderId="7"/>
    <xf numFmtId="0" fontId="14" fillId="0" borderId="7"/>
    <xf numFmtId="0" fontId="14" fillId="0" borderId="7"/>
    <xf numFmtId="0" fontId="14" fillId="0" borderId="7"/>
    <xf numFmtId="0" fontId="14" fillId="0" borderId="7"/>
    <xf numFmtId="0" fontId="14" fillId="0" borderId="7"/>
    <xf numFmtId="0" fontId="18" fillId="0" borderId="7"/>
    <xf numFmtId="0" fontId="19" fillId="0" borderId="7"/>
    <xf numFmtId="9" fontId="19" fillId="0" borderId="7" applyFont="0" applyFill="0" applyBorder="0" applyAlignment="0" applyProtection="0"/>
    <xf numFmtId="0" fontId="19" fillId="0" borderId="7"/>
    <xf numFmtId="0" fontId="7" fillId="0" borderId="7"/>
    <xf numFmtId="0" fontId="19" fillId="0" borderId="7"/>
    <xf numFmtId="0" fontId="19" fillId="0" borderId="7"/>
    <xf numFmtId="0" fontId="19" fillId="0" borderId="7"/>
    <xf numFmtId="0" fontId="19" fillId="0" borderId="7"/>
    <xf numFmtId="0" fontId="6" fillId="0" borderId="7"/>
    <xf numFmtId="0" fontId="23" fillId="0" borderId="7"/>
    <xf numFmtId="0" fontId="5" fillId="0" borderId="7"/>
    <xf numFmtId="0" fontId="5" fillId="0" borderId="7"/>
    <xf numFmtId="0" fontId="5" fillId="9" borderId="7" applyNumberFormat="0" applyBorder="0" applyAlignment="0" applyProtection="0"/>
    <xf numFmtId="0" fontId="5" fillId="9" borderId="7" applyNumberFormat="0" applyBorder="0" applyAlignment="0" applyProtection="0"/>
    <xf numFmtId="0" fontId="5" fillId="9" borderId="7" applyNumberFormat="0" applyBorder="0" applyAlignment="0" applyProtection="0"/>
    <xf numFmtId="0" fontId="5" fillId="9" borderId="7" applyNumberFormat="0" applyBorder="0" applyAlignment="0" applyProtection="0"/>
    <xf numFmtId="0" fontId="5" fillId="13" borderId="7" applyNumberFormat="0" applyBorder="0" applyAlignment="0" applyProtection="0"/>
    <xf numFmtId="0" fontId="5" fillId="13" borderId="7" applyNumberFormat="0" applyBorder="0" applyAlignment="0" applyProtection="0"/>
    <xf numFmtId="0" fontId="5" fillId="13" borderId="7" applyNumberFormat="0" applyBorder="0" applyAlignment="0" applyProtection="0"/>
    <xf numFmtId="0" fontId="5" fillId="13" borderId="7" applyNumberFormat="0" applyBorder="0" applyAlignment="0" applyProtection="0"/>
    <xf numFmtId="0" fontId="5" fillId="17" borderId="7" applyNumberFormat="0" applyBorder="0" applyAlignment="0" applyProtection="0"/>
    <xf numFmtId="0" fontId="5" fillId="17" borderId="7" applyNumberFormat="0" applyBorder="0" applyAlignment="0" applyProtection="0"/>
    <xf numFmtId="0" fontId="5" fillId="17" borderId="7" applyNumberFormat="0" applyBorder="0" applyAlignment="0" applyProtection="0"/>
    <xf numFmtId="0" fontId="5" fillId="17" borderId="7" applyNumberFormat="0" applyBorder="0" applyAlignment="0" applyProtection="0"/>
    <xf numFmtId="0" fontId="5" fillId="21" borderId="7" applyNumberFormat="0" applyBorder="0" applyAlignment="0" applyProtection="0"/>
    <xf numFmtId="0" fontId="5" fillId="21" borderId="7" applyNumberFormat="0" applyBorder="0" applyAlignment="0" applyProtection="0"/>
    <xf numFmtId="0" fontId="5" fillId="21" borderId="7" applyNumberFormat="0" applyBorder="0" applyAlignment="0" applyProtection="0"/>
    <xf numFmtId="0" fontId="5" fillId="21" borderId="7" applyNumberFormat="0" applyBorder="0" applyAlignment="0" applyProtection="0"/>
    <xf numFmtId="0" fontId="5" fillId="25" borderId="7" applyNumberFormat="0" applyBorder="0" applyAlignment="0" applyProtection="0"/>
    <xf numFmtId="0" fontId="5" fillId="25" borderId="7" applyNumberFormat="0" applyBorder="0" applyAlignment="0" applyProtection="0"/>
    <xf numFmtId="0" fontId="5" fillId="25" borderId="7" applyNumberFormat="0" applyBorder="0" applyAlignment="0" applyProtection="0"/>
    <xf numFmtId="0" fontId="5" fillId="25" borderId="7" applyNumberFormat="0" applyBorder="0" applyAlignment="0" applyProtection="0"/>
    <xf numFmtId="0" fontId="5" fillId="29" borderId="7" applyNumberFormat="0" applyBorder="0" applyAlignment="0" applyProtection="0"/>
    <xf numFmtId="0" fontId="5" fillId="29" borderId="7" applyNumberFormat="0" applyBorder="0" applyAlignment="0" applyProtection="0"/>
    <xf numFmtId="0" fontId="5" fillId="29" borderId="7" applyNumberFormat="0" applyBorder="0" applyAlignment="0" applyProtection="0"/>
    <xf numFmtId="0" fontId="5" fillId="29" borderId="7" applyNumberFormat="0" applyBorder="0" applyAlignment="0" applyProtection="0"/>
    <xf numFmtId="0" fontId="5" fillId="10" borderId="7" applyNumberFormat="0" applyBorder="0" applyAlignment="0" applyProtection="0"/>
    <xf numFmtId="0" fontId="5" fillId="10" borderId="7" applyNumberFormat="0" applyBorder="0" applyAlignment="0" applyProtection="0"/>
    <xf numFmtId="0" fontId="5" fillId="10" borderId="7" applyNumberFormat="0" applyBorder="0" applyAlignment="0" applyProtection="0"/>
    <xf numFmtId="0" fontId="5" fillId="10" borderId="7" applyNumberFormat="0" applyBorder="0" applyAlignment="0" applyProtection="0"/>
    <xf numFmtId="0" fontId="5" fillId="14" borderId="7" applyNumberFormat="0" applyBorder="0" applyAlignment="0" applyProtection="0"/>
    <xf numFmtId="0" fontId="5" fillId="14" borderId="7" applyNumberFormat="0" applyBorder="0" applyAlignment="0" applyProtection="0"/>
    <xf numFmtId="0" fontId="5" fillId="14" borderId="7" applyNumberFormat="0" applyBorder="0" applyAlignment="0" applyProtection="0"/>
    <xf numFmtId="0" fontId="5" fillId="14" borderId="7" applyNumberFormat="0" applyBorder="0" applyAlignment="0" applyProtection="0"/>
    <xf numFmtId="0" fontId="5" fillId="18" borderId="7" applyNumberFormat="0" applyBorder="0" applyAlignment="0" applyProtection="0"/>
    <xf numFmtId="0" fontId="5" fillId="18" borderId="7" applyNumberFormat="0" applyBorder="0" applyAlignment="0" applyProtection="0"/>
    <xf numFmtId="0" fontId="5" fillId="18" borderId="7" applyNumberFormat="0" applyBorder="0" applyAlignment="0" applyProtection="0"/>
    <xf numFmtId="0" fontId="5" fillId="18" borderId="7" applyNumberFormat="0" applyBorder="0" applyAlignment="0" applyProtection="0"/>
    <xf numFmtId="0" fontId="5" fillId="22" borderId="7" applyNumberFormat="0" applyBorder="0" applyAlignment="0" applyProtection="0"/>
    <xf numFmtId="0" fontId="5" fillId="22" borderId="7" applyNumberFormat="0" applyBorder="0" applyAlignment="0" applyProtection="0"/>
    <xf numFmtId="0" fontId="5" fillId="22" borderId="7" applyNumberFormat="0" applyBorder="0" applyAlignment="0" applyProtection="0"/>
    <xf numFmtId="0" fontId="5" fillId="22" borderId="7" applyNumberFormat="0" applyBorder="0" applyAlignment="0" applyProtection="0"/>
    <xf numFmtId="0" fontId="5" fillId="26" borderId="7" applyNumberFormat="0" applyBorder="0" applyAlignment="0" applyProtection="0"/>
    <xf numFmtId="0" fontId="5" fillId="26" borderId="7" applyNumberFormat="0" applyBorder="0" applyAlignment="0" applyProtection="0"/>
    <xf numFmtId="0" fontId="5" fillId="26" borderId="7" applyNumberFormat="0" applyBorder="0" applyAlignment="0" applyProtection="0"/>
    <xf numFmtId="0" fontId="5" fillId="26" borderId="7" applyNumberFormat="0" applyBorder="0" applyAlignment="0" applyProtection="0"/>
    <xf numFmtId="0" fontId="5" fillId="30" borderId="7" applyNumberFormat="0" applyBorder="0" applyAlignment="0" applyProtection="0"/>
    <xf numFmtId="0" fontId="5" fillId="30" borderId="7" applyNumberFormat="0" applyBorder="0" applyAlignment="0" applyProtection="0"/>
    <xf numFmtId="0" fontId="5" fillId="30" borderId="7" applyNumberFormat="0" applyBorder="0" applyAlignment="0" applyProtection="0"/>
    <xf numFmtId="0" fontId="5" fillId="30" borderId="7" applyNumberFormat="0" applyBorder="0" applyAlignment="0" applyProtection="0"/>
    <xf numFmtId="0" fontId="5" fillId="11" borderId="7" applyNumberFormat="0" applyBorder="0" applyAlignment="0" applyProtection="0"/>
    <xf numFmtId="0" fontId="5" fillId="11" borderId="7" applyNumberFormat="0" applyBorder="0" applyAlignment="0" applyProtection="0"/>
    <xf numFmtId="0" fontId="5" fillId="11" borderId="7" applyNumberFormat="0" applyBorder="0" applyAlignment="0" applyProtection="0"/>
    <xf numFmtId="0" fontId="5" fillId="11" borderId="7" applyNumberFormat="0" applyBorder="0" applyAlignment="0" applyProtection="0"/>
    <xf numFmtId="0" fontId="5" fillId="15" borderId="7" applyNumberFormat="0" applyBorder="0" applyAlignment="0" applyProtection="0"/>
    <xf numFmtId="0" fontId="5" fillId="15" borderId="7" applyNumberFormat="0" applyBorder="0" applyAlignment="0" applyProtection="0"/>
    <xf numFmtId="0" fontId="5" fillId="15" borderId="7" applyNumberFormat="0" applyBorder="0" applyAlignment="0" applyProtection="0"/>
    <xf numFmtId="0" fontId="5" fillId="15" borderId="7" applyNumberFormat="0" applyBorder="0" applyAlignment="0" applyProtection="0"/>
    <xf numFmtId="0" fontId="5" fillId="19" borderId="7" applyNumberFormat="0" applyBorder="0" applyAlignment="0" applyProtection="0"/>
    <xf numFmtId="0" fontId="5" fillId="19" borderId="7" applyNumberFormat="0" applyBorder="0" applyAlignment="0" applyProtection="0"/>
    <xf numFmtId="0" fontId="5" fillId="19" borderId="7" applyNumberFormat="0" applyBorder="0" applyAlignment="0" applyProtection="0"/>
    <xf numFmtId="0" fontId="5" fillId="19" borderId="7" applyNumberFormat="0" applyBorder="0" applyAlignment="0" applyProtection="0"/>
    <xf numFmtId="0" fontId="5" fillId="23" borderId="7" applyNumberFormat="0" applyBorder="0" applyAlignment="0" applyProtection="0"/>
    <xf numFmtId="0" fontId="5" fillId="23" borderId="7" applyNumberFormat="0" applyBorder="0" applyAlignment="0" applyProtection="0"/>
    <xf numFmtId="0" fontId="5" fillId="23" borderId="7" applyNumberFormat="0" applyBorder="0" applyAlignment="0" applyProtection="0"/>
    <xf numFmtId="0" fontId="5" fillId="23" borderId="7" applyNumberFormat="0" applyBorder="0" applyAlignment="0" applyProtection="0"/>
    <xf numFmtId="0" fontId="5" fillId="27" borderId="7" applyNumberFormat="0" applyBorder="0" applyAlignment="0" applyProtection="0"/>
    <xf numFmtId="0" fontId="5" fillId="27" borderId="7" applyNumberFormat="0" applyBorder="0" applyAlignment="0" applyProtection="0"/>
    <xf numFmtId="0" fontId="5" fillId="27" borderId="7" applyNumberFormat="0" applyBorder="0" applyAlignment="0" applyProtection="0"/>
    <xf numFmtId="0" fontId="5" fillId="27" borderId="7" applyNumberFormat="0" applyBorder="0" applyAlignment="0" applyProtection="0"/>
    <xf numFmtId="0" fontId="5" fillId="31" borderId="7" applyNumberFormat="0" applyBorder="0" applyAlignment="0" applyProtection="0"/>
    <xf numFmtId="0" fontId="5" fillId="31" borderId="7" applyNumberFormat="0" applyBorder="0" applyAlignment="0" applyProtection="0"/>
    <xf numFmtId="0" fontId="5" fillId="31" borderId="7" applyNumberFormat="0" applyBorder="0" applyAlignment="0" applyProtection="0"/>
    <xf numFmtId="0" fontId="5" fillId="31" borderId="7" applyNumberFormat="0" applyBorder="0" applyAlignment="0" applyProtection="0"/>
    <xf numFmtId="0" fontId="29" fillId="8" borderId="7" applyNumberFormat="0" applyBorder="0" applyAlignment="0" applyProtection="0"/>
    <xf numFmtId="0" fontId="29" fillId="12" borderId="7" applyNumberFormat="0" applyBorder="0" applyAlignment="0" applyProtection="0"/>
    <xf numFmtId="0" fontId="29" fillId="16" borderId="7" applyNumberFormat="0" applyBorder="0" applyAlignment="0" applyProtection="0"/>
    <xf numFmtId="0" fontId="29" fillId="20" borderId="7" applyNumberFormat="0" applyBorder="0" applyAlignment="0" applyProtection="0"/>
    <xf numFmtId="0" fontId="29" fillId="24" borderId="7" applyNumberFormat="0" applyBorder="0" applyAlignment="0" applyProtection="0"/>
    <xf numFmtId="0" fontId="29" fillId="28" borderId="7" applyNumberFormat="0" applyBorder="0" applyAlignment="0" applyProtection="0"/>
    <xf numFmtId="0" fontId="26" fillId="5" borderId="7" applyNumberFormat="0" applyBorder="0" applyAlignment="0" applyProtection="0"/>
    <xf numFmtId="0" fontId="28" fillId="0" borderId="7" applyNumberFormat="0" applyFill="0" applyBorder="0" applyAlignment="0" applyProtection="0"/>
    <xf numFmtId="0" fontId="25" fillId="4" borderId="7" applyNumberFormat="0" applyBorder="0" applyAlignment="0" applyProtection="0"/>
    <xf numFmtId="0" fontId="24" fillId="0" borderId="7" applyNumberFormat="0" applyFill="0" applyBorder="0" applyAlignment="0" applyProtection="0"/>
    <xf numFmtId="49" fontId="31" fillId="32" borderId="17" applyNumberFormat="0" applyFill="0" applyBorder="0" applyAlignment="0" applyProtection="0">
      <alignment horizontal="center" vertical="top"/>
      <protection locked="0"/>
    </xf>
    <xf numFmtId="0" fontId="32" fillId="6" borderId="7" applyNumberFormat="0" applyBorder="0" applyAlignment="0" applyProtection="0"/>
    <xf numFmtId="0" fontId="5" fillId="0" borderId="7"/>
    <xf numFmtId="0" fontId="5" fillId="0" borderId="7"/>
    <xf numFmtId="0" fontId="5" fillId="0" borderId="7"/>
    <xf numFmtId="0" fontId="5" fillId="0" borderId="7"/>
    <xf numFmtId="0" fontId="5" fillId="0" borderId="7"/>
    <xf numFmtId="0" fontId="5" fillId="0" borderId="7"/>
    <xf numFmtId="0" fontId="5" fillId="0" borderId="7"/>
    <xf numFmtId="0" fontId="33" fillId="0" borderId="7" applyNumberFormat="0" applyFill="0" applyBorder="0" applyAlignment="0" applyProtection="0"/>
    <xf numFmtId="0" fontId="33" fillId="0" borderId="7" applyNumberFormat="0" applyFill="0" applyBorder="0" applyAlignment="0" applyProtection="0"/>
    <xf numFmtId="0" fontId="5" fillId="0" borderId="7"/>
    <xf numFmtId="0" fontId="5" fillId="0" borderId="7"/>
    <xf numFmtId="0" fontId="5" fillId="0" borderId="7"/>
    <xf numFmtId="0" fontId="5" fillId="0" borderId="7"/>
    <xf numFmtId="0" fontId="5" fillId="0" borderId="7"/>
    <xf numFmtId="0" fontId="5" fillId="0" borderId="7"/>
    <xf numFmtId="0" fontId="5" fillId="0" borderId="7"/>
    <xf numFmtId="0" fontId="5" fillId="0" borderId="7"/>
    <xf numFmtId="0" fontId="5" fillId="0" borderId="7"/>
    <xf numFmtId="0" fontId="5" fillId="0" borderId="7"/>
    <xf numFmtId="0" fontId="5" fillId="0" borderId="7"/>
    <xf numFmtId="0" fontId="5" fillId="0" borderId="7"/>
    <xf numFmtId="0" fontId="5" fillId="0" borderId="7"/>
    <xf numFmtId="0" fontId="5" fillId="0" borderId="7"/>
    <xf numFmtId="0" fontId="5" fillId="0" borderId="7"/>
    <xf numFmtId="0" fontId="5" fillId="0" borderId="7"/>
    <xf numFmtId="0" fontId="5" fillId="0" borderId="7"/>
    <xf numFmtId="0" fontId="5" fillId="0" borderId="7"/>
    <xf numFmtId="0" fontId="5" fillId="0" borderId="7"/>
    <xf numFmtId="0" fontId="5" fillId="0" borderId="7"/>
    <xf numFmtId="0" fontId="5" fillId="0" borderId="7"/>
    <xf numFmtId="0" fontId="5" fillId="7" borderId="16" applyNumberFormat="0" applyFont="0" applyAlignment="0" applyProtection="0"/>
    <xf numFmtId="0" fontId="5" fillId="7" borderId="16" applyNumberFormat="0" applyFont="0" applyAlignment="0" applyProtection="0"/>
    <xf numFmtId="0" fontId="5" fillId="7" borderId="16" applyNumberFormat="0" applyFont="0" applyAlignment="0" applyProtection="0"/>
    <xf numFmtId="0" fontId="5" fillId="7" borderId="16" applyNumberFormat="0" applyFont="0" applyAlignment="0" applyProtection="0"/>
    <xf numFmtId="0" fontId="34" fillId="0" borderId="7" applyNumberFormat="0" applyFill="0" applyBorder="0" applyAlignment="0" applyProtection="0"/>
    <xf numFmtId="0" fontId="27" fillId="0" borderId="7" applyNumberFormat="0" applyFill="0" applyBorder="0" applyAlignment="0" applyProtection="0"/>
    <xf numFmtId="0" fontId="14" fillId="0" borderId="7"/>
    <xf numFmtId="0" fontId="14" fillId="0" borderId="7"/>
    <xf numFmtId="0" fontId="4" fillId="0" borderId="7"/>
    <xf numFmtId="0" fontId="35" fillId="0" borderId="7"/>
    <xf numFmtId="0" fontId="19" fillId="0" borderId="7"/>
    <xf numFmtId="0" fontId="3" fillId="0" borderId="7"/>
    <xf numFmtId="0" fontId="14" fillId="0" borderId="7"/>
    <xf numFmtId="0" fontId="3" fillId="9" borderId="7" applyNumberFormat="0" applyBorder="0" applyAlignment="0" applyProtection="0"/>
    <xf numFmtId="0" fontId="3" fillId="9" borderId="7" applyNumberFormat="0" applyBorder="0" applyAlignment="0" applyProtection="0"/>
    <xf numFmtId="0" fontId="3" fillId="9" borderId="7" applyNumberFormat="0" applyBorder="0" applyAlignment="0" applyProtection="0"/>
    <xf numFmtId="0" fontId="3" fillId="9" borderId="7" applyNumberFormat="0" applyBorder="0" applyAlignment="0" applyProtection="0"/>
    <xf numFmtId="0" fontId="3" fillId="9" borderId="7" applyNumberFormat="0" applyBorder="0" applyAlignment="0" applyProtection="0"/>
    <xf numFmtId="0" fontId="3" fillId="9" borderId="7" applyNumberFormat="0" applyBorder="0" applyAlignment="0" applyProtection="0"/>
    <xf numFmtId="0" fontId="3" fillId="9" borderId="7" applyNumberFormat="0" applyBorder="0" applyAlignment="0" applyProtection="0"/>
    <xf numFmtId="0" fontId="3" fillId="9" borderId="7" applyNumberFormat="0" applyBorder="0" applyAlignment="0" applyProtection="0"/>
    <xf numFmtId="0" fontId="3" fillId="9" borderId="7" applyNumberFormat="0" applyBorder="0" applyAlignment="0" applyProtection="0"/>
    <xf numFmtId="0" fontId="3" fillId="9" borderId="7" applyNumberFormat="0" applyBorder="0" applyAlignment="0" applyProtection="0"/>
    <xf numFmtId="0" fontId="3" fillId="9" borderId="7" applyNumberFormat="0" applyBorder="0" applyAlignment="0" applyProtection="0"/>
    <xf numFmtId="0" fontId="3" fillId="9" borderId="7" applyNumberFormat="0" applyBorder="0" applyAlignment="0" applyProtection="0"/>
    <xf numFmtId="0" fontId="3" fillId="13" borderId="7" applyNumberFormat="0" applyBorder="0" applyAlignment="0" applyProtection="0"/>
    <xf numFmtId="0" fontId="3" fillId="13" borderId="7" applyNumberFormat="0" applyBorder="0" applyAlignment="0" applyProtection="0"/>
    <xf numFmtId="0" fontId="3" fillId="13" borderId="7" applyNumberFormat="0" applyBorder="0" applyAlignment="0" applyProtection="0"/>
    <xf numFmtId="0" fontId="3" fillId="13" borderId="7" applyNumberFormat="0" applyBorder="0" applyAlignment="0" applyProtection="0"/>
    <xf numFmtId="0" fontId="3" fillId="13" borderId="7" applyNumberFormat="0" applyBorder="0" applyAlignment="0" applyProtection="0"/>
    <xf numFmtId="0" fontId="3" fillId="13" borderId="7" applyNumberFormat="0" applyBorder="0" applyAlignment="0" applyProtection="0"/>
    <xf numFmtId="0" fontId="3" fillId="13" borderId="7" applyNumberFormat="0" applyBorder="0" applyAlignment="0" applyProtection="0"/>
    <xf numFmtId="0" fontId="3" fillId="13" borderId="7" applyNumberFormat="0" applyBorder="0" applyAlignment="0" applyProtection="0"/>
    <xf numFmtId="0" fontId="3" fillId="13" borderId="7" applyNumberFormat="0" applyBorder="0" applyAlignment="0" applyProtection="0"/>
    <xf numFmtId="0" fontId="3" fillId="13" borderId="7" applyNumberFormat="0" applyBorder="0" applyAlignment="0" applyProtection="0"/>
    <xf numFmtId="0" fontId="3" fillId="13" borderId="7" applyNumberFormat="0" applyBorder="0" applyAlignment="0" applyProtection="0"/>
    <xf numFmtId="0" fontId="3" fillId="13" borderId="7" applyNumberFormat="0" applyBorder="0" applyAlignment="0" applyProtection="0"/>
    <xf numFmtId="0" fontId="3" fillId="17" borderId="7" applyNumberFormat="0" applyBorder="0" applyAlignment="0" applyProtection="0"/>
    <xf numFmtId="0" fontId="3" fillId="17" borderId="7" applyNumberFormat="0" applyBorder="0" applyAlignment="0" applyProtection="0"/>
    <xf numFmtId="0" fontId="3" fillId="17" borderId="7" applyNumberFormat="0" applyBorder="0" applyAlignment="0" applyProtection="0"/>
    <xf numFmtId="0" fontId="3" fillId="17" borderId="7" applyNumberFormat="0" applyBorder="0" applyAlignment="0" applyProtection="0"/>
    <xf numFmtId="0" fontId="3" fillId="17" borderId="7" applyNumberFormat="0" applyBorder="0" applyAlignment="0" applyProtection="0"/>
    <xf numFmtId="0" fontId="3" fillId="17" borderId="7" applyNumberFormat="0" applyBorder="0" applyAlignment="0" applyProtection="0"/>
    <xf numFmtId="0" fontId="3" fillId="17" borderId="7" applyNumberFormat="0" applyBorder="0" applyAlignment="0" applyProtection="0"/>
    <xf numFmtId="0" fontId="3" fillId="17" borderId="7" applyNumberFormat="0" applyBorder="0" applyAlignment="0" applyProtection="0"/>
    <xf numFmtId="0" fontId="3" fillId="17" borderId="7" applyNumberFormat="0" applyBorder="0" applyAlignment="0" applyProtection="0"/>
    <xf numFmtId="0" fontId="3" fillId="17" borderId="7" applyNumberFormat="0" applyBorder="0" applyAlignment="0" applyProtection="0"/>
    <xf numFmtId="0" fontId="3" fillId="17" borderId="7" applyNumberFormat="0" applyBorder="0" applyAlignment="0" applyProtection="0"/>
    <xf numFmtId="0" fontId="3" fillId="17" borderId="7" applyNumberFormat="0" applyBorder="0" applyAlignment="0" applyProtection="0"/>
    <xf numFmtId="0" fontId="3" fillId="21" borderId="7" applyNumberFormat="0" applyBorder="0" applyAlignment="0" applyProtection="0"/>
    <xf numFmtId="0" fontId="3" fillId="21" borderId="7" applyNumberFormat="0" applyBorder="0" applyAlignment="0" applyProtection="0"/>
    <xf numFmtId="0" fontId="3" fillId="21" borderId="7" applyNumberFormat="0" applyBorder="0" applyAlignment="0" applyProtection="0"/>
    <xf numFmtId="0" fontId="3" fillId="21" borderId="7" applyNumberFormat="0" applyBorder="0" applyAlignment="0" applyProtection="0"/>
    <xf numFmtId="0" fontId="3" fillId="21" borderId="7" applyNumberFormat="0" applyBorder="0" applyAlignment="0" applyProtection="0"/>
    <xf numFmtId="0" fontId="3" fillId="21" borderId="7" applyNumberFormat="0" applyBorder="0" applyAlignment="0" applyProtection="0"/>
    <xf numFmtId="0" fontId="3" fillId="21" borderId="7" applyNumberFormat="0" applyBorder="0" applyAlignment="0" applyProtection="0"/>
    <xf numFmtId="0" fontId="3" fillId="21" borderId="7" applyNumberFormat="0" applyBorder="0" applyAlignment="0" applyProtection="0"/>
    <xf numFmtId="0" fontId="3" fillId="21" borderId="7" applyNumberFormat="0" applyBorder="0" applyAlignment="0" applyProtection="0"/>
    <xf numFmtId="0" fontId="3" fillId="21" borderId="7" applyNumberFormat="0" applyBorder="0" applyAlignment="0" applyProtection="0"/>
    <xf numFmtId="0" fontId="3" fillId="21" borderId="7" applyNumberFormat="0" applyBorder="0" applyAlignment="0" applyProtection="0"/>
    <xf numFmtId="0" fontId="3" fillId="21"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8" borderId="7" applyNumberFormat="0" applyBorder="0" applyAlignment="0" applyProtection="0"/>
    <xf numFmtId="0" fontId="3" fillId="18" borderId="7" applyNumberFormat="0" applyBorder="0" applyAlignment="0" applyProtection="0"/>
    <xf numFmtId="0" fontId="3" fillId="18" borderId="7" applyNumberFormat="0" applyBorder="0" applyAlignment="0" applyProtection="0"/>
    <xf numFmtId="0" fontId="3" fillId="18" borderId="7" applyNumberFormat="0" applyBorder="0" applyAlignment="0" applyProtection="0"/>
    <xf numFmtId="0" fontId="3" fillId="18" borderId="7" applyNumberFormat="0" applyBorder="0" applyAlignment="0" applyProtection="0"/>
    <xf numFmtId="0" fontId="3" fillId="18" borderId="7" applyNumberFormat="0" applyBorder="0" applyAlignment="0" applyProtection="0"/>
    <xf numFmtId="0" fontId="3" fillId="18" borderId="7" applyNumberFormat="0" applyBorder="0" applyAlignment="0" applyProtection="0"/>
    <xf numFmtId="0" fontId="3" fillId="18" borderId="7" applyNumberFormat="0" applyBorder="0" applyAlignment="0" applyProtection="0"/>
    <xf numFmtId="0" fontId="3" fillId="18" borderId="7" applyNumberFormat="0" applyBorder="0" applyAlignment="0" applyProtection="0"/>
    <xf numFmtId="0" fontId="3" fillId="18" borderId="7" applyNumberFormat="0" applyBorder="0" applyAlignment="0" applyProtection="0"/>
    <xf numFmtId="0" fontId="3" fillId="18" borderId="7" applyNumberFormat="0" applyBorder="0" applyAlignment="0" applyProtection="0"/>
    <xf numFmtId="0" fontId="3" fillId="18"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9" borderId="7" applyNumberFormat="0" applyBorder="0" applyAlignment="0" applyProtection="0"/>
    <xf numFmtId="0" fontId="3" fillId="19" borderId="7" applyNumberFormat="0" applyBorder="0" applyAlignment="0" applyProtection="0"/>
    <xf numFmtId="0" fontId="3" fillId="19" borderId="7" applyNumberFormat="0" applyBorder="0" applyAlignment="0" applyProtection="0"/>
    <xf numFmtId="0" fontId="3" fillId="19" borderId="7" applyNumberFormat="0" applyBorder="0" applyAlignment="0" applyProtection="0"/>
    <xf numFmtId="0" fontId="3" fillId="19" borderId="7" applyNumberFormat="0" applyBorder="0" applyAlignment="0" applyProtection="0"/>
    <xf numFmtId="0" fontId="3" fillId="19" borderId="7" applyNumberFormat="0" applyBorder="0" applyAlignment="0" applyProtection="0"/>
    <xf numFmtId="0" fontId="3" fillId="19" borderId="7" applyNumberFormat="0" applyBorder="0" applyAlignment="0" applyProtection="0"/>
    <xf numFmtId="0" fontId="3" fillId="19" borderId="7" applyNumberFormat="0" applyBorder="0" applyAlignment="0" applyProtection="0"/>
    <xf numFmtId="0" fontId="3" fillId="19" borderId="7" applyNumberFormat="0" applyBorder="0" applyAlignment="0" applyProtection="0"/>
    <xf numFmtId="0" fontId="3" fillId="19" borderId="7" applyNumberFormat="0" applyBorder="0" applyAlignment="0" applyProtection="0"/>
    <xf numFmtId="0" fontId="3" fillId="19" borderId="7" applyNumberFormat="0" applyBorder="0" applyAlignment="0" applyProtection="0"/>
    <xf numFmtId="0" fontId="3" fillId="19" borderId="7" applyNumberFormat="0" applyBorder="0" applyAlignment="0" applyProtection="0"/>
    <xf numFmtId="0" fontId="3" fillId="23" borderId="7" applyNumberFormat="0" applyBorder="0" applyAlignment="0" applyProtection="0"/>
    <xf numFmtId="0" fontId="3" fillId="23" borderId="7" applyNumberFormat="0" applyBorder="0" applyAlignment="0" applyProtection="0"/>
    <xf numFmtId="0" fontId="3" fillId="23" borderId="7" applyNumberFormat="0" applyBorder="0" applyAlignment="0" applyProtection="0"/>
    <xf numFmtId="0" fontId="3" fillId="23" borderId="7" applyNumberFormat="0" applyBorder="0" applyAlignment="0" applyProtection="0"/>
    <xf numFmtId="0" fontId="3" fillId="23" borderId="7" applyNumberFormat="0" applyBorder="0" applyAlignment="0" applyProtection="0"/>
    <xf numFmtId="0" fontId="3" fillId="23" borderId="7" applyNumberFormat="0" applyBorder="0" applyAlignment="0" applyProtection="0"/>
    <xf numFmtId="0" fontId="3" fillId="23" borderId="7" applyNumberFormat="0" applyBorder="0" applyAlignment="0" applyProtection="0"/>
    <xf numFmtId="0" fontId="3" fillId="23" borderId="7" applyNumberFormat="0" applyBorder="0" applyAlignment="0" applyProtection="0"/>
    <xf numFmtId="0" fontId="3" fillId="23" borderId="7" applyNumberFormat="0" applyBorder="0" applyAlignment="0" applyProtection="0"/>
    <xf numFmtId="0" fontId="3" fillId="23" borderId="7" applyNumberFormat="0" applyBorder="0" applyAlignment="0" applyProtection="0"/>
    <xf numFmtId="0" fontId="3" fillId="23" borderId="7" applyNumberFormat="0" applyBorder="0" applyAlignment="0" applyProtection="0"/>
    <xf numFmtId="0" fontId="3" fillId="23"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31" borderId="7" applyNumberFormat="0" applyBorder="0" applyAlignment="0" applyProtection="0"/>
    <xf numFmtId="0" fontId="3" fillId="31" borderId="7" applyNumberFormat="0" applyBorder="0" applyAlignment="0" applyProtection="0"/>
    <xf numFmtId="0" fontId="3" fillId="31" borderId="7" applyNumberFormat="0" applyBorder="0" applyAlignment="0" applyProtection="0"/>
    <xf numFmtId="0" fontId="3" fillId="31" borderId="7" applyNumberFormat="0" applyBorder="0" applyAlignment="0" applyProtection="0"/>
    <xf numFmtId="0" fontId="3" fillId="31" borderId="7" applyNumberFormat="0" applyBorder="0" applyAlignment="0" applyProtection="0"/>
    <xf numFmtId="0" fontId="3" fillId="31" borderId="7" applyNumberFormat="0" applyBorder="0" applyAlignment="0" applyProtection="0"/>
    <xf numFmtId="0" fontId="3" fillId="31" borderId="7" applyNumberFormat="0" applyBorder="0" applyAlignment="0" applyProtection="0"/>
    <xf numFmtId="0" fontId="3" fillId="31" borderId="7" applyNumberFormat="0" applyBorder="0" applyAlignment="0" applyProtection="0"/>
    <xf numFmtId="0" fontId="3" fillId="31" borderId="7" applyNumberFormat="0" applyBorder="0" applyAlignment="0" applyProtection="0"/>
    <xf numFmtId="0" fontId="3" fillId="31" borderId="7" applyNumberFormat="0" applyBorder="0" applyAlignment="0" applyProtection="0"/>
    <xf numFmtId="0" fontId="3" fillId="31" borderId="7" applyNumberFormat="0" applyBorder="0" applyAlignment="0" applyProtection="0"/>
    <xf numFmtId="0" fontId="3" fillId="31" borderId="7" applyNumberFormat="0" applyBorder="0" applyAlignment="0" applyProtection="0"/>
    <xf numFmtId="41" fontId="33" fillId="0" borderId="7" applyFont="0" applyFill="0" applyBorder="0" applyAlignment="0" applyProtection="0"/>
    <xf numFmtId="43" fontId="38" fillId="0" borderId="7" applyFont="0" applyFill="0" applyBorder="0" applyAlignment="0" applyProtection="0"/>
    <xf numFmtId="43" fontId="3" fillId="0" borderId="7" applyFont="0" applyFill="0" applyBorder="0" applyAlignment="0" applyProtection="0"/>
    <xf numFmtId="42" fontId="33" fillId="0" borderId="7" applyFont="0" applyFill="0" applyBorder="0" applyAlignment="0" applyProtection="0"/>
    <xf numFmtId="44" fontId="38" fillId="0" borderId="7" applyFont="0" applyFill="0" applyBorder="0" applyAlignment="0" applyProtection="0"/>
    <xf numFmtId="49" fontId="39" fillId="0" borderId="24" applyFill="0" applyProtection="0">
      <alignment horizontal="center" vertical="top" wrapText="1"/>
    </xf>
    <xf numFmtId="0" fontId="40" fillId="0" borderId="7" applyNumberFormat="0" applyFill="0" applyBorder="0" applyProtection="0">
      <alignment horizontal="center" vertical="center" wrapText="1"/>
    </xf>
    <xf numFmtId="0" fontId="41" fillId="0" borderId="7" applyNumberFormat="0" applyFill="0" applyBorder="0" applyProtection="0">
      <alignment horizontal="center" vertical="center" wrapText="1"/>
    </xf>
    <xf numFmtId="0" fontId="42" fillId="0" borderId="7" applyNumberFormat="0" applyFill="0" applyBorder="0" applyProtection="0">
      <alignment horizontal="center" vertical="center" wrapText="1"/>
    </xf>
    <xf numFmtId="0" fontId="43" fillId="0" borderId="7" applyNumberFormat="0" applyFill="0" applyBorder="0" applyProtection="0">
      <alignment horizontal="center" vertical="center" wrapText="1"/>
    </xf>
    <xf numFmtId="0" fontId="44" fillId="36" borderId="7" applyNumberFormat="0" applyBorder="0" applyProtection="0">
      <alignment horizontal="center" vertical="center" wrapText="1"/>
    </xf>
    <xf numFmtId="0" fontId="45" fillId="0" borderId="7" applyNumberFormat="0" applyFont="0" applyFill="0" applyBorder="0" applyAlignment="0" applyProtection="0">
      <alignment vertical="top"/>
      <protection locked="0"/>
    </xf>
    <xf numFmtId="0" fontId="19" fillId="0" borderId="7"/>
    <xf numFmtId="0" fontId="46"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18"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14" fillId="0" borderId="7" applyNumberFormat="0" applyBorder="0" applyAlignment="0"/>
    <xf numFmtId="0" fontId="14"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14" fillId="0" borderId="7"/>
    <xf numFmtId="0" fontId="47"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14" fillId="0" borderId="7"/>
    <xf numFmtId="0" fontId="19" fillId="0" borderId="7"/>
    <xf numFmtId="0" fontId="14" fillId="0" borderId="7"/>
    <xf numFmtId="0" fontId="33" fillId="0" borderId="7" applyNumberFormat="0" applyFill="0" applyBorder="0" applyAlignment="0" applyProtection="0"/>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14" fillId="0" borderId="7"/>
    <xf numFmtId="0" fontId="14"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3" fillId="0" borderId="7" applyNumberFormat="0" applyFill="0" applyBorder="0" applyAlignment="0" applyProtection="0"/>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14" fillId="0" borderId="7"/>
    <xf numFmtId="0" fontId="14" fillId="0" borderId="7"/>
    <xf numFmtId="0" fontId="14" fillId="0" borderId="7"/>
    <xf numFmtId="0" fontId="14" fillId="0" borderId="7"/>
    <xf numFmtId="0" fontId="14" fillId="0" borderId="7"/>
    <xf numFmtId="0" fontId="3" fillId="0" borderId="7"/>
    <xf numFmtId="0" fontId="14" fillId="0" borderId="7"/>
    <xf numFmtId="0" fontId="14" fillId="0" borderId="7"/>
    <xf numFmtId="0" fontId="48" fillId="0" borderId="7"/>
    <xf numFmtId="0" fontId="14" fillId="0" borderId="7"/>
    <xf numFmtId="0" fontId="33" fillId="0" borderId="7" applyNumberFormat="0" applyFill="0" applyBorder="0" applyAlignment="0" applyProtection="0"/>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14"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14" fillId="0" borderId="7"/>
    <xf numFmtId="0" fontId="3" fillId="0" borderId="7"/>
    <xf numFmtId="0" fontId="39" fillId="0" borderId="24" applyNumberFormat="0" applyFill="0" applyProtection="0">
      <alignment horizontal="left" vertical="top" wrapText="1" indent="1"/>
    </xf>
    <xf numFmtId="0" fontId="3" fillId="7" borderId="16" applyNumberFormat="0" applyFont="0" applyAlignment="0" applyProtection="0"/>
    <xf numFmtId="0" fontId="3" fillId="7" borderId="16" applyNumberFormat="0" applyFont="0" applyAlignment="0" applyProtection="0"/>
    <xf numFmtId="0" fontId="3" fillId="7" borderId="16" applyNumberFormat="0" applyFont="0" applyAlignment="0" applyProtection="0"/>
    <xf numFmtId="0" fontId="3" fillId="7" borderId="16" applyNumberFormat="0" applyFont="0" applyAlignment="0" applyProtection="0"/>
    <xf numFmtId="0" fontId="3" fillId="7" borderId="16" applyNumberFormat="0" applyFont="0" applyAlignment="0" applyProtection="0"/>
    <xf numFmtId="0" fontId="3" fillId="7" borderId="16" applyNumberFormat="0" applyFont="0" applyAlignment="0" applyProtection="0"/>
    <xf numFmtId="0" fontId="3" fillId="7" borderId="16" applyNumberFormat="0" applyFont="0" applyAlignment="0" applyProtection="0"/>
    <xf numFmtId="0" fontId="3" fillId="7" borderId="16" applyNumberFormat="0" applyFont="0" applyAlignment="0" applyProtection="0"/>
    <xf numFmtId="0" fontId="3" fillId="7" borderId="16" applyNumberFormat="0" applyFont="0" applyAlignment="0" applyProtection="0"/>
    <xf numFmtId="0" fontId="3" fillId="7" borderId="16" applyNumberFormat="0" applyFont="0" applyAlignment="0" applyProtection="0"/>
    <xf numFmtId="0" fontId="3" fillId="7" borderId="16" applyNumberFormat="0" applyFont="0" applyAlignment="0" applyProtection="0"/>
    <xf numFmtId="0" fontId="3" fillId="7" borderId="16" applyNumberFormat="0" applyFont="0" applyAlignment="0" applyProtection="0"/>
    <xf numFmtId="0" fontId="39" fillId="0" borderId="24" applyNumberFormat="0" applyFill="0" applyProtection="0">
      <alignment horizontal="center" vertical="top" wrapText="1"/>
    </xf>
    <xf numFmtId="9" fontId="38" fillId="0" borderId="7" applyFont="0" applyFill="0" applyBorder="0" applyAlignment="0" applyProtection="0"/>
    <xf numFmtId="9" fontId="47"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0" fontId="49" fillId="37" borderId="24" applyNumberFormat="0" applyProtection="0">
      <alignment horizontal="left" vertical="center" wrapText="1"/>
    </xf>
    <xf numFmtId="4" fontId="50" fillId="38" borderId="25" applyFill="0" applyBorder="0" applyAlignment="0">
      <alignment horizontal="center" vertical="center" wrapText="1"/>
    </xf>
    <xf numFmtId="0" fontId="50" fillId="39" borderId="7">
      <alignment horizontal="left" vertical="center" wrapText="1"/>
    </xf>
    <xf numFmtId="0" fontId="3" fillId="39" borderId="7">
      <alignment horizontal="left" vertical="center" wrapText="1"/>
    </xf>
    <xf numFmtId="0" fontId="3" fillId="39" borderId="7">
      <alignment horizontal="left" vertical="center" wrapText="1"/>
    </xf>
    <xf numFmtId="0" fontId="3" fillId="39" borderId="7">
      <alignment horizontal="left" vertical="center" wrapText="1"/>
    </xf>
    <xf numFmtId="0" fontId="3" fillId="39" borderId="7">
      <alignment horizontal="left" vertical="center" wrapText="1"/>
    </xf>
    <xf numFmtId="0" fontId="3" fillId="39" borderId="7">
      <alignment horizontal="left" vertical="center" wrapText="1"/>
    </xf>
    <xf numFmtId="0" fontId="3" fillId="39" borderId="7">
      <alignment horizontal="left" vertical="center" wrapText="1"/>
    </xf>
    <xf numFmtId="0" fontId="3" fillId="39" borderId="7">
      <alignment horizontal="left" vertical="center" wrapText="1"/>
    </xf>
    <xf numFmtId="0" fontId="3" fillId="39" borderId="7">
      <alignment horizontal="left" vertical="center" wrapText="1"/>
    </xf>
    <xf numFmtId="0" fontId="3" fillId="39" borderId="7">
      <alignment horizontal="left" vertical="center" wrapText="1"/>
    </xf>
    <xf numFmtId="0" fontId="3" fillId="39" borderId="7">
      <alignment horizontal="left" vertical="center" wrapText="1"/>
    </xf>
    <xf numFmtId="0" fontId="3" fillId="39" borderId="7">
      <alignment horizontal="left" vertical="center" wrapText="1"/>
    </xf>
    <xf numFmtId="0" fontId="3" fillId="39" borderId="7">
      <alignment horizontal="left" vertical="center" wrapText="1"/>
    </xf>
    <xf numFmtId="0" fontId="3" fillId="39" borderId="7">
      <alignment horizontal="left" vertical="center" wrapText="1"/>
    </xf>
    <xf numFmtId="0" fontId="3" fillId="39" borderId="7">
      <alignment horizontal="left" vertical="center" wrapText="1"/>
    </xf>
    <xf numFmtId="0" fontId="3" fillId="39" borderId="7">
      <alignment horizontal="left" vertical="center" wrapText="1"/>
    </xf>
    <xf numFmtId="0" fontId="3" fillId="39" borderId="7">
      <alignment horizontal="left" vertical="center" wrapText="1"/>
    </xf>
    <xf numFmtId="0" fontId="3" fillId="39" borderId="7">
      <alignment horizontal="left" vertical="center" wrapText="1"/>
    </xf>
    <xf numFmtId="0" fontId="3" fillId="39" borderId="7">
      <alignment horizontal="left" vertical="center" wrapText="1"/>
    </xf>
    <xf numFmtId="0" fontId="3" fillId="39" borderId="7">
      <alignment horizontal="left" vertical="center" wrapText="1"/>
    </xf>
    <xf numFmtId="0" fontId="3" fillId="39" borderId="7">
      <alignment horizontal="left" vertical="center" wrapText="1"/>
    </xf>
    <xf numFmtId="0" fontId="3" fillId="39" borderId="7">
      <alignment horizontal="left" vertical="center" wrapText="1"/>
    </xf>
    <xf numFmtId="0" fontId="3" fillId="39" borderId="7">
      <alignment horizontal="left" vertical="center" wrapText="1"/>
    </xf>
    <xf numFmtId="0" fontId="3" fillId="39" borderId="7">
      <alignment horizontal="left" vertical="center" wrapText="1"/>
    </xf>
    <xf numFmtId="0" fontId="3" fillId="39" borderId="7">
      <alignment horizontal="left" vertical="center" wrapText="1"/>
    </xf>
    <xf numFmtId="0" fontId="3" fillId="39" borderId="7">
      <alignment horizontal="left" vertical="center" wrapText="1"/>
    </xf>
    <xf numFmtId="0" fontId="3" fillId="39" borderId="7">
      <alignment horizontal="left" vertical="center" wrapText="1"/>
    </xf>
    <xf numFmtId="0" fontId="3" fillId="39" borderId="7">
      <alignment horizontal="left" vertical="center" wrapText="1"/>
    </xf>
    <xf numFmtId="0" fontId="3" fillId="39" borderId="7">
      <alignment horizontal="left" vertical="center" wrapText="1"/>
    </xf>
    <xf numFmtId="0" fontId="3" fillId="39" borderId="7">
      <alignment horizontal="left" vertical="center" wrapText="1"/>
    </xf>
    <xf numFmtId="0" fontId="3" fillId="39" borderId="7">
      <alignment horizontal="left" vertical="center" wrapText="1"/>
    </xf>
    <xf numFmtId="0" fontId="3" fillId="39" borderId="7">
      <alignment horizontal="left" vertical="center" wrapText="1"/>
    </xf>
    <xf numFmtId="0" fontId="3" fillId="39" borderId="7">
      <alignment horizontal="left" vertical="center" wrapText="1"/>
    </xf>
    <xf numFmtId="0" fontId="3" fillId="39" borderId="7">
      <alignment horizontal="left" vertical="center" wrapText="1"/>
    </xf>
    <xf numFmtId="0" fontId="3" fillId="39" borderId="7">
      <alignment horizontal="left" vertical="center" wrapText="1"/>
    </xf>
    <xf numFmtId="0" fontId="3" fillId="39" borderId="7">
      <alignment horizontal="left" vertical="center" wrapText="1"/>
    </xf>
    <xf numFmtId="0" fontId="3" fillId="39" borderId="7">
      <alignment horizontal="left" vertical="center" wrapText="1"/>
    </xf>
    <xf numFmtId="0" fontId="50" fillId="0" borderId="11">
      <alignment horizontal="center"/>
    </xf>
    <xf numFmtId="0" fontId="3" fillId="0" borderId="11">
      <alignment horizontal="center"/>
    </xf>
    <xf numFmtId="0" fontId="3" fillId="0" borderId="11">
      <alignment horizontal="center"/>
    </xf>
    <xf numFmtId="0" fontId="3" fillId="0" borderId="11">
      <alignment horizontal="center"/>
    </xf>
    <xf numFmtId="0" fontId="3" fillId="0" borderId="11">
      <alignment horizontal="center"/>
    </xf>
    <xf numFmtId="0" fontId="3" fillId="0" borderId="11">
      <alignment horizontal="center"/>
    </xf>
    <xf numFmtId="0" fontId="3" fillId="0" borderId="11">
      <alignment horizontal="center"/>
    </xf>
    <xf numFmtId="0" fontId="3" fillId="0" borderId="11">
      <alignment horizontal="center"/>
    </xf>
    <xf numFmtId="0" fontId="3" fillId="0" borderId="11">
      <alignment horizontal="center"/>
    </xf>
    <xf numFmtId="0" fontId="3" fillId="0" borderId="11">
      <alignment horizontal="center"/>
    </xf>
    <xf numFmtId="0" fontId="3" fillId="0" borderId="11">
      <alignment horizontal="center"/>
    </xf>
    <xf numFmtId="0" fontId="3" fillId="0" borderId="11">
      <alignment horizontal="center"/>
    </xf>
    <xf numFmtId="0" fontId="3" fillId="0" borderId="11">
      <alignment horizontal="center"/>
    </xf>
    <xf numFmtId="0" fontId="3" fillId="0" borderId="11">
      <alignment horizontal="center"/>
    </xf>
    <xf numFmtId="0" fontId="3" fillId="0" borderId="11">
      <alignment horizontal="center"/>
    </xf>
    <xf numFmtId="0" fontId="3" fillId="0" borderId="11">
      <alignment horizontal="center"/>
    </xf>
    <xf numFmtId="0" fontId="3" fillId="0" borderId="11">
      <alignment horizontal="center"/>
    </xf>
    <xf numFmtId="0" fontId="3" fillId="0" borderId="11">
      <alignment horizontal="center"/>
    </xf>
    <xf numFmtId="0" fontId="3" fillId="0" borderId="11">
      <alignment horizontal="center"/>
    </xf>
    <xf numFmtId="0" fontId="3" fillId="0" borderId="11">
      <alignment horizontal="center"/>
    </xf>
    <xf numFmtId="0" fontId="3" fillId="0" borderId="11">
      <alignment horizontal="center"/>
    </xf>
    <xf numFmtId="0" fontId="3" fillId="0" borderId="11">
      <alignment horizontal="center"/>
    </xf>
    <xf numFmtId="0" fontId="3" fillId="0" borderId="11">
      <alignment horizontal="center"/>
    </xf>
    <xf numFmtId="0" fontId="3" fillId="0" borderId="11">
      <alignment horizontal="center"/>
    </xf>
    <xf numFmtId="0" fontId="3" fillId="0" borderId="11">
      <alignment horizontal="center"/>
    </xf>
    <xf numFmtId="0" fontId="3" fillId="0" borderId="11">
      <alignment horizontal="center"/>
    </xf>
    <xf numFmtId="0" fontId="3" fillId="0" borderId="11">
      <alignment horizontal="center"/>
    </xf>
    <xf numFmtId="0" fontId="3" fillId="0" borderId="11">
      <alignment horizontal="center"/>
    </xf>
    <xf numFmtId="0" fontId="3" fillId="0" borderId="11">
      <alignment horizontal="center"/>
    </xf>
    <xf numFmtId="0" fontId="3" fillId="0" borderId="11">
      <alignment horizontal="center"/>
    </xf>
    <xf numFmtId="0" fontId="3" fillId="0" borderId="11">
      <alignment horizontal="center"/>
    </xf>
    <xf numFmtId="0" fontId="3" fillId="0" borderId="11">
      <alignment horizontal="center"/>
    </xf>
    <xf numFmtId="0" fontId="3" fillId="0" borderId="11">
      <alignment horizontal="center"/>
    </xf>
    <xf numFmtId="0" fontId="3" fillId="0" borderId="11">
      <alignment horizontal="center"/>
    </xf>
    <xf numFmtId="0" fontId="3" fillId="0" borderId="11">
      <alignment horizontal="center"/>
    </xf>
    <xf numFmtId="0" fontId="3" fillId="0" borderId="11">
      <alignment horizontal="center"/>
    </xf>
    <xf numFmtId="0" fontId="3" fillId="0" borderId="11">
      <alignment horizontal="center"/>
    </xf>
    <xf numFmtId="171" fontId="50" fillId="40" borderId="9">
      <alignment horizontal="center" wrapText="1"/>
    </xf>
    <xf numFmtId="171" fontId="3" fillId="40" borderId="9">
      <alignment horizontal="center" wrapText="1"/>
    </xf>
    <xf numFmtId="171" fontId="3" fillId="40" borderId="9">
      <alignment horizontal="center" wrapText="1"/>
    </xf>
    <xf numFmtId="171" fontId="3" fillId="40" borderId="9">
      <alignment horizontal="center" wrapText="1"/>
    </xf>
    <xf numFmtId="171" fontId="3" fillId="40" borderId="9">
      <alignment horizontal="center" wrapText="1"/>
    </xf>
    <xf numFmtId="171" fontId="3" fillId="40" borderId="9">
      <alignment horizontal="center" wrapText="1"/>
    </xf>
    <xf numFmtId="171" fontId="3" fillId="40" borderId="9">
      <alignment horizontal="center" wrapText="1"/>
    </xf>
    <xf numFmtId="171" fontId="3" fillId="40" borderId="9">
      <alignment horizontal="center" wrapText="1"/>
    </xf>
    <xf numFmtId="171" fontId="3" fillId="40" borderId="9">
      <alignment horizontal="center" wrapText="1"/>
    </xf>
    <xf numFmtId="171" fontId="3" fillId="40" borderId="9">
      <alignment horizontal="center" wrapText="1"/>
    </xf>
    <xf numFmtId="171" fontId="3" fillId="40" borderId="9">
      <alignment horizontal="center" wrapText="1"/>
    </xf>
    <xf numFmtId="171" fontId="3" fillId="40" borderId="9">
      <alignment horizontal="center" wrapText="1"/>
    </xf>
    <xf numFmtId="171" fontId="3" fillId="40" borderId="9">
      <alignment horizontal="center" wrapText="1"/>
    </xf>
    <xf numFmtId="171" fontId="3" fillId="40" borderId="9">
      <alignment horizontal="center" wrapText="1"/>
    </xf>
    <xf numFmtId="171" fontId="3" fillId="40" borderId="9">
      <alignment horizontal="center" wrapText="1"/>
    </xf>
    <xf numFmtId="171" fontId="3" fillId="40" borderId="9">
      <alignment horizontal="center" wrapText="1"/>
    </xf>
    <xf numFmtId="171" fontId="3" fillId="40" borderId="9">
      <alignment horizontal="center" wrapText="1"/>
    </xf>
    <xf numFmtId="171" fontId="3" fillId="40" borderId="9">
      <alignment horizontal="center" wrapText="1"/>
    </xf>
    <xf numFmtId="171" fontId="3" fillId="40" borderId="9">
      <alignment horizontal="center" wrapText="1"/>
    </xf>
    <xf numFmtId="171" fontId="3" fillId="40" borderId="9">
      <alignment horizontal="center" wrapText="1"/>
    </xf>
    <xf numFmtId="171" fontId="3" fillId="40" borderId="9">
      <alignment horizontal="center" wrapText="1"/>
    </xf>
    <xf numFmtId="171" fontId="3" fillId="40" borderId="9">
      <alignment horizontal="center" wrapText="1"/>
    </xf>
    <xf numFmtId="171" fontId="3" fillId="40" borderId="9">
      <alignment horizontal="center" wrapText="1"/>
    </xf>
    <xf numFmtId="171" fontId="3" fillId="40" borderId="9">
      <alignment horizontal="center" wrapText="1"/>
    </xf>
    <xf numFmtId="171" fontId="3" fillId="40" borderId="9">
      <alignment horizontal="center" wrapText="1"/>
    </xf>
    <xf numFmtId="171" fontId="3" fillId="40" borderId="9">
      <alignment horizontal="center" wrapText="1"/>
    </xf>
    <xf numFmtId="171" fontId="3" fillId="40" borderId="9">
      <alignment horizontal="center" wrapText="1"/>
    </xf>
    <xf numFmtId="171" fontId="3" fillId="40" borderId="9">
      <alignment horizontal="center" wrapText="1"/>
    </xf>
    <xf numFmtId="171" fontId="3" fillId="40" borderId="9">
      <alignment horizontal="center" wrapText="1"/>
    </xf>
    <xf numFmtId="171" fontId="3" fillId="40" borderId="9">
      <alignment horizontal="center" wrapText="1"/>
    </xf>
    <xf numFmtId="171" fontId="3" fillId="40" borderId="9">
      <alignment horizontal="center" wrapText="1"/>
    </xf>
    <xf numFmtId="171" fontId="3" fillId="40" borderId="9">
      <alignment horizontal="center" wrapText="1"/>
    </xf>
    <xf numFmtId="171" fontId="3" fillId="40" borderId="9">
      <alignment horizontal="center" wrapText="1"/>
    </xf>
    <xf numFmtId="171" fontId="3" fillId="40" borderId="9">
      <alignment horizontal="center" wrapText="1"/>
    </xf>
    <xf numFmtId="171" fontId="3" fillId="40" borderId="9">
      <alignment horizontal="center" wrapText="1"/>
    </xf>
    <xf numFmtId="171" fontId="3" fillId="40" borderId="9">
      <alignment horizontal="center" wrapText="1"/>
    </xf>
    <xf numFmtId="171" fontId="3" fillId="40" borderId="9">
      <alignment horizontal="center" wrapText="1"/>
    </xf>
    <xf numFmtId="171" fontId="50" fillId="0" borderId="9">
      <alignment horizontal="center" wrapText="1"/>
    </xf>
    <xf numFmtId="171" fontId="3" fillId="0" borderId="9">
      <alignment horizontal="center" wrapText="1"/>
    </xf>
    <xf numFmtId="171" fontId="3" fillId="0" borderId="9">
      <alignment horizontal="center" wrapText="1"/>
    </xf>
    <xf numFmtId="171" fontId="3" fillId="0" borderId="9">
      <alignment horizontal="center" wrapText="1"/>
    </xf>
    <xf numFmtId="171" fontId="3" fillId="0" borderId="9">
      <alignment horizontal="center" wrapText="1"/>
    </xf>
    <xf numFmtId="171" fontId="3" fillId="0" borderId="9">
      <alignment horizontal="center" wrapText="1"/>
    </xf>
    <xf numFmtId="171" fontId="3" fillId="0" borderId="9">
      <alignment horizontal="center" wrapText="1"/>
    </xf>
    <xf numFmtId="171" fontId="3" fillId="0" borderId="9">
      <alignment horizontal="center" wrapText="1"/>
    </xf>
    <xf numFmtId="171" fontId="3" fillId="0" borderId="9">
      <alignment horizontal="center" wrapText="1"/>
    </xf>
    <xf numFmtId="171" fontId="3" fillId="0" borderId="9">
      <alignment horizontal="center" wrapText="1"/>
    </xf>
    <xf numFmtId="171" fontId="3" fillId="0" borderId="9">
      <alignment horizontal="center" wrapText="1"/>
    </xf>
    <xf numFmtId="171" fontId="3" fillId="0" borderId="9">
      <alignment horizontal="center" wrapText="1"/>
    </xf>
    <xf numFmtId="171" fontId="3" fillId="0" borderId="9">
      <alignment horizontal="center" wrapText="1"/>
    </xf>
    <xf numFmtId="171" fontId="3" fillId="0" borderId="9">
      <alignment horizontal="center" wrapText="1"/>
    </xf>
    <xf numFmtId="171" fontId="3" fillId="0" borderId="9">
      <alignment horizontal="center" wrapText="1"/>
    </xf>
    <xf numFmtId="171" fontId="3" fillId="0" borderId="9">
      <alignment horizontal="center" wrapText="1"/>
    </xf>
    <xf numFmtId="171" fontId="3" fillId="0" borderId="9">
      <alignment horizontal="center" wrapText="1"/>
    </xf>
    <xf numFmtId="171" fontId="3" fillId="0" borderId="9">
      <alignment horizontal="center" wrapText="1"/>
    </xf>
    <xf numFmtId="171" fontId="3" fillId="0" borderId="9">
      <alignment horizontal="center" wrapText="1"/>
    </xf>
    <xf numFmtId="171" fontId="3" fillId="0" borderId="9">
      <alignment horizontal="center" wrapText="1"/>
    </xf>
    <xf numFmtId="171" fontId="3" fillId="0" borderId="9">
      <alignment horizontal="center" wrapText="1"/>
    </xf>
    <xf numFmtId="171" fontId="3" fillId="0" borderId="9">
      <alignment horizontal="center" wrapText="1"/>
    </xf>
    <xf numFmtId="171" fontId="3" fillId="0" borderId="9">
      <alignment horizontal="center" wrapText="1"/>
    </xf>
    <xf numFmtId="171" fontId="3" fillId="0" borderId="9">
      <alignment horizontal="center" wrapText="1"/>
    </xf>
    <xf numFmtId="171" fontId="3" fillId="0" borderId="9">
      <alignment horizontal="center" wrapText="1"/>
    </xf>
    <xf numFmtId="171" fontId="3" fillId="0" borderId="9">
      <alignment horizontal="center" wrapText="1"/>
    </xf>
    <xf numFmtId="171" fontId="3" fillId="0" borderId="9">
      <alignment horizontal="center" wrapText="1"/>
    </xf>
    <xf numFmtId="171" fontId="3" fillId="0" borderId="9">
      <alignment horizontal="center" wrapText="1"/>
    </xf>
    <xf numFmtId="171" fontId="3" fillId="0" borderId="9">
      <alignment horizontal="center" wrapText="1"/>
    </xf>
    <xf numFmtId="171" fontId="3" fillId="0" borderId="9">
      <alignment horizontal="center" wrapText="1"/>
    </xf>
    <xf numFmtId="171" fontId="3" fillId="0" borderId="9">
      <alignment horizontal="center" wrapText="1"/>
    </xf>
    <xf numFmtId="171" fontId="3" fillId="0" borderId="9">
      <alignment horizontal="center" wrapText="1"/>
    </xf>
    <xf numFmtId="171" fontId="3" fillId="0" borderId="9">
      <alignment horizontal="center" wrapText="1"/>
    </xf>
    <xf numFmtId="171" fontId="3" fillId="0" borderId="9">
      <alignment horizontal="center" wrapText="1"/>
    </xf>
    <xf numFmtId="171" fontId="3" fillId="0" borderId="9">
      <alignment horizontal="center" wrapText="1"/>
    </xf>
    <xf numFmtId="171" fontId="3" fillId="0" borderId="9">
      <alignment horizontal="center" wrapText="1"/>
    </xf>
    <xf numFmtId="171" fontId="3" fillId="0" borderId="9">
      <alignment horizontal="center" wrapText="1"/>
    </xf>
    <xf numFmtId="10" fontId="50" fillId="0" borderId="9">
      <alignment horizontal="center" wrapText="1"/>
    </xf>
    <xf numFmtId="10" fontId="50"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50" fillId="0" borderId="9">
      <alignment horizontal="center" wrapText="1"/>
    </xf>
    <xf numFmtId="10" fontId="50"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10" fontId="3" fillId="0" borderId="9">
      <alignment horizontal="center" wrapText="1"/>
    </xf>
    <xf numFmtId="0" fontId="50" fillId="0" borderId="10">
      <alignment horizontal="left"/>
    </xf>
    <xf numFmtId="0" fontId="3" fillId="0" borderId="10">
      <alignment horizontal="left"/>
    </xf>
    <xf numFmtId="0" fontId="3" fillId="0" borderId="10">
      <alignment horizontal="left"/>
    </xf>
    <xf numFmtId="0" fontId="3" fillId="0" borderId="10">
      <alignment horizontal="left"/>
    </xf>
    <xf numFmtId="0" fontId="3" fillId="0" borderId="10">
      <alignment horizontal="left"/>
    </xf>
    <xf numFmtId="0" fontId="3" fillId="0" borderId="10">
      <alignment horizontal="left"/>
    </xf>
    <xf numFmtId="0" fontId="3" fillId="0" borderId="10">
      <alignment horizontal="left"/>
    </xf>
    <xf numFmtId="0" fontId="3" fillId="0" borderId="10">
      <alignment horizontal="left"/>
    </xf>
    <xf numFmtId="0" fontId="3" fillId="0" borderId="10">
      <alignment horizontal="left"/>
    </xf>
    <xf numFmtId="0" fontId="3" fillId="0" borderId="10">
      <alignment horizontal="left"/>
    </xf>
    <xf numFmtId="0" fontId="3" fillId="0" borderId="10">
      <alignment horizontal="left"/>
    </xf>
    <xf numFmtId="0" fontId="3" fillId="0" borderId="10">
      <alignment horizontal="left"/>
    </xf>
    <xf numFmtId="0" fontId="3" fillId="0" borderId="10">
      <alignment horizontal="left"/>
    </xf>
    <xf numFmtId="0" fontId="3" fillId="0" borderId="10">
      <alignment horizontal="left"/>
    </xf>
    <xf numFmtId="0" fontId="3" fillId="0" borderId="10">
      <alignment horizontal="left"/>
    </xf>
    <xf numFmtId="0" fontId="3" fillId="0" borderId="10">
      <alignment horizontal="left"/>
    </xf>
    <xf numFmtId="0" fontId="3" fillId="0" borderId="10">
      <alignment horizontal="left"/>
    </xf>
    <xf numFmtId="0" fontId="3" fillId="0" borderId="10">
      <alignment horizontal="left"/>
    </xf>
    <xf numFmtId="0" fontId="3" fillId="0" borderId="10">
      <alignment horizontal="left"/>
    </xf>
    <xf numFmtId="0" fontId="3" fillId="0" borderId="10">
      <alignment horizontal="left"/>
    </xf>
    <xf numFmtId="0" fontId="3" fillId="0" borderId="10">
      <alignment horizontal="left"/>
    </xf>
    <xf numFmtId="0" fontId="3" fillId="0" borderId="10">
      <alignment horizontal="left"/>
    </xf>
    <xf numFmtId="0" fontId="3" fillId="0" borderId="10">
      <alignment horizontal="left"/>
    </xf>
    <xf numFmtId="0" fontId="3" fillId="0" borderId="10">
      <alignment horizontal="left"/>
    </xf>
    <xf numFmtId="0" fontId="3" fillId="0" borderId="10">
      <alignment horizontal="left"/>
    </xf>
    <xf numFmtId="0" fontId="3" fillId="0" borderId="10">
      <alignment horizontal="left"/>
    </xf>
    <xf numFmtId="0" fontId="3" fillId="0" borderId="10">
      <alignment horizontal="left"/>
    </xf>
    <xf numFmtId="0" fontId="3" fillId="0" borderId="10">
      <alignment horizontal="left"/>
    </xf>
    <xf numFmtId="0" fontId="3" fillId="0" borderId="10">
      <alignment horizontal="left"/>
    </xf>
    <xf numFmtId="0" fontId="3" fillId="0" borderId="10">
      <alignment horizontal="left"/>
    </xf>
    <xf numFmtId="0" fontId="3" fillId="0" borderId="10">
      <alignment horizontal="left"/>
    </xf>
    <xf numFmtId="0" fontId="3" fillId="0" borderId="10">
      <alignment horizontal="left"/>
    </xf>
    <xf numFmtId="0" fontId="3" fillId="0" borderId="10">
      <alignment horizontal="left"/>
    </xf>
    <xf numFmtId="0" fontId="3" fillId="0" borderId="10">
      <alignment horizontal="left"/>
    </xf>
    <xf numFmtId="0" fontId="3" fillId="0" borderId="10">
      <alignment horizontal="left"/>
    </xf>
    <xf numFmtId="0" fontId="3" fillId="0" borderId="10">
      <alignment horizontal="left"/>
    </xf>
    <xf numFmtId="0" fontId="3" fillId="0" borderId="10">
      <alignment horizontal="left"/>
    </xf>
    <xf numFmtId="0" fontId="50" fillId="0" borderId="7">
      <alignment horizontal="left"/>
    </xf>
    <xf numFmtId="0" fontId="3" fillId="0" borderId="7">
      <alignment horizontal="left"/>
    </xf>
    <xf numFmtId="0" fontId="3" fillId="0" borderId="7">
      <alignment horizontal="left"/>
    </xf>
    <xf numFmtId="0" fontId="3" fillId="0" borderId="7">
      <alignment horizontal="left"/>
    </xf>
    <xf numFmtId="0" fontId="3" fillId="0" borderId="7">
      <alignment horizontal="left"/>
    </xf>
    <xf numFmtId="0" fontId="3" fillId="0" borderId="7">
      <alignment horizontal="left"/>
    </xf>
    <xf numFmtId="0" fontId="3" fillId="0" borderId="7">
      <alignment horizontal="left"/>
    </xf>
    <xf numFmtId="0" fontId="3" fillId="0" borderId="7">
      <alignment horizontal="left"/>
    </xf>
    <xf numFmtId="0" fontId="3" fillId="0" borderId="7">
      <alignment horizontal="left"/>
    </xf>
    <xf numFmtId="0" fontId="3" fillId="0" borderId="7">
      <alignment horizontal="left"/>
    </xf>
    <xf numFmtId="0" fontId="3" fillId="0" borderId="7">
      <alignment horizontal="left"/>
    </xf>
    <xf numFmtId="0" fontId="3" fillId="0" borderId="7">
      <alignment horizontal="left"/>
    </xf>
    <xf numFmtId="0" fontId="3" fillId="0" borderId="7">
      <alignment horizontal="left"/>
    </xf>
    <xf numFmtId="0" fontId="3" fillId="0" borderId="7">
      <alignment horizontal="left"/>
    </xf>
    <xf numFmtId="0" fontId="3" fillId="0" borderId="7">
      <alignment horizontal="left"/>
    </xf>
    <xf numFmtId="0" fontId="3" fillId="0" borderId="7">
      <alignment horizontal="left"/>
    </xf>
    <xf numFmtId="0" fontId="3" fillId="0" borderId="7">
      <alignment horizontal="left"/>
    </xf>
    <xf numFmtId="0" fontId="3" fillId="0" borderId="7">
      <alignment horizontal="left"/>
    </xf>
    <xf numFmtId="0" fontId="3" fillId="0" borderId="7">
      <alignment horizontal="left"/>
    </xf>
    <xf numFmtId="0" fontId="3" fillId="0" borderId="7">
      <alignment horizontal="left"/>
    </xf>
    <xf numFmtId="0" fontId="3" fillId="0" borderId="7">
      <alignment horizontal="left"/>
    </xf>
    <xf numFmtId="0" fontId="3" fillId="0" borderId="7">
      <alignment horizontal="left"/>
    </xf>
    <xf numFmtId="0" fontId="3" fillId="0" borderId="7">
      <alignment horizontal="left"/>
    </xf>
    <xf numFmtId="0" fontId="3" fillId="0" borderId="7">
      <alignment horizontal="left"/>
    </xf>
    <xf numFmtId="0" fontId="3" fillId="0" borderId="7">
      <alignment horizontal="left"/>
    </xf>
    <xf numFmtId="0" fontId="3" fillId="0" borderId="7">
      <alignment horizontal="left"/>
    </xf>
    <xf numFmtId="0" fontId="3" fillId="0" borderId="7">
      <alignment horizontal="left"/>
    </xf>
    <xf numFmtId="0" fontId="3" fillId="0" borderId="7">
      <alignment horizontal="left"/>
    </xf>
    <xf numFmtId="0" fontId="3" fillId="0" borderId="7">
      <alignment horizontal="left"/>
    </xf>
    <xf numFmtId="0" fontId="3" fillId="0" borderId="7">
      <alignment horizontal="left"/>
    </xf>
    <xf numFmtId="0" fontId="3" fillId="0" borderId="7">
      <alignment horizontal="left"/>
    </xf>
    <xf numFmtId="0" fontId="3" fillId="0" borderId="7">
      <alignment horizontal="left"/>
    </xf>
    <xf numFmtId="0" fontId="3" fillId="0" borderId="7">
      <alignment horizontal="left"/>
    </xf>
    <xf numFmtId="0" fontId="3" fillId="0" borderId="7">
      <alignment horizontal="left"/>
    </xf>
    <xf numFmtId="0" fontId="3" fillId="0" borderId="7">
      <alignment horizontal="left"/>
    </xf>
    <xf numFmtId="0" fontId="3" fillId="0" borderId="7">
      <alignment horizontal="left"/>
    </xf>
    <xf numFmtId="0" fontId="3" fillId="0" borderId="7">
      <alignment horizontal="left"/>
    </xf>
    <xf numFmtId="4" fontId="50" fillId="38" borderId="7">
      <alignment horizontal="center"/>
    </xf>
    <xf numFmtId="4" fontId="3" fillId="38" borderId="7">
      <alignment horizontal="center"/>
    </xf>
    <xf numFmtId="4" fontId="3" fillId="38" borderId="7">
      <alignment horizontal="center"/>
    </xf>
    <xf numFmtId="4" fontId="3" fillId="38" borderId="7">
      <alignment horizontal="center"/>
    </xf>
    <xf numFmtId="4" fontId="3" fillId="38" borderId="7">
      <alignment horizontal="center"/>
    </xf>
    <xf numFmtId="4" fontId="3" fillId="38" borderId="7">
      <alignment horizontal="center"/>
    </xf>
    <xf numFmtId="4" fontId="3" fillId="38" borderId="7">
      <alignment horizontal="center"/>
    </xf>
    <xf numFmtId="4" fontId="3" fillId="38" borderId="7">
      <alignment horizontal="center"/>
    </xf>
    <xf numFmtId="4" fontId="3" fillId="38" borderId="7">
      <alignment horizontal="center"/>
    </xf>
    <xf numFmtId="4" fontId="3" fillId="38" borderId="7">
      <alignment horizontal="center"/>
    </xf>
    <xf numFmtId="4" fontId="3" fillId="38" borderId="7">
      <alignment horizontal="center"/>
    </xf>
    <xf numFmtId="4" fontId="3" fillId="38" borderId="7">
      <alignment horizontal="center"/>
    </xf>
    <xf numFmtId="4" fontId="3" fillId="38" borderId="7">
      <alignment horizontal="center"/>
    </xf>
    <xf numFmtId="4" fontId="3" fillId="38" borderId="7">
      <alignment horizontal="center"/>
    </xf>
    <xf numFmtId="4" fontId="3" fillId="38" borderId="7">
      <alignment horizontal="center"/>
    </xf>
    <xf numFmtId="4" fontId="3" fillId="38" borderId="7">
      <alignment horizontal="center"/>
    </xf>
    <xf numFmtId="4" fontId="3" fillId="38" borderId="7">
      <alignment horizontal="center"/>
    </xf>
    <xf numFmtId="4" fontId="3" fillId="38" borderId="7">
      <alignment horizontal="center"/>
    </xf>
    <xf numFmtId="4" fontId="3" fillId="38" borderId="7">
      <alignment horizontal="center"/>
    </xf>
    <xf numFmtId="4" fontId="3" fillId="38" borderId="7">
      <alignment horizontal="center"/>
    </xf>
    <xf numFmtId="4" fontId="3" fillId="38" borderId="7">
      <alignment horizontal="center"/>
    </xf>
    <xf numFmtId="4" fontId="3" fillId="38" borderId="7">
      <alignment horizontal="center"/>
    </xf>
    <xf numFmtId="4" fontId="3" fillId="38" borderId="7">
      <alignment horizontal="center"/>
    </xf>
    <xf numFmtId="4" fontId="3" fillId="38" borderId="7">
      <alignment horizontal="center"/>
    </xf>
    <xf numFmtId="4" fontId="3" fillId="38" borderId="7">
      <alignment horizontal="center"/>
    </xf>
    <xf numFmtId="4" fontId="3" fillId="38" borderId="7">
      <alignment horizontal="center"/>
    </xf>
    <xf numFmtId="4" fontId="3" fillId="38" borderId="7">
      <alignment horizontal="center"/>
    </xf>
    <xf numFmtId="4" fontId="3" fillId="38" borderId="7">
      <alignment horizontal="center"/>
    </xf>
    <xf numFmtId="4" fontId="3" fillId="38" borderId="7">
      <alignment horizontal="center"/>
    </xf>
    <xf numFmtId="4" fontId="3" fillId="38" borderId="7">
      <alignment horizontal="center"/>
    </xf>
    <xf numFmtId="4" fontId="3" fillId="38" borderId="7">
      <alignment horizontal="center"/>
    </xf>
    <xf numFmtId="4" fontId="3" fillId="38" borderId="7">
      <alignment horizontal="center"/>
    </xf>
    <xf numFmtId="4" fontId="3" fillId="38" borderId="7">
      <alignment horizontal="center"/>
    </xf>
    <xf numFmtId="4" fontId="3" fillId="38" borderId="7">
      <alignment horizontal="center"/>
    </xf>
    <xf numFmtId="4" fontId="3" fillId="38" borderId="7">
      <alignment horizontal="center"/>
    </xf>
    <xf numFmtId="4" fontId="3" fillId="38" borderId="7">
      <alignment horizontal="center"/>
    </xf>
    <xf numFmtId="4" fontId="3" fillId="38" borderId="7">
      <alignment horizontal="center"/>
    </xf>
    <xf numFmtId="4" fontId="3" fillId="38" borderId="25" applyFill="0" applyBorder="0" applyAlignment="0">
      <alignment horizontal="center" vertical="center" wrapText="1"/>
    </xf>
    <xf numFmtId="4" fontId="3" fillId="38" borderId="25" applyFill="0" applyBorder="0" applyAlignment="0">
      <alignment horizontal="center" vertical="center" wrapText="1"/>
    </xf>
    <xf numFmtId="4" fontId="3" fillId="38" borderId="25" applyFill="0" applyBorder="0" applyAlignment="0">
      <alignment horizontal="center" vertical="center" wrapText="1"/>
    </xf>
    <xf numFmtId="4" fontId="3" fillId="38" borderId="25" applyFill="0" applyBorder="0" applyAlignment="0">
      <alignment horizontal="center" vertical="center" wrapText="1"/>
    </xf>
    <xf numFmtId="4" fontId="3" fillId="38" borderId="25" applyFill="0" applyBorder="0" applyAlignment="0">
      <alignment horizontal="center" vertical="center" wrapText="1"/>
    </xf>
    <xf numFmtId="4" fontId="3" fillId="38" borderId="25" applyFill="0" applyBorder="0" applyAlignment="0">
      <alignment horizontal="center" vertical="center" wrapText="1"/>
    </xf>
    <xf numFmtId="4" fontId="3" fillId="38" borderId="25" applyFill="0" applyBorder="0" applyAlignment="0">
      <alignment horizontal="center" vertical="center" wrapText="1"/>
    </xf>
    <xf numFmtId="4" fontId="3" fillId="38" borderId="25" applyFill="0" applyBorder="0" applyAlignment="0">
      <alignment horizontal="center" vertical="center" wrapText="1"/>
    </xf>
    <xf numFmtId="4" fontId="3" fillId="38" borderId="25" applyFill="0" applyBorder="0" applyAlignment="0">
      <alignment horizontal="center" vertical="center" wrapText="1"/>
    </xf>
    <xf numFmtId="4" fontId="3" fillId="38" borderId="25" applyFill="0" applyBorder="0" applyAlignment="0">
      <alignment horizontal="center" vertical="center" wrapText="1"/>
    </xf>
    <xf numFmtId="4" fontId="3" fillId="38" borderId="25" applyFill="0" applyBorder="0" applyAlignment="0">
      <alignment horizontal="center" vertical="center" wrapText="1"/>
    </xf>
    <xf numFmtId="4" fontId="3" fillId="38" borderId="25" applyFill="0" applyBorder="0" applyAlignment="0">
      <alignment horizontal="center" vertical="center" wrapText="1"/>
    </xf>
    <xf numFmtId="4" fontId="3" fillId="38" borderId="25" applyFill="0" applyBorder="0" applyAlignment="0">
      <alignment horizontal="center" vertical="center" wrapText="1"/>
    </xf>
    <xf numFmtId="4" fontId="3" fillId="38" borderId="25" applyFill="0" applyBorder="0" applyAlignment="0">
      <alignment horizontal="center" vertical="center" wrapText="1"/>
    </xf>
    <xf numFmtId="4" fontId="3" fillId="38" borderId="25" applyFill="0" applyBorder="0" applyAlignment="0">
      <alignment horizontal="center" vertical="center" wrapText="1"/>
    </xf>
    <xf numFmtId="4" fontId="3" fillId="38" borderId="25" applyFill="0" applyBorder="0" applyAlignment="0">
      <alignment horizontal="center" vertical="center" wrapText="1"/>
    </xf>
    <xf numFmtId="4" fontId="3" fillId="38" borderId="25" applyFill="0" applyBorder="0" applyAlignment="0">
      <alignment horizontal="center" vertical="center" wrapText="1"/>
    </xf>
    <xf numFmtId="4" fontId="3" fillId="38" borderId="25" applyFill="0" applyBorder="0" applyAlignment="0">
      <alignment horizontal="center" vertical="center" wrapText="1"/>
    </xf>
    <xf numFmtId="4" fontId="3" fillId="38" borderId="25" applyFill="0" applyBorder="0" applyAlignment="0">
      <alignment horizontal="center" vertical="center" wrapText="1"/>
    </xf>
    <xf numFmtId="4" fontId="3" fillId="38" borderId="25" applyFill="0" applyBorder="0" applyAlignment="0">
      <alignment horizontal="center" vertical="center" wrapText="1"/>
    </xf>
    <xf numFmtId="4" fontId="3" fillId="38" borderId="25" applyFill="0" applyBorder="0" applyAlignment="0">
      <alignment horizontal="center" vertical="center" wrapText="1"/>
    </xf>
    <xf numFmtId="4" fontId="3" fillId="38" borderId="25" applyFill="0" applyBorder="0" applyAlignment="0">
      <alignment horizontal="center" vertical="center" wrapText="1"/>
    </xf>
    <xf numFmtId="4" fontId="3" fillId="38" borderId="25" applyFill="0" applyBorder="0" applyAlignment="0">
      <alignment horizontal="center" vertical="center" wrapText="1"/>
    </xf>
    <xf numFmtId="4" fontId="3" fillId="38" borderId="25" applyFill="0" applyBorder="0" applyAlignment="0">
      <alignment horizontal="center" vertical="center" wrapText="1"/>
    </xf>
    <xf numFmtId="4" fontId="3" fillId="38" borderId="25" applyFill="0" applyBorder="0" applyAlignment="0">
      <alignment horizontal="center" vertical="center" wrapText="1"/>
    </xf>
    <xf numFmtId="4" fontId="3" fillId="38" borderId="25" applyFill="0" applyBorder="0" applyAlignment="0">
      <alignment horizontal="center" vertical="center" wrapText="1"/>
    </xf>
    <xf numFmtId="4" fontId="3" fillId="38" borderId="25" applyFill="0" applyBorder="0" applyAlignment="0">
      <alignment horizontal="center" vertical="center" wrapText="1"/>
    </xf>
    <xf numFmtId="4" fontId="3" fillId="38" borderId="25" applyFill="0" applyBorder="0" applyAlignment="0">
      <alignment horizontal="center" vertical="center" wrapText="1"/>
    </xf>
    <xf numFmtId="4" fontId="3" fillId="38" borderId="25" applyFill="0" applyBorder="0" applyAlignment="0">
      <alignment horizontal="center" vertical="center" wrapText="1"/>
    </xf>
    <xf numFmtId="4" fontId="3" fillId="38" borderId="25" applyFill="0" applyBorder="0" applyAlignment="0">
      <alignment horizontal="center" vertical="center" wrapText="1"/>
    </xf>
    <xf numFmtId="4" fontId="3" fillId="38" borderId="25" applyFill="0" applyBorder="0" applyAlignment="0">
      <alignment horizontal="center" vertical="center" wrapText="1"/>
    </xf>
    <xf numFmtId="4" fontId="3" fillId="38" borderId="25" applyFill="0" applyBorder="0" applyAlignment="0">
      <alignment horizontal="center" vertical="center" wrapText="1"/>
    </xf>
    <xf numFmtId="4" fontId="3" fillId="38" borderId="25" applyFill="0" applyBorder="0" applyAlignment="0">
      <alignment horizontal="center" vertical="center" wrapText="1"/>
    </xf>
    <xf numFmtId="4" fontId="3" fillId="38" borderId="25" applyFill="0" applyBorder="0" applyAlignment="0">
      <alignment horizontal="center" vertical="center" wrapText="1"/>
    </xf>
    <xf numFmtId="4" fontId="3" fillId="38" borderId="25" applyFill="0" applyBorder="0" applyAlignment="0">
      <alignment horizontal="center" vertical="center" wrapText="1"/>
    </xf>
    <xf numFmtId="4" fontId="3" fillId="38" borderId="25" applyFill="0" applyBorder="0" applyAlignment="0">
      <alignment horizontal="center" vertical="center" wrapText="1"/>
    </xf>
    <xf numFmtId="0" fontId="50" fillId="41" borderId="26">
      <alignment horizontal="center" wrapText="1"/>
    </xf>
    <xf numFmtId="0" fontId="50" fillId="41" borderId="26">
      <alignment horizontal="center" wrapText="1"/>
    </xf>
    <xf numFmtId="0" fontId="50"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50" fillId="41" borderId="26">
      <alignment horizontal="center" wrapText="1"/>
    </xf>
    <xf numFmtId="0" fontId="50"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1" borderId="26">
      <alignment horizontal="center" wrapText="1"/>
    </xf>
    <xf numFmtId="0" fontId="3" fillId="42" borderId="7" applyNumberFormat="0" applyBorder="0" applyAlignment="0" applyProtection="0"/>
    <xf numFmtId="0" fontId="51" fillId="42" borderId="7" applyNumberFormat="0" applyBorder="0" applyAlignment="0" applyProtection="0"/>
    <xf numFmtId="0" fontId="3" fillId="42" borderId="7" applyNumberFormat="0" applyBorder="0" applyAlignment="0" applyProtection="0"/>
    <xf numFmtId="0" fontId="3" fillId="42" borderId="7" applyNumberFormat="0" applyBorder="0" applyAlignment="0" applyProtection="0"/>
    <xf numFmtId="0" fontId="3" fillId="42" borderId="7" applyNumberFormat="0" applyBorder="0" applyAlignment="0" applyProtection="0"/>
    <xf numFmtId="0" fontId="3" fillId="42" borderId="7" applyNumberFormat="0" applyBorder="0" applyAlignment="0" applyProtection="0"/>
    <xf numFmtId="0" fontId="3" fillId="42" borderId="7" applyNumberFormat="0" applyBorder="0" applyAlignment="0" applyProtection="0"/>
    <xf numFmtId="0" fontId="3" fillId="42" borderId="7" applyNumberFormat="0" applyBorder="0" applyAlignment="0" applyProtection="0"/>
    <xf numFmtId="0" fontId="3" fillId="42" borderId="7" applyNumberFormat="0" applyBorder="0" applyAlignment="0" applyProtection="0"/>
    <xf numFmtId="0" fontId="3" fillId="42" borderId="7" applyNumberFormat="0" applyBorder="0" applyAlignment="0" applyProtection="0"/>
    <xf numFmtId="0" fontId="3" fillId="42" borderId="7" applyNumberFormat="0" applyBorder="0" applyAlignment="0" applyProtection="0"/>
    <xf numFmtId="0" fontId="3" fillId="42" borderId="7" applyNumberFormat="0" applyBorder="0" applyAlignment="0" applyProtection="0"/>
    <xf numFmtId="0" fontId="3" fillId="42" borderId="7" applyNumberFormat="0" applyBorder="0" applyAlignment="0" applyProtection="0"/>
    <xf numFmtId="0" fontId="3" fillId="42" borderId="7" applyNumberFormat="0" applyBorder="0" applyAlignment="0" applyProtection="0"/>
    <xf numFmtId="0" fontId="3" fillId="42" borderId="7" applyNumberFormat="0" applyBorder="0" applyAlignment="0" applyProtection="0"/>
    <xf numFmtId="0" fontId="3" fillId="42" borderId="7" applyNumberFormat="0" applyBorder="0" applyAlignment="0" applyProtection="0"/>
    <xf numFmtId="0" fontId="3" fillId="42" borderId="7" applyNumberFormat="0" applyBorder="0" applyAlignment="0" applyProtection="0"/>
    <xf numFmtId="0" fontId="3" fillId="42" borderId="7" applyNumberFormat="0" applyBorder="0" applyAlignment="0" applyProtection="0"/>
    <xf numFmtId="0" fontId="3" fillId="42" borderId="7" applyNumberFormat="0" applyBorder="0" applyAlignment="0" applyProtection="0"/>
    <xf numFmtId="0" fontId="3" fillId="42" borderId="7" applyNumberFormat="0" applyBorder="0" applyAlignment="0" applyProtection="0"/>
    <xf numFmtId="0" fontId="3" fillId="42" borderId="7" applyNumberFormat="0" applyBorder="0" applyAlignment="0" applyProtection="0"/>
    <xf numFmtId="0" fontId="3" fillId="42" borderId="7" applyNumberFormat="0" applyBorder="0" applyAlignment="0" applyProtection="0"/>
    <xf numFmtId="0" fontId="3" fillId="42" borderId="7" applyNumberFormat="0" applyBorder="0" applyAlignment="0" applyProtection="0"/>
    <xf numFmtId="0" fontId="3" fillId="42" borderId="7" applyNumberFormat="0" applyBorder="0" applyAlignment="0" applyProtection="0"/>
    <xf numFmtId="0" fontId="3" fillId="42" borderId="7" applyNumberFormat="0" applyBorder="0" applyAlignment="0" applyProtection="0"/>
    <xf numFmtId="0" fontId="3" fillId="42" borderId="7" applyNumberFormat="0" applyBorder="0" applyAlignment="0" applyProtection="0"/>
    <xf numFmtId="0" fontId="3" fillId="42" borderId="7" applyNumberFormat="0" applyBorder="0" applyAlignment="0" applyProtection="0"/>
    <xf numFmtId="0" fontId="3" fillId="42" borderId="7" applyNumberFormat="0" applyBorder="0" applyAlignment="0" applyProtection="0"/>
    <xf numFmtId="0" fontId="3" fillId="42" borderId="7" applyNumberFormat="0" applyBorder="0" applyAlignment="0" applyProtection="0"/>
    <xf numFmtId="0" fontId="51" fillId="42" borderId="7" applyNumberFormat="0" applyBorder="0" applyAlignment="0" applyProtection="0"/>
    <xf numFmtId="0" fontId="3" fillId="9" borderId="7" applyNumberFormat="0" applyBorder="0" applyAlignment="0" applyProtection="0"/>
    <xf numFmtId="0" fontId="3" fillId="43" borderId="7" applyNumberFormat="0" applyBorder="0" applyAlignment="0" applyProtection="0"/>
    <xf numFmtId="0" fontId="51" fillId="43" borderId="7" applyNumberFormat="0" applyBorder="0" applyAlignment="0" applyProtection="0"/>
    <xf numFmtId="0" fontId="3" fillId="43" borderId="7" applyNumberFormat="0" applyBorder="0" applyAlignment="0" applyProtection="0"/>
    <xf numFmtId="0" fontId="3" fillId="43" borderId="7" applyNumberFormat="0" applyBorder="0" applyAlignment="0" applyProtection="0"/>
    <xf numFmtId="0" fontId="3" fillId="43" borderId="7" applyNumberFormat="0" applyBorder="0" applyAlignment="0" applyProtection="0"/>
    <xf numFmtId="0" fontId="3" fillId="43" borderId="7" applyNumberFormat="0" applyBorder="0" applyAlignment="0" applyProtection="0"/>
    <xf numFmtId="0" fontId="3" fillId="43" borderId="7" applyNumberFormat="0" applyBorder="0" applyAlignment="0" applyProtection="0"/>
    <xf numFmtId="0" fontId="3" fillId="43" borderId="7" applyNumberFormat="0" applyBorder="0" applyAlignment="0" applyProtection="0"/>
    <xf numFmtId="0" fontId="3" fillId="43" borderId="7" applyNumberFormat="0" applyBorder="0" applyAlignment="0" applyProtection="0"/>
    <xf numFmtId="0" fontId="3" fillId="43" borderId="7" applyNumberFormat="0" applyBorder="0" applyAlignment="0" applyProtection="0"/>
    <xf numFmtId="0" fontId="3" fillId="43" borderId="7" applyNumberFormat="0" applyBorder="0" applyAlignment="0" applyProtection="0"/>
    <xf numFmtId="0" fontId="3" fillId="43" borderId="7" applyNumberFormat="0" applyBorder="0" applyAlignment="0" applyProtection="0"/>
    <xf numFmtId="0" fontId="3" fillId="43" borderId="7" applyNumberFormat="0" applyBorder="0" applyAlignment="0" applyProtection="0"/>
    <xf numFmtId="0" fontId="3" fillId="43" borderId="7" applyNumberFormat="0" applyBorder="0" applyAlignment="0" applyProtection="0"/>
    <xf numFmtId="0" fontId="3" fillId="43" borderId="7" applyNumberFormat="0" applyBorder="0" applyAlignment="0" applyProtection="0"/>
    <xf numFmtId="0" fontId="3" fillId="43" borderId="7" applyNumberFormat="0" applyBorder="0" applyAlignment="0" applyProtection="0"/>
    <xf numFmtId="0" fontId="3" fillId="43" borderId="7" applyNumberFormat="0" applyBorder="0" applyAlignment="0" applyProtection="0"/>
    <xf numFmtId="0" fontId="3" fillId="43" borderId="7" applyNumberFormat="0" applyBorder="0" applyAlignment="0" applyProtection="0"/>
    <xf numFmtId="0" fontId="3" fillId="43" borderId="7" applyNumberFormat="0" applyBorder="0" applyAlignment="0" applyProtection="0"/>
    <xf numFmtId="0" fontId="3" fillId="43" borderId="7" applyNumberFormat="0" applyBorder="0" applyAlignment="0" applyProtection="0"/>
    <xf numFmtId="0" fontId="3" fillId="43" borderId="7" applyNumberFormat="0" applyBorder="0" applyAlignment="0" applyProtection="0"/>
    <xf numFmtId="0" fontId="3" fillId="43" borderId="7" applyNumberFormat="0" applyBorder="0" applyAlignment="0" applyProtection="0"/>
    <xf numFmtId="0" fontId="3" fillId="43" borderId="7" applyNumberFormat="0" applyBorder="0" applyAlignment="0" applyProtection="0"/>
    <xf numFmtId="0" fontId="3" fillId="43" borderId="7" applyNumberFormat="0" applyBorder="0" applyAlignment="0" applyProtection="0"/>
    <xf numFmtId="0" fontId="3" fillId="43" borderId="7" applyNumberFormat="0" applyBorder="0" applyAlignment="0" applyProtection="0"/>
    <xf numFmtId="0" fontId="3" fillId="43" borderId="7" applyNumberFormat="0" applyBorder="0" applyAlignment="0" applyProtection="0"/>
    <xf numFmtId="0" fontId="3" fillId="43" borderId="7" applyNumberFormat="0" applyBorder="0" applyAlignment="0" applyProtection="0"/>
    <xf numFmtId="0" fontId="3" fillId="43" borderId="7" applyNumberFormat="0" applyBorder="0" applyAlignment="0" applyProtection="0"/>
    <xf numFmtId="0" fontId="3" fillId="43" borderId="7" applyNumberFormat="0" applyBorder="0" applyAlignment="0" applyProtection="0"/>
    <xf numFmtId="0" fontId="51" fillId="43" borderId="7" applyNumberFormat="0" applyBorder="0" applyAlignment="0" applyProtection="0"/>
    <xf numFmtId="0" fontId="3" fillId="13" borderId="7" applyNumberFormat="0" applyBorder="0" applyAlignment="0" applyProtection="0"/>
    <xf numFmtId="0" fontId="3" fillId="44" borderId="7" applyNumberFormat="0" applyBorder="0" applyAlignment="0" applyProtection="0"/>
    <xf numFmtId="0" fontId="51" fillId="44" borderId="7" applyNumberFormat="0" applyBorder="0" applyAlignment="0" applyProtection="0"/>
    <xf numFmtId="0" fontId="3" fillId="44" borderId="7" applyNumberFormat="0" applyBorder="0" applyAlignment="0" applyProtection="0"/>
    <xf numFmtId="0" fontId="3" fillId="44" borderId="7" applyNumberFormat="0" applyBorder="0" applyAlignment="0" applyProtection="0"/>
    <xf numFmtId="0" fontId="3" fillId="44" borderId="7" applyNumberFormat="0" applyBorder="0" applyAlignment="0" applyProtection="0"/>
    <xf numFmtId="0" fontId="3" fillId="44" borderId="7" applyNumberFormat="0" applyBorder="0" applyAlignment="0" applyProtection="0"/>
    <xf numFmtId="0" fontId="3" fillId="44" borderId="7" applyNumberFormat="0" applyBorder="0" applyAlignment="0" applyProtection="0"/>
    <xf numFmtId="0" fontId="3" fillId="44" borderId="7" applyNumberFormat="0" applyBorder="0" applyAlignment="0" applyProtection="0"/>
    <xf numFmtId="0" fontId="3" fillId="44" borderId="7" applyNumberFormat="0" applyBorder="0" applyAlignment="0" applyProtection="0"/>
    <xf numFmtId="0" fontId="3" fillId="44" borderId="7" applyNumberFormat="0" applyBorder="0" applyAlignment="0" applyProtection="0"/>
    <xf numFmtId="0" fontId="3" fillId="44" borderId="7" applyNumberFormat="0" applyBorder="0" applyAlignment="0" applyProtection="0"/>
    <xf numFmtId="0" fontId="3" fillId="44" borderId="7" applyNumberFormat="0" applyBorder="0" applyAlignment="0" applyProtection="0"/>
    <xf numFmtId="0" fontId="3" fillId="44" borderId="7" applyNumberFormat="0" applyBorder="0" applyAlignment="0" applyProtection="0"/>
    <xf numFmtId="0" fontId="3" fillId="44" borderId="7" applyNumberFormat="0" applyBorder="0" applyAlignment="0" applyProtection="0"/>
    <xf numFmtId="0" fontId="3" fillId="44" borderId="7" applyNumberFormat="0" applyBorder="0" applyAlignment="0" applyProtection="0"/>
    <xf numFmtId="0" fontId="3" fillId="44" borderId="7" applyNumberFormat="0" applyBorder="0" applyAlignment="0" applyProtection="0"/>
    <xf numFmtId="0" fontId="3" fillId="44" borderId="7" applyNumberFormat="0" applyBorder="0" applyAlignment="0" applyProtection="0"/>
    <xf numFmtId="0" fontId="3" fillId="44" borderId="7" applyNumberFormat="0" applyBorder="0" applyAlignment="0" applyProtection="0"/>
    <xf numFmtId="0" fontId="3" fillId="44" borderId="7" applyNumberFormat="0" applyBorder="0" applyAlignment="0" applyProtection="0"/>
    <xf numFmtId="0" fontId="3" fillId="44" borderId="7" applyNumberFormat="0" applyBorder="0" applyAlignment="0" applyProtection="0"/>
    <xf numFmtId="0" fontId="3" fillId="44" borderId="7" applyNumberFormat="0" applyBorder="0" applyAlignment="0" applyProtection="0"/>
    <xf numFmtId="0" fontId="3" fillId="44" borderId="7" applyNumberFormat="0" applyBorder="0" applyAlignment="0" applyProtection="0"/>
    <xf numFmtId="0" fontId="3" fillId="44" borderId="7" applyNumberFormat="0" applyBorder="0" applyAlignment="0" applyProtection="0"/>
    <xf numFmtId="0" fontId="3" fillId="44" borderId="7" applyNumberFormat="0" applyBorder="0" applyAlignment="0" applyProtection="0"/>
    <xf numFmtId="0" fontId="3" fillId="44" borderId="7" applyNumberFormat="0" applyBorder="0" applyAlignment="0" applyProtection="0"/>
    <xf numFmtId="0" fontId="3" fillId="44" borderId="7" applyNumberFormat="0" applyBorder="0" applyAlignment="0" applyProtection="0"/>
    <xf numFmtId="0" fontId="3" fillId="44" borderId="7" applyNumberFormat="0" applyBorder="0" applyAlignment="0" applyProtection="0"/>
    <xf numFmtId="0" fontId="3" fillId="44" borderId="7" applyNumberFormat="0" applyBorder="0" applyAlignment="0" applyProtection="0"/>
    <xf numFmtId="0" fontId="3" fillId="44" borderId="7" applyNumberFormat="0" applyBorder="0" applyAlignment="0" applyProtection="0"/>
    <xf numFmtId="0" fontId="51" fillId="44" borderId="7" applyNumberFormat="0" applyBorder="0" applyAlignment="0" applyProtection="0"/>
    <xf numFmtId="0" fontId="3" fillId="17" borderId="7" applyNumberFormat="0" applyBorder="0" applyAlignment="0" applyProtection="0"/>
    <xf numFmtId="0" fontId="3" fillId="45" borderId="7" applyNumberFormat="0" applyBorder="0" applyAlignment="0" applyProtection="0"/>
    <xf numFmtId="0" fontId="51" fillId="45" borderId="7" applyNumberFormat="0" applyBorder="0" applyAlignment="0" applyProtection="0"/>
    <xf numFmtId="0" fontId="3" fillId="45" borderId="7" applyNumberFormat="0" applyBorder="0" applyAlignment="0" applyProtection="0"/>
    <xf numFmtId="0" fontId="3" fillId="45" borderId="7" applyNumberFormat="0" applyBorder="0" applyAlignment="0" applyProtection="0"/>
    <xf numFmtId="0" fontId="3" fillId="45" borderId="7" applyNumberFormat="0" applyBorder="0" applyAlignment="0" applyProtection="0"/>
    <xf numFmtId="0" fontId="3" fillId="45" borderId="7" applyNumberFormat="0" applyBorder="0" applyAlignment="0" applyProtection="0"/>
    <xf numFmtId="0" fontId="3" fillId="45" borderId="7" applyNumberFormat="0" applyBorder="0" applyAlignment="0" applyProtection="0"/>
    <xf numFmtId="0" fontId="3" fillId="45" borderId="7" applyNumberFormat="0" applyBorder="0" applyAlignment="0" applyProtection="0"/>
    <xf numFmtId="0" fontId="3" fillId="45" borderId="7" applyNumberFormat="0" applyBorder="0" applyAlignment="0" applyProtection="0"/>
    <xf numFmtId="0" fontId="3" fillId="45" borderId="7" applyNumberFormat="0" applyBorder="0" applyAlignment="0" applyProtection="0"/>
    <xf numFmtId="0" fontId="3" fillId="45" borderId="7" applyNumberFormat="0" applyBorder="0" applyAlignment="0" applyProtection="0"/>
    <xf numFmtId="0" fontId="3" fillId="45" borderId="7" applyNumberFormat="0" applyBorder="0" applyAlignment="0" applyProtection="0"/>
    <xf numFmtId="0" fontId="3" fillId="45" borderId="7" applyNumberFormat="0" applyBorder="0" applyAlignment="0" applyProtection="0"/>
    <xf numFmtId="0" fontId="3" fillId="45" borderId="7" applyNumberFormat="0" applyBorder="0" applyAlignment="0" applyProtection="0"/>
    <xf numFmtId="0" fontId="3" fillId="45" borderId="7" applyNumberFormat="0" applyBorder="0" applyAlignment="0" applyProtection="0"/>
    <xf numFmtId="0" fontId="3" fillId="45" borderId="7" applyNumberFormat="0" applyBorder="0" applyAlignment="0" applyProtection="0"/>
    <xf numFmtId="0" fontId="3" fillId="45" borderId="7" applyNumberFormat="0" applyBorder="0" applyAlignment="0" applyProtection="0"/>
    <xf numFmtId="0" fontId="3" fillId="45" borderId="7" applyNumberFormat="0" applyBorder="0" applyAlignment="0" applyProtection="0"/>
    <xf numFmtId="0" fontId="3" fillId="45" borderId="7" applyNumberFormat="0" applyBorder="0" applyAlignment="0" applyProtection="0"/>
    <xf numFmtId="0" fontId="3" fillId="45" borderId="7" applyNumberFormat="0" applyBorder="0" applyAlignment="0" applyProtection="0"/>
    <xf numFmtId="0" fontId="3" fillId="45" borderId="7" applyNumberFormat="0" applyBorder="0" applyAlignment="0" applyProtection="0"/>
    <xf numFmtId="0" fontId="3" fillId="45" borderId="7" applyNumberFormat="0" applyBorder="0" applyAlignment="0" applyProtection="0"/>
    <xf numFmtId="0" fontId="3" fillId="45" borderId="7" applyNumberFormat="0" applyBorder="0" applyAlignment="0" applyProtection="0"/>
    <xf numFmtId="0" fontId="3" fillId="45" borderId="7" applyNumberFormat="0" applyBorder="0" applyAlignment="0" applyProtection="0"/>
    <xf numFmtId="0" fontId="3" fillId="45" borderId="7" applyNumberFormat="0" applyBorder="0" applyAlignment="0" applyProtection="0"/>
    <xf numFmtId="0" fontId="3" fillId="45" borderId="7" applyNumberFormat="0" applyBorder="0" applyAlignment="0" applyProtection="0"/>
    <xf numFmtId="0" fontId="3" fillId="45" borderId="7" applyNumberFormat="0" applyBorder="0" applyAlignment="0" applyProtection="0"/>
    <xf numFmtId="0" fontId="3" fillId="45" borderId="7" applyNumberFormat="0" applyBorder="0" applyAlignment="0" applyProtection="0"/>
    <xf numFmtId="0" fontId="3" fillId="45" borderId="7" applyNumberFormat="0" applyBorder="0" applyAlignment="0" applyProtection="0"/>
    <xf numFmtId="0" fontId="51" fillId="45" borderId="7" applyNumberFormat="0" applyBorder="0" applyAlignment="0" applyProtection="0"/>
    <xf numFmtId="0" fontId="3" fillId="21" borderId="7" applyNumberFormat="0" applyBorder="0" applyAlignment="0" applyProtection="0"/>
    <xf numFmtId="0" fontId="50" fillId="25" borderId="7" applyNumberFormat="0" applyBorder="0" applyAlignment="0" applyProtection="0"/>
    <xf numFmtId="0" fontId="51" fillId="46" borderId="7" applyNumberFormat="0" applyBorder="0" applyAlignment="0" applyProtection="0"/>
    <xf numFmtId="0" fontId="3" fillId="25" borderId="7" applyNumberFormat="0" applyBorder="0" applyAlignment="0" applyProtection="0"/>
    <xf numFmtId="0" fontId="51" fillId="46"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3" fillId="25" borderId="7" applyNumberFormat="0" applyBorder="0" applyAlignment="0" applyProtection="0"/>
    <xf numFmtId="0" fontId="50" fillId="29" borderId="7" applyNumberFormat="0" applyBorder="0" applyAlignment="0" applyProtection="0"/>
    <xf numFmtId="0" fontId="51" fillId="47" borderId="7" applyNumberFormat="0" applyBorder="0" applyAlignment="0" applyProtection="0"/>
    <xf numFmtId="0" fontId="3" fillId="29" borderId="7" applyNumberFormat="0" applyBorder="0" applyAlignment="0" applyProtection="0"/>
    <xf numFmtId="0" fontId="51" fillId="47"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29" borderId="7" applyNumberFormat="0" applyBorder="0" applyAlignment="0" applyProtection="0"/>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3" fillId="41" borderId="26" applyFont="0" applyFill="0" applyBorder="0" applyAlignment="0">
      <alignment horizontal="center" wrapText="1"/>
    </xf>
    <xf numFmtId="0" fontId="50" fillId="10" borderId="7" applyNumberFormat="0" applyBorder="0" applyAlignment="0" applyProtection="0"/>
    <xf numFmtId="0" fontId="51" fillId="48" borderId="7" applyNumberFormat="0" applyBorder="0" applyAlignment="0" applyProtection="0"/>
    <xf numFmtId="0" fontId="3" fillId="10" borderId="7" applyNumberFormat="0" applyBorder="0" applyAlignment="0" applyProtection="0"/>
    <xf numFmtId="0" fontId="51" fillId="48"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3" fillId="10" borderId="7" applyNumberFormat="0" applyBorder="0" applyAlignment="0" applyProtection="0"/>
    <xf numFmtId="0" fontId="50" fillId="14" borderId="7" applyNumberFormat="0" applyBorder="0" applyAlignment="0" applyProtection="0"/>
    <xf numFmtId="0" fontId="51" fillId="49" borderId="7" applyNumberFormat="0" applyBorder="0" applyAlignment="0" applyProtection="0"/>
    <xf numFmtId="0" fontId="3" fillId="14" borderId="7" applyNumberFormat="0" applyBorder="0" applyAlignment="0" applyProtection="0"/>
    <xf numFmtId="0" fontId="51" fillId="49"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14" borderId="7" applyNumberFormat="0" applyBorder="0" applyAlignment="0" applyProtection="0"/>
    <xf numFmtId="0" fontId="3" fillId="50" borderId="7" applyNumberFormat="0" applyBorder="0" applyAlignment="0" applyProtection="0"/>
    <xf numFmtId="0" fontId="51"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51" fillId="50" borderId="7" applyNumberFormat="0" applyBorder="0" applyAlignment="0" applyProtection="0"/>
    <xf numFmtId="0" fontId="3" fillId="18" borderId="7" applyNumberFormat="0" applyBorder="0" applyAlignment="0" applyProtection="0"/>
    <xf numFmtId="0" fontId="50" fillId="22" borderId="7" applyNumberFormat="0" applyBorder="0" applyAlignment="0" applyProtection="0"/>
    <xf numFmtId="0" fontId="51" fillId="45" borderId="7" applyNumberFormat="0" applyBorder="0" applyAlignment="0" applyProtection="0"/>
    <xf numFmtId="0" fontId="3" fillId="22" borderId="7" applyNumberFormat="0" applyBorder="0" applyAlignment="0" applyProtection="0"/>
    <xf numFmtId="0" fontId="51" fillId="45"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3" fillId="22" borderId="7" applyNumberFormat="0" applyBorder="0" applyAlignment="0" applyProtection="0"/>
    <xf numFmtId="0" fontId="50" fillId="26" borderId="7" applyNumberFormat="0" applyBorder="0" applyAlignment="0" applyProtection="0"/>
    <xf numFmtId="0" fontId="51" fillId="48" borderId="7" applyNumberFormat="0" applyBorder="0" applyAlignment="0" applyProtection="0"/>
    <xf numFmtId="0" fontId="3" fillId="26" borderId="7" applyNumberFormat="0" applyBorder="0" applyAlignment="0" applyProtection="0"/>
    <xf numFmtId="0" fontId="51" fillId="48"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3" fillId="26" borderId="7" applyNumberFormat="0" applyBorder="0" applyAlignment="0" applyProtection="0"/>
    <xf numFmtId="0" fontId="50" fillId="30" borderId="7" applyNumberFormat="0" applyBorder="0" applyAlignment="0" applyProtection="0"/>
    <xf numFmtId="0" fontId="51" fillId="51" borderId="7" applyNumberFormat="0" applyBorder="0" applyAlignment="0" applyProtection="0"/>
    <xf numFmtId="0" fontId="3" fillId="30" borderId="7" applyNumberFormat="0" applyBorder="0" applyAlignment="0" applyProtection="0"/>
    <xf numFmtId="0" fontId="51" fillId="51"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3" fillId="30" borderId="7" applyNumberFormat="0" applyBorder="0" applyAlignment="0" applyProtection="0"/>
    <xf numFmtId="0" fontId="52" fillId="11" borderId="7" applyNumberFormat="0" applyBorder="0" applyAlignment="0" applyProtection="0"/>
    <xf numFmtId="0" fontId="53" fillId="52" borderId="7" applyNumberFormat="0" applyBorder="0" applyAlignment="0" applyProtection="0"/>
    <xf numFmtId="0" fontId="3" fillId="11" borderId="7" applyNumberFormat="0" applyBorder="0" applyAlignment="0" applyProtection="0"/>
    <xf numFmtId="0" fontId="53" fillId="52"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3" fillId="11" borderId="7" applyNumberFormat="0" applyBorder="0" applyAlignment="0" applyProtection="0"/>
    <xf numFmtId="0" fontId="29" fillId="11" borderId="7" applyNumberFormat="0" applyBorder="0" applyAlignment="0" applyProtection="0"/>
    <xf numFmtId="0" fontId="52" fillId="15" borderId="7" applyNumberFormat="0" applyBorder="0" applyAlignment="0" applyProtection="0"/>
    <xf numFmtId="0" fontId="53" fillId="49" borderId="7" applyNumberFormat="0" applyBorder="0" applyAlignment="0" applyProtection="0"/>
    <xf numFmtId="0" fontId="3" fillId="15" borderId="7" applyNumberFormat="0" applyBorder="0" applyAlignment="0" applyProtection="0"/>
    <xf numFmtId="0" fontId="53" fillId="49"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3" fillId="15" borderId="7" applyNumberFormat="0" applyBorder="0" applyAlignment="0" applyProtection="0"/>
    <xf numFmtId="0" fontId="29" fillId="15" borderId="7" applyNumberFormat="0" applyBorder="0" applyAlignment="0" applyProtection="0"/>
    <xf numFmtId="0" fontId="3" fillId="50" borderId="7" applyNumberFormat="0" applyBorder="0" applyAlignment="0" applyProtection="0"/>
    <xf numFmtId="0" fontId="5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3" fillId="50" borderId="7" applyNumberFormat="0" applyBorder="0" applyAlignment="0" applyProtection="0"/>
    <xf numFmtId="0" fontId="53" fillId="50" borderId="7" applyNumberFormat="0" applyBorder="0" applyAlignment="0" applyProtection="0"/>
    <xf numFmtId="0" fontId="29" fillId="19" borderId="7" applyNumberFormat="0" applyBorder="0" applyAlignment="0" applyProtection="0"/>
    <xf numFmtId="0" fontId="3" fillId="53" borderId="7" applyNumberFormat="0" applyBorder="0" applyAlignment="0" applyProtection="0"/>
    <xf numFmtId="0" fontId="53" fillId="53" borderId="7" applyNumberFormat="0" applyBorder="0" applyAlignment="0" applyProtection="0"/>
    <xf numFmtId="0" fontId="3" fillId="53" borderId="7" applyNumberFormat="0" applyBorder="0" applyAlignment="0" applyProtection="0"/>
    <xf numFmtId="0" fontId="3" fillId="53" borderId="7" applyNumberFormat="0" applyBorder="0" applyAlignment="0" applyProtection="0"/>
    <xf numFmtId="0" fontId="3" fillId="53" borderId="7" applyNumberFormat="0" applyBorder="0" applyAlignment="0" applyProtection="0"/>
    <xf numFmtId="0" fontId="3" fillId="53" borderId="7" applyNumberFormat="0" applyBorder="0" applyAlignment="0" applyProtection="0"/>
    <xf numFmtId="0" fontId="3" fillId="53" borderId="7" applyNumberFormat="0" applyBorder="0" applyAlignment="0" applyProtection="0"/>
    <xf numFmtId="0" fontId="3" fillId="53" borderId="7" applyNumberFormat="0" applyBorder="0" applyAlignment="0" applyProtection="0"/>
    <xf numFmtId="0" fontId="3" fillId="53" borderId="7" applyNumberFormat="0" applyBorder="0" applyAlignment="0" applyProtection="0"/>
    <xf numFmtId="0" fontId="3" fillId="53" borderId="7" applyNumberFormat="0" applyBorder="0" applyAlignment="0" applyProtection="0"/>
    <xf numFmtId="0" fontId="3" fillId="53" borderId="7" applyNumberFormat="0" applyBorder="0" applyAlignment="0" applyProtection="0"/>
    <xf numFmtId="0" fontId="3" fillId="53" borderId="7" applyNumberFormat="0" applyBorder="0" applyAlignment="0" applyProtection="0"/>
    <xf numFmtId="0" fontId="3" fillId="53" borderId="7" applyNumberFormat="0" applyBorder="0" applyAlignment="0" applyProtection="0"/>
    <xf numFmtId="0" fontId="3" fillId="53" borderId="7" applyNumberFormat="0" applyBorder="0" applyAlignment="0" applyProtection="0"/>
    <xf numFmtId="0" fontId="3" fillId="53" borderId="7" applyNumberFormat="0" applyBorder="0" applyAlignment="0" applyProtection="0"/>
    <xf numFmtId="0" fontId="3" fillId="53" borderId="7" applyNumberFormat="0" applyBorder="0" applyAlignment="0" applyProtection="0"/>
    <xf numFmtId="0" fontId="3" fillId="53" borderId="7" applyNumberFormat="0" applyBorder="0" applyAlignment="0" applyProtection="0"/>
    <xf numFmtId="0" fontId="3" fillId="53" borderId="7" applyNumberFormat="0" applyBorder="0" applyAlignment="0" applyProtection="0"/>
    <xf numFmtId="0" fontId="3" fillId="53" borderId="7" applyNumberFormat="0" applyBorder="0" applyAlignment="0" applyProtection="0"/>
    <xf numFmtId="0" fontId="3" fillId="53" borderId="7" applyNumberFormat="0" applyBorder="0" applyAlignment="0" applyProtection="0"/>
    <xf numFmtId="0" fontId="3" fillId="53" borderId="7" applyNumberFormat="0" applyBorder="0" applyAlignment="0" applyProtection="0"/>
    <xf numFmtId="0" fontId="3" fillId="53" borderId="7" applyNumberFormat="0" applyBorder="0" applyAlignment="0" applyProtection="0"/>
    <xf numFmtId="0" fontId="3" fillId="53" borderId="7" applyNumberFormat="0" applyBorder="0" applyAlignment="0" applyProtection="0"/>
    <xf numFmtId="0" fontId="3" fillId="53" borderId="7" applyNumberFormat="0" applyBorder="0" applyAlignment="0" applyProtection="0"/>
    <xf numFmtId="0" fontId="3" fillId="53" borderId="7" applyNumberFormat="0" applyBorder="0" applyAlignment="0" applyProtection="0"/>
    <xf numFmtId="0" fontId="3" fillId="53" borderId="7" applyNumberFormat="0" applyBorder="0" applyAlignment="0" applyProtection="0"/>
    <xf numFmtId="0" fontId="3" fillId="53" borderId="7" applyNumberFormat="0" applyBorder="0" applyAlignment="0" applyProtection="0"/>
    <xf numFmtId="0" fontId="3" fillId="53" borderId="7" applyNumberFormat="0" applyBorder="0" applyAlignment="0" applyProtection="0"/>
    <xf numFmtId="0" fontId="3" fillId="53" borderId="7" applyNumberFormat="0" applyBorder="0" applyAlignment="0" applyProtection="0"/>
    <xf numFmtId="0" fontId="53" fillId="53" borderId="7" applyNumberFormat="0" applyBorder="0" applyAlignment="0" applyProtection="0"/>
    <xf numFmtId="0" fontId="29" fillId="23" borderId="7" applyNumberFormat="0" applyBorder="0" applyAlignment="0" applyProtection="0"/>
    <xf numFmtId="0" fontId="52" fillId="27" borderId="7" applyNumberFormat="0" applyBorder="0" applyAlignment="0" applyProtection="0"/>
    <xf numFmtId="0" fontId="53" fillId="54" borderId="7" applyNumberFormat="0" applyBorder="0" applyAlignment="0" applyProtection="0"/>
    <xf numFmtId="0" fontId="3" fillId="27" borderId="7" applyNumberFormat="0" applyBorder="0" applyAlignment="0" applyProtection="0"/>
    <xf numFmtId="0" fontId="53" fillId="54"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3" fillId="27" borderId="7" applyNumberFormat="0" applyBorder="0" applyAlignment="0" applyProtection="0"/>
    <xf numFmtId="0" fontId="29" fillId="27" borderId="7" applyNumberFormat="0" applyBorder="0" applyAlignment="0" applyProtection="0"/>
    <xf numFmtId="0" fontId="3" fillId="55" borderId="7" applyNumberFormat="0" applyBorder="0" applyAlignment="0" applyProtection="0"/>
    <xf numFmtId="0" fontId="53" fillId="55" borderId="7" applyNumberFormat="0" applyBorder="0" applyAlignment="0" applyProtection="0"/>
    <xf numFmtId="0" fontId="3" fillId="55" borderId="7" applyNumberFormat="0" applyBorder="0" applyAlignment="0" applyProtection="0"/>
    <xf numFmtId="0" fontId="3" fillId="55" borderId="7" applyNumberFormat="0" applyBorder="0" applyAlignment="0" applyProtection="0"/>
    <xf numFmtId="0" fontId="3" fillId="55" borderId="7" applyNumberFormat="0" applyBorder="0" applyAlignment="0" applyProtection="0"/>
    <xf numFmtId="0" fontId="3" fillId="55" borderId="7" applyNumberFormat="0" applyBorder="0" applyAlignment="0" applyProtection="0"/>
    <xf numFmtId="0" fontId="3" fillId="55" borderId="7" applyNumberFormat="0" applyBorder="0" applyAlignment="0" applyProtection="0"/>
    <xf numFmtId="0" fontId="3" fillId="55" borderId="7" applyNumberFormat="0" applyBorder="0" applyAlignment="0" applyProtection="0"/>
    <xf numFmtId="0" fontId="3" fillId="55" borderId="7" applyNumberFormat="0" applyBorder="0" applyAlignment="0" applyProtection="0"/>
    <xf numFmtId="0" fontId="3" fillId="55" borderId="7" applyNumberFormat="0" applyBorder="0" applyAlignment="0" applyProtection="0"/>
    <xf numFmtId="0" fontId="3" fillId="55" borderId="7" applyNumberFormat="0" applyBorder="0" applyAlignment="0" applyProtection="0"/>
    <xf numFmtId="0" fontId="3" fillId="55" borderId="7" applyNumberFormat="0" applyBorder="0" applyAlignment="0" applyProtection="0"/>
    <xf numFmtId="0" fontId="3" fillId="55" borderId="7" applyNumberFormat="0" applyBorder="0" applyAlignment="0" applyProtection="0"/>
    <xf numFmtId="0" fontId="3" fillId="55" borderId="7" applyNumberFormat="0" applyBorder="0" applyAlignment="0" applyProtection="0"/>
    <xf numFmtId="0" fontId="3" fillId="55" borderId="7" applyNumberFormat="0" applyBorder="0" applyAlignment="0" applyProtection="0"/>
    <xf numFmtId="0" fontId="3" fillId="55" borderId="7" applyNumberFormat="0" applyBorder="0" applyAlignment="0" applyProtection="0"/>
    <xf numFmtId="0" fontId="3" fillId="55" borderId="7" applyNumberFormat="0" applyBorder="0" applyAlignment="0" applyProtection="0"/>
    <xf numFmtId="0" fontId="3" fillId="55" borderId="7" applyNumberFormat="0" applyBorder="0" applyAlignment="0" applyProtection="0"/>
    <xf numFmtId="0" fontId="3" fillId="55" borderId="7" applyNumberFormat="0" applyBorder="0" applyAlignment="0" applyProtection="0"/>
    <xf numFmtId="0" fontId="3" fillId="55" borderId="7" applyNumberFormat="0" applyBorder="0" applyAlignment="0" applyProtection="0"/>
    <xf numFmtId="0" fontId="3" fillId="55" borderId="7" applyNumberFormat="0" applyBorder="0" applyAlignment="0" applyProtection="0"/>
    <xf numFmtId="0" fontId="3" fillId="55" borderId="7" applyNumberFormat="0" applyBorder="0" applyAlignment="0" applyProtection="0"/>
    <xf numFmtId="0" fontId="3" fillId="55" borderId="7" applyNumberFormat="0" applyBorder="0" applyAlignment="0" applyProtection="0"/>
    <xf numFmtId="0" fontId="3" fillId="55" borderId="7" applyNumberFormat="0" applyBorder="0" applyAlignment="0" applyProtection="0"/>
    <xf numFmtId="0" fontId="3" fillId="55" borderId="7" applyNumberFormat="0" applyBorder="0" applyAlignment="0" applyProtection="0"/>
    <xf numFmtId="0" fontId="3" fillId="55" borderId="7" applyNumberFormat="0" applyBorder="0" applyAlignment="0" applyProtection="0"/>
    <xf numFmtId="0" fontId="3" fillId="55" borderId="7" applyNumberFormat="0" applyBorder="0" applyAlignment="0" applyProtection="0"/>
    <xf numFmtId="0" fontId="3" fillId="55" borderId="7" applyNumberFormat="0" applyBorder="0" applyAlignment="0" applyProtection="0"/>
    <xf numFmtId="0" fontId="3" fillId="55" borderId="7" applyNumberFormat="0" applyBorder="0" applyAlignment="0" applyProtection="0"/>
    <xf numFmtId="0" fontId="53" fillId="55" borderId="7" applyNumberFormat="0" applyBorder="0" applyAlignment="0" applyProtection="0"/>
    <xf numFmtId="0" fontId="29" fillId="31" borderId="7" applyNumberFormat="0" applyBorder="0" applyAlignment="0" applyProtection="0"/>
    <xf numFmtId="0" fontId="52" fillId="8" borderId="7" applyNumberFormat="0" applyBorder="0" applyAlignment="0" applyProtection="0"/>
    <xf numFmtId="0" fontId="52" fillId="8" borderId="7" applyNumberFormat="0" applyBorder="0" applyAlignment="0" applyProtection="0"/>
    <xf numFmtId="0" fontId="52" fillId="8" borderId="7" applyNumberFormat="0" applyBorder="0" applyAlignment="0" applyProtection="0"/>
    <xf numFmtId="0" fontId="52" fillId="8" borderId="7" applyNumberFormat="0" applyBorder="0" applyAlignment="0" applyProtection="0"/>
    <xf numFmtId="0" fontId="52" fillId="8" borderId="7" applyNumberFormat="0" applyBorder="0" applyAlignment="0" applyProtection="0"/>
    <xf numFmtId="0" fontId="53" fillId="56" borderId="7" applyNumberFormat="0" applyBorder="0" applyAlignment="0" applyProtection="0"/>
    <xf numFmtId="0" fontId="3" fillId="8" borderId="7" applyNumberFormat="0" applyBorder="0" applyAlignment="0" applyProtection="0"/>
    <xf numFmtId="0" fontId="53" fillId="56" borderId="7" applyNumberFormat="0" applyBorder="0" applyAlignment="0" applyProtection="0"/>
    <xf numFmtId="0" fontId="3" fillId="8" borderId="7" applyNumberFormat="0" applyBorder="0" applyAlignment="0" applyProtection="0"/>
    <xf numFmtId="0" fontId="3" fillId="8" borderId="7" applyNumberFormat="0" applyBorder="0" applyAlignment="0" applyProtection="0"/>
    <xf numFmtId="0" fontId="3" fillId="8" borderId="7" applyNumberFormat="0" applyBorder="0" applyAlignment="0" applyProtection="0"/>
    <xf numFmtId="0" fontId="3" fillId="8" borderId="7" applyNumberFormat="0" applyBorder="0" applyAlignment="0" applyProtection="0"/>
    <xf numFmtId="0" fontId="3" fillId="8" borderId="7" applyNumberFormat="0" applyBorder="0" applyAlignment="0" applyProtection="0"/>
    <xf numFmtId="0" fontId="3" fillId="8" borderId="7" applyNumberFormat="0" applyBorder="0" applyAlignment="0" applyProtection="0"/>
    <xf numFmtId="0" fontId="3" fillId="8" borderId="7" applyNumberFormat="0" applyBorder="0" applyAlignment="0" applyProtection="0"/>
    <xf numFmtId="0" fontId="3" fillId="8" borderId="7" applyNumberFormat="0" applyBorder="0" applyAlignment="0" applyProtection="0"/>
    <xf numFmtId="0" fontId="3" fillId="8" borderId="7" applyNumberFormat="0" applyBorder="0" applyAlignment="0" applyProtection="0"/>
    <xf numFmtId="0" fontId="3" fillId="8" borderId="7" applyNumberFormat="0" applyBorder="0" applyAlignment="0" applyProtection="0"/>
    <xf numFmtId="0" fontId="3" fillId="8" borderId="7" applyNumberFormat="0" applyBorder="0" applyAlignment="0" applyProtection="0"/>
    <xf numFmtId="0" fontId="3" fillId="8" borderId="7" applyNumberFormat="0" applyBorder="0" applyAlignment="0" applyProtection="0"/>
    <xf numFmtId="0" fontId="3" fillId="8" borderId="7" applyNumberFormat="0" applyBorder="0" applyAlignment="0" applyProtection="0"/>
    <xf numFmtId="0" fontId="3" fillId="8" borderId="7" applyNumberFormat="0" applyBorder="0" applyAlignment="0" applyProtection="0"/>
    <xf numFmtId="0" fontId="3" fillId="8" borderId="7" applyNumberFormat="0" applyBorder="0" applyAlignment="0" applyProtection="0"/>
    <xf numFmtId="0" fontId="3" fillId="8" borderId="7" applyNumberFormat="0" applyBorder="0" applyAlignment="0" applyProtection="0"/>
    <xf numFmtId="0" fontId="3" fillId="8" borderId="7" applyNumberFormat="0" applyBorder="0" applyAlignment="0" applyProtection="0"/>
    <xf numFmtId="0" fontId="3" fillId="8" borderId="7" applyNumberFormat="0" applyBorder="0" applyAlignment="0" applyProtection="0"/>
    <xf numFmtId="0" fontId="3" fillId="8" borderId="7" applyNumberFormat="0" applyBorder="0" applyAlignment="0" applyProtection="0"/>
    <xf numFmtId="0" fontId="3" fillId="8" borderId="7" applyNumberFormat="0" applyBorder="0" applyAlignment="0" applyProtection="0"/>
    <xf numFmtId="0" fontId="3" fillId="8" borderId="7" applyNumberFormat="0" applyBorder="0" applyAlignment="0" applyProtection="0"/>
    <xf numFmtId="0" fontId="3" fillId="8" borderId="7" applyNumberFormat="0" applyBorder="0" applyAlignment="0" applyProtection="0"/>
    <xf numFmtId="0" fontId="3" fillId="8" borderId="7" applyNumberFormat="0" applyBorder="0" applyAlignment="0" applyProtection="0"/>
    <xf numFmtId="0" fontId="3" fillId="8" borderId="7" applyNumberFormat="0" applyBorder="0" applyAlignment="0" applyProtection="0"/>
    <xf numFmtId="0" fontId="3" fillId="8" borderId="7" applyNumberFormat="0" applyBorder="0" applyAlignment="0" applyProtection="0"/>
    <xf numFmtId="0" fontId="3" fillId="8" borderId="7" applyNumberFormat="0" applyBorder="0" applyAlignment="0" applyProtection="0"/>
    <xf numFmtId="0" fontId="3" fillId="8" borderId="7" applyNumberFormat="0" applyBorder="0" applyAlignment="0" applyProtection="0"/>
    <xf numFmtId="0" fontId="3" fillId="8" borderId="7" applyNumberFormat="0" applyBorder="0" applyAlignment="0" applyProtection="0"/>
    <xf numFmtId="0" fontId="3" fillId="8" borderId="7" applyNumberFormat="0" applyBorder="0" applyAlignment="0" applyProtection="0"/>
    <xf numFmtId="0" fontId="3" fillId="8" borderId="7" applyNumberFormat="0" applyBorder="0" applyAlignment="0" applyProtection="0"/>
    <xf numFmtId="0" fontId="3" fillId="8" borderId="7" applyNumberFormat="0" applyBorder="0" applyAlignment="0" applyProtection="0"/>
    <xf numFmtId="0" fontId="3" fillId="8" borderId="7" applyNumberFormat="0" applyBorder="0" applyAlignment="0" applyProtection="0"/>
    <xf numFmtId="0" fontId="3" fillId="8" borderId="7" applyNumberFormat="0" applyBorder="0" applyAlignment="0" applyProtection="0"/>
    <xf numFmtId="0" fontId="3" fillId="8" borderId="7" applyNumberFormat="0" applyBorder="0" applyAlignment="0" applyProtection="0"/>
    <xf numFmtId="0" fontId="3" fillId="8" borderId="7" applyNumberFormat="0" applyBorder="0" applyAlignment="0" applyProtection="0"/>
    <xf numFmtId="0" fontId="29" fillId="8" borderId="7" applyNumberFormat="0" applyBorder="0" applyAlignment="0" applyProtection="0"/>
    <xf numFmtId="0" fontId="52" fillId="12" borderId="7" applyNumberFormat="0" applyBorder="0" applyAlignment="0" applyProtection="0"/>
    <xf numFmtId="0" fontId="52" fillId="12" borderId="7" applyNumberFormat="0" applyBorder="0" applyAlignment="0" applyProtection="0"/>
    <xf numFmtId="0" fontId="52" fillId="12" borderId="7" applyNumberFormat="0" applyBorder="0" applyAlignment="0" applyProtection="0"/>
    <xf numFmtId="0" fontId="52" fillId="12" borderId="7" applyNumberFormat="0" applyBorder="0" applyAlignment="0" applyProtection="0"/>
    <xf numFmtId="0" fontId="52" fillId="12" borderId="7" applyNumberFormat="0" applyBorder="0" applyAlignment="0" applyProtection="0"/>
    <xf numFmtId="0" fontId="53" fillId="57" borderId="7" applyNumberFormat="0" applyBorder="0" applyAlignment="0" applyProtection="0"/>
    <xf numFmtId="0" fontId="3" fillId="12" borderId="7" applyNumberFormat="0" applyBorder="0" applyAlignment="0" applyProtection="0"/>
    <xf numFmtId="0" fontId="53" fillId="57" borderId="7" applyNumberFormat="0" applyBorder="0" applyAlignment="0" applyProtection="0"/>
    <xf numFmtId="0" fontId="3" fillId="12" borderId="7" applyNumberFormat="0" applyBorder="0" applyAlignment="0" applyProtection="0"/>
    <xf numFmtId="0" fontId="3" fillId="12" borderId="7" applyNumberFormat="0" applyBorder="0" applyAlignment="0" applyProtection="0"/>
    <xf numFmtId="0" fontId="3" fillId="12" borderId="7" applyNumberFormat="0" applyBorder="0" applyAlignment="0" applyProtection="0"/>
    <xf numFmtId="0" fontId="3" fillId="12" borderId="7" applyNumberFormat="0" applyBorder="0" applyAlignment="0" applyProtection="0"/>
    <xf numFmtId="0" fontId="3" fillId="12" borderId="7" applyNumberFormat="0" applyBorder="0" applyAlignment="0" applyProtection="0"/>
    <xf numFmtId="0" fontId="3" fillId="12" borderId="7" applyNumberFormat="0" applyBorder="0" applyAlignment="0" applyProtection="0"/>
    <xf numFmtId="0" fontId="3" fillId="12" borderId="7" applyNumberFormat="0" applyBorder="0" applyAlignment="0" applyProtection="0"/>
    <xf numFmtId="0" fontId="3" fillId="12" borderId="7" applyNumberFormat="0" applyBorder="0" applyAlignment="0" applyProtection="0"/>
    <xf numFmtId="0" fontId="3" fillId="12" borderId="7" applyNumberFormat="0" applyBorder="0" applyAlignment="0" applyProtection="0"/>
    <xf numFmtId="0" fontId="3" fillId="12" borderId="7" applyNumberFormat="0" applyBorder="0" applyAlignment="0" applyProtection="0"/>
    <xf numFmtId="0" fontId="3" fillId="12" borderId="7" applyNumberFormat="0" applyBorder="0" applyAlignment="0" applyProtection="0"/>
    <xf numFmtId="0" fontId="3" fillId="12" borderId="7" applyNumberFormat="0" applyBorder="0" applyAlignment="0" applyProtection="0"/>
    <xf numFmtId="0" fontId="3" fillId="12" borderId="7" applyNumberFormat="0" applyBorder="0" applyAlignment="0" applyProtection="0"/>
    <xf numFmtId="0" fontId="3" fillId="12" borderId="7" applyNumberFormat="0" applyBorder="0" applyAlignment="0" applyProtection="0"/>
    <xf numFmtId="0" fontId="3" fillId="12" borderId="7" applyNumberFormat="0" applyBorder="0" applyAlignment="0" applyProtection="0"/>
    <xf numFmtId="0" fontId="3" fillId="12" borderId="7" applyNumberFormat="0" applyBorder="0" applyAlignment="0" applyProtection="0"/>
    <xf numFmtId="0" fontId="3" fillId="12" borderId="7" applyNumberFormat="0" applyBorder="0" applyAlignment="0" applyProtection="0"/>
    <xf numFmtId="0" fontId="3" fillId="12" borderId="7" applyNumberFormat="0" applyBorder="0" applyAlignment="0" applyProtection="0"/>
    <xf numFmtId="0" fontId="3" fillId="12" borderId="7" applyNumberFormat="0" applyBorder="0" applyAlignment="0" applyProtection="0"/>
    <xf numFmtId="0" fontId="3" fillId="12" borderId="7" applyNumberFormat="0" applyBorder="0" applyAlignment="0" applyProtection="0"/>
    <xf numFmtId="0" fontId="3" fillId="12" borderId="7" applyNumberFormat="0" applyBorder="0" applyAlignment="0" applyProtection="0"/>
    <xf numFmtId="0" fontId="3" fillId="12" borderId="7" applyNumberFormat="0" applyBorder="0" applyAlignment="0" applyProtection="0"/>
    <xf numFmtId="0" fontId="3" fillId="12" borderId="7" applyNumberFormat="0" applyBorder="0" applyAlignment="0" applyProtection="0"/>
    <xf numFmtId="0" fontId="3" fillId="12" borderId="7" applyNumberFormat="0" applyBorder="0" applyAlignment="0" applyProtection="0"/>
    <xf numFmtId="0" fontId="3" fillId="12" borderId="7" applyNumberFormat="0" applyBorder="0" applyAlignment="0" applyProtection="0"/>
    <xf numFmtId="0" fontId="3" fillId="12" borderId="7" applyNumberFormat="0" applyBorder="0" applyAlignment="0" applyProtection="0"/>
    <xf numFmtId="0" fontId="3" fillId="12" borderId="7" applyNumberFormat="0" applyBorder="0" applyAlignment="0" applyProtection="0"/>
    <xf numFmtId="0" fontId="3" fillId="12" borderId="7" applyNumberFormat="0" applyBorder="0" applyAlignment="0" applyProtection="0"/>
    <xf numFmtId="0" fontId="3" fillId="12" borderId="7" applyNumberFormat="0" applyBorder="0" applyAlignment="0" applyProtection="0"/>
    <xf numFmtId="0" fontId="3" fillId="12" borderId="7" applyNumberFormat="0" applyBorder="0" applyAlignment="0" applyProtection="0"/>
    <xf numFmtId="0" fontId="3" fillId="12" borderId="7" applyNumberFormat="0" applyBorder="0" applyAlignment="0" applyProtection="0"/>
    <xf numFmtId="0" fontId="3" fillId="12" borderId="7" applyNumberFormat="0" applyBorder="0" applyAlignment="0" applyProtection="0"/>
    <xf numFmtId="0" fontId="3" fillId="12" borderId="7" applyNumberFormat="0" applyBorder="0" applyAlignment="0" applyProtection="0"/>
    <xf numFmtId="0" fontId="3" fillId="12" borderId="7" applyNumberFormat="0" applyBorder="0" applyAlignment="0" applyProtection="0"/>
    <xf numFmtId="0" fontId="3" fillId="12" borderId="7" applyNumberFormat="0" applyBorder="0" applyAlignment="0" applyProtection="0"/>
    <xf numFmtId="0" fontId="29" fillId="12" borderId="7" applyNumberFormat="0" applyBorder="0" applyAlignment="0" applyProtection="0"/>
    <xf numFmtId="0" fontId="52" fillId="16" borderId="7" applyNumberFormat="0" applyBorder="0" applyAlignment="0" applyProtection="0"/>
    <xf numFmtId="0" fontId="52" fillId="16" borderId="7" applyNumberFormat="0" applyBorder="0" applyAlignment="0" applyProtection="0"/>
    <xf numFmtId="0" fontId="52" fillId="16" borderId="7" applyNumberFormat="0" applyBorder="0" applyAlignment="0" applyProtection="0"/>
    <xf numFmtId="0" fontId="52" fillId="16" borderId="7" applyNumberFormat="0" applyBorder="0" applyAlignment="0" applyProtection="0"/>
    <xf numFmtId="0" fontId="52" fillId="16" borderId="7" applyNumberFormat="0" applyBorder="0" applyAlignment="0" applyProtection="0"/>
    <xf numFmtId="0" fontId="53" fillId="58" borderId="7" applyNumberFormat="0" applyBorder="0" applyAlignment="0" applyProtection="0"/>
    <xf numFmtId="0" fontId="3" fillId="16" borderId="7" applyNumberFormat="0" applyBorder="0" applyAlignment="0" applyProtection="0"/>
    <xf numFmtId="0" fontId="53" fillId="58" borderId="7" applyNumberFormat="0" applyBorder="0" applyAlignment="0" applyProtection="0"/>
    <xf numFmtId="0" fontId="3" fillId="16" borderId="7" applyNumberFormat="0" applyBorder="0" applyAlignment="0" applyProtection="0"/>
    <xf numFmtId="0" fontId="3" fillId="16" borderId="7" applyNumberFormat="0" applyBorder="0" applyAlignment="0" applyProtection="0"/>
    <xf numFmtId="0" fontId="3" fillId="16" borderId="7" applyNumberFormat="0" applyBorder="0" applyAlignment="0" applyProtection="0"/>
    <xf numFmtId="0" fontId="3" fillId="16" borderId="7" applyNumberFormat="0" applyBorder="0" applyAlignment="0" applyProtection="0"/>
    <xf numFmtId="0" fontId="3" fillId="16" borderId="7" applyNumberFormat="0" applyBorder="0" applyAlignment="0" applyProtection="0"/>
    <xf numFmtId="0" fontId="3" fillId="16" borderId="7" applyNumberFormat="0" applyBorder="0" applyAlignment="0" applyProtection="0"/>
    <xf numFmtId="0" fontId="3" fillId="16" borderId="7" applyNumberFormat="0" applyBorder="0" applyAlignment="0" applyProtection="0"/>
    <xf numFmtId="0" fontId="3" fillId="16" borderId="7" applyNumberFormat="0" applyBorder="0" applyAlignment="0" applyProtection="0"/>
    <xf numFmtId="0" fontId="3" fillId="16" borderId="7" applyNumberFormat="0" applyBorder="0" applyAlignment="0" applyProtection="0"/>
    <xf numFmtId="0" fontId="3" fillId="16" borderId="7" applyNumberFormat="0" applyBorder="0" applyAlignment="0" applyProtection="0"/>
    <xf numFmtId="0" fontId="3" fillId="16" borderId="7" applyNumberFormat="0" applyBorder="0" applyAlignment="0" applyProtection="0"/>
    <xf numFmtId="0" fontId="3" fillId="16" borderId="7" applyNumberFormat="0" applyBorder="0" applyAlignment="0" applyProtection="0"/>
    <xf numFmtId="0" fontId="3" fillId="16" borderId="7" applyNumberFormat="0" applyBorder="0" applyAlignment="0" applyProtection="0"/>
    <xf numFmtId="0" fontId="3" fillId="16" borderId="7" applyNumberFormat="0" applyBorder="0" applyAlignment="0" applyProtection="0"/>
    <xf numFmtId="0" fontId="3" fillId="16" borderId="7" applyNumberFormat="0" applyBorder="0" applyAlignment="0" applyProtection="0"/>
    <xf numFmtId="0" fontId="3" fillId="16" borderId="7" applyNumberFormat="0" applyBorder="0" applyAlignment="0" applyProtection="0"/>
    <xf numFmtId="0" fontId="3" fillId="16" borderId="7" applyNumberFormat="0" applyBorder="0" applyAlignment="0" applyProtection="0"/>
    <xf numFmtId="0" fontId="3" fillId="16" borderId="7" applyNumberFormat="0" applyBorder="0" applyAlignment="0" applyProtection="0"/>
    <xf numFmtId="0" fontId="3" fillId="16" borderId="7" applyNumberFormat="0" applyBorder="0" applyAlignment="0" applyProtection="0"/>
    <xf numFmtId="0" fontId="3" fillId="16" borderId="7" applyNumberFormat="0" applyBorder="0" applyAlignment="0" applyProtection="0"/>
    <xf numFmtId="0" fontId="3" fillId="16" borderId="7" applyNumberFormat="0" applyBorder="0" applyAlignment="0" applyProtection="0"/>
    <xf numFmtId="0" fontId="3" fillId="16" borderId="7" applyNumberFormat="0" applyBorder="0" applyAlignment="0" applyProtection="0"/>
    <xf numFmtId="0" fontId="3" fillId="16" borderId="7" applyNumberFormat="0" applyBorder="0" applyAlignment="0" applyProtection="0"/>
    <xf numFmtId="0" fontId="3" fillId="16" borderId="7" applyNumberFormat="0" applyBorder="0" applyAlignment="0" applyProtection="0"/>
    <xf numFmtId="0" fontId="3" fillId="16" borderId="7" applyNumberFormat="0" applyBorder="0" applyAlignment="0" applyProtection="0"/>
    <xf numFmtId="0" fontId="3" fillId="16" borderId="7" applyNumberFormat="0" applyBorder="0" applyAlignment="0" applyProtection="0"/>
    <xf numFmtId="0" fontId="3" fillId="16" borderId="7" applyNumberFormat="0" applyBorder="0" applyAlignment="0" applyProtection="0"/>
    <xf numFmtId="0" fontId="3" fillId="16" borderId="7" applyNumberFormat="0" applyBorder="0" applyAlignment="0" applyProtection="0"/>
    <xf numFmtId="0" fontId="3" fillId="16" borderId="7" applyNumberFormat="0" applyBorder="0" applyAlignment="0" applyProtection="0"/>
    <xf numFmtId="0" fontId="3" fillId="16" borderId="7" applyNumberFormat="0" applyBorder="0" applyAlignment="0" applyProtection="0"/>
    <xf numFmtId="0" fontId="3" fillId="16" borderId="7" applyNumberFormat="0" applyBorder="0" applyAlignment="0" applyProtection="0"/>
    <xf numFmtId="0" fontId="3" fillId="16" borderId="7" applyNumberFormat="0" applyBorder="0" applyAlignment="0" applyProtection="0"/>
    <xf numFmtId="0" fontId="3" fillId="16" borderId="7" applyNumberFormat="0" applyBorder="0" applyAlignment="0" applyProtection="0"/>
    <xf numFmtId="0" fontId="3" fillId="16" borderId="7" applyNumberFormat="0" applyBorder="0" applyAlignment="0" applyProtection="0"/>
    <xf numFmtId="0" fontId="3" fillId="16" borderId="7" applyNumberFormat="0" applyBorder="0" applyAlignment="0" applyProtection="0"/>
    <xf numFmtId="0" fontId="29" fillId="16" borderId="7" applyNumberFormat="0" applyBorder="0" applyAlignment="0" applyProtection="0"/>
    <xf numFmtId="0" fontId="52" fillId="20" borderId="7" applyNumberFormat="0" applyBorder="0" applyAlignment="0" applyProtection="0"/>
    <xf numFmtId="0" fontId="52" fillId="20" borderId="7" applyNumberFormat="0" applyBorder="0" applyAlignment="0" applyProtection="0"/>
    <xf numFmtId="0" fontId="52" fillId="20" borderId="7" applyNumberFormat="0" applyBorder="0" applyAlignment="0" applyProtection="0"/>
    <xf numFmtId="0" fontId="52" fillId="20" borderId="7" applyNumberFormat="0" applyBorder="0" applyAlignment="0" applyProtection="0"/>
    <xf numFmtId="0" fontId="52" fillId="20" borderId="7" applyNumberFormat="0" applyBorder="0" applyAlignment="0" applyProtection="0"/>
    <xf numFmtId="0" fontId="53" fillId="53" borderId="7" applyNumberFormat="0" applyBorder="0" applyAlignment="0" applyProtection="0"/>
    <xf numFmtId="0" fontId="3" fillId="20" borderId="7" applyNumberFormat="0" applyBorder="0" applyAlignment="0" applyProtection="0"/>
    <xf numFmtId="0" fontId="53" fillId="53" borderId="7" applyNumberFormat="0" applyBorder="0" applyAlignment="0" applyProtection="0"/>
    <xf numFmtId="0" fontId="3" fillId="20" borderId="7" applyNumberFormat="0" applyBorder="0" applyAlignment="0" applyProtection="0"/>
    <xf numFmtId="0" fontId="3" fillId="20" borderId="7" applyNumberFormat="0" applyBorder="0" applyAlignment="0" applyProtection="0"/>
    <xf numFmtId="0" fontId="3" fillId="20" borderId="7" applyNumberFormat="0" applyBorder="0" applyAlignment="0" applyProtection="0"/>
    <xf numFmtId="0" fontId="3" fillId="20" borderId="7" applyNumberFormat="0" applyBorder="0" applyAlignment="0" applyProtection="0"/>
    <xf numFmtId="0" fontId="3" fillId="20" borderId="7" applyNumberFormat="0" applyBorder="0" applyAlignment="0" applyProtection="0"/>
    <xf numFmtId="0" fontId="3" fillId="20" borderId="7" applyNumberFormat="0" applyBorder="0" applyAlignment="0" applyProtection="0"/>
    <xf numFmtId="0" fontId="3" fillId="20" borderId="7" applyNumberFormat="0" applyBorder="0" applyAlignment="0" applyProtection="0"/>
    <xf numFmtId="0" fontId="3" fillId="20" borderId="7" applyNumberFormat="0" applyBorder="0" applyAlignment="0" applyProtection="0"/>
    <xf numFmtId="0" fontId="3" fillId="20" borderId="7" applyNumberFormat="0" applyBorder="0" applyAlignment="0" applyProtection="0"/>
    <xf numFmtId="0" fontId="3" fillId="20" borderId="7" applyNumberFormat="0" applyBorder="0" applyAlignment="0" applyProtection="0"/>
    <xf numFmtId="0" fontId="3" fillId="20" borderId="7" applyNumberFormat="0" applyBorder="0" applyAlignment="0" applyProtection="0"/>
    <xf numFmtId="0" fontId="3" fillId="20" borderId="7" applyNumberFormat="0" applyBorder="0" applyAlignment="0" applyProtection="0"/>
    <xf numFmtId="0" fontId="3" fillId="20" borderId="7" applyNumberFormat="0" applyBorder="0" applyAlignment="0" applyProtection="0"/>
    <xf numFmtId="0" fontId="3" fillId="20" borderId="7" applyNumberFormat="0" applyBorder="0" applyAlignment="0" applyProtection="0"/>
    <xf numFmtId="0" fontId="3" fillId="20" borderId="7" applyNumberFormat="0" applyBorder="0" applyAlignment="0" applyProtection="0"/>
    <xf numFmtId="0" fontId="3" fillId="20" borderId="7" applyNumberFormat="0" applyBorder="0" applyAlignment="0" applyProtection="0"/>
    <xf numFmtId="0" fontId="3" fillId="20" borderId="7" applyNumberFormat="0" applyBorder="0" applyAlignment="0" applyProtection="0"/>
    <xf numFmtId="0" fontId="3" fillId="20" borderId="7" applyNumberFormat="0" applyBorder="0" applyAlignment="0" applyProtection="0"/>
    <xf numFmtId="0" fontId="3" fillId="20" borderId="7" applyNumberFormat="0" applyBorder="0" applyAlignment="0" applyProtection="0"/>
    <xf numFmtId="0" fontId="3" fillId="20" borderId="7" applyNumberFormat="0" applyBorder="0" applyAlignment="0" applyProtection="0"/>
    <xf numFmtId="0" fontId="3" fillId="20" borderId="7" applyNumberFormat="0" applyBorder="0" applyAlignment="0" applyProtection="0"/>
    <xf numFmtId="0" fontId="3" fillId="20" borderId="7" applyNumberFormat="0" applyBorder="0" applyAlignment="0" applyProtection="0"/>
    <xf numFmtId="0" fontId="3" fillId="20" borderId="7" applyNumberFormat="0" applyBorder="0" applyAlignment="0" applyProtection="0"/>
    <xf numFmtId="0" fontId="3" fillId="20" borderId="7" applyNumberFormat="0" applyBorder="0" applyAlignment="0" applyProtection="0"/>
    <xf numFmtId="0" fontId="3" fillId="20" borderId="7" applyNumberFormat="0" applyBorder="0" applyAlignment="0" applyProtection="0"/>
    <xf numFmtId="0" fontId="3" fillId="20" borderId="7" applyNumberFormat="0" applyBorder="0" applyAlignment="0" applyProtection="0"/>
    <xf numFmtId="0" fontId="3" fillId="20" borderId="7" applyNumberFormat="0" applyBorder="0" applyAlignment="0" applyProtection="0"/>
    <xf numFmtId="0" fontId="3" fillId="20" borderId="7" applyNumberFormat="0" applyBorder="0" applyAlignment="0" applyProtection="0"/>
    <xf numFmtId="0" fontId="3" fillId="20" borderId="7" applyNumberFormat="0" applyBorder="0" applyAlignment="0" applyProtection="0"/>
    <xf numFmtId="0" fontId="3" fillId="20" borderId="7" applyNumberFormat="0" applyBorder="0" applyAlignment="0" applyProtection="0"/>
    <xf numFmtId="0" fontId="3" fillId="20" borderId="7" applyNumberFormat="0" applyBorder="0" applyAlignment="0" applyProtection="0"/>
    <xf numFmtId="0" fontId="3" fillId="20" borderId="7" applyNumberFormat="0" applyBorder="0" applyAlignment="0" applyProtection="0"/>
    <xf numFmtId="0" fontId="3" fillId="20" borderId="7" applyNumberFormat="0" applyBorder="0" applyAlignment="0" applyProtection="0"/>
    <xf numFmtId="0" fontId="3" fillId="20" borderId="7" applyNumberFormat="0" applyBorder="0" applyAlignment="0" applyProtection="0"/>
    <xf numFmtId="0" fontId="3" fillId="20" borderId="7" applyNumberFormat="0" applyBorder="0" applyAlignment="0" applyProtection="0"/>
    <xf numFmtId="0" fontId="29" fillId="20" borderId="7" applyNumberFormat="0" applyBorder="0" applyAlignment="0" applyProtection="0"/>
    <xf numFmtId="0" fontId="52" fillId="24" borderId="7" applyNumberFormat="0" applyBorder="0" applyAlignment="0" applyProtection="0"/>
    <xf numFmtId="0" fontId="52" fillId="24" borderId="7" applyNumberFormat="0" applyBorder="0" applyAlignment="0" applyProtection="0"/>
    <xf numFmtId="0" fontId="52" fillId="24" borderId="7" applyNumberFormat="0" applyBorder="0" applyAlignment="0" applyProtection="0"/>
    <xf numFmtId="0" fontId="52" fillId="24" borderId="7" applyNumberFormat="0" applyBorder="0" applyAlignment="0" applyProtection="0"/>
    <xf numFmtId="0" fontId="52" fillId="24" borderId="7" applyNumberFormat="0" applyBorder="0" applyAlignment="0" applyProtection="0"/>
    <xf numFmtId="0" fontId="53" fillId="54" borderId="7" applyNumberFormat="0" applyBorder="0" applyAlignment="0" applyProtection="0"/>
    <xf numFmtId="0" fontId="3" fillId="24" borderId="7" applyNumberFormat="0" applyBorder="0" applyAlignment="0" applyProtection="0"/>
    <xf numFmtId="0" fontId="53" fillId="54" borderId="7" applyNumberFormat="0" applyBorder="0" applyAlignment="0" applyProtection="0"/>
    <xf numFmtId="0" fontId="3" fillId="24" borderId="7" applyNumberFormat="0" applyBorder="0" applyAlignment="0" applyProtection="0"/>
    <xf numFmtId="0" fontId="3" fillId="24" borderId="7" applyNumberFormat="0" applyBorder="0" applyAlignment="0" applyProtection="0"/>
    <xf numFmtId="0" fontId="3" fillId="24" borderId="7" applyNumberFormat="0" applyBorder="0" applyAlignment="0" applyProtection="0"/>
    <xf numFmtId="0" fontId="3" fillId="24" borderId="7" applyNumberFormat="0" applyBorder="0" applyAlignment="0" applyProtection="0"/>
    <xf numFmtId="0" fontId="3" fillId="24" borderId="7" applyNumberFormat="0" applyBorder="0" applyAlignment="0" applyProtection="0"/>
    <xf numFmtId="0" fontId="3" fillId="24" borderId="7" applyNumberFormat="0" applyBorder="0" applyAlignment="0" applyProtection="0"/>
    <xf numFmtId="0" fontId="3" fillId="24" borderId="7" applyNumberFormat="0" applyBorder="0" applyAlignment="0" applyProtection="0"/>
    <xf numFmtId="0" fontId="3" fillId="24" borderId="7" applyNumberFormat="0" applyBorder="0" applyAlignment="0" applyProtection="0"/>
    <xf numFmtId="0" fontId="3" fillId="24" borderId="7" applyNumberFormat="0" applyBorder="0" applyAlignment="0" applyProtection="0"/>
    <xf numFmtId="0" fontId="3" fillId="24" borderId="7" applyNumberFormat="0" applyBorder="0" applyAlignment="0" applyProtection="0"/>
    <xf numFmtId="0" fontId="3" fillId="24" borderId="7" applyNumberFormat="0" applyBorder="0" applyAlignment="0" applyProtection="0"/>
    <xf numFmtId="0" fontId="3" fillId="24" borderId="7" applyNumberFormat="0" applyBorder="0" applyAlignment="0" applyProtection="0"/>
    <xf numFmtId="0" fontId="3" fillId="24" borderId="7" applyNumberFormat="0" applyBorder="0" applyAlignment="0" applyProtection="0"/>
    <xf numFmtId="0" fontId="3" fillId="24" borderId="7" applyNumberFormat="0" applyBorder="0" applyAlignment="0" applyProtection="0"/>
    <xf numFmtId="0" fontId="3" fillId="24" borderId="7" applyNumberFormat="0" applyBorder="0" applyAlignment="0" applyProtection="0"/>
    <xf numFmtId="0" fontId="3" fillId="24" borderId="7" applyNumberFormat="0" applyBorder="0" applyAlignment="0" applyProtection="0"/>
    <xf numFmtId="0" fontId="3" fillId="24" borderId="7" applyNumberFormat="0" applyBorder="0" applyAlignment="0" applyProtection="0"/>
    <xf numFmtId="0" fontId="3" fillId="24" borderId="7" applyNumberFormat="0" applyBorder="0" applyAlignment="0" applyProtection="0"/>
    <xf numFmtId="0" fontId="3" fillId="24" borderId="7" applyNumberFormat="0" applyBorder="0" applyAlignment="0" applyProtection="0"/>
    <xf numFmtId="0" fontId="3" fillId="24" borderId="7" applyNumberFormat="0" applyBorder="0" applyAlignment="0" applyProtection="0"/>
    <xf numFmtId="0" fontId="3" fillId="24" borderId="7" applyNumberFormat="0" applyBorder="0" applyAlignment="0" applyProtection="0"/>
    <xf numFmtId="0" fontId="3" fillId="24" borderId="7" applyNumberFormat="0" applyBorder="0" applyAlignment="0" applyProtection="0"/>
    <xf numFmtId="0" fontId="3" fillId="24" borderId="7" applyNumberFormat="0" applyBorder="0" applyAlignment="0" applyProtection="0"/>
    <xf numFmtId="0" fontId="3" fillId="24" borderId="7" applyNumberFormat="0" applyBorder="0" applyAlignment="0" applyProtection="0"/>
    <xf numFmtId="0" fontId="3" fillId="24" borderId="7" applyNumberFormat="0" applyBorder="0" applyAlignment="0" applyProtection="0"/>
    <xf numFmtId="0" fontId="3" fillId="24" borderId="7" applyNumberFormat="0" applyBorder="0" applyAlignment="0" applyProtection="0"/>
    <xf numFmtId="0" fontId="3" fillId="24" borderId="7" applyNumberFormat="0" applyBorder="0" applyAlignment="0" applyProtection="0"/>
    <xf numFmtId="0" fontId="3" fillId="24" borderId="7" applyNumberFormat="0" applyBorder="0" applyAlignment="0" applyProtection="0"/>
    <xf numFmtId="0" fontId="3" fillId="24" borderId="7" applyNumberFormat="0" applyBorder="0" applyAlignment="0" applyProtection="0"/>
    <xf numFmtId="0" fontId="3" fillId="24" borderId="7" applyNumberFormat="0" applyBorder="0" applyAlignment="0" applyProtection="0"/>
    <xf numFmtId="0" fontId="3" fillId="24" borderId="7" applyNumberFormat="0" applyBorder="0" applyAlignment="0" applyProtection="0"/>
    <xf numFmtId="0" fontId="3" fillId="24" borderId="7" applyNumberFormat="0" applyBorder="0" applyAlignment="0" applyProtection="0"/>
    <xf numFmtId="0" fontId="3" fillId="24" borderId="7" applyNumberFormat="0" applyBorder="0" applyAlignment="0" applyProtection="0"/>
    <xf numFmtId="0" fontId="3" fillId="24" borderId="7" applyNumberFormat="0" applyBorder="0" applyAlignment="0" applyProtection="0"/>
    <xf numFmtId="0" fontId="3" fillId="24" borderId="7" applyNumberFormat="0" applyBorder="0" applyAlignment="0" applyProtection="0"/>
    <xf numFmtId="0" fontId="29" fillId="24" borderId="7" applyNumberFormat="0" applyBorder="0" applyAlignment="0" applyProtection="0"/>
    <xf numFmtId="0" fontId="52" fillId="28" borderId="7" applyNumberFormat="0" applyBorder="0" applyAlignment="0" applyProtection="0"/>
    <xf numFmtId="0" fontId="52" fillId="28" borderId="7" applyNumberFormat="0" applyBorder="0" applyAlignment="0" applyProtection="0"/>
    <xf numFmtId="0" fontId="52" fillId="28" borderId="7" applyNumberFormat="0" applyBorder="0" applyAlignment="0" applyProtection="0"/>
    <xf numFmtId="0" fontId="52" fillId="28" borderId="7" applyNumberFormat="0" applyBorder="0" applyAlignment="0" applyProtection="0"/>
    <xf numFmtId="0" fontId="52" fillId="28" borderId="7" applyNumberFormat="0" applyBorder="0" applyAlignment="0" applyProtection="0"/>
    <xf numFmtId="0" fontId="53" fillId="59" borderId="7" applyNumberFormat="0" applyBorder="0" applyAlignment="0" applyProtection="0"/>
    <xf numFmtId="0" fontId="3" fillId="28" borderId="7" applyNumberFormat="0" applyBorder="0" applyAlignment="0" applyProtection="0"/>
    <xf numFmtId="0" fontId="53" fillId="59" borderId="7" applyNumberFormat="0" applyBorder="0" applyAlignment="0" applyProtection="0"/>
    <xf numFmtId="0" fontId="3" fillId="28" borderId="7" applyNumberFormat="0" applyBorder="0" applyAlignment="0" applyProtection="0"/>
    <xf numFmtId="0" fontId="3" fillId="28" borderId="7" applyNumberFormat="0" applyBorder="0" applyAlignment="0" applyProtection="0"/>
    <xf numFmtId="0" fontId="3" fillId="28" borderId="7" applyNumberFormat="0" applyBorder="0" applyAlignment="0" applyProtection="0"/>
    <xf numFmtId="0" fontId="3" fillId="28" borderId="7" applyNumberFormat="0" applyBorder="0" applyAlignment="0" applyProtection="0"/>
    <xf numFmtId="0" fontId="3" fillId="28" borderId="7" applyNumberFormat="0" applyBorder="0" applyAlignment="0" applyProtection="0"/>
    <xf numFmtId="0" fontId="3" fillId="28" borderId="7" applyNumberFormat="0" applyBorder="0" applyAlignment="0" applyProtection="0"/>
    <xf numFmtId="0" fontId="3" fillId="28" borderId="7" applyNumberFormat="0" applyBorder="0" applyAlignment="0" applyProtection="0"/>
    <xf numFmtId="0" fontId="3" fillId="28" borderId="7" applyNumberFormat="0" applyBorder="0" applyAlignment="0" applyProtection="0"/>
    <xf numFmtId="0" fontId="3" fillId="28" borderId="7" applyNumberFormat="0" applyBorder="0" applyAlignment="0" applyProtection="0"/>
    <xf numFmtId="0" fontId="3" fillId="28" borderId="7" applyNumberFormat="0" applyBorder="0" applyAlignment="0" applyProtection="0"/>
    <xf numFmtId="0" fontId="3" fillId="28" borderId="7" applyNumberFormat="0" applyBorder="0" applyAlignment="0" applyProtection="0"/>
    <xf numFmtId="0" fontId="3" fillId="28" borderId="7" applyNumberFormat="0" applyBorder="0" applyAlignment="0" applyProtection="0"/>
    <xf numFmtId="0" fontId="3" fillId="28" borderId="7" applyNumberFormat="0" applyBorder="0" applyAlignment="0" applyProtection="0"/>
    <xf numFmtId="0" fontId="3" fillId="28" borderId="7" applyNumberFormat="0" applyBorder="0" applyAlignment="0" applyProtection="0"/>
    <xf numFmtId="0" fontId="3" fillId="28" borderId="7" applyNumberFormat="0" applyBorder="0" applyAlignment="0" applyProtection="0"/>
    <xf numFmtId="0" fontId="3" fillId="28" borderId="7" applyNumberFormat="0" applyBorder="0" applyAlignment="0" applyProtection="0"/>
    <xf numFmtId="0" fontId="3" fillId="28" borderId="7" applyNumberFormat="0" applyBorder="0" applyAlignment="0" applyProtection="0"/>
    <xf numFmtId="0" fontId="3" fillId="28" borderId="7" applyNumberFormat="0" applyBorder="0" applyAlignment="0" applyProtection="0"/>
    <xf numFmtId="0" fontId="3" fillId="28" borderId="7" applyNumberFormat="0" applyBorder="0" applyAlignment="0" applyProtection="0"/>
    <xf numFmtId="0" fontId="3" fillId="28" borderId="7" applyNumberFormat="0" applyBorder="0" applyAlignment="0" applyProtection="0"/>
    <xf numFmtId="0" fontId="3" fillId="28" borderId="7" applyNumberFormat="0" applyBorder="0" applyAlignment="0" applyProtection="0"/>
    <xf numFmtId="0" fontId="3" fillId="28" borderId="7" applyNumberFormat="0" applyBorder="0" applyAlignment="0" applyProtection="0"/>
    <xf numFmtId="0" fontId="3" fillId="28" borderId="7" applyNumberFormat="0" applyBorder="0" applyAlignment="0" applyProtection="0"/>
    <xf numFmtId="0" fontId="3" fillId="28" borderId="7" applyNumberFormat="0" applyBorder="0" applyAlignment="0" applyProtection="0"/>
    <xf numFmtId="0" fontId="3" fillId="28" borderId="7" applyNumberFormat="0" applyBorder="0" applyAlignment="0" applyProtection="0"/>
    <xf numFmtId="0" fontId="3" fillId="28" borderId="7" applyNumberFormat="0" applyBorder="0" applyAlignment="0" applyProtection="0"/>
    <xf numFmtId="0" fontId="3" fillId="28" borderId="7" applyNumberFormat="0" applyBorder="0" applyAlignment="0" applyProtection="0"/>
    <xf numFmtId="0" fontId="3" fillId="28" borderId="7" applyNumberFormat="0" applyBorder="0" applyAlignment="0" applyProtection="0"/>
    <xf numFmtId="0" fontId="3" fillId="28" borderId="7" applyNumberFormat="0" applyBorder="0" applyAlignment="0" applyProtection="0"/>
    <xf numFmtId="0" fontId="3" fillId="28" borderId="7" applyNumberFormat="0" applyBorder="0" applyAlignment="0" applyProtection="0"/>
    <xf numFmtId="0" fontId="3" fillId="28" borderId="7" applyNumberFormat="0" applyBorder="0" applyAlignment="0" applyProtection="0"/>
    <xf numFmtId="0" fontId="3" fillId="28" borderId="7" applyNumberFormat="0" applyBorder="0" applyAlignment="0" applyProtection="0"/>
    <xf numFmtId="0" fontId="3" fillId="28" borderId="7" applyNumberFormat="0" applyBorder="0" applyAlignment="0" applyProtection="0"/>
    <xf numFmtId="0" fontId="3" fillId="28" borderId="7" applyNumberFormat="0" applyBorder="0" applyAlignment="0" applyProtection="0"/>
    <xf numFmtId="0" fontId="3" fillId="28" borderId="7" applyNumberFormat="0" applyBorder="0" applyAlignment="0" applyProtection="0"/>
    <xf numFmtId="0" fontId="29" fillId="28" borderId="7" applyNumberFormat="0" applyBorder="0" applyAlignment="0" applyProtection="0"/>
    <xf numFmtId="0" fontId="52" fillId="5" borderId="7" applyNumberFormat="0" applyBorder="0" applyAlignment="0" applyProtection="0"/>
    <xf numFmtId="0" fontId="52" fillId="5" borderId="7" applyNumberFormat="0" applyBorder="0" applyAlignment="0" applyProtection="0"/>
    <xf numFmtId="0" fontId="52" fillId="5" borderId="7" applyNumberFormat="0" applyBorder="0" applyAlignment="0" applyProtection="0"/>
    <xf numFmtId="0" fontId="52" fillId="5" borderId="7" applyNumberFormat="0" applyBorder="0" applyAlignment="0" applyProtection="0"/>
    <xf numFmtId="0" fontId="52" fillId="5" borderId="7" applyNumberFormat="0" applyBorder="0" applyAlignment="0" applyProtection="0"/>
    <xf numFmtId="0" fontId="54" fillId="43" borderId="7" applyNumberFormat="0" applyBorder="0" applyAlignment="0" applyProtection="0"/>
    <xf numFmtId="0" fontId="3" fillId="5" borderId="7" applyNumberFormat="0" applyBorder="0" applyAlignment="0" applyProtection="0"/>
    <xf numFmtId="0" fontId="54" fillId="43" borderId="7" applyNumberFormat="0" applyBorder="0" applyAlignment="0" applyProtection="0"/>
    <xf numFmtId="0" fontId="3" fillId="5" borderId="7" applyNumberFormat="0" applyBorder="0" applyAlignment="0" applyProtection="0"/>
    <xf numFmtId="0" fontId="3" fillId="5" borderId="7" applyNumberFormat="0" applyBorder="0" applyAlignment="0" applyProtection="0"/>
    <xf numFmtId="0" fontId="3" fillId="5" borderId="7" applyNumberFormat="0" applyBorder="0" applyAlignment="0" applyProtection="0"/>
    <xf numFmtId="0" fontId="3" fillId="5" borderId="7" applyNumberFormat="0" applyBorder="0" applyAlignment="0" applyProtection="0"/>
    <xf numFmtId="0" fontId="3" fillId="5" borderId="7" applyNumberFormat="0" applyBorder="0" applyAlignment="0" applyProtection="0"/>
    <xf numFmtId="0" fontId="3" fillId="5" borderId="7" applyNumberFormat="0" applyBorder="0" applyAlignment="0" applyProtection="0"/>
    <xf numFmtId="0" fontId="3" fillId="5" borderId="7" applyNumberFormat="0" applyBorder="0" applyAlignment="0" applyProtection="0"/>
    <xf numFmtId="0" fontId="3" fillId="5" borderId="7" applyNumberFormat="0" applyBorder="0" applyAlignment="0" applyProtection="0"/>
    <xf numFmtId="0" fontId="3" fillId="5" borderId="7" applyNumberFormat="0" applyBorder="0" applyAlignment="0" applyProtection="0"/>
    <xf numFmtId="0" fontId="3" fillId="5" borderId="7" applyNumberFormat="0" applyBorder="0" applyAlignment="0" applyProtection="0"/>
    <xf numFmtId="0" fontId="3" fillId="5" borderId="7" applyNumberFormat="0" applyBorder="0" applyAlignment="0" applyProtection="0"/>
    <xf numFmtId="0" fontId="3" fillId="5" borderId="7" applyNumberFormat="0" applyBorder="0" applyAlignment="0" applyProtection="0"/>
    <xf numFmtId="0" fontId="3" fillId="5" borderId="7" applyNumberFormat="0" applyBorder="0" applyAlignment="0" applyProtection="0"/>
    <xf numFmtId="0" fontId="3" fillId="5" borderId="7" applyNumberFormat="0" applyBorder="0" applyAlignment="0" applyProtection="0"/>
    <xf numFmtId="0" fontId="3" fillId="5" borderId="7" applyNumberFormat="0" applyBorder="0" applyAlignment="0" applyProtection="0"/>
    <xf numFmtId="0" fontId="3" fillId="5" borderId="7" applyNumberFormat="0" applyBorder="0" applyAlignment="0" applyProtection="0"/>
    <xf numFmtId="0" fontId="3" fillId="5" borderId="7" applyNumberFormat="0" applyBorder="0" applyAlignment="0" applyProtection="0"/>
    <xf numFmtId="0" fontId="3" fillId="5" borderId="7" applyNumberFormat="0" applyBorder="0" applyAlignment="0" applyProtection="0"/>
    <xf numFmtId="0" fontId="3" fillId="5" borderId="7" applyNumberFormat="0" applyBorder="0" applyAlignment="0" applyProtection="0"/>
    <xf numFmtId="0" fontId="3" fillId="5" borderId="7" applyNumberFormat="0" applyBorder="0" applyAlignment="0" applyProtection="0"/>
    <xf numFmtId="0" fontId="3" fillId="5" borderId="7" applyNumberFormat="0" applyBorder="0" applyAlignment="0" applyProtection="0"/>
    <xf numFmtId="0" fontId="3" fillId="5" borderId="7" applyNumberFormat="0" applyBorder="0" applyAlignment="0" applyProtection="0"/>
    <xf numFmtId="0" fontId="3" fillId="5" borderId="7" applyNumberFormat="0" applyBorder="0" applyAlignment="0" applyProtection="0"/>
    <xf numFmtId="0" fontId="3" fillId="5" borderId="7" applyNumberFormat="0" applyBorder="0" applyAlignment="0" applyProtection="0"/>
    <xf numFmtId="0" fontId="3" fillId="5" borderId="7" applyNumberFormat="0" applyBorder="0" applyAlignment="0" applyProtection="0"/>
    <xf numFmtId="0" fontId="3" fillId="5" borderId="7" applyNumberFormat="0" applyBorder="0" applyAlignment="0" applyProtection="0"/>
    <xf numFmtId="0" fontId="3" fillId="5" borderId="7" applyNumberFormat="0" applyBorder="0" applyAlignment="0" applyProtection="0"/>
    <xf numFmtId="0" fontId="3" fillId="5" borderId="7" applyNumberFormat="0" applyBorder="0" applyAlignment="0" applyProtection="0"/>
    <xf numFmtId="0" fontId="3" fillId="5" borderId="7" applyNumberFormat="0" applyBorder="0" applyAlignment="0" applyProtection="0"/>
    <xf numFmtId="0" fontId="3" fillId="5" borderId="7" applyNumberFormat="0" applyBorder="0" applyAlignment="0" applyProtection="0"/>
    <xf numFmtId="0" fontId="3" fillId="5" borderId="7" applyNumberFormat="0" applyBorder="0" applyAlignment="0" applyProtection="0"/>
    <xf numFmtId="0" fontId="3" fillId="5" borderId="7" applyNumberFormat="0" applyBorder="0" applyAlignment="0" applyProtection="0"/>
    <xf numFmtId="0" fontId="3" fillId="5" borderId="7" applyNumberFormat="0" applyBorder="0" applyAlignment="0" applyProtection="0"/>
    <xf numFmtId="0" fontId="3" fillId="5" borderId="7" applyNumberFormat="0" applyBorder="0" applyAlignment="0" applyProtection="0"/>
    <xf numFmtId="0" fontId="3" fillId="5" borderId="7" applyNumberFormat="0" applyBorder="0" applyAlignment="0" applyProtection="0"/>
    <xf numFmtId="0" fontId="26" fillId="5" borderId="7" applyNumberFormat="0" applyBorder="0" applyAlignment="0" applyProtection="0"/>
    <xf numFmtId="0" fontId="52" fillId="34" borderId="21" applyNumberFormat="0" applyAlignment="0" applyProtection="0"/>
    <xf numFmtId="0" fontId="52" fillId="34" borderId="21" applyNumberFormat="0" applyAlignment="0" applyProtection="0"/>
    <xf numFmtId="0" fontId="52" fillId="34" borderId="21" applyNumberFormat="0" applyAlignment="0" applyProtection="0"/>
    <xf numFmtId="0" fontId="52" fillId="34" borderId="21" applyNumberFormat="0" applyAlignment="0" applyProtection="0"/>
    <xf numFmtId="0" fontId="52" fillId="34" borderId="21" applyNumberFormat="0" applyAlignment="0" applyProtection="0"/>
    <xf numFmtId="0" fontId="52" fillId="34" borderId="21" applyNumberFormat="0" applyAlignment="0" applyProtection="0"/>
    <xf numFmtId="0" fontId="55" fillId="60" borderId="27" applyNumberFormat="0" applyAlignment="0" applyProtection="0"/>
    <xf numFmtId="0" fontId="3" fillId="34" borderId="21" applyNumberFormat="0" applyAlignment="0" applyProtection="0"/>
    <xf numFmtId="0" fontId="55" fillId="60" borderId="27" applyNumberFormat="0" applyAlignment="0" applyProtection="0"/>
    <xf numFmtId="0" fontId="3" fillId="34" borderId="21" applyNumberFormat="0" applyAlignment="0" applyProtection="0"/>
    <xf numFmtId="0" fontId="3" fillId="34" borderId="21" applyNumberFormat="0" applyAlignment="0" applyProtection="0"/>
    <xf numFmtId="0" fontId="3" fillId="34" borderId="21" applyNumberFormat="0" applyAlignment="0" applyProtection="0"/>
    <xf numFmtId="0" fontId="3" fillId="34" borderId="21" applyNumberFormat="0" applyAlignment="0" applyProtection="0"/>
    <xf numFmtId="0" fontId="3" fillId="34" borderId="21" applyNumberFormat="0" applyAlignment="0" applyProtection="0"/>
    <xf numFmtId="0" fontId="3" fillId="34" borderId="21" applyNumberFormat="0" applyAlignment="0" applyProtection="0"/>
    <xf numFmtId="0" fontId="3" fillId="34" borderId="21" applyNumberFormat="0" applyAlignment="0" applyProtection="0"/>
    <xf numFmtId="0" fontId="3" fillId="34" borderId="21" applyNumberFormat="0" applyAlignment="0" applyProtection="0"/>
    <xf numFmtId="0" fontId="3" fillId="34" borderId="21" applyNumberFormat="0" applyAlignment="0" applyProtection="0"/>
    <xf numFmtId="0" fontId="3" fillId="34" borderId="21" applyNumberFormat="0" applyAlignment="0" applyProtection="0"/>
    <xf numFmtId="0" fontId="3" fillId="34" borderId="21" applyNumberFormat="0" applyAlignment="0" applyProtection="0"/>
    <xf numFmtId="0" fontId="3" fillId="34" borderId="21" applyNumberFormat="0" applyAlignment="0" applyProtection="0"/>
    <xf numFmtId="0" fontId="3" fillId="34" borderId="21" applyNumberFormat="0" applyAlignment="0" applyProtection="0"/>
    <xf numFmtId="0" fontId="3" fillId="34" borderId="21" applyNumberFormat="0" applyAlignment="0" applyProtection="0"/>
    <xf numFmtId="0" fontId="3" fillId="34" borderId="21" applyNumberFormat="0" applyAlignment="0" applyProtection="0"/>
    <xf numFmtId="0" fontId="3" fillId="34" borderId="21" applyNumberFormat="0" applyAlignment="0" applyProtection="0"/>
    <xf numFmtId="0" fontId="3" fillId="34" borderId="21" applyNumberFormat="0" applyAlignment="0" applyProtection="0"/>
    <xf numFmtId="0" fontId="3" fillId="34" borderId="21" applyNumberFormat="0" applyAlignment="0" applyProtection="0"/>
    <xf numFmtId="0" fontId="3" fillId="34" borderId="21" applyNumberFormat="0" applyAlignment="0" applyProtection="0"/>
    <xf numFmtId="0" fontId="3" fillId="34" borderId="21" applyNumberFormat="0" applyAlignment="0" applyProtection="0"/>
    <xf numFmtId="0" fontId="3" fillId="34" borderId="21" applyNumberFormat="0" applyAlignment="0" applyProtection="0"/>
    <xf numFmtId="0" fontId="3" fillId="34" borderId="21" applyNumberFormat="0" applyAlignment="0" applyProtection="0"/>
    <xf numFmtId="0" fontId="3" fillId="34" borderId="21" applyNumberFormat="0" applyAlignment="0" applyProtection="0"/>
    <xf numFmtId="0" fontId="3" fillId="34" borderId="21" applyNumberFormat="0" applyAlignment="0" applyProtection="0"/>
    <xf numFmtId="0" fontId="3" fillId="34" borderId="21" applyNumberFormat="0" applyAlignment="0" applyProtection="0"/>
    <xf numFmtId="0" fontId="3" fillId="34" borderId="21" applyNumberFormat="0" applyAlignment="0" applyProtection="0"/>
    <xf numFmtId="0" fontId="3" fillId="34" borderId="21" applyNumberFormat="0" applyAlignment="0" applyProtection="0"/>
    <xf numFmtId="0" fontId="3" fillId="34" borderId="21" applyNumberFormat="0" applyAlignment="0" applyProtection="0"/>
    <xf numFmtId="0" fontId="3" fillId="34" borderId="21" applyNumberFormat="0" applyAlignment="0" applyProtection="0"/>
    <xf numFmtId="0" fontId="3" fillId="34" borderId="21" applyNumberFormat="0" applyAlignment="0" applyProtection="0"/>
    <xf numFmtId="0" fontId="3" fillId="34" borderId="21" applyNumberFormat="0" applyAlignment="0" applyProtection="0"/>
    <xf numFmtId="0" fontId="3" fillId="34" borderId="21" applyNumberFormat="0" applyAlignment="0" applyProtection="0"/>
    <xf numFmtId="0" fontId="3" fillId="34" borderId="21" applyNumberFormat="0" applyAlignment="0" applyProtection="0"/>
    <xf numFmtId="0" fontId="3" fillId="34" borderId="21" applyNumberFormat="0" applyAlignment="0" applyProtection="0"/>
    <xf numFmtId="0" fontId="3" fillId="34" borderId="21" applyNumberFormat="0" applyAlignment="0" applyProtection="0"/>
    <xf numFmtId="0" fontId="52" fillId="35" borderId="23" applyNumberFormat="0" applyAlignment="0" applyProtection="0"/>
    <xf numFmtId="0" fontId="52" fillId="35" borderId="23" applyNumberFormat="0" applyAlignment="0" applyProtection="0"/>
    <xf numFmtId="0" fontId="52" fillId="35" borderId="23" applyNumberFormat="0" applyAlignment="0" applyProtection="0"/>
    <xf numFmtId="0" fontId="52" fillId="35" borderId="23" applyNumberFormat="0" applyAlignment="0" applyProtection="0"/>
    <xf numFmtId="0" fontId="52" fillId="35" borderId="23" applyNumberFormat="0" applyAlignment="0" applyProtection="0"/>
    <xf numFmtId="0" fontId="52" fillId="35" borderId="23" applyNumberFormat="0" applyAlignment="0" applyProtection="0"/>
    <xf numFmtId="0" fontId="56" fillId="61" borderId="28" applyNumberFormat="0" applyAlignment="0" applyProtection="0"/>
    <xf numFmtId="0" fontId="50" fillId="35" borderId="23" applyNumberFormat="0" applyAlignment="0" applyProtection="0"/>
    <xf numFmtId="0" fontId="56" fillId="61" borderId="28" applyNumberFormat="0" applyAlignment="0" applyProtection="0"/>
    <xf numFmtId="43" fontId="3" fillId="0" borderId="7" applyFont="0" applyFill="0" applyBorder="0" applyAlignment="0" applyProtection="0"/>
    <xf numFmtId="43" fontId="3" fillId="0" borderId="7" applyFont="0" applyFill="0" applyBorder="0" applyAlignment="0" applyProtection="0"/>
    <xf numFmtId="43" fontId="33" fillId="0" borderId="7" applyFont="0" applyFill="0" applyBorder="0" applyAlignment="0" applyProtection="0"/>
    <xf numFmtId="43" fontId="54" fillId="0" borderId="7" applyFont="0" applyFill="0" applyBorder="0" applyAlignment="0" applyProtection="0"/>
    <xf numFmtId="43" fontId="54"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54" fillId="0" borderId="7" applyFont="0" applyFill="0" applyBorder="0" applyAlignment="0" applyProtection="0"/>
    <xf numFmtId="43" fontId="54"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3"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54"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54"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54"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54" fillId="0" borderId="7" applyFont="0" applyFill="0" applyBorder="0" applyAlignment="0" applyProtection="0"/>
    <xf numFmtId="44" fontId="54"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54" fillId="0" borderId="7" applyFont="0" applyFill="0" applyBorder="0" applyAlignment="0" applyProtection="0"/>
    <xf numFmtId="44" fontId="54"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3" fillId="0" borderId="7" applyFont="0" applyFill="0" applyBorder="0" applyAlignment="0" applyProtection="0"/>
    <xf numFmtId="44" fontId="46" fillId="0" borderId="7" applyFont="0" applyFill="0" applyBorder="0" applyAlignment="0" applyProtection="0"/>
    <xf numFmtId="0" fontId="52" fillId="0" borderId="7" applyNumberFormat="0" applyFill="0" applyBorder="0" applyAlignment="0" applyProtection="0"/>
    <xf numFmtId="0" fontId="52" fillId="0" borderId="7" applyNumberFormat="0" applyFill="0" applyBorder="0" applyAlignment="0" applyProtection="0"/>
    <xf numFmtId="0" fontId="52" fillId="0" borderId="7" applyNumberFormat="0" applyFill="0" applyBorder="0" applyAlignment="0" applyProtection="0"/>
    <xf numFmtId="0" fontId="52" fillId="0" borderId="7" applyNumberFormat="0" applyFill="0" applyBorder="0" applyAlignment="0" applyProtection="0"/>
    <xf numFmtId="0" fontId="52" fillId="0" borderId="7" applyNumberFormat="0" applyFill="0" applyBorder="0" applyAlignment="0" applyProtection="0"/>
    <xf numFmtId="0" fontId="57" fillId="0" borderId="7" applyNumberFormat="0" applyFill="0" applyBorder="0" applyAlignment="0" applyProtection="0"/>
    <xf numFmtId="0" fontId="3" fillId="0" borderId="7" applyNumberFormat="0" applyFill="0" applyBorder="0" applyAlignment="0" applyProtection="0"/>
    <xf numFmtId="0" fontId="57"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28" fillId="0" borderId="7" applyNumberFormat="0" applyFill="0" applyBorder="0" applyAlignment="0" applyProtection="0"/>
    <xf numFmtId="0" fontId="52" fillId="4" borderId="7" applyNumberFormat="0" applyBorder="0" applyAlignment="0" applyProtection="0"/>
    <xf numFmtId="0" fontId="52" fillId="4" borderId="7" applyNumberFormat="0" applyBorder="0" applyAlignment="0" applyProtection="0"/>
    <xf numFmtId="0" fontId="52" fillId="4" borderId="7" applyNumberFormat="0" applyBorder="0" applyAlignment="0" applyProtection="0"/>
    <xf numFmtId="0" fontId="52" fillId="4" borderId="7" applyNumberFormat="0" applyBorder="0" applyAlignment="0" applyProtection="0"/>
    <xf numFmtId="0" fontId="52" fillId="4" borderId="7" applyNumberFormat="0" applyBorder="0" applyAlignment="0" applyProtection="0"/>
    <xf numFmtId="0" fontId="58" fillId="44" borderId="7" applyNumberFormat="0" applyBorder="0" applyAlignment="0" applyProtection="0"/>
    <xf numFmtId="0" fontId="25" fillId="4" borderId="7" applyNumberFormat="0" applyBorder="0" applyAlignment="0" applyProtection="0"/>
    <xf numFmtId="0" fontId="58" fillId="44" borderId="7" applyNumberFormat="0" applyBorder="0" applyAlignment="0" applyProtection="0"/>
    <xf numFmtId="0" fontId="3" fillId="4" borderId="7" applyNumberFormat="0" applyBorder="0" applyAlignment="0" applyProtection="0"/>
    <xf numFmtId="0" fontId="3" fillId="4" borderId="7" applyNumberFormat="0" applyBorder="0" applyAlignment="0" applyProtection="0"/>
    <xf numFmtId="0" fontId="3" fillId="4" borderId="7" applyNumberFormat="0" applyBorder="0" applyAlignment="0" applyProtection="0"/>
    <xf numFmtId="0" fontId="3" fillId="4" borderId="7" applyNumberFormat="0" applyBorder="0" applyAlignment="0" applyProtection="0"/>
    <xf numFmtId="0" fontId="3" fillId="4" borderId="7" applyNumberFormat="0" applyBorder="0" applyAlignment="0" applyProtection="0"/>
    <xf numFmtId="0" fontId="3" fillId="4" borderId="7" applyNumberFormat="0" applyBorder="0" applyAlignment="0" applyProtection="0"/>
    <xf numFmtId="0" fontId="3" fillId="4" borderId="7" applyNumberFormat="0" applyBorder="0" applyAlignment="0" applyProtection="0"/>
    <xf numFmtId="0" fontId="3" fillId="4" borderId="7" applyNumberFormat="0" applyBorder="0" applyAlignment="0" applyProtection="0"/>
    <xf numFmtId="0" fontId="3" fillId="4" borderId="7" applyNumberFormat="0" applyBorder="0" applyAlignment="0" applyProtection="0"/>
    <xf numFmtId="0" fontId="3" fillId="4" borderId="7" applyNumberFormat="0" applyBorder="0" applyAlignment="0" applyProtection="0"/>
    <xf numFmtId="0" fontId="3" fillId="4" borderId="7" applyNumberFormat="0" applyBorder="0" applyAlignment="0" applyProtection="0"/>
    <xf numFmtId="0" fontId="3" fillId="4" borderId="7" applyNumberFormat="0" applyBorder="0" applyAlignment="0" applyProtection="0"/>
    <xf numFmtId="0" fontId="3" fillId="4" borderId="7" applyNumberFormat="0" applyBorder="0" applyAlignment="0" applyProtection="0"/>
    <xf numFmtId="0" fontId="3" fillId="4" borderId="7" applyNumberFormat="0" applyBorder="0" applyAlignment="0" applyProtection="0"/>
    <xf numFmtId="0" fontId="3" fillId="4" borderId="7" applyNumberFormat="0" applyBorder="0" applyAlignment="0" applyProtection="0"/>
    <xf numFmtId="0" fontId="3" fillId="4" borderId="7" applyNumberFormat="0" applyBorder="0" applyAlignment="0" applyProtection="0"/>
    <xf numFmtId="0" fontId="3" fillId="4" borderId="7" applyNumberFormat="0" applyBorder="0" applyAlignment="0" applyProtection="0"/>
    <xf numFmtId="0" fontId="3" fillId="4" borderId="7" applyNumberFormat="0" applyBorder="0" applyAlignment="0" applyProtection="0"/>
    <xf numFmtId="0" fontId="3" fillId="4" borderId="7" applyNumberFormat="0" applyBorder="0" applyAlignment="0" applyProtection="0"/>
    <xf numFmtId="0" fontId="3" fillId="4" borderId="7" applyNumberFormat="0" applyBorder="0" applyAlignment="0" applyProtection="0"/>
    <xf numFmtId="0" fontId="3" fillId="4" borderId="7" applyNumberFormat="0" applyBorder="0" applyAlignment="0" applyProtection="0"/>
    <xf numFmtId="0" fontId="3" fillId="4" borderId="7" applyNumberFormat="0" applyBorder="0" applyAlignment="0" applyProtection="0"/>
    <xf numFmtId="0" fontId="3" fillId="4" borderId="7" applyNumberFormat="0" applyBorder="0" applyAlignment="0" applyProtection="0"/>
    <xf numFmtId="0" fontId="3" fillId="4" borderId="7" applyNumberFormat="0" applyBorder="0" applyAlignment="0" applyProtection="0"/>
    <xf numFmtId="0" fontId="3" fillId="4" borderId="7" applyNumberFormat="0" applyBorder="0" applyAlignment="0" applyProtection="0"/>
    <xf numFmtId="0" fontId="3" fillId="4" borderId="7" applyNumberFormat="0" applyBorder="0" applyAlignment="0" applyProtection="0"/>
    <xf numFmtId="0" fontId="3" fillId="4" borderId="7" applyNumberFormat="0" applyBorder="0" applyAlignment="0" applyProtection="0"/>
    <xf numFmtId="0" fontId="3" fillId="4" borderId="7" applyNumberFormat="0" applyBorder="0" applyAlignment="0" applyProtection="0"/>
    <xf numFmtId="0" fontId="3" fillId="4" borderId="7" applyNumberFormat="0" applyBorder="0" applyAlignment="0" applyProtection="0"/>
    <xf numFmtId="0" fontId="3" fillId="4" borderId="7" applyNumberFormat="0" applyBorder="0" applyAlignment="0" applyProtection="0"/>
    <xf numFmtId="0" fontId="3" fillId="4" borderId="7" applyNumberFormat="0" applyBorder="0" applyAlignment="0" applyProtection="0"/>
    <xf numFmtId="0" fontId="3" fillId="4" borderId="7" applyNumberFormat="0" applyBorder="0" applyAlignment="0" applyProtection="0"/>
    <xf numFmtId="0" fontId="3" fillId="4" borderId="7" applyNumberFormat="0" applyBorder="0" applyAlignment="0" applyProtection="0"/>
    <xf numFmtId="0" fontId="3" fillId="4" borderId="7" applyNumberFormat="0" applyBorder="0" applyAlignment="0" applyProtection="0"/>
    <xf numFmtId="0" fontId="3" fillId="4" borderId="7" applyNumberFormat="0" applyBorder="0" applyAlignment="0" applyProtection="0"/>
    <xf numFmtId="0" fontId="25" fillId="4" borderId="7" applyNumberFormat="0" applyBorder="0" applyAlignment="0" applyProtection="0"/>
    <xf numFmtId="0" fontId="25" fillId="4" borderId="7" applyNumberFormat="0" applyBorder="0" applyAlignment="0" applyProtection="0"/>
    <xf numFmtId="0" fontId="52" fillId="0" borderId="18" applyNumberFormat="0" applyFill="0" applyAlignment="0" applyProtection="0"/>
    <xf numFmtId="0" fontId="52" fillId="0" borderId="18" applyNumberFormat="0" applyFill="0" applyAlignment="0" applyProtection="0"/>
    <xf numFmtId="0" fontId="52" fillId="0" borderId="18" applyNumberFormat="0" applyFill="0" applyAlignment="0" applyProtection="0"/>
    <xf numFmtId="0" fontId="52" fillId="0" borderId="18" applyNumberFormat="0" applyFill="0" applyAlignment="0" applyProtection="0"/>
    <xf numFmtId="0" fontId="52" fillId="0" borderId="18" applyNumberFormat="0" applyFill="0" applyAlignment="0" applyProtection="0"/>
    <xf numFmtId="0" fontId="52" fillId="0" borderId="18" applyNumberFormat="0" applyFill="0" applyAlignment="0" applyProtection="0"/>
    <xf numFmtId="0" fontId="59" fillId="0" borderId="29" applyNumberFormat="0" applyFill="0" applyAlignment="0" applyProtection="0"/>
    <xf numFmtId="0" fontId="3" fillId="0" borderId="18" applyNumberFormat="0" applyFill="0" applyAlignment="0" applyProtection="0"/>
    <xf numFmtId="0" fontId="59" fillId="0" borderId="29" applyNumberFormat="0" applyFill="0" applyAlignment="0" applyProtection="0"/>
    <xf numFmtId="0" fontId="3" fillId="0" borderId="18" applyNumberFormat="0" applyFill="0" applyAlignment="0" applyProtection="0"/>
    <xf numFmtId="0" fontId="3" fillId="0" borderId="18" applyNumberFormat="0" applyFill="0" applyAlignment="0" applyProtection="0"/>
    <xf numFmtId="0" fontId="3" fillId="0" borderId="18" applyNumberFormat="0" applyFill="0" applyAlignment="0" applyProtection="0"/>
    <xf numFmtId="0" fontId="3" fillId="0" borderId="18" applyNumberFormat="0" applyFill="0" applyAlignment="0" applyProtection="0"/>
    <xf numFmtId="0" fontId="3" fillId="0" borderId="18" applyNumberFormat="0" applyFill="0" applyAlignment="0" applyProtection="0"/>
    <xf numFmtId="0" fontId="3" fillId="0" borderId="18" applyNumberFormat="0" applyFill="0" applyAlignment="0" applyProtection="0"/>
    <xf numFmtId="0" fontId="3" fillId="0" borderId="18" applyNumberFormat="0" applyFill="0" applyAlignment="0" applyProtection="0"/>
    <xf numFmtId="0" fontId="3" fillId="0" borderId="18" applyNumberFormat="0" applyFill="0" applyAlignment="0" applyProtection="0"/>
    <xf numFmtId="0" fontId="3" fillId="0" borderId="18" applyNumberFormat="0" applyFill="0" applyAlignment="0" applyProtection="0"/>
    <xf numFmtId="0" fontId="3" fillId="0" borderId="18" applyNumberFormat="0" applyFill="0" applyAlignment="0" applyProtection="0"/>
    <xf numFmtId="0" fontId="3" fillId="0" borderId="18" applyNumberFormat="0" applyFill="0" applyAlignment="0" applyProtection="0"/>
    <xf numFmtId="0" fontId="3" fillId="0" borderId="18" applyNumberFormat="0" applyFill="0" applyAlignment="0" applyProtection="0"/>
    <xf numFmtId="0" fontId="3" fillId="0" borderId="18" applyNumberFormat="0" applyFill="0" applyAlignment="0" applyProtection="0"/>
    <xf numFmtId="0" fontId="3" fillId="0" borderId="18" applyNumberFormat="0" applyFill="0" applyAlignment="0" applyProtection="0"/>
    <xf numFmtId="0" fontId="3" fillId="0" borderId="18" applyNumberFormat="0" applyFill="0" applyAlignment="0" applyProtection="0"/>
    <xf numFmtId="0" fontId="3" fillId="0" borderId="18" applyNumberFormat="0" applyFill="0" applyAlignment="0" applyProtection="0"/>
    <xf numFmtId="0" fontId="3" fillId="0" borderId="18" applyNumberFormat="0" applyFill="0" applyAlignment="0" applyProtection="0"/>
    <xf numFmtId="0" fontId="3" fillId="0" borderId="18" applyNumberFormat="0" applyFill="0" applyAlignment="0" applyProtection="0"/>
    <xf numFmtId="0" fontId="3" fillId="0" borderId="18" applyNumberFormat="0" applyFill="0" applyAlignment="0" applyProtection="0"/>
    <xf numFmtId="0" fontId="3" fillId="0" borderId="18" applyNumberFormat="0" applyFill="0" applyAlignment="0" applyProtection="0"/>
    <xf numFmtId="0" fontId="3" fillId="0" borderId="18" applyNumberFormat="0" applyFill="0" applyAlignment="0" applyProtection="0"/>
    <xf numFmtId="0" fontId="3" fillId="0" borderId="18" applyNumberFormat="0" applyFill="0" applyAlignment="0" applyProtection="0"/>
    <xf numFmtId="0" fontId="3" fillId="0" borderId="18" applyNumberFormat="0" applyFill="0" applyAlignment="0" applyProtection="0"/>
    <xf numFmtId="0" fontId="3" fillId="0" borderId="18" applyNumberFormat="0" applyFill="0" applyAlignment="0" applyProtection="0"/>
    <xf numFmtId="0" fontId="3" fillId="0" borderId="18" applyNumberFormat="0" applyFill="0" applyAlignment="0" applyProtection="0"/>
    <xf numFmtId="0" fontId="3" fillId="0" borderId="18" applyNumberFormat="0" applyFill="0" applyAlignment="0" applyProtection="0"/>
    <xf numFmtId="0" fontId="3" fillId="0" borderId="18" applyNumberFormat="0" applyFill="0" applyAlignment="0" applyProtection="0"/>
    <xf numFmtId="0" fontId="3" fillId="0" borderId="18" applyNumberFormat="0" applyFill="0" applyAlignment="0" applyProtection="0"/>
    <xf numFmtId="0" fontId="3" fillId="0" borderId="18" applyNumberFormat="0" applyFill="0" applyAlignment="0" applyProtection="0"/>
    <xf numFmtId="0" fontId="3" fillId="0" borderId="18" applyNumberFormat="0" applyFill="0" applyAlignment="0" applyProtection="0"/>
    <xf numFmtId="0" fontId="3" fillId="0" borderId="18" applyNumberFormat="0" applyFill="0" applyAlignment="0" applyProtection="0"/>
    <xf numFmtId="0" fontId="3" fillId="0" borderId="18" applyNumberFormat="0" applyFill="0" applyAlignment="0" applyProtection="0"/>
    <xf numFmtId="0" fontId="3" fillId="0" borderId="18" applyNumberFormat="0" applyFill="0" applyAlignment="0" applyProtection="0"/>
    <xf numFmtId="0" fontId="3" fillId="0" borderId="18" applyNumberFormat="0" applyFill="0" applyAlignment="0" applyProtection="0"/>
    <xf numFmtId="0" fontId="3" fillId="0" borderId="18" applyNumberFormat="0" applyFill="0" applyAlignment="0" applyProtection="0"/>
    <xf numFmtId="0" fontId="52" fillId="0" borderId="19" applyNumberFormat="0" applyFill="0" applyAlignment="0" applyProtection="0"/>
    <xf numFmtId="0" fontId="52" fillId="0" borderId="19" applyNumberFormat="0" applyFill="0" applyAlignment="0" applyProtection="0"/>
    <xf numFmtId="0" fontId="52" fillId="0" borderId="19" applyNumberFormat="0" applyFill="0" applyAlignment="0" applyProtection="0"/>
    <xf numFmtId="0" fontId="52" fillId="0" borderId="19" applyNumberFormat="0" applyFill="0" applyAlignment="0" applyProtection="0"/>
    <xf numFmtId="0" fontId="52" fillId="0" borderId="19" applyNumberFormat="0" applyFill="0" applyAlignment="0" applyProtection="0"/>
    <xf numFmtId="0" fontId="52" fillId="0" borderId="19" applyNumberFormat="0" applyFill="0" applyAlignment="0" applyProtection="0"/>
    <xf numFmtId="0" fontId="60" fillId="0" borderId="30" applyNumberFormat="0" applyFill="0" applyAlignment="0" applyProtection="0"/>
    <xf numFmtId="0" fontId="3" fillId="0" borderId="19" applyNumberFormat="0" applyFill="0" applyAlignment="0" applyProtection="0"/>
    <xf numFmtId="0" fontId="60" fillId="0" borderId="30" applyNumberFormat="0" applyFill="0" applyAlignment="0" applyProtection="0"/>
    <xf numFmtId="0" fontId="3" fillId="0" borderId="19" applyNumberFormat="0" applyFill="0" applyAlignment="0" applyProtection="0"/>
    <xf numFmtId="0" fontId="3" fillId="0" borderId="19" applyNumberFormat="0" applyFill="0" applyAlignment="0" applyProtection="0"/>
    <xf numFmtId="0" fontId="3" fillId="0" borderId="19" applyNumberFormat="0" applyFill="0" applyAlignment="0" applyProtection="0"/>
    <xf numFmtId="0" fontId="3" fillId="0" borderId="19" applyNumberFormat="0" applyFill="0" applyAlignment="0" applyProtection="0"/>
    <xf numFmtId="0" fontId="3" fillId="0" borderId="19" applyNumberFormat="0" applyFill="0" applyAlignment="0" applyProtection="0"/>
    <xf numFmtId="0" fontId="3" fillId="0" borderId="19" applyNumberFormat="0" applyFill="0" applyAlignment="0" applyProtection="0"/>
    <xf numFmtId="0" fontId="3" fillId="0" borderId="19" applyNumberFormat="0" applyFill="0" applyAlignment="0" applyProtection="0"/>
    <xf numFmtId="0" fontId="3" fillId="0" borderId="19" applyNumberFormat="0" applyFill="0" applyAlignment="0" applyProtection="0"/>
    <xf numFmtId="0" fontId="3" fillId="0" borderId="19" applyNumberFormat="0" applyFill="0" applyAlignment="0" applyProtection="0"/>
    <xf numFmtId="0" fontId="3" fillId="0" borderId="19" applyNumberFormat="0" applyFill="0" applyAlignment="0" applyProtection="0"/>
    <xf numFmtId="0" fontId="3" fillId="0" borderId="19" applyNumberFormat="0" applyFill="0" applyAlignment="0" applyProtection="0"/>
    <xf numFmtId="0" fontId="3" fillId="0" borderId="19" applyNumberFormat="0" applyFill="0" applyAlignment="0" applyProtection="0"/>
    <xf numFmtId="0" fontId="3" fillId="0" borderId="19" applyNumberFormat="0" applyFill="0" applyAlignment="0" applyProtection="0"/>
    <xf numFmtId="0" fontId="3" fillId="0" borderId="19" applyNumberFormat="0" applyFill="0" applyAlignment="0" applyProtection="0"/>
    <xf numFmtId="0" fontId="3" fillId="0" borderId="19" applyNumberFormat="0" applyFill="0" applyAlignment="0" applyProtection="0"/>
    <xf numFmtId="0" fontId="3" fillId="0" borderId="19" applyNumberFormat="0" applyFill="0" applyAlignment="0" applyProtection="0"/>
    <xf numFmtId="0" fontId="3" fillId="0" borderId="19" applyNumberFormat="0" applyFill="0" applyAlignment="0" applyProtection="0"/>
    <xf numFmtId="0" fontId="3" fillId="0" borderId="19" applyNumberFormat="0" applyFill="0" applyAlignment="0" applyProtection="0"/>
    <xf numFmtId="0" fontId="3" fillId="0" borderId="19" applyNumberFormat="0" applyFill="0" applyAlignment="0" applyProtection="0"/>
    <xf numFmtId="0" fontId="3" fillId="0" borderId="19" applyNumberFormat="0" applyFill="0" applyAlignment="0" applyProtection="0"/>
    <xf numFmtId="0" fontId="3" fillId="0" borderId="19" applyNumberFormat="0" applyFill="0" applyAlignment="0" applyProtection="0"/>
    <xf numFmtId="0" fontId="3" fillId="0" borderId="19" applyNumberFormat="0" applyFill="0" applyAlignment="0" applyProtection="0"/>
    <xf numFmtId="0" fontId="3" fillId="0" borderId="19" applyNumberFormat="0" applyFill="0" applyAlignment="0" applyProtection="0"/>
    <xf numFmtId="0" fontId="3" fillId="0" borderId="19" applyNumberFormat="0" applyFill="0" applyAlignment="0" applyProtection="0"/>
    <xf numFmtId="0" fontId="3" fillId="0" borderId="19" applyNumberFormat="0" applyFill="0" applyAlignment="0" applyProtection="0"/>
    <xf numFmtId="0" fontId="3" fillId="0" borderId="19" applyNumberFormat="0" applyFill="0" applyAlignment="0" applyProtection="0"/>
    <xf numFmtId="0" fontId="3" fillId="0" borderId="19" applyNumberFormat="0" applyFill="0" applyAlignment="0" applyProtection="0"/>
    <xf numFmtId="0" fontId="3" fillId="0" borderId="19" applyNumberFormat="0" applyFill="0" applyAlignment="0" applyProtection="0"/>
    <xf numFmtId="0" fontId="3" fillId="0" borderId="19" applyNumberFormat="0" applyFill="0" applyAlignment="0" applyProtection="0"/>
    <xf numFmtId="0" fontId="3" fillId="0" borderId="19" applyNumberFormat="0" applyFill="0" applyAlignment="0" applyProtection="0"/>
    <xf numFmtId="0" fontId="3" fillId="0" borderId="19" applyNumberFormat="0" applyFill="0" applyAlignment="0" applyProtection="0"/>
    <xf numFmtId="0" fontId="3" fillId="0" borderId="19" applyNumberFormat="0" applyFill="0" applyAlignment="0" applyProtection="0"/>
    <xf numFmtId="0" fontId="3" fillId="0" borderId="19" applyNumberFormat="0" applyFill="0" applyAlignment="0" applyProtection="0"/>
    <xf numFmtId="0" fontId="3" fillId="0" borderId="19" applyNumberFormat="0" applyFill="0" applyAlignment="0" applyProtection="0"/>
    <xf numFmtId="0" fontId="3" fillId="0" borderId="19" applyNumberFormat="0" applyFill="0" applyAlignment="0" applyProtection="0"/>
    <xf numFmtId="0" fontId="52" fillId="0" borderId="20" applyNumberFormat="0" applyFill="0" applyAlignment="0" applyProtection="0"/>
    <xf numFmtId="0" fontId="52" fillId="0" borderId="20" applyNumberFormat="0" applyFill="0" applyAlignment="0" applyProtection="0"/>
    <xf numFmtId="0" fontId="52" fillId="0" borderId="20" applyNumberFormat="0" applyFill="0" applyAlignment="0" applyProtection="0"/>
    <xf numFmtId="0" fontId="52" fillId="0" borderId="20" applyNumberFormat="0" applyFill="0" applyAlignment="0" applyProtection="0"/>
    <xf numFmtId="0" fontId="52" fillId="0" borderId="20" applyNumberFormat="0" applyFill="0" applyAlignment="0" applyProtection="0"/>
    <xf numFmtId="0" fontId="52" fillId="0" borderId="20" applyNumberFormat="0" applyFill="0" applyAlignment="0" applyProtection="0"/>
    <xf numFmtId="0" fontId="61" fillId="0" borderId="31" applyNumberFormat="0" applyFill="0" applyAlignment="0" applyProtection="0"/>
    <xf numFmtId="0" fontId="3" fillId="0" borderId="20" applyNumberFormat="0" applyFill="0" applyAlignment="0" applyProtection="0"/>
    <xf numFmtId="0" fontId="61" fillId="0" borderId="31" applyNumberFormat="0" applyFill="0" applyAlignment="0" applyProtection="0"/>
    <xf numFmtId="0" fontId="3" fillId="0" borderId="20" applyNumberFormat="0" applyFill="0" applyAlignment="0" applyProtection="0"/>
    <xf numFmtId="0" fontId="3" fillId="0" borderId="20" applyNumberFormat="0" applyFill="0" applyAlignment="0" applyProtection="0"/>
    <xf numFmtId="0" fontId="3" fillId="0" borderId="20" applyNumberFormat="0" applyFill="0" applyAlignment="0" applyProtection="0"/>
    <xf numFmtId="0" fontId="3" fillId="0" borderId="20" applyNumberFormat="0" applyFill="0" applyAlignment="0" applyProtection="0"/>
    <xf numFmtId="0" fontId="3" fillId="0" borderId="20" applyNumberFormat="0" applyFill="0" applyAlignment="0" applyProtection="0"/>
    <xf numFmtId="0" fontId="3" fillId="0" borderId="20" applyNumberFormat="0" applyFill="0" applyAlignment="0" applyProtection="0"/>
    <xf numFmtId="0" fontId="3" fillId="0" borderId="20" applyNumberFormat="0" applyFill="0" applyAlignment="0" applyProtection="0"/>
    <xf numFmtId="0" fontId="3" fillId="0" borderId="20" applyNumberFormat="0" applyFill="0" applyAlignment="0" applyProtection="0"/>
    <xf numFmtId="0" fontId="3" fillId="0" borderId="20" applyNumberFormat="0" applyFill="0" applyAlignment="0" applyProtection="0"/>
    <xf numFmtId="0" fontId="3" fillId="0" borderId="20" applyNumberFormat="0" applyFill="0" applyAlignment="0" applyProtection="0"/>
    <xf numFmtId="0" fontId="3" fillId="0" borderId="20" applyNumberFormat="0" applyFill="0" applyAlignment="0" applyProtection="0"/>
    <xf numFmtId="0" fontId="3" fillId="0" borderId="20" applyNumberFormat="0" applyFill="0" applyAlignment="0" applyProtection="0"/>
    <xf numFmtId="0" fontId="3" fillId="0" borderId="20" applyNumberFormat="0" applyFill="0" applyAlignment="0" applyProtection="0"/>
    <xf numFmtId="0" fontId="3" fillId="0" borderId="20" applyNumberFormat="0" applyFill="0" applyAlignment="0" applyProtection="0"/>
    <xf numFmtId="0" fontId="3" fillId="0" borderId="20" applyNumberFormat="0" applyFill="0" applyAlignment="0" applyProtection="0"/>
    <xf numFmtId="0" fontId="3" fillId="0" borderId="20" applyNumberFormat="0" applyFill="0" applyAlignment="0" applyProtection="0"/>
    <xf numFmtId="0" fontId="3" fillId="0" borderId="20" applyNumberFormat="0" applyFill="0" applyAlignment="0" applyProtection="0"/>
    <xf numFmtId="0" fontId="3" fillId="0" borderId="20" applyNumberFormat="0" applyFill="0" applyAlignment="0" applyProtection="0"/>
    <xf numFmtId="0" fontId="3" fillId="0" borderId="20" applyNumberFormat="0" applyFill="0" applyAlignment="0" applyProtection="0"/>
    <xf numFmtId="0" fontId="3" fillId="0" borderId="20" applyNumberFormat="0" applyFill="0" applyAlignment="0" applyProtection="0"/>
    <xf numFmtId="0" fontId="3" fillId="0" borderId="20" applyNumberFormat="0" applyFill="0" applyAlignment="0" applyProtection="0"/>
    <xf numFmtId="0" fontId="3" fillId="0" borderId="20" applyNumberFormat="0" applyFill="0" applyAlignment="0" applyProtection="0"/>
    <xf numFmtId="0" fontId="3" fillId="0" borderId="20" applyNumberFormat="0" applyFill="0" applyAlignment="0" applyProtection="0"/>
    <xf numFmtId="0" fontId="3" fillId="0" borderId="20" applyNumberFormat="0" applyFill="0" applyAlignment="0" applyProtection="0"/>
    <xf numFmtId="0" fontId="3" fillId="0" borderId="20" applyNumberFormat="0" applyFill="0" applyAlignment="0" applyProtection="0"/>
    <xf numFmtId="0" fontId="3" fillId="0" borderId="20" applyNumberFormat="0" applyFill="0" applyAlignment="0" applyProtection="0"/>
    <xf numFmtId="0" fontId="3" fillId="0" borderId="20" applyNumberFormat="0" applyFill="0" applyAlignment="0" applyProtection="0"/>
    <xf numFmtId="0" fontId="3" fillId="0" borderId="20" applyNumberFormat="0" applyFill="0" applyAlignment="0" applyProtection="0"/>
    <xf numFmtId="0" fontId="3" fillId="0" borderId="20" applyNumberFormat="0" applyFill="0" applyAlignment="0" applyProtection="0"/>
    <xf numFmtId="0" fontId="3" fillId="0" borderId="20" applyNumberFormat="0" applyFill="0" applyAlignment="0" applyProtection="0"/>
    <xf numFmtId="0" fontId="3" fillId="0" borderId="20" applyNumberFormat="0" applyFill="0" applyAlignment="0" applyProtection="0"/>
    <xf numFmtId="0" fontId="3" fillId="0" borderId="20" applyNumberFormat="0" applyFill="0" applyAlignment="0" applyProtection="0"/>
    <xf numFmtId="0" fontId="3" fillId="0" borderId="20" applyNumberFormat="0" applyFill="0" applyAlignment="0" applyProtection="0"/>
    <xf numFmtId="0" fontId="3" fillId="0" borderId="20" applyNumberFormat="0" applyFill="0" applyAlignment="0" applyProtection="0"/>
    <xf numFmtId="0" fontId="3" fillId="0" borderId="20" applyNumberFormat="0" applyFill="0" applyAlignment="0" applyProtection="0"/>
    <xf numFmtId="0" fontId="52" fillId="0" borderId="7" applyNumberFormat="0" applyFill="0" applyBorder="0" applyAlignment="0" applyProtection="0"/>
    <xf numFmtId="0" fontId="52" fillId="0" borderId="7" applyNumberFormat="0" applyFill="0" applyBorder="0" applyAlignment="0" applyProtection="0"/>
    <xf numFmtId="0" fontId="52" fillId="0" borderId="7" applyNumberFormat="0" applyFill="0" applyBorder="0" applyAlignment="0" applyProtection="0"/>
    <xf numFmtId="0" fontId="52" fillId="0" borderId="7" applyNumberFormat="0" applyFill="0" applyBorder="0" applyAlignment="0" applyProtection="0"/>
    <xf numFmtId="0" fontId="52" fillId="0" borderId="7" applyNumberFormat="0" applyFill="0" applyBorder="0" applyAlignment="0" applyProtection="0"/>
    <xf numFmtId="0" fontId="61" fillId="0" borderId="7" applyNumberFormat="0" applyFill="0" applyBorder="0" applyAlignment="0" applyProtection="0"/>
    <xf numFmtId="0" fontId="3" fillId="0" borderId="7" applyNumberFormat="0" applyFill="0" applyBorder="0" applyAlignment="0" applyProtection="0"/>
    <xf numFmtId="0" fontId="61"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3" fillId="0" borderId="7" applyNumberFormat="0" applyFill="0" applyBorder="0" applyAlignment="0" applyProtection="0"/>
    <xf numFmtId="0" fontId="24" fillId="0" borderId="7" applyNumberFormat="0" applyFill="0" applyBorder="0" applyAlignment="0" applyProtection="0"/>
    <xf numFmtId="0" fontId="62" fillId="0" borderId="7" applyNumberFormat="0" applyFill="0" applyBorder="0" applyAlignment="0" applyProtection="0"/>
    <xf numFmtId="0" fontId="62" fillId="0" borderId="7" applyNumberFormat="0" applyFill="0" applyBorder="0" applyAlignment="0" applyProtection="0"/>
    <xf numFmtId="0" fontId="63" fillId="0" borderId="7" applyNumberFormat="0" applyFill="0" applyBorder="0" applyAlignment="0" applyProtection="0">
      <alignment vertical="top"/>
      <protection locked="0"/>
    </xf>
    <xf numFmtId="0" fontId="52" fillId="33" borderId="21" applyNumberFormat="0" applyAlignment="0" applyProtection="0"/>
    <xf numFmtId="0" fontId="52" fillId="33" borderId="21" applyNumberFormat="0" applyAlignment="0" applyProtection="0"/>
    <xf numFmtId="0" fontId="52" fillId="33" borderId="21" applyNumberFormat="0" applyAlignment="0" applyProtection="0"/>
    <xf numFmtId="0" fontId="52" fillId="33" borderId="21" applyNumberFormat="0" applyAlignment="0" applyProtection="0"/>
    <xf numFmtId="0" fontId="52" fillId="33" borderId="21" applyNumberFormat="0" applyAlignment="0" applyProtection="0"/>
    <xf numFmtId="0" fontId="52" fillId="33" borderId="21" applyNumberFormat="0" applyAlignment="0" applyProtection="0"/>
    <xf numFmtId="0" fontId="64" fillId="47" borderId="27" applyNumberFormat="0" applyAlignment="0" applyProtection="0"/>
    <xf numFmtId="0" fontId="3" fillId="33" borderId="21" applyNumberFormat="0" applyAlignment="0" applyProtection="0"/>
    <xf numFmtId="0" fontId="64" fillId="47" borderId="27" applyNumberFormat="0" applyAlignment="0" applyProtection="0"/>
    <xf numFmtId="0" fontId="3" fillId="33" borderId="21" applyNumberFormat="0" applyAlignment="0" applyProtection="0"/>
    <xf numFmtId="0" fontId="3" fillId="33" borderId="21" applyNumberFormat="0" applyAlignment="0" applyProtection="0"/>
    <xf numFmtId="0" fontId="3" fillId="33" borderId="21" applyNumberFormat="0" applyAlignment="0" applyProtection="0"/>
    <xf numFmtId="0" fontId="3" fillId="33" borderId="21" applyNumberFormat="0" applyAlignment="0" applyProtection="0"/>
    <xf numFmtId="0" fontId="3" fillId="33" borderId="21" applyNumberFormat="0" applyAlignment="0" applyProtection="0"/>
    <xf numFmtId="0" fontId="3" fillId="33" borderId="21" applyNumberFormat="0" applyAlignment="0" applyProtection="0"/>
    <xf numFmtId="0" fontId="3" fillId="33" borderId="21" applyNumberFormat="0" applyAlignment="0" applyProtection="0"/>
    <xf numFmtId="0" fontId="3" fillId="33" borderId="21" applyNumberFormat="0" applyAlignment="0" applyProtection="0"/>
    <xf numFmtId="0" fontId="3" fillId="33" borderId="21" applyNumberFormat="0" applyAlignment="0" applyProtection="0"/>
    <xf numFmtId="0" fontId="3" fillId="33" borderId="21" applyNumberFormat="0" applyAlignment="0" applyProtection="0"/>
    <xf numFmtId="0" fontId="3" fillId="33" borderId="21" applyNumberFormat="0" applyAlignment="0" applyProtection="0"/>
    <xf numFmtId="0" fontId="3" fillId="33" borderId="21" applyNumberFormat="0" applyAlignment="0" applyProtection="0"/>
    <xf numFmtId="0" fontId="3" fillId="33" borderId="21" applyNumberFormat="0" applyAlignment="0" applyProtection="0"/>
    <xf numFmtId="0" fontId="3" fillId="33" borderId="21" applyNumberFormat="0" applyAlignment="0" applyProtection="0"/>
    <xf numFmtId="0" fontId="3" fillId="33" borderId="21" applyNumberFormat="0" applyAlignment="0" applyProtection="0"/>
    <xf numFmtId="0" fontId="3" fillId="33" borderId="21" applyNumberFormat="0" applyAlignment="0" applyProtection="0"/>
    <xf numFmtId="0" fontId="3" fillId="33" borderId="21" applyNumberFormat="0" applyAlignment="0" applyProtection="0"/>
    <xf numFmtId="0" fontId="3" fillId="33" borderId="21" applyNumberFormat="0" applyAlignment="0" applyProtection="0"/>
    <xf numFmtId="0" fontId="3" fillId="33" borderId="21" applyNumberFormat="0" applyAlignment="0" applyProtection="0"/>
    <xf numFmtId="0" fontId="3" fillId="33" borderId="21" applyNumberFormat="0" applyAlignment="0" applyProtection="0"/>
    <xf numFmtId="0" fontId="3" fillId="33" borderId="21" applyNumberFormat="0" applyAlignment="0" applyProtection="0"/>
    <xf numFmtId="0" fontId="3" fillId="33" borderId="21" applyNumberFormat="0" applyAlignment="0" applyProtection="0"/>
    <xf numFmtId="0" fontId="3" fillId="33" borderId="21" applyNumberFormat="0" applyAlignment="0" applyProtection="0"/>
    <xf numFmtId="0" fontId="3" fillId="33" borderId="21" applyNumberFormat="0" applyAlignment="0" applyProtection="0"/>
    <xf numFmtId="0" fontId="3" fillId="33" borderId="21" applyNumberFormat="0" applyAlignment="0" applyProtection="0"/>
    <xf numFmtId="0" fontId="3" fillId="33" borderId="21" applyNumberFormat="0" applyAlignment="0" applyProtection="0"/>
    <xf numFmtId="0" fontId="3" fillId="33" borderId="21" applyNumberFormat="0" applyAlignment="0" applyProtection="0"/>
    <xf numFmtId="0" fontId="3" fillId="33" borderId="21" applyNumberFormat="0" applyAlignment="0" applyProtection="0"/>
    <xf numFmtId="0" fontId="3" fillId="33" borderId="21" applyNumberFormat="0" applyAlignment="0" applyProtection="0"/>
    <xf numFmtId="0" fontId="3" fillId="33" borderId="21" applyNumberFormat="0" applyAlignment="0" applyProtection="0"/>
    <xf numFmtId="0" fontId="3" fillId="33" borderId="21" applyNumberFormat="0" applyAlignment="0" applyProtection="0"/>
    <xf numFmtId="0" fontId="3" fillId="33" borderId="21" applyNumberFormat="0" applyAlignment="0" applyProtection="0"/>
    <xf numFmtId="0" fontId="3" fillId="33" borderId="21" applyNumberFormat="0" applyAlignment="0" applyProtection="0"/>
    <xf numFmtId="0" fontId="3" fillId="33" borderId="21" applyNumberFormat="0" applyAlignment="0" applyProtection="0"/>
    <xf numFmtId="0" fontId="3" fillId="33" borderId="21" applyNumberFormat="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65" fillId="0" borderId="32" applyNumberFormat="0" applyFill="0" applyAlignment="0" applyProtection="0"/>
    <xf numFmtId="0" fontId="3" fillId="0" borderId="22" applyNumberFormat="0" applyFill="0" applyAlignment="0" applyProtection="0"/>
    <xf numFmtId="0" fontId="65" fillId="0" borderId="32" applyNumberFormat="0" applyFill="0" applyAlignment="0" applyProtection="0"/>
    <xf numFmtId="0" fontId="3" fillId="0" borderId="22" applyNumberFormat="0" applyFill="0" applyAlignment="0" applyProtection="0"/>
    <xf numFmtId="0" fontId="3" fillId="0" borderId="22" applyNumberFormat="0" applyFill="0" applyAlignment="0" applyProtection="0"/>
    <xf numFmtId="0" fontId="3" fillId="0" borderId="22" applyNumberFormat="0" applyFill="0" applyAlignment="0" applyProtection="0"/>
    <xf numFmtId="0" fontId="3" fillId="0" borderId="22" applyNumberFormat="0" applyFill="0" applyAlignment="0" applyProtection="0"/>
    <xf numFmtId="0" fontId="3" fillId="0" borderId="22" applyNumberFormat="0" applyFill="0" applyAlignment="0" applyProtection="0"/>
    <xf numFmtId="0" fontId="3" fillId="0" borderId="22" applyNumberFormat="0" applyFill="0" applyAlignment="0" applyProtection="0"/>
    <xf numFmtId="0" fontId="3" fillId="0" borderId="22" applyNumberFormat="0" applyFill="0" applyAlignment="0" applyProtection="0"/>
    <xf numFmtId="0" fontId="3" fillId="0" borderId="22" applyNumberFormat="0" applyFill="0" applyAlignment="0" applyProtection="0"/>
    <xf numFmtId="0" fontId="3" fillId="0" borderId="22" applyNumberFormat="0" applyFill="0" applyAlignment="0" applyProtection="0"/>
    <xf numFmtId="0" fontId="3" fillId="0" borderId="22" applyNumberFormat="0" applyFill="0" applyAlignment="0" applyProtection="0"/>
    <xf numFmtId="0" fontId="3" fillId="0" borderId="22" applyNumberFormat="0" applyFill="0" applyAlignment="0" applyProtection="0"/>
    <xf numFmtId="0" fontId="3" fillId="0" borderId="22" applyNumberFormat="0" applyFill="0" applyAlignment="0" applyProtection="0"/>
    <xf numFmtId="0" fontId="3" fillId="0" borderId="22" applyNumberFormat="0" applyFill="0" applyAlignment="0" applyProtection="0"/>
    <xf numFmtId="0" fontId="3" fillId="0" borderId="22" applyNumberFormat="0" applyFill="0" applyAlignment="0" applyProtection="0"/>
    <xf numFmtId="0" fontId="3" fillId="0" borderId="22" applyNumberFormat="0" applyFill="0" applyAlignment="0" applyProtection="0"/>
    <xf numFmtId="0" fontId="3" fillId="0" borderId="22" applyNumberFormat="0" applyFill="0" applyAlignment="0" applyProtection="0"/>
    <xf numFmtId="0" fontId="3" fillId="0" borderId="22" applyNumberFormat="0" applyFill="0" applyAlignment="0" applyProtection="0"/>
    <xf numFmtId="0" fontId="3" fillId="0" borderId="22" applyNumberFormat="0" applyFill="0" applyAlignment="0" applyProtection="0"/>
    <xf numFmtId="0" fontId="3" fillId="0" borderId="22" applyNumberFormat="0" applyFill="0" applyAlignment="0" applyProtection="0"/>
    <xf numFmtId="0" fontId="3" fillId="0" borderId="22" applyNumberFormat="0" applyFill="0" applyAlignment="0" applyProtection="0"/>
    <xf numFmtId="0" fontId="3" fillId="0" borderId="22" applyNumberFormat="0" applyFill="0" applyAlignment="0" applyProtection="0"/>
    <xf numFmtId="0" fontId="3" fillId="0" borderId="22" applyNumberFormat="0" applyFill="0" applyAlignment="0" applyProtection="0"/>
    <xf numFmtId="0" fontId="3" fillId="0" borderId="22" applyNumberFormat="0" applyFill="0" applyAlignment="0" applyProtection="0"/>
    <xf numFmtId="0" fontId="3" fillId="0" borderId="22" applyNumberFormat="0" applyFill="0" applyAlignment="0" applyProtection="0"/>
    <xf numFmtId="0" fontId="3" fillId="0" borderId="22" applyNumberFormat="0" applyFill="0" applyAlignment="0" applyProtection="0"/>
    <xf numFmtId="0" fontId="3" fillId="0" borderId="22" applyNumberFormat="0" applyFill="0" applyAlignment="0" applyProtection="0"/>
    <xf numFmtId="0" fontId="3" fillId="0" borderId="22" applyNumberFormat="0" applyFill="0" applyAlignment="0" applyProtection="0"/>
    <xf numFmtId="0" fontId="3" fillId="0" borderId="22" applyNumberFormat="0" applyFill="0" applyAlignment="0" applyProtection="0"/>
    <xf numFmtId="0" fontId="3" fillId="0" borderId="22" applyNumberFormat="0" applyFill="0" applyAlignment="0" applyProtection="0"/>
    <xf numFmtId="0" fontId="3" fillId="0" borderId="22" applyNumberFormat="0" applyFill="0" applyAlignment="0" applyProtection="0"/>
    <xf numFmtId="0" fontId="3" fillId="0" borderId="22" applyNumberFormat="0" applyFill="0" applyAlignment="0" applyProtection="0"/>
    <xf numFmtId="0" fontId="3" fillId="0" borderId="22" applyNumberFormat="0" applyFill="0" applyAlignment="0" applyProtection="0"/>
    <xf numFmtId="0" fontId="3" fillId="0" borderId="22" applyNumberFormat="0" applyFill="0" applyAlignment="0" applyProtection="0"/>
    <xf numFmtId="0" fontId="3" fillId="0" borderId="22" applyNumberFormat="0" applyFill="0" applyAlignment="0" applyProtection="0"/>
    <xf numFmtId="0" fontId="3" fillId="0" borderId="22" applyNumberFormat="0" applyFill="0" applyAlignment="0" applyProtection="0"/>
    <xf numFmtId="0" fontId="52" fillId="6" borderId="7" applyNumberFormat="0" applyBorder="0" applyAlignment="0" applyProtection="0"/>
    <xf numFmtId="0" fontId="52" fillId="6" borderId="7" applyNumberFormat="0" applyBorder="0" applyAlignment="0" applyProtection="0"/>
    <xf numFmtId="0" fontId="52" fillId="6" borderId="7" applyNumberFormat="0" applyBorder="0" applyAlignment="0" applyProtection="0"/>
    <xf numFmtId="0" fontId="52" fillId="6" borderId="7" applyNumberFormat="0" applyBorder="0" applyAlignment="0" applyProtection="0"/>
    <xf numFmtId="0" fontId="52" fillId="6" borderId="7" applyNumberFormat="0" applyBorder="0" applyAlignment="0" applyProtection="0"/>
    <xf numFmtId="0" fontId="66" fillId="62" borderId="7" applyNumberFormat="0" applyBorder="0" applyAlignment="0" applyProtection="0"/>
    <xf numFmtId="0" fontId="3" fillId="6" borderId="7" applyNumberFormat="0" applyBorder="0" applyAlignment="0" applyProtection="0"/>
    <xf numFmtId="0" fontId="66" fillId="62" borderId="7" applyNumberFormat="0" applyBorder="0" applyAlignment="0" applyProtection="0"/>
    <xf numFmtId="0" fontId="3" fillId="6" borderId="7" applyNumberFormat="0" applyBorder="0" applyAlignment="0" applyProtection="0"/>
    <xf numFmtId="0" fontId="3" fillId="6" borderId="7" applyNumberFormat="0" applyBorder="0" applyAlignment="0" applyProtection="0"/>
    <xf numFmtId="0" fontId="3" fillId="6" borderId="7" applyNumberFormat="0" applyBorder="0" applyAlignment="0" applyProtection="0"/>
    <xf numFmtId="0" fontId="3" fillId="6" borderId="7" applyNumberFormat="0" applyBorder="0" applyAlignment="0" applyProtection="0"/>
    <xf numFmtId="0" fontId="3" fillId="6" borderId="7" applyNumberFormat="0" applyBorder="0" applyAlignment="0" applyProtection="0"/>
    <xf numFmtId="0" fontId="3" fillId="6" borderId="7" applyNumberFormat="0" applyBorder="0" applyAlignment="0" applyProtection="0"/>
    <xf numFmtId="0" fontId="3" fillId="6" borderId="7" applyNumberFormat="0" applyBorder="0" applyAlignment="0" applyProtection="0"/>
    <xf numFmtId="0" fontId="3" fillId="6" borderId="7" applyNumberFormat="0" applyBorder="0" applyAlignment="0" applyProtection="0"/>
    <xf numFmtId="0" fontId="3" fillId="6" borderId="7" applyNumberFormat="0" applyBorder="0" applyAlignment="0" applyProtection="0"/>
    <xf numFmtId="0" fontId="3" fillId="6" borderId="7" applyNumberFormat="0" applyBorder="0" applyAlignment="0" applyProtection="0"/>
    <xf numFmtId="0" fontId="3" fillId="6" borderId="7" applyNumberFormat="0" applyBorder="0" applyAlignment="0" applyProtection="0"/>
    <xf numFmtId="0" fontId="3" fillId="6" borderId="7" applyNumberFormat="0" applyBorder="0" applyAlignment="0" applyProtection="0"/>
    <xf numFmtId="0" fontId="3" fillId="6" borderId="7" applyNumberFormat="0" applyBorder="0" applyAlignment="0" applyProtection="0"/>
    <xf numFmtId="0" fontId="3" fillId="6" borderId="7" applyNumberFormat="0" applyBorder="0" applyAlignment="0" applyProtection="0"/>
    <xf numFmtId="0" fontId="3" fillId="6" borderId="7" applyNumberFormat="0" applyBorder="0" applyAlignment="0" applyProtection="0"/>
    <xf numFmtId="0" fontId="3" fillId="6" borderId="7" applyNumberFormat="0" applyBorder="0" applyAlignment="0" applyProtection="0"/>
    <xf numFmtId="0" fontId="3" fillId="6" borderId="7" applyNumberFormat="0" applyBorder="0" applyAlignment="0" applyProtection="0"/>
    <xf numFmtId="0" fontId="3" fillId="6" borderId="7" applyNumberFormat="0" applyBorder="0" applyAlignment="0" applyProtection="0"/>
    <xf numFmtId="0" fontId="3" fillId="6" borderId="7" applyNumberFormat="0" applyBorder="0" applyAlignment="0" applyProtection="0"/>
    <xf numFmtId="0" fontId="3" fillId="6" borderId="7" applyNumberFormat="0" applyBorder="0" applyAlignment="0" applyProtection="0"/>
    <xf numFmtId="0" fontId="3" fillId="6" borderId="7" applyNumberFormat="0" applyBorder="0" applyAlignment="0" applyProtection="0"/>
    <xf numFmtId="0" fontId="3" fillId="6" borderId="7" applyNumberFormat="0" applyBorder="0" applyAlignment="0" applyProtection="0"/>
    <xf numFmtId="0" fontId="3" fillId="6" borderId="7" applyNumberFormat="0" applyBorder="0" applyAlignment="0" applyProtection="0"/>
    <xf numFmtId="0" fontId="3" fillId="6" borderId="7" applyNumberFormat="0" applyBorder="0" applyAlignment="0" applyProtection="0"/>
    <xf numFmtId="0" fontId="3" fillId="6" borderId="7" applyNumberFormat="0" applyBorder="0" applyAlignment="0" applyProtection="0"/>
    <xf numFmtId="0" fontId="3" fillId="6" borderId="7" applyNumberFormat="0" applyBorder="0" applyAlignment="0" applyProtection="0"/>
    <xf numFmtId="0" fontId="3" fillId="6" borderId="7" applyNumberFormat="0" applyBorder="0" applyAlignment="0" applyProtection="0"/>
    <xf numFmtId="0" fontId="3" fillId="6" borderId="7" applyNumberFormat="0" applyBorder="0" applyAlignment="0" applyProtection="0"/>
    <xf numFmtId="0" fontId="3" fillId="6" borderId="7" applyNumberFormat="0" applyBorder="0" applyAlignment="0" applyProtection="0"/>
    <xf numFmtId="0" fontId="3" fillId="6" borderId="7" applyNumberFormat="0" applyBorder="0" applyAlignment="0" applyProtection="0"/>
    <xf numFmtId="0" fontId="3" fillId="6" borderId="7" applyNumberFormat="0" applyBorder="0" applyAlignment="0" applyProtection="0"/>
    <xf numFmtId="0" fontId="3" fillId="6" borderId="7" applyNumberFormat="0" applyBorder="0" applyAlignment="0" applyProtection="0"/>
    <xf numFmtId="0" fontId="3" fillId="6" borderId="7" applyNumberFormat="0" applyBorder="0" applyAlignment="0" applyProtection="0"/>
    <xf numFmtId="0" fontId="3" fillId="6" borderId="7" applyNumberFormat="0" applyBorder="0" applyAlignment="0" applyProtection="0"/>
    <xf numFmtId="0" fontId="3" fillId="6" borderId="7" applyNumberFormat="0" applyBorder="0" applyAlignment="0" applyProtection="0"/>
    <xf numFmtId="0" fontId="36" fillId="6" borderId="7" applyNumberFormat="0" applyBorder="0" applyAlignment="0" applyProtection="0"/>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14"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19"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7" fillId="0" borderId="7"/>
    <xf numFmtId="0" fontId="14" fillId="0" borderId="7"/>
    <xf numFmtId="0" fontId="14" fillId="0" borderId="7"/>
    <xf numFmtId="0" fontId="67" fillId="0" borderId="7"/>
    <xf numFmtId="0" fontId="67" fillId="0" borderId="7"/>
    <xf numFmtId="0" fontId="67" fillId="0" borderId="7"/>
    <xf numFmtId="0" fontId="67" fillId="0" borderId="7"/>
    <xf numFmtId="0" fontId="67" fillId="0" borderId="7"/>
    <xf numFmtId="0" fontId="54" fillId="0" borderId="7"/>
    <xf numFmtId="0" fontId="3" fillId="0" borderId="7"/>
    <xf numFmtId="0" fontId="3" fillId="0" borderId="7"/>
    <xf numFmtId="0" fontId="3" fillId="0" borderId="7"/>
    <xf numFmtId="0" fontId="3" fillId="0" borderId="7"/>
    <xf numFmtId="0" fontId="14"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14"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14"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14"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14" fillId="0" borderId="7"/>
    <xf numFmtId="0" fontId="3" fillId="0" borderId="7"/>
    <xf numFmtId="0" fontId="14" fillId="0" borderId="7"/>
    <xf numFmtId="0" fontId="14"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14"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14" fillId="0" borderId="7"/>
    <xf numFmtId="0" fontId="3"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67" fillId="0" borderId="7"/>
    <xf numFmtId="0" fontId="67" fillId="0" borderId="7"/>
    <xf numFmtId="0" fontId="67" fillId="0" borderId="7"/>
    <xf numFmtId="0" fontId="67"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33" fillId="0" borderId="7"/>
    <xf numFmtId="0" fontId="37" fillId="0" borderId="7"/>
    <xf numFmtId="0" fontId="67" fillId="0" borderId="7"/>
    <xf numFmtId="0" fontId="68" fillId="0" borderId="7"/>
    <xf numFmtId="0" fontId="67" fillId="0" borderId="7"/>
    <xf numFmtId="0" fontId="67" fillId="0" borderId="7"/>
    <xf numFmtId="0" fontId="67" fillId="0" borderId="7"/>
    <xf numFmtId="0" fontId="67" fillId="0" borderId="7"/>
    <xf numFmtId="0" fontId="19" fillId="0" borderId="7"/>
    <xf numFmtId="0" fontId="33" fillId="0" borderId="7" applyNumberFormat="0" applyFill="0" applyBorder="0" applyAlignment="0" applyProtection="0"/>
    <xf numFmtId="0" fontId="14"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8" fillId="0" borderId="7"/>
    <xf numFmtId="0" fontId="67" fillId="0" borderId="7"/>
    <xf numFmtId="0" fontId="67" fillId="0" borderId="7"/>
    <xf numFmtId="0" fontId="67" fillId="0" borderId="7"/>
    <xf numFmtId="0" fontId="67" fillId="0" borderId="7"/>
    <xf numFmtId="0" fontId="33"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67" fillId="0" borderId="7"/>
    <xf numFmtId="0" fontId="67"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46" fillId="0" borderId="7"/>
    <xf numFmtId="0" fontId="3" fillId="0" borderId="7"/>
    <xf numFmtId="0" fontId="3" fillId="0" borderId="7"/>
    <xf numFmtId="0" fontId="46"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67" fillId="0" borderId="7"/>
    <xf numFmtId="0" fontId="3" fillId="0" borderId="7"/>
    <xf numFmtId="0" fontId="3" fillId="0" borderId="7"/>
    <xf numFmtId="0" fontId="3" fillId="0" borderId="7"/>
    <xf numFmtId="0" fontId="3" fillId="0" borderId="7"/>
    <xf numFmtId="0" fontId="3" fillId="0" borderId="7"/>
    <xf numFmtId="0" fontId="37" fillId="0" borderId="7"/>
    <xf numFmtId="0" fontId="3" fillId="0" borderId="7"/>
    <xf numFmtId="0" fontId="33" fillId="0" borderId="7" applyNumberFormat="0" applyFill="0" applyBorder="0" applyAlignment="0" applyProtection="0"/>
    <xf numFmtId="0" fontId="68" fillId="0" borderId="7"/>
    <xf numFmtId="0" fontId="3" fillId="0" borderId="7"/>
    <xf numFmtId="0" fontId="67" fillId="0" borderId="7"/>
    <xf numFmtId="0" fontId="67" fillId="0" borderId="7"/>
    <xf numFmtId="0" fontId="67" fillId="0" borderId="7"/>
    <xf numFmtId="0" fontId="14" fillId="0" borderId="7"/>
    <xf numFmtId="0" fontId="67" fillId="0" borderId="7"/>
    <xf numFmtId="0" fontId="67" fillId="0" borderId="7"/>
    <xf numFmtId="0" fontId="67" fillId="0" borderId="7"/>
    <xf numFmtId="0" fontId="67" fillId="0" borderId="7"/>
    <xf numFmtId="0" fontId="67" fillId="0" borderId="7"/>
    <xf numFmtId="0" fontId="67" fillId="0" borderId="7"/>
    <xf numFmtId="0" fontId="33" fillId="0" borderId="7"/>
    <xf numFmtId="0" fontId="33"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3" fillId="0" borderId="7"/>
    <xf numFmtId="0" fontId="3" fillId="0" borderId="7"/>
    <xf numFmtId="0" fontId="3" fillId="0" borderId="7"/>
    <xf numFmtId="0" fontId="3" fillId="0" borderId="7"/>
    <xf numFmtId="0" fontId="3" fillId="0" borderId="7"/>
    <xf numFmtId="0" fontId="3"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8" fillId="0" borderId="7"/>
    <xf numFmtId="0" fontId="67" fillId="0" borderId="7"/>
    <xf numFmtId="0" fontId="67" fillId="0" borderId="7"/>
    <xf numFmtId="0" fontId="67" fillId="0" borderId="7"/>
    <xf numFmtId="0" fontId="67" fillId="0" borderId="7"/>
    <xf numFmtId="0" fontId="46"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3" fillId="0" borderId="7"/>
    <xf numFmtId="0" fontId="3" fillId="0" borderId="7"/>
    <xf numFmtId="0" fontId="3" fillId="0" borderId="7"/>
    <xf numFmtId="0" fontId="3" fillId="0" borderId="7"/>
    <xf numFmtId="0" fontId="3" fillId="0" borderId="7"/>
    <xf numFmtId="0" fontId="3" fillId="0" borderId="7"/>
    <xf numFmtId="0" fontId="14" fillId="0" borderId="7"/>
    <xf numFmtId="0" fontId="14" fillId="0" borderId="7"/>
    <xf numFmtId="0" fontId="3"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7" fillId="0" borderId="7"/>
    <xf numFmtId="0" fontId="67"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67"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33" fillId="0" borderId="7"/>
    <xf numFmtId="0" fontId="3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67" fillId="0" borderId="7"/>
    <xf numFmtId="0" fontId="37" fillId="0" borderId="7"/>
    <xf numFmtId="0" fontId="67" fillId="0" borderId="7"/>
    <xf numFmtId="0" fontId="67" fillId="0" borderId="7"/>
    <xf numFmtId="0" fontId="33" fillId="0" borderId="7" applyNumberFormat="0" applyFill="0" applyBorder="0" applyAlignment="0" applyProtection="0"/>
    <xf numFmtId="0" fontId="68" fillId="0" borderId="7"/>
    <xf numFmtId="0" fontId="67" fillId="0" borderId="7"/>
    <xf numFmtId="0" fontId="67" fillId="0" borderId="7"/>
    <xf numFmtId="0" fontId="67" fillId="0" borderId="7"/>
    <xf numFmtId="0" fontId="3" fillId="0" borderId="7"/>
    <xf numFmtId="0" fontId="3" fillId="0" borderId="7"/>
    <xf numFmtId="0" fontId="33"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19"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14" fillId="0" borderId="7"/>
    <xf numFmtId="0" fontId="3" fillId="0" borderId="7"/>
    <xf numFmtId="0" fontId="33" fillId="0" borderId="7" applyNumberFormat="0" applyFill="0" applyBorder="0" applyAlignment="0" applyProtection="0"/>
    <xf numFmtId="0" fontId="33" fillId="0" borderId="7" applyNumberFormat="0" applyFill="0" applyBorder="0" applyAlignment="0" applyProtection="0"/>
    <xf numFmtId="0" fontId="33" fillId="0" borderId="7"/>
    <xf numFmtId="0" fontId="3" fillId="0" borderId="7"/>
    <xf numFmtId="0" fontId="14" fillId="0" borderId="7"/>
    <xf numFmtId="0" fontId="3" fillId="0" borderId="7"/>
    <xf numFmtId="0" fontId="3" fillId="0" borderId="7"/>
    <xf numFmtId="0" fontId="3" fillId="0" borderId="7"/>
    <xf numFmtId="0" fontId="3" fillId="0" borderId="7"/>
    <xf numFmtId="0" fontId="14" fillId="0" borderId="7"/>
    <xf numFmtId="0" fontId="3"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68"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67" fillId="0" borderId="7"/>
    <xf numFmtId="0" fontId="3" fillId="0" borderId="7"/>
    <xf numFmtId="0" fontId="67"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67"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46" fillId="0" borderId="7"/>
    <xf numFmtId="0" fontId="3" fillId="0" borderId="7"/>
    <xf numFmtId="0" fontId="68" fillId="0" borderId="7"/>
    <xf numFmtId="0" fontId="67" fillId="0" borderId="7"/>
    <xf numFmtId="0" fontId="67" fillId="0" borderId="7"/>
    <xf numFmtId="0" fontId="67"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14"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14"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19" fillId="0" borderId="7"/>
    <xf numFmtId="0" fontId="3" fillId="0" borderId="7"/>
    <xf numFmtId="0" fontId="3" fillId="0" borderId="7"/>
    <xf numFmtId="0" fontId="3" fillId="0" borderId="7"/>
    <xf numFmtId="0" fontId="3" fillId="0" borderId="7"/>
    <xf numFmtId="0" fontId="3"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3" fillId="0" borderId="7"/>
    <xf numFmtId="0" fontId="3" fillId="0" borderId="7"/>
    <xf numFmtId="0" fontId="3" fillId="0" borderId="7"/>
    <xf numFmtId="0" fontId="3" fillId="0" borderId="7"/>
    <xf numFmtId="0" fontId="3" fillId="0" borderId="7"/>
    <xf numFmtId="0" fontId="3"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33" fillId="0" borderId="7" applyNumberFormat="0" applyFill="0" applyBorder="0" applyAlignment="0" applyProtection="0"/>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19"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3"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46" fillId="0" borderId="7"/>
    <xf numFmtId="0" fontId="67" fillId="0" borderId="7"/>
    <xf numFmtId="0" fontId="67" fillId="0" borderId="7"/>
    <xf numFmtId="0" fontId="14" fillId="0" borderId="7"/>
    <xf numFmtId="0" fontId="14" fillId="0" borderId="7"/>
    <xf numFmtId="0" fontId="3" fillId="0" borderId="7"/>
    <xf numFmtId="0" fontId="3" fillId="0" borderId="7"/>
    <xf numFmtId="0" fontId="3" fillId="0" borderId="7"/>
    <xf numFmtId="0" fontId="67" fillId="0" borderId="7"/>
    <xf numFmtId="0" fontId="67" fillId="0" borderId="7"/>
    <xf numFmtId="0" fontId="14" fillId="0" borderId="7"/>
    <xf numFmtId="0" fontId="3"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67" fillId="0" borderId="7"/>
    <xf numFmtId="0" fontId="67" fillId="0" borderId="7"/>
    <xf numFmtId="0" fontId="67" fillId="0" borderId="7"/>
    <xf numFmtId="0" fontId="67" fillId="0" borderId="7"/>
    <xf numFmtId="0" fontId="3" fillId="0" borderId="7"/>
    <xf numFmtId="0" fontId="67" fillId="0" borderId="7"/>
    <xf numFmtId="0" fontId="67"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46"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67" fillId="0" borderId="7"/>
    <xf numFmtId="0" fontId="69"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33" fillId="0" borderId="7" applyNumberFormat="0" applyFill="0" applyBorder="0" applyAlignment="0" applyProtection="0"/>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67" fillId="0" borderId="7"/>
    <xf numFmtId="0" fontId="33" fillId="0" borderId="7" applyNumberFormat="0" applyFill="0" applyBorder="0" applyAlignment="0" applyProtection="0"/>
    <xf numFmtId="0" fontId="3" fillId="0" borderId="7"/>
    <xf numFmtId="0" fontId="14"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14"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0" fontId="3" fillId="0" borderId="7"/>
    <xf numFmtId="9" fontId="18"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14"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9" fontId="3" fillId="0" borderId="7" applyFont="0" applyFill="0" applyBorder="0" applyAlignment="0" applyProtection="0"/>
    <xf numFmtId="0" fontId="2" fillId="0" borderId="7"/>
    <xf numFmtId="0" fontId="1" fillId="0" borderId="7"/>
    <xf numFmtId="0" fontId="14" fillId="0" borderId="7"/>
  </cellStyleXfs>
  <cellXfs count="93">
    <xf numFmtId="0" fontId="0" fillId="0" borderId="0" xfId="0"/>
    <xf numFmtId="0" fontId="16" fillId="0" borderId="7" xfId="1" applyFont="1" applyAlignment="1">
      <alignment horizontal="right"/>
    </xf>
    <xf numFmtId="165" fontId="16" fillId="0" borderId="7" xfId="1" applyNumberFormat="1" applyFont="1" applyAlignment="1">
      <alignment horizontal="left" wrapText="1"/>
    </xf>
    <xf numFmtId="164" fontId="15" fillId="0" borderId="7" xfId="1" applyNumberFormat="1" applyFont="1" applyAlignment="1">
      <alignment horizontal="left" wrapText="1"/>
    </xf>
    <xf numFmtId="0" fontId="11" fillId="0" borderId="7" xfId="12" applyFont="1" applyAlignment="1">
      <alignment horizontal="center" wrapText="1"/>
    </xf>
    <xf numFmtId="0" fontId="14" fillId="0" borderId="7" xfId="12"/>
    <xf numFmtId="0" fontId="13" fillId="0" borderId="4" xfId="12" applyFont="1" applyBorder="1" applyAlignment="1">
      <alignment horizontal="center" vertical="center" wrapText="1"/>
    </xf>
    <xf numFmtId="165" fontId="9" fillId="0" borderId="4" xfId="12" applyNumberFormat="1" applyFont="1" applyBorder="1" applyAlignment="1">
      <alignment horizontal="center" vertical="center" wrapText="1"/>
    </xf>
    <xf numFmtId="165" fontId="13" fillId="0" borderId="4" xfId="12" applyNumberFormat="1" applyFont="1" applyBorder="1" applyAlignment="1">
      <alignment horizontal="center" vertical="center" wrapText="1"/>
    </xf>
    <xf numFmtId="0" fontId="9" fillId="0" borderId="7" xfId="12" applyFont="1" applyAlignment="1">
      <alignment horizontal="center" vertical="center" wrapText="1"/>
    </xf>
    <xf numFmtId="0" fontId="11" fillId="0" borderId="7" xfId="12" applyFont="1" applyAlignment="1">
      <alignment horizontal="left" vertical="center" wrapText="1"/>
    </xf>
    <xf numFmtId="167" fontId="9" fillId="0" borderId="7" xfId="12" applyNumberFormat="1" applyFont="1" applyAlignment="1">
      <alignment horizontal="center" vertical="center" wrapText="1"/>
    </xf>
    <xf numFmtId="168" fontId="9" fillId="0" borderId="7" xfId="12" applyNumberFormat="1" applyFont="1" applyAlignment="1">
      <alignment horizontal="center" vertical="center" wrapText="1"/>
    </xf>
    <xf numFmtId="0" fontId="8" fillId="2" borderId="7" xfId="12" applyFont="1" applyFill="1" applyAlignment="1">
      <alignment horizontal="left" vertical="center" wrapText="1"/>
    </xf>
    <xf numFmtId="0" fontId="11" fillId="0" borderId="7" xfId="12" applyFont="1" applyAlignment="1">
      <alignment horizontal="left" wrapText="1"/>
    </xf>
    <xf numFmtId="1" fontId="11" fillId="0" borderId="7" xfId="12" applyNumberFormat="1" applyFont="1" applyAlignment="1">
      <alignment horizontal="center" wrapText="1"/>
    </xf>
    <xf numFmtId="1" fontId="13" fillId="0" borderId="4" xfId="12" applyNumberFormat="1" applyFont="1" applyBorder="1" applyAlignment="1">
      <alignment horizontal="center" vertical="center" wrapText="1"/>
    </xf>
    <xf numFmtId="0" fontId="22" fillId="0" borderId="7" xfId="12" applyFont="1"/>
    <xf numFmtId="0" fontId="9" fillId="0" borderId="4" xfId="12" applyFont="1" applyBorder="1" applyAlignment="1">
      <alignment horizontal="center" vertical="center" wrapText="1"/>
    </xf>
    <xf numFmtId="0" fontId="22" fillId="3" borderId="7" xfId="12" applyFont="1" applyFill="1"/>
    <xf numFmtId="167" fontId="12" fillId="0" borderId="7" xfId="12" applyNumberFormat="1" applyFont="1" applyAlignment="1">
      <alignment horizontal="center" vertical="center" wrapText="1"/>
    </xf>
    <xf numFmtId="0" fontId="8" fillId="2" borderId="5" xfId="12" applyFont="1" applyFill="1" applyBorder="1" applyAlignment="1">
      <alignment horizontal="left" vertical="center" wrapText="1"/>
    </xf>
    <xf numFmtId="0" fontId="9" fillId="0" borderId="6" xfId="12" applyFont="1" applyBorder="1" applyAlignment="1">
      <alignment horizontal="center" wrapText="1"/>
    </xf>
    <xf numFmtId="0" fontId="8" fillId="0" borderId="8" xfId="12" applyFont="1" applyBorder="1" applyAlignment="1">
      <alignment horizontal="right" vertical="center"/>
    </xf>
    <xf numFmtId="164" fontId="8" fillId="0" borderId="4" xfId="12" applyNumberFormat="1" applyFont="1" applyBorder="1" applyAlignment="1">
      <alignment horizontal="center" vertical="center" wrapText="1"/>
    </xf>
    <xf numFmtId="165" fontId="8" fillId="2" borderId="4" xfId="12" applyNumberFormat="1" applyFont="1" applyFill="1" applyBorder="1" applyAlignment="1">
      <alignment horizontal="center" vertical="center" wrapText="1"/>
    </xf>
    <xf numFmtId="0" fontId="9" fillId="0" borderId="2" xfId="12" applyFont="1" applyBorder="1" applyAlignment="1">
      <alignment horizontal="center" vertical="center" wrapText="1"/>
    </xf>
    <xf numFmtId="167" fontId="9" fillId="0" borderId="2" xfId="12" applyNumberFormat="1" applyFont="1" applyBorder="1" applyAlignment="1">
      <alignment horizontal="center" vertical="center" wrapText="1"/>
    </xf>
    <xf numFmtId="167" fontId="8" fillId="2" borderId="7" xfId="12" applyNumberFormat="1" applyFont="1" applyFill="1" applyAlignment="1">
      <alignment horizontal="center" vertical="center" wrapText="1"/>
    </xf>
    <xf numFmtId="0" fontId="11" fillId="0" borderId="7" xfId="12" applyFont="1" applyAlignment="1">
      <alignment horizontal="right" wrapText="1"/>
    </xf>
    <xf numFmtId="164" fontId="20" fillId="0" borderId="7" xfId="12" applyNumberFormat="1" applyFont="1" applyAlignment="1">
      <alignment horizontal="left" wrapText="1"/>
    </xf>
    <xf numFmtId="164" fontId="11" fillId="0" borderId="7" xfId="12" applyNumberFormat="1" applyFont="1" applyAlignment="1">
      <alignment horizontal="center" wrapText="1"/>
    </xf>
    <xf numFmtId="0" fontId="11" fillId="0" borderId="7" xfId="12" applyFont="1" applyAlignment="1">
      <alignment horizontal="right"/>
    </xf>
    <xf numFmtId="165" fontId="11" fillId="0" borderId="7" xfId="12" applyNumberFormat="1" applyFont="1" applyAlignment="1">
      <alignment horizontal="left" wrapText="1"/>
    </xf>
    <xf numFmtId="164" fontId="11" fillId="0" borderId="7" xfId="12" applyNumberFormat="1" applyFont="1" applyAlignment="1">
      <alignment horizontal="left" wrapText="1"/>
    </xf>
    <xf numFmtId="1" fontId="9" fillId="0" borderId="7" xfId="12" applyNumberFormat="1" applyFont="1" applyAlignment="1">
      <alignment horizontal="center" vertical="center" wrapText="1"/>
    </xf>
    <xf numFmtId="0" fontId="13" fillId="0" borderId="7" xfId="12" applyFont="1" applyAlignment="1">
      <alignment horizontal="center" wrapText="1"/>
    </xf>
    <xf numFmtId="164" fontId="9" fillId="0" borderId="7" xfId="12" applyNumberFormat="1" applyFont="1" applyAlignment="1">
      <alignment horizontal="center" vertical="center" wrapText="1"/>
    </xf>
    <xf numFmtId="0" fontId="13" fillId="0" borderId="7" xfId="12" applyFont="1" applyAlignment="1">
      <alignment horizontal="center" vertical="center" wrapText="1"/>
    </xf>
    <xf numFmtId="164" fontId="10" fillId="0" borderId="4" xfId="12" applyNumberFormat="1" applyFont="1" applyBorder="1" applyAlignment="1">
      <alignment horizontal="center" vertical="center" wrapText="1"/>
    </xf>
    <xf numFmtId="0" fontId="9" fillId="0" borderId="7" xfId="12" applyFont="1" applyAlignment="1">
      <alignment horizontal="left" vertical="center" wrapText="1"/>
    </xf>
    <xf numFmtId="164" fontId="13" fillId="0" borderId="4" xfId="12" applyNumberFormat="1" applyFont="1" applyBorder="1" applyAlignment="1">
      <alignment horizontal="center" vertical="center" wrapText="1"/>
    </xf>
    <xf numFmtId="164" fontId="9" fillId="0" borderId="4" xfId="12" applyNumberFormat="1" applyFont="1" applyBorder="1" applyAlignment="1">
      <alignment horizontal="center" vertical="center" wrapText="1"/>
    </xf>
    <xf numFmtId="166" fontId="9" fillId="0" borderId="4" xfId="12" applyNumberFormat="1" applyFont="1" applyBorder="1" applyAlignment="1">
      <alignment horizontal="center" vertical="center" wrapText="1"/>
    </xf>
    <xf numFmtId="166" fontId="13" fillId="0" borderId="4" xfId="12" applyNumberFormat="1" applyFont="1" applyBorder="1" applyAlignment="1">
      <alignment horizontal="center" vertical="center" wrapText="1"/>
    </xf>
    <xf numFmtId="165" fontId="11" fillId="0" borderId="4" xfId="12" applyNumberFormat="1" applyFont="1" applyBorder="1" applyAlignment="1">
      <alignment horizontal="center" vertical="center" wrapText="1"/>
    </xf>
    <xf numFmtId="0" fontId="13" fillId="0" borderId="4" xfId="12" applyFont="1" applyBorder="1" applyAlignment="1">
      <alignment horizontal="left" vertical="center" wrapText="1"/>
    </xf>
    <xf numFmtId="0" fontId="11" fillId="0" borderId="4" xfId="12" applyFont="1" applyBorder="1" applyAlignment="1">
      <alignment horizontal="left" vertical="center" wrapText="1"/>
    </xf>
    <xf numFmtId="0" fontId="13" fillId="0" borderId="4" xfId="71" applyFont="1" applyBorder="1" applyAlignment="1">
      <alignment horizontal="left" vertical="center" wrapText="1"/>
    </xf>
    <xf numFmtId="0" fontId="13" fillId="0" borderId="33" xfId="12" applyFont="1" applyBorder="1" applyAlignment="1">
      <alignment horizontal="left" wrapText="1"/>
    </xf>
    <xf numFmtId="0" fontId="11" fillId="0" borderId="33" xfId="12" applyFont="1" applyBorder="1" applyAlignment="1">
      <alignment horizontal="center" wrapText="1"/>
    </xf>
    <xf numFmtId="1" fontId="11" fillId="0" borderId="33" xfId="12" applyNumberFormat="1" applyFont="1" applyBorder="1" applyAlignment="1">
      <alignment horizontal="center" wrapText="1"/>
    </xf>
    <xf numFmtId="0" fontId="13" fillId="0" borderId="33" xfId="12" applyFont="1" applyBorder="1" applyAlignment="1">
      <alignment horizontal="center" wrapText="1"/>
    </xf>
    <xf numFmtId="0" fontId="13" fillId="0" borderId="4" xfId="71" applyFont="1" applyBorder="1" applyAlignment="1">
      <alignment horizontal="center" vertical="center" wrapText="1"/>
    </xf>
    <xf numFmtId="0" fontId="30" fillId="0" borderId="4" xfId="12" applyFont="1" applyBorder="1" applyAlignment="1">
      <alignment horizontal="center" vertical="center" wrapText="1"/>
    </xf>
    <xf numFmtId="0" fontId="8" fillId="0" borderId="4" xfId="12" applyFont="1" applyBorder="1" applyAlignment="1">
      <alignment horizontal="center" vertical="center" wrapText="1"/>
    </xf>
    <xf numFmtId="0" fontId="10" fillId="63" borderId="4" xfId="12" applyFont="1" applyFill="1" applyBorder="1" applyAlignment="1">
      <alignment horizontal="center" vertical="center" wrapText="1"/>
    </xf>
    <xf numFmtId="167" fontId="8" fillId="0" borderId="4" xfId="12" applyNumberFormat="1" applyFont="1" applyBorder="1" applyAlignment="1">
      <alignment horizontal="center" vertical="center" wrapText="1"/>
    </xf>
    <xf numFmtId="168" fontId="8" fillId="0" borderId="4" xfId="12" applyNumberFormat="1" applyFont="1" applyBorder="1" applyAlignment="1">
      <alignment horizontal="center" vertical="center" wrapText="1"/>
    </xf>
    <xf numFmtId="1" fontId="8" fillId="0" borderId="4" xfId="12" applyNumberFormat="1" applyFont="1" applyBorder="1" applyAlignment="1">
      <alignment horizontal="center" vertical="center" wrapText="1"/>
    </xf>
    <xf numFmtId="1" fontId="13" fillId="0" borderId="4" xfId="12" quotePrefix="1" applyNumberFormat="1" applyFont="1" applyBorder="1" applyAlignment="1">
      <alignment horizontal="center" vertical="center" wrapText="1"/>
    </xf>
    <xf numFmtId="166" fontId="9" fillId="0" borderId="4" xfId="71" applyNumberFormat="1" applyFont="1" applyBorder="1" applyAlignment="1">
      <alignment horizontal="center" vertical="center" wrapText="1"/>
    </xf>
    <xf numFmtId="0" fontId="9" fillId="0" borderId="4" xfId="71" applyFont="1" applyBorder="1" applyAlignment="1">
      <alignment horizontal="center" vertical="center" wrapText="1"/>
    </xf>
    <xf numFmtId="0" fontId="11" fillId="0" borderId="4" xfId="12" applyFont="1" applyBorder="1" applyAlignment="1">
      <alignment horizontal="center" vertical="center" wrapText="1"/>
    </xf>
    <xf numFmtId="0" fontId="11" fillId="0" borderId="4" xfId="71" applyFont="1" applyBorder="1" applyAlignment="1">
      <alignment horizontal="left" vertical="center" wrapText="1"/>
    </xf>
    <xf numFmtId="170" fontId="13" fillId="0" borderId="4" xfId="12" applyNumberFormat="1" applyFont="1" applyBorder="1" applyAlignment="1">
      <alignment horizontal="center" vertical="center" wrapText="1"/>
    </xf>
    <xf numFmtId="169" fontId="13" fillId="0" borderId="4" xfId="71" applyNumberFormat="1" applyFont="1" applyBorder="1" applyAlignment="1">
      <alignment horizontal="center" vertical="center" wrapText="1"/>
    </xf>
    <xf numFmtId="49" fontId="13" fillId="0" borderId="4" xfId="12" applyNumberFormat="1" applyFont="1" applyBorder="1" applyAlignment="1">
      <alignment horizontal="center" vertical="center" wrapText="1"/>
    </xf>
    <xf numFmtId="0" fontId="8" fillId="0" borderId="10" xfId="12" applyFont="1" applyBorder="1" applyAlignment="1">
      <alignment horizontal="center" vertical="center" wrapText="1"/>
    </xf>
    <xf numFmtId="0" fontId="21" fillId="0" borderId="4" xfId="12" applyFont="1" applyBorder="1" applyAlignment="1">
      <alignment horizontal="center" vertical="center" wrapText="1"/>
    </xf>
    <xf numFmtId="0" fontId="20" fillId="0" borderId="4" xfId="12" applyFont="1" applyBorder="1" applyAlignment="1">
      <alignment horizontal="center" vertical="center" wrapText="1"/>
    </xf>
    <xf numFmtId="0" fontId="21" fillId="0" borderId="4" xfId="12" applyFont="1" applyBorder="1" applyAlignment="1">
      <alignment horizontal="left" vertical="center" wrapText="1"/>
    </xf>
    <xf numFmtId="1" fontId="21" fillId="0" borderId="4" xfId="12" quotePrefix="1" applyNumberFormat="1" applyFont="1" applyBorder="1" applyAlignment="1">
      <alignment horizontal="center" vertical="center" wrapText="1"/>
    </xf>
    <xf numFmtId="0" fontId="17" fillId="0" borderId="4" xfId="12" applyFont="1" applyBorder="1" applyAlignment="1">
      <alignment horizontal="center" vertical="center" wrapText="1"/>
    </xf>
    <xf numFmtId="1" fontId="70" fillId="0" borderId="4" xfId="12" quotePrefix="1" applyNumberFormat="1" applyFont="1" applyBorder="1" applyAlignment="1">
      <alignment horizontal="center" vertical="center" wrapText="1"/>
    </xf>
    <xf numFmtId="1" fontId="71" fillId="0" borderId="4" xfId="12" quotePrefix="1" applyNumberFormat="1" applyFont="1" applyBorder="1" applyAlignment="1">
      <alignment horizontal="center" vertical="center" wrapText="1"/>
    </xf>
    <xf numFmtId="1" fontId="9" fillId="3" borderId="4" xfId="12" quotePrefix="1" applyNumberFormat="1" applyFont="1" applyFill="1" applyBorder="1" applyAlignment="1">
      <alignment horizontal="center" vertical="center" wrapText="1"/>
    </xf>
    <xf numFmtId="0" fontId="8" fillId="0" borderId="1" xfId="12" applyFont="1" applyBorder="1" applyAlignment="1">
      <alignment horizontal="center" vertical="center" wrapText="1"/>
    </xf>
    <xf numFmtId="0" fontId="13" fillId="0" borderId="2" xfId="12" applyFont="1" applyBorder="1" applyAlignment="1">
      <alignment horizontal="center" wrapText="1"/>
    </xf>
    <xf numFmtId="0" fontId="13" fillId="0" borderId="3" xfId="12" applyFont="1" applyBorder="1" applyAlignment="1">
      <alignment horizontal="center" wrapText="1"/>
    </xf>
    <xf numFmtId="0" fontId="10" fillId="0" borderId="35" xfId="12" applyFont="1" applyBorder="1" applyAlignment="1">
      <alignment horizontal="center" vertical="center" wrapText="1"/>
    </xf>
    <xf numFmtId="0" fontId="13" fillId="0" borderId="7" xfId="12" applyFont="1" applyAlignment="1">
      <alignment horizontal="center" wrapText="1"/>
    </xf>
    <xf numFmtId="0" fontId="13" fillId="0" borderId="36" xfId="12" applyFont="1" applyBorder="1" applyAlignment="1">
      <alignment horizontal="center" wrapText="1"/>
    </xf>
    <xf numFmtId="0" fontId="9" fillId="0" borderId="11" xfId="12" applyFont="1" applyBorder="1" applyAlignment="1">
      <alignment horizontal="left" vertical="center" wrapText="1"/>
    </xf>
    <xf numFmtId="0" fontId="9" fillId="0" borderId="33" xfId="12" applyFont="1" applyBorder="1" applyAlignment="1">
      <alignment horizontal="left" vertical="center" wrapText="1"/>
    </xf>
    <xf numFmtId="0" fontId="9" fillId="0" borderId="34" xfId="12" applyFont="1" applyBorder="1" applyAlignment="1">
      <alignment horizontal="left" vertical="center" wrapText="1"/>
    </xf>
    <xf numFmtId="0" fontId="9" fillId="0" borderId="10" xfId="12" applyFont="1" applyBorder="1" applyAlignment="1">
      <alignment horizontal="left" vertical="center" wrapText="1"/>
    </xf>
    <xf numFmtId="0" fontId="9" fillId="0" borderId="7" xfId="12" applyFont="1" applyAlignment="1">
      <alignment horizontal="left" vertical="center" wrapText="1"/>
    </xf>
    <xf numFmtId="0" fontId="9" fillId="0" borderId="12" xfId="12" applyFont="1" applyBorder="1" applyAlignment="1">
      <alignment horizontal="left" vertical="center" wrapText="1"/>
    </xf>
    <xf numFmtId="0" fontId="9" fillId="0" borderId="13" xfId="12" applyFont="1" applyBorder="1" applyAlignment="1">
      <alignment horizontal="left" vertical="center" wrapText="1"/>
    </xf>
    <xf numFmtId="0" fontId="9" fillId="0" borderId="14" xfId="12" applyFont="1" applyBorder="1" applyAlignment="1">
      <alignment horizontal="left" vertical="center" wrapText="1"/>
    </xf>
    <xf numFmtId="0" fontId="9" fillId="0" borderId="15" xfId="12" applyFont="1" applyBorder="1" applyAlignment="1">
      <alignment horizontal="left" vertical="center" wrapText="1"/>
    </xf>
    <xf numFmtId="0" fontId="8" fillId="0" borderId="9" xfId="12" applyFont="1" applyBorder="1" applyAlignment="1">
      <alignment horizontal="center" vertical="center" wrapText="1"/>
    </xf>
  </cellXfs>
  <cellStyles count="63214">
    <cellStyle name="1st Style" xfId="800" xr:uid="{00000000-0005-0000-0000-000000000000}"/>
    <cellStyle name="1st Style # 9" xfId="801" xr:uid="{00000000-0005-0000-0000-000001000000}"/>
    <cellStyle name="1st Style # 9 2" xfId="802" xr:uid="{00000000-0005-0000-0000-000002000000}"/>
    <cellStyle name="1st Style # 9 2 2" xfId="803" xr:uid="{00000000-0005-0000-0000-000003000000}"/>
    <cellStyle name="1st Style # 9 2 2 2" xfId="804" xr:uid="{00000000-0005-0000-0000-000004000000}"/>
    <cellStyle name="1st Style # 9 2 2 2 2" xfId="805" xr:uid="{00000000-0005-0000-0000-000005000000}"/>
    <cellStyle name="1st Style # 9 2 2 2 3" xfId="806" xr:uid="{00000000-0005-0000-0000-000006000000}"/>
    <cellStyle name="1st Style # 9 2 2 3" xfId="807" xr:uid="{00000000-0005-0000-0000-000007000000}"/>
    <cellStyle name="1st Style # 9 2 2 3 2" xfId="808" xr:uid="{00000000-0005-0000-0000-000008000000}"/>
    <cellStyle name="1st Style # 9 2 2 3 3" xfId="809" xr:uid="{00000000-0005-0000-0000-000009000000}"/>
    <cellStyle name="1st Style # 9 2 2 4" xfId="810" xr:uid="{00000000-0005-0000-0000-00000A000000}"/>
    <cellStyle name="1st Style # 9 2 2 4 2" xfId="811" xr:uid="{00000000-0005-0000-0000-00000B000000}"/>
    <cellStyle name="1st Style # 9 2 2 4 3" xfId="812" xr:uid="{00000000-0005-0000-0000-00000C000000}"/>
    <cellStyle name="1st Style # 9 2 2 5" xfId="813" xr:uid="{00000000-0005-0000-0000-00000D000000}"/>
    <cellStyle name="1st Style # 9 2 2 6" xfId="814" xr:uid="{00000000-0005-0000-0000-00000E000000}"/>
    <cellStyle name="1st Style # 9 2 3" xfId="815" xr:uid="{00000000-0005-0000-0000-00000F000000}"/>
    <cellStyle name="1st Style # 9 2 3 2" xfId="816" xr:uid="{00000000-0005-0000-0000-000010000000}"/>
    <cellStyle name="1st Style # 9 2 3 2 2" xfId="817" xr:uid="{00000000-0005-0000-0000-000011000000}"/>
    <cellStyle name="1st Style # 9 2 3 2 3" xfId="818" xr:uid="{00000000-0005-0000-0000-000012000000}"/>
    <cellStyle name="1st Style # 9 2 3 3" xfId="819" xr:uid="{00000000-0005-0000-0000-000013000000}"/>
    <cellStyle name="1st Style # 9 2 3 4" xfId="820" xr:uid="{00000000-0005-0000-0000-000014000000}"/>
    <cellStyle name="1st Style # 9 2 4" xfId="821" xr:uid="{00000000-0005-0000-0000-000015000000}"/>
    <cellStyle name="1st Style # 9 2 4 2" xfId="822" xr:uid="{00000000-0005-0000-0000-000016000000}"/>
    <cellStyle name="1st Style # 9 2 4 2 2" xfId="823" xr:uid="{00000000-0005-0000-0000-000017000000}"/>
    <cellStyle name="1st Style # 9 2 4 2 3" xfId="824" xr:uid="{00000000-0005-0000-0000-000018000000}"/>
    <cellStyle name="1st Style # 9 2 4 3" xfId="825" xr:uid="{00000000-0005-0000-0000-000019000000}"/>
    <cellStyle name="1st Style # 9 2 4 4" xfId="826" xr:uid="{00000000-0005-0000-0000-00001A000000}"/>
    <cellStyle name="1st Style # 9 2 5" xfId="827" xr:uid="{00000000-0005-0000-0000-00001B000000}"/>
    <cellStyle name="1st Style # 9 2 5 2" xfId="828" xr:uid="{00000000-0005-0000-0000-00001C000000}"/>
    <cellStyle name="1st Style # 9 2 5 3" xfId="829" xr:uid="{00000000-0005-0000-0000-00001D000000}"/>
    <cellStyle name="1st Style # 9 2 6" xfId="830" xr:uid="{00000000-0005-0000-0000-00001E000000}"/>
    <cellStyle name="1st Style # 9 2 6 2" xfId="831" xr:uid="{00000000-0005-0000-0000-00001F000000}"/>
    <cellStyle name="1st Style # 9 2 6 3" xfId="832" xr:uid="{00000000-0005-0000-0000-000020000000}"/>
    <cellStyle name="1st Style # 9 2 7" xfId="833" xr:uid="{00000000-0005-0000-0000-000021000000}"/>
    <cellStyle name="1st Style # 9 2 7 2" xfId="834" xr:uid="{00000000-0005-0000-0000-000022000000}"/>
    <cellStyle name="1st Style # 9 2 7 3" xfId="835" xr:uid="{00000000-0005-0000-0000-000023000000}"/>
    <cellStyle name="1st Style # 9 2 8" xfId="836" xr:uid="{00000000-0005-0000-0000-000024000000}"/>
    <cellStyle name="1st Style # 9 2 9" xfId="837" xr:uid="{00000000-0005-0000-0000-000025000000}"/>
    <cellStyle name="1st Style #1" xfId="838" xr:uid="{00000000-0005-0000-0000-000026000000}"/>
    <cellStyle name="1st Style #1 2" xfId="839" xr:uid="{00000000-0005-0000-0000-000027000000}"/>
    <cellStyle name="1st Style #1 2 2" xfId="840" xr:uid="{00000000-0005-0000-0000-000028000000}"/>
    <cellStyle name="1st Style #1 2 2 2" xfId="841" xr:uid="{00000000-0005-0000-0000-000029000000}"/>
    <cellStyle name="1st Style #1 2 2 2 2" xfId="842" xr:uid="{00000000-0005-0000-0000-00002A000000}"/>
    <cellStyle name="1st Style #1 2 2 2 3" xfId="843" xr:uid="{00000000-0005-0000-0000-00002B000000}"/>
    <cellStyle name="1st Style #1 2 2 3" xfId="844" xr:uid="{00000000-0005-0000-0000-00002C000000}"/>
    <cellStyle name="1st Style #1 2 2 3 2" xfId="845" xr:uid="{00000000-0005-0000-0000-00002D000000}"/>
    <cellStyle name="1st Style #1 2 2 3 3" xfId="846" xr:uid="{00000000-0005-0000-0000-00002E000000}"/>
    <cellStyle name="1st Style #1 2 2 4" xfId="847" xr:uid="{00000000-0005-0000-0000-00002F000000}"/>
    <cellStyle name="1st Style #1 2 2 4 2" xfId="848" xr:uid="{00000000-0005-0000-0000-000030000000}"/>
    <cellStyle name="1st Style #1 2 2 4 3" xfId="849" xr:uid="{00000000-0005-0000-0000-000031000000}"/>
    <cellStyle name="1st Style #1 2 2 5" xfId="850" xr:uid="{00000000-0005-0000-0000-000032000000}"/>
    <cellStyle name="1st Style #1 2 2 6" xfId="851" xr:uid="{00000000-0005-0000-0000-000033000000}"/>
    <cellStyle name="1st Style #1 2 3" xfId="852" xr:uid="{00000000-0005-0000-0000-000034000000}"/>
    <cellStyle name="1st Style #1 2 3 2" xfId="853" xr:uid="{00000000-0005-0000-0000-000035000000}"/>
    <cellStyle name="1st Style #1 2 3 2 2" xfId="854" xr:uid="{00000000-0005-0000-0000-000036000000}"/>
    <cellStyle name="1st Style #1 2 3 2 3" xfId="855" xr:uid="{00000000-0005-0000-0000-000037000000}"/>
    <cellStyle name="1st Style #1 2 3 3" xfId="856" xr:uid="{00000000-0005-0000-0000-000038000000}"/>
    <cellStyle name="1st Style #1 2 3 4" xfId="857" xr:uid="{00000000-0005-0000-0000-000039000000}"/>
    <cellStyle name="1st Style #1 2 4" xfId="858" xr:uid="{00000000-0005-0000-0000-00003A000000}"/>
    <cellStyle name="1st Style #1 2 4 2" xfId="859" xr:uid="{00000000-0005-0000-0000-00003B000000}"/>
    <cellStyle name="1st Style #1 2 4 2 2" xfId="860" xr:uid="{00000000-0005-0000-0000-00003C000000}"/>
    <cellStyle name="1st Style #1 2 4 2 3" xfId="861" xr:uid="{00000000-0005-0000-0000-00003D000000}"/>
    <cellStyle name="1st Style #1 2 4 3" xfId="862" xr:uid="{00000000-0005-0000-0000-00003E000000}"/>
    <cellStyle name="1st Style #1 2 4 4" xfId="863" xr:uid="{00000000-0005-0000-0000-00003F000000}"/>
    <cellStyle name="1st Style #1 2 5" xfId="864" xr:uid="{00000000-0005-0000-0000-000040000000}"/>
    <cellStyle name="1st Style #1 2 5 2" xfId="865" xr:uid="{00000000-0005-0000-0000-000041000000}"/>
    <cellStyle name="1st Style #1 2 5 3" xfId="866" xr:uid="{00000000-0005-0000-0000-000042000000}"/>
    <cellStyle name="1st Style #1 2 6" xfId="867" xr:uid="{00000000-0005-0000-0000-000043000000}"/>
    <cellStyle name="1st Style #1 2 6 2" xfId="868" xr:uid="{00000000-0005-0000-0000-000044000000}"/>
    <cellStyle name="1st Style #1 2 6 3" xfId="869" xr:uid="{00000000-0005-0000-0000-000045000000}"/>
    <cellStyle name="1st Style #1 2 7" xfId="870" xr:uid="{00000000-0005-0000-0000-000046000000}"/>
    <cellStyle name="1st Style #1 2 7 2" xfId="871" xr:uid="{00000000-0005-0000-0000-000047000000}"/>
    <cellStyle name="1st Style #1 2 7 3" xfId="872" xr:uid="{00000000-0005-0000-0000-000048000000}"/>
    <cellStyle name="1st Style #1 2 8" xfId="873" xr:uid="{00000000-0005-0000-0000-000049000000}"/>
    <cellStyle name="1st Style #1 2 9" xfId="874" xr:uid="{00000000-0005-0000-0000-00004A000000}"/>
    <cellStyle name="1st Style #2" xfId="875" xr:uid="{00000000-0005-0000-0000-00004B000000}"/>
    <cellStyle name="1st Style #2 2" xfId="876" xr:uid="{00000000-0005-0000-0000-00004C000000}"/>
    <cellStyle name="1st Style #2 2 2" xfId="877" xr:uid="{00000000-0005-0000-0000-00004D000000}"/>
    <cellStyle name="1st Style #2 2 2 2" xfId="878" xr:uid="{00000000-0005-0000-0000-00004E000000}"/>
    <cellStyle name="1st Style #2 2 2 2 2" xfId="879" xr:uid="{00000000-0005-0000-0000-00004F000000}"/>
    <cellStyle name="1st Style #2 2 2 2 3" xfId="880" xr:uid="{00000000-0005-0000-0000-000050000000}"/>
    <cellStyle name="1st Style #2 2 2 3" xfId="881" xr:uid="{00000000-0005-0000-0000-000051000000}"/>
    <cellStyle name="1st Style #2 2 2 3 2" xfId="882" xr:uid="{00000000-0005-0000-0000-000052000000}"/>
    <cellStyle name="1st Style #2 2 2 3 3" xfId="883" xr:uid="{00000000-0005-0000-0000-000053000000}"/>
    <cellStyle name="1st Style #2 2 2 4" xfId="884" xr:uid="{00000000-0005-0000-0000-000054000000}"/>
    <cellStyle name="1st Style #2 2 2 4 2" xfId="885" xr:uid="{00000000-0005-0000-0000-000055000000}"/>
    <cellStyle name="1st Style #2 2 2 4 3" xfId="886" xr:uid="{00000000-0005-0000-0000-000056000000}"/>
    <cellStyle name="1st Style #2 2 2 5" xfId="887" xr:uid="{00000000-0005-0000-0000-000057000000}"/>
    <cellStyle name="1st Style #2 2 2 6" xfId="888" xr:uid="{00000000-0005-0000-0000-000058000000}"/>
    <cellStyle name="1st Style #2 2 3" xfId="889" xr:uid="{00000000-0005-0000-0000-000059000000}"/>
    <cellStyle name="1st Style #2 2 3 2" xfId="890" xr:uid="{00000000-0005-0000-0000-00005A000000}"/>
    <cellStyle name="1st Style #2 2 3 2 2" xfId="891" xr:uid="{00000000-0005-0000-0000-00005B000000}"/>
    <cellStyle name="1st Style #2 2 3 2 3" xfId="892" xr:uid="{00000000-0005-0000-0000-00005C000000}"/>
    <cellStyle name="1st Style #2 2 3 3" xfId="893" xr:uid="{00000000-0005-0000-0000-00005D000000}"/>
    <cellStyle name="1st Style #2 2 3 4" xfId="894" xr:uid="{00000000-0005-0000-0000-00005E000000}"/>
    <cellStyle name="1st Style #2 2 4" xfId="895" xr:uid="{00000000-0005-0000-0000-00005F000000}"/>
    <cellStyle name="1st Style #2 2 4 2" xfId="896" xr:uid="{00000000-0005-0000-0000-000060000000}"/>
    <cellStyle name="1st Style #2 2 4 2 2" xfId="897" xr:uid="{00000000-0005-0000-0000-000061000000}"/>
    <cellStyle name="1st Style #2 2 4 2 3" xfId="898" xr:uid="{00000000-0005-0000-0000-000062000000}"/>
    <cellStyle name="1st Style #2 2 4 3" xfId="899" xr:uid="{00000000-0005-0000-0000-000063000000}"/>
    <cellStyle name="1st Style #2 2 4 4" xfId="900" xr:uid="{00000000-0005-0000-0000-000064000000}"/>
    <cellStyle name="1st Style #2 2 5" xfId="901" xr:uid="{00000000-0005-0000-0000-000065000000}"/>
    <cellStyle name="1st Style #2 2 5 2" xfId="902" xr:uid="{00000000-0005-0000-0000-000066000000}"/>
    <cellStyle name="1st Style #2 2 5 3" xfId="903" xr:uid="{00000000-0005-0000-0000-000067000000}"/>
    <cellStyle name="1st Style #2 2 6" xfId="904" xr:uid="{00000000-0005-0000-0000-000068000000}"/>
    <cellStyle name="1st Style #2 2 6 2" xfId="905" xr:uid="{00000000-0005-0000-0000-000069000000}"/>
    <cellStyle name="1st Style #2 2 6 3" xfId="906" xr:uid="{00000000-0005-0000-0000-00006A000000}"/>
    <cellStyle name="1st Style #2 2 7" xfId="907" xr:uid="{00000000-0005-0000-0000-00006B000000}"/>
    <cellStyle name="1st Style #2 2 7 2" xfId="908" xr:uid="{00000000-0005-0000-0000-00006C000000}"/>
    <cellStyle name="1st Style #2 2 7 3" xfId="909" xr:uid="{00000000-0005-0000-0000-00006D000000}"/>
    <cellStyle name="1st Style #2 2 8" xfId="910" xr:uid="{00000000-0005-0000-0000-00006E000000}"/>
    <cellStyle name="1st Style #2 2 9" xfId="911" xr:uid="{00000000-0005-0000-0000-00006F000000}"/>
    <cellStyle name="1st Style #3" xfId="912" xr:uid="{00000000-0005-0000-0000-000070000000}"/>
    <cellStyle name="1st Style #3 2" xfId="913" xr:uid="{00000000-0005-0000-0000-000071000000}"/>
    <cellStyle name="1st Style #3 2 2" xfId="914" xr:uid="{00000000-0005-0000-0000-000072000000}"/>
    <cellStyle name="1st Style #3 2 2 2" xfId="915" xr:uid="{00000000-0005-0000-0000-000073000000}"/>
    <cellStyle name="1st Style #3 2 2 2 2" xfId="916" xr:uid="{00000000-0005-0000-0000-000074000000}"/>
    <cellStyle name="1st Style #3 2 2 2 3" xfId="917" xr:uid="{00000000-0005-0000-0000-000075000000}"/>
    <cellStyle name="1st Style #3 2 2 3" xfId="918" xr:uid="{00000000-0005-0000-0000-000076000000}"/>
    <cellStyle name="1st Style #3 2 2 3 2" xfId="919" xr:uid="{00000000-0005-0000-0000-000077000000}"/>
    <cellStyle name="1st Style #3 2 2 3 3" xfId="920" xr:uid="{00000000-0005-0000-0000-000078000000}"/>
    <cellStyle name="1st Style #3 2 2 4" xfId="921" xr:uid="{00000000-0005-0000-0000-000079000000}"/>
    <cellStyle name="1st Style #3 2 2 4 2" xfId="922" xr:uid="{00000000-0005-0000-0000-00007A000000}"/>
    <cellStyle name="1st Style #3 2 2 4 3" xfId="923" xr:uid="{00000000-0005-0000-0000-00007B000000}"/>
    <cellStyle name="1st Style #3 2 2 5" xfId="924" xr:uid="{00000000-0005-0000-0000-00007C000000}"/>
    <cellStyle name="1st Style #3 2 2 6" xfId="925" xr:uid="{00000000-0005-0000-0000-00007D000000}"/>
    <cellStyle name="1st Style #3 2 3" xfId="926" xr:uid="{00000000-0005-0000-0000-00007E000000}"/>
    <cellStyle name="1st Style #3 2 3 2" xfId="927" xr:uid="{00000000-0005-0000-0000-00007F000000}"/>
    <cellStyle name="1st Style #3 2 3 2 2" xfId="928" xr:uid="{00000000-0005-0000-0000-000080000000}"/>
    <cellStyle name="1st Style #3 2 3 2 3" xfId="929" xr:uid="{00000000-0005-0000-0000-000081000000}"/>
    <cellStyle name="1st Style #3 2 3 3" xfId="930" xr:uid="{00000000-0005-0000-0000-000082000000}"/>
    <cellStyle name="1st Style #3 2 3 4" xfId="931" xr:uid="{00000000-0005-0000-0000-000083000000}"/>
    <cellStyle name="1st Style #3 2 4" xfId="932" xr:uid="{00000000-0005-0000-0000-000084000000}"/>
    <cellStyle name="1st Style #3 2 4 2" xfId="933" xr:uid="{00000000-0005-0000-0000-000085000000}"/>
    <cellStyle name="1st Style #3 2 4 2 2" xfId="934" xr:uid="{00000000-0005-0000-0000-000086000000}"/>
    <cellStyle name="1st Style #3 2 4 2 3" xfId="935" xr:uid="{00000000-0005-0000-0000-000087000000}"/>
    <cellStyle name="1st Style #3 2 4 3" xfId="936" xr:uid="{00000000-0005-0000-0000-000088000000}"/>
    <cellStyle name="1st Style #3 2 4 4" xfId="937" xr:uid="{00000000-0005-0000-0000-000089000000}"/>
    <cellStyle name="1st Style #3 2 5" xfId="938" xr:uid="{00000000-0005-0000-0000-00008A000000}"/>
    <cellStyle name="1st Style #3 2 5 2" xfId="939" xr:uid="{00000000-0005-0000-0000-00008B000000}"/>
    <cellStyle name="1st Style #3 2 5 3" xfId="940" xr:uid="{00000000-0005-0000-0000-00008C000000}"/>
    <cellStyle name="1st Style #3 2 6" xfId="941" xr:uid="{00000000-0005-0000-0000-00008D000000}"/>
    <cellStyle name="1st Style #3 2 6 2" xfId="942" xr:uid="{00000000-0005-0000-0000-00008E000000}"/>
    <cellStyle name="1st Style #3 2 6 3" xfId="943" xr:uid="{00000000-0005-0000-0000-00008F000000}"/>
    <cellStyle name="1st Style #3 2 7" xfId="944" xr:uid="{00000000-0005-0000-0000-000090000000}"/>
    <cellStyle name="1st Style #3 2 7 2" xfId="945" xr:uid="{00000000-0005-0000-0000-000091000000}"/>
    <cellStyle name="1st Style #3 2 7 3" xfId="946" xr:uid="{00000000-0005-0000-0000-000092000000}"/>
    <cellStyle name="1st Style #3 2 8" xfId="947" xr:uid="{00000000-0005-0000-0000-000093000000}"/>
    <cellStyle name="1st Style #3 2 9" xfId="948" xr:uid="{00000000-0005-0000-0000-000094000000}"/>
    <cellStyle name="1st Style #4" xfId="949" xr:uid="{00000000-0005-0000-0000-000095000000}"/>
    <cellStyle name="1st Style #4 2" xfId="950" xr:uid="{00000000-0005-0000-0000-000096000000}"/>
    <cellStyle name="1st Style #4 2 2" xfId="951" xr:uid="{00000000-0005-0000-0000-000097000000}"/>
    <cellStyle name="1st Style #4 2 2 2" xfId="952" xr:uid="{00000000-0005-0000-0000-000098000000}"/>
    <cellStyle name="1st Style #4 2 2 2 2" xfId="953" xr:uid="{00000000-0005-0000-0000-000099000000}"/>
    <cellStyle name="1st Style #4 2 2 2 2 2" xfId="954" xr:uid="{00000000-0005-0000-0000-00009A000000}"/>
    <cellStyle name="1st Style #4 2 2 2 2 3" xfId="955" xr:uid="{00000000-0005-0000-0000-00009B000000}"/>
    <cellStyle name="1st Style #4 2 2 2 3" xfId="956" xr:uid="{00000000-0005-0000-0000-00009C000000}"/>
    <cellStyle name="1st Style #4 2 2 2 3 2" xfId="957" xr:uid="{00000000-0005-0000-0000-00009D000000}"/>
    <cellStyle name="1st Style #4 2 2 2 3 3" xfId="958" xr:uid="{00000000-0005-0000-0000-00009E000000}"/>
    <cellStyle name="1st Style #4 2 2 2 4" xfId="959" xr:uid="{00000000-0005-0000-0000-00009F000000}"/>
    <cellStyle name="1st Style #4 2 2 2 4 2" xfId="960" xr:uid="{00000000-0005-0000-0000-0000A0000000}"/>
    <cellStyle name="1st Style #4 2 2 2 4 3" xfId="961" xr:uid="{00000000-0005-0000-0000-0000A1000000}"/>
    <cellStyle name="1st Style #4 2 2 2 5" xfId="962" xr:uid="{00000000-0005-0000-0000-0000A2000000}"/>
    <cellStyle name="1st Style #4 2 2 2 6" xfId="963" xr:uid="{00000000-0005-0000-0000-0000A3000000}"/>
    <cellStyle name="1st Style #4 2 2 3" xfId="964" xr:uid="{00000000-0005-0000-0000-0000A4000000}"/>
    <cellStyle name="1st Style #4 2 2 3 2" xfId="965" xr:uid="{00000000-0005-0000-0000-0000A5000000}"/>
    <cellStyle name="1st Style #4 2 2 3 2 2" xfId="966" xr:uid="{00000000-0005-0000-0000-0000A6000000}"/>
    <cellStyle name="1st Style #4 2 2 3 2 3" xfId="967" xr:uid="{00000000-0005-0000-0000-0000A7000000}"/>
    <cellStyle name="1st Style #4 2 2 3 3" xfId="968" xr:uid="{00000000-0005-0000-0000-0000A8000000}"/>
    <cellStyle name="1st Style #4 2 2 3 4" xfId="969" xr:uid="{00000000-0005-0000-0000-0000A9000000}"/>
    <cellStyle name="1st Style #4 2 2 4" xfId="970" xr:uid="{00000000-0005-0000-0000-0000AA000000}"/>
    <cellStyle name="1st Style #4 2 2 4 2" xfId="971" xr:uid="{00000000-0005-0000-0000-0000AB000000}"/>
    <cellStyle name="1st Style #4 2 2 4 2 2" xfId="972" xr:uid="{00000000-0005-0000-0000-0000AC000000}"/>
    <cellStyle name="1st Style #4 2 2 4 2 3" xfId="973" xr:uid="{00000000-0005-0000-0000-0000AD000000}"/>
    <cellStyle name="1st Style #4 2 2 4 3" xfId="974" xr:uid="{00000000-0005-0000-0000-0000AE000000}"/>
    <cellStyle name="1st Style #4 2 2 4 4" xfId="975" xr:uid="{00000000-0005-0000-0000-0000AF000000}"/>
    <cellStyle name="1st Style #4 2 2 5" xfId="976" xr:uid="{00000000-0005-0000-0000-0000B0000000}"/>
    <cellStyle name="1st Style #4 2 2 5 2" xfId="977" xr:uid="{00000000-0005-0000-0000-0000B1000000}"/>
    <cellStyle name="1st Style #4 2 2 5 3" xfId="978" xr:uid="{00000000-0005-0000-0000-0000B2000000}"/>
    <cellStyle name="1st Style #4 2 2 6" xfId="979" xr:uid="{00000000-0005-0000-0000-0000B3000000}"/>
    <cellStyle name="1st Style #4 2 2 6 2" xfId="980" xr:uid="{00000000-0005-0000-0000-0000B4000000}"/>
    <cellStyle name="1st Style #4 2 2 6 3" xfId="981" xr:uid="{00000000-0005-0000-0000-0000B5000000}"/>
    <cellStyle name="1st Style #4 2 2 7" xfId="982" xr:uid="{00000000-0005-0000-0000-0000B6000000}"/>
    <cellStyle name="1st Style #4 2 2 7 2" xfId="983" xr:uid="{00000000-0005-0000-0000-0000B7000000}"/>
    <cellStyle name="1st Style #4 2 2 7 3" xfId="984" xr:uid="{00000000-0005-0000-0000-0000B8000000}"/>
    <cellStyle name="1st Style #4 2 2 8" xfId="985" xr:uid="{00000000-0005-0000-0000-0000B9000000}"/>
    <cellStyle name="1st Style #4 2 2 9" xfId="986" xr:uid="{00000000-0005-0000-0000-0000BA000000}"/>
    <cellStyle name="1st Style #4 3" xfId="987" xr:uid="{00000000-0005-0000-0000-0000BB000000}"/>
    <cellStyle name="1st Style #4 3 2" xfId="988" xr:uid="{00000000-0005-0000-0000-0000BC000000}"/>
    <cellStyle name="1st Style #4 3 2 2" xfId="989" xr:uid="{00000000-0005-0000-0000-0000BD000000}"/>
    <cellStyle name="1st Style #4 3 2 2 2" xfId="990" xr:uid="{00000000-0005-0000-0000-0000BE000000}"/>
    <cellStyle name="1st Style #4 3 2 2 3" xfId="991" xr:uid="{00000000-0005-0000-0000-0000BF000000}"/>
    <cellStyle name="1st Style #4 3 2 3" xfId="992" xr:uid="{00000000-0005-0000-0000-0000C0000000}"/>
    <cellStyle name="1st Style #4 3 2 3 2" xfId="993" xr:uid="{00000000-0005-0000-0000-0000C1000000}"/>
    <cellStyle name="1st Style #4 3 2 3 3" xfId="994" xr:uid="{00000000-0005-0000-0000-0000C2000000}"/>
    <cellStyle name="1st Style #4 3 2 4" xfId="995" xr:uid="{00000000-0005-0000-0000-0000C3000000}"/>
    <cellStyle name="1st Style #4 3 2 4 2" xfId="996" xr:uid="{00000000-0005-0000-0000-0000C4000000}"/>
    <cellStyle name="1st Style #4 3 2 4 3" xfId="997" xr:uid="{00000000-0005-0000-0000-0000C5000000}"/>
    <cellStyle name="1st Style #4 3 2 5" xfId="998" xr:uid="{00000000-0005-0000-0000-0000C6000000}"/>
    <cellStyle name="1st Style #4 3 2 6" xfId="999" xr:uid="{00000000-0005-0000-0000-0000C7000000}"/>
    <cellStyle name="1st Style #4 3 3" xfId="1000" xr:uid="{00000000-0005-0000-0000-0000C8000000}"/>
    <cellStyle name="1st Style #4 3 3 2" xfId="1001" xr:uid="{00000000-0005-0000-0000-0000C9000000}"/>
    <cellStyle name="1st Style #4 3 3 2 2" xfId="1002" xr:uid="{00000000-0005-0000-0000-0000CA000000}"/>
    <cellStyle name="1st Style #4 3 3 2 3" xfId="1003" xr:uid="{00000000-0005-0000-0000-0000CB000000}"/>
    <cellStyle name="1st Style #4 3 3 3" xfId="1004" xr:uid="{00000000-0005-0000-0000-0000CC000000}"/>
    <cellStyle name="1st Style #4 3 3 4" xfId="1005" xr:uid="{00000000-0005-0000-0000-0000CD000000}"/>
    <cellStyle name="1st Style #4 3 4" xfId="1006" xr:uid="{00000000-0005-0000-0000-0000CE000000}"/>
    <cellStyle name="1st Style #4 3 4 2" xfId="1007" xr:uid="{00000000-0005-0000-0000-0000CF000000}"/>
    <cellStyle name="1st Style #4 3 4 2 2" xfId="1008" xr:uid="{00000000-0005-0000-0000-0000D0000000}"/>
    <cellStyle name="1st Style #4 3 4 2 3" xfId="1009" xr:uid="{00000000-0005-0000-0000-0000D1000000}"/>
    <cellStyle name="1st Style #4 3 4 3" xfId="1010" xr:uid="{00000000-0005-0000-0000-0000D2000000}"/>
    <cellStyle name="1st Style #4 3 4 4" xfId="1011" xr:uid="{00000000-0005-0000-0000-0000D3000000}"/>
    <cellStyle name="1st Style #4 3 5" xfId="1012" xr:uid="{00000000-0005-0000-0000-0000D4000000}"/>
    <cellStyle name="1st Style #4 3 5 2" xfId="1013" xr:uid="{00000000-0005-0000-0000-0000D5000000}"/>
    <cellStyle name="1st Style #4 3 5 3" xfId="1014" xr:uid="{00000000-0005-0000-0000-0000D6000000}"/>
    <cellStyle name="1st Style #4 3 6" xfId="1015" xr:uid="{00000000-0005-0000-0000-0000D7000000}"/>
    <cellStyle name="1st Style #4 3 6 2" xfId="1016" xr:uid="{00000000-0005-0000-0000-0000D8000000}"/>
    <cellStyle name="1st Style #4 3 6 3" xfId="1017" xr:uid="{00000000-0005-0000-0000-0000D9000000}"/>
    <cellStyle name="1st Style #4 3 7" xfId="1018" xr:uid="{00000000-0005-0000-0000-0000DA000000}"/>
    <cellStyle name="1st Style #4 3 7 2" xfId="1019" xr:uid="{00000000-0005-0000-0000-0000DB000000}"/>
    <cellStyle name="1st Style #4 3 7 3" xfId="1020" xr:uid="{00000000-0005-0000-0000-0000DC000000}"/>
    <cellStyle name="1st Style #4 3 8" xfId="1021" xr:uid="{00000000-0005-0000-0000-0000DD000000}"/>
    <cellStyle name="1st Style #4 3 9" xfId="1022" xr:uid="{00000000-0005-0000-0000-0000DE000000}"/>
    <cellStyle name="1st Style #5" xfId="1023" xr:uid="{00000000-0005-0000-0000-0000DF000000}"/>
    <cellStyle name="1st Style #5 2" xfId="1024" xr:uid="{00000000-0005-0000-0000-0000E0000000}"/>
    <cellStyle name="1st Style #5 2 2" xfId="1025" xr:uid="{00000000-0005-0000-0000-0000E1000000}"/>
    <cellStyle name="1st Style #5 2 2 2" xfId="1026" xr:uid="{00000000-0005-0000-0000-0000E2000000}"/>
    <cellStyle name="1st Style #5 2 2 2 2" xfId="1027" xr:uid="{00000000-0005-0000-0000-0000E3000000}"/>
    <cellStyle name="1st Style #5 2 2 2 2 2" xfId="1028" xr:uid="{00000000-0005-0000-0000-0000E4000000}"/>
    <cellStyle name="1st Style #5 2 2 2 2 3" xfId="1029" xr:uid="{00000000-0005-0000-0000-0000E5000000}"/>
    <cellStyle name="1st Style #5 2 2 2 3" xfId="1030" xr:uid="{00000000-0005-0000-0000-0000E6000000}"/>
    <cellStyle name="1st Style #5 2 2 2 3 2" xfId="1031" xr:uid="{00000000-0005-0000-0000-0000E7000000}"/>
    <cellStyle name="1st Style #5 2 2 2 3 3" xfId="1032" xr:uid="{00000000-0005-0000-0000-0000E8000000}"/>
    <cellStyle name="1st Style #5 2 2 2 4" xfId="1033" xr:uid="{00000000-0005-0000-0000-0000E9000000}"/>
    <cellStyle name="1st Style #5 2 2 2 4 2" xfId="1034" xr:uid="{00000000-0005-0000-0000-0000EA000000}"/>
    <cellStyle name="1st Style #5 2 2 2 4 3" xfId="1035" xr:uid="{00000000-0005-0000-0000-0000EB000000}"/>
    <cellStyle name="1st Style #5 2 2 2 5" xfId="1036" xr:uid="{00000000-0005-0000-0000-0000EC000000}"/>
    <cellStyle name="1st Style #5 2 2 2 6" xfId="1037" xr:uid="{00000000-0005-0000-0000-0000ED000000}"/>
    <cellStyle name="1st Style #5 2 2 3" xfId="1038" xr:uid="{00000000-0005-0000-0000-0000EE000000}"/>
    <cellStyle name="1st Style #5 2 2 3 2" xfId="1039" xr:uid="{00000000-0005-0000-0000-0000EF000000}"/>
    <cellStyle name="1st Style #5 2 2 3 2 2" xfId="1040" xr:uid="{00000000-0005-0000-0000-0000F0000000}"/>
    <cellStyle name="1st Style #5 2 2 3 2 3" xfId="1041" xr:uid="{00000000-0005-0000-0000-0000F1000000}"/>
    <cellStyle name="1st Style #5 2 2 3 3" xfId="1042" xr:uid="{00000000-0005-0000-0000-0000F2000000}"/>
    <cellStyle name="1st Style #5 2 2 3 4" xfId="1043" xr:uid="{00000000-0005-0000-0000-0000F3000000}"/>
    <cellStyle name="1st Style #5 2 2 4" xfId="1044" xr:uid="{00000000-0005-0000-0000-0000F4000000}"/>
    <cellStyle name="1st Style #5 2 2 4 2" xfId="1045" xr:uid="{00000000-0005-0000-0000-0000F5000000}"/>
    <cellStyle name="1st Style #5 2 2 4 2 2" xfId="1046" xr:uid="{00000000-0005-0000-0000-0000F6000000}"/>
    <cellStyle name="1st Style #5 2 2 4 2 3" xfId="1047" xr:uid="{00000000-0005-0000-0000-0000F7000000}"/>
    <cellStyle name="1st Style #5 2 2 4 3" xfId="1048" xr:uid="{00000000-0005-0000-0000-0000F8000000}"/>
    <cellStyle name="1st Style #5 2 2 4 4" xfId="1049" xr:uid="{00000000-0005-0000-0000-0000F9000000}"/>
    <cellStyle name="1st Style #5 2 2 5" xfId="1050" xr:uid="{00000000-0005-0000-0000-0000FA000000}"/>
    <cellStyle name="1st Style #5 2 2 5 2" xfId="1051" xr:uid="{00000000-0005-0000-0000-0000FB000000}"/>
    <cellStyle name="1st Style #5 2 2 5 3" xfId="1052" xr:uid="{00000000-0005-0000-0000-0000FC000000}"/>
    <cellStyle name="1st Style #5 2 2 6" xfId="1053" xr:uid="{00000000-0005-0000-0000-0000FD000000}"/>
    <cellStyle name="1st Style #5 2 2 6 2" xfId="1054" xr:uid="{00000000-0005-0000-0000-0000FE000000}"/>
    <cellStyle name="1st Style #5 2 2 6 3" xfId="1055" xr:uid="{00000000-0005-0000-0000-0000FF000000}"/>
    <cellStyle name="1st Style #5 2 2 7" xfId="1056" xr:uid="{00000000-0005-0000-0000-000000010000}"/>
    <cellStyle name="1st Style #5 2 2 7 2" xfId="1057" xr:uid="{00000000-0005-0000-0000-000001010000}"/>
    <cellStyle name="1st Style #5 2 2 7 3" xfId="1058" xr:uid="{00000000-0005-0000-0000-000002010000}"/>
    <cellStyle name="1st Style #5 2 2 8" xfId="1059" xr:uid="{00000000-0005-0000-0000-000003010000}"/>
    <cellStyle name="1st Style #5 2 2 9" xfId="1060" xr:uid="{00000000-0005-0000-0000-000004010000}"/>
    <cellStyle name="1st Style #5 3" xfId="1061" xr:uid="{00000000-0005-0000-0000-000005010000}"/>
    <cellStyle name="1st Style #5 3 2" xfId="1062" xr:uid="{00000000-0005-0000-0000-000006010000}"/>
    <cellStyle name="1st Style #5 3 2 2" xfId="1063" xr:uid="{00000000-0005-0000-0000-000007010000}"/>
    <cellStyle name="1st Style #5 3 2 2 2" xfId="1064" xr:uid="{00000000-0005-0000-0000-000008010000}"/>
    <cellStyle name="1st Style #5 3 2 2 3" xfId="1065" xr:uid="{00000000-0005-0000-0000-000009010000}"/>
    <cellStyle name="1st Style #5 3 2 3" xfId="1066" xr:uid="{00000000-0005-0000-0000-00000A010000}"/>
    <cellStyle name="1st Style #5 3 2 3 2" xfId="1067" xr:uid="{00000000-0005-0000-0000-00000B010000}"/>
    <cellStyle name="1st Style #5 3 2 3 3" xfId="1068" xr:uid="{00000000-0005-0000-0000-00000C010000}"/>
    <cellStyle name="1st Style #5 3 2 4" xfId="1069" xr:uid="{00000000-0005-0000-0000-00000D010000}"/>
    <cellStyle name="1st Style #5 3 2 4 2" xfId="1070" xr:uid="{00000000-0005-0000-0000-00000E010000}"/>
    <cellStyle name="1st Style #5 3 2 4 3" xfId="1071" xr:uid="{00000000-0005-0000-0000-00000F010000}"/>
    <cellStyle name="1st Style #5 3 2 5" xfId="1072" xr:uid="{00000000-0005-0000-0000-000010010000}"/>
    <cellStyle name="1st Style #5 3 2 6" xfId="1073" xr:uid="{00000000-0005-0000-0000-000011010000}"/>
    <cellStyle name="1st Style #5 3 3" xfId="1074" xr:uid="{00000000-0005-0000-0000-000012010000}"/>
    <cellStyle name="1st Style #5 3 3 2" xfId="1075" xr:uid="{00000000-0005-0000-0000-000013010000}"/>
    <cellStyle name="1st Style #5 3 3 2 2" xfId="1076" xr:uid="{00000000-0005-0000-0000-000014010000}"/>
    <cellStyle name="1st Style #5 3 3 2 3" xfId="1077" xr:uid="{00000000-0005-0000-0000-000015010000}"/>
    <cellStyle name="1st Style #5 3 3 3" xfId="1078" xr:uid="{00000000-0005-0000-0000-000016010000}"/>
    <cellStyle name="1st Style #5 3 3 4" xfId="1079" xr:uid="{00000000-0005-0000-0000-000017010000}"/>
    <cellStyle name="1st Style #5 3 4" xfId="1080" xr:uid="{00000000-0005-0000-0000-000018010000}"/>
    <cellStyle name="1st Style #5 3 4 2" xfId="1081" xr:uid="{00000000-0005-0000-0000-000019010000}"/>
    <cellStyle name="1st Style #5 3 4 2 2" xfId="1082" xr:uid="{00000000-0005-0000-0000-00001A010000}"/>
    <cellStyle name="1st Style #5 3 4 2 3" xfId="1083" xr:uid="{00000000-0005-0000-0000-00001B010000}"/>
    <cellStyle name="1st Style #5 3 4 3" xfId="1084" xr:uid="{00000000-0005-0000-0000-00001C010000}"/>
    <cellStyle name="1st Style #5 3 4 4" xfId="1085" xr:uid="{00000000-0005-0000-0000-00001D010000}"/>
    <cellStyle name="1st Style #5 3 5" xfId="1086" xr:uid="{00000000-0005-0000-0000-00001E010000}"/>
    <cellStyle name="1st Style #5 3 5 2" xfId="1087" xr:uid="{00000000-0005-0000-0000-00001F010000}"/>
    <cellStyle name="1st Style #5 3 5 3" xfId="1088" xr:uid="{00000000-0005-0000-0000-000020010000}"/>
    <cellStyle name="1st Style #5 3 6" xfId="1089" xr:uid="{00000000-0005-0000-0000-000021010000}"/>
    <cellStyle name="1st Style #5 3 6 2" xfId="1090" xr:uid="{00000000-0005-0000-0000-000022010000}"/>
    <cellStyle name="1st Style #5 3 6 3" xfId="1091" xr:uid="{00000000-0005-0000-0000-000023010000}"/>
    <cellStyle name="1st Style #5 3 7" xfId="1092" xr:uid="{00000000-0005-0000-0000-000024010000}"/>
    <cellStyle name="1st Style #5 3 7 2" xfId="1093" xr:uid="{00000000-0005-0000-0000-000025010000}"/>
    <cellStyle name="1st Style #5 3 7 3" xfId="1094" xr:uid="{00000000-0005-0000-0000-000026010000}"/>
    <cellStyle name="1st Style #5 3 8" xfId="1095" xr:uid="{00000000-0005-0000-0000-000027010000}"/>
    <cellStyle name="1st Style #5 3 9" xfId="1096" xr:uid="{00000000-0005-0000-0000-000028010000}"/>
    <cellStyle name="1st Style #6" xfId="1097" xr:uid="{00000000-0005-0000-0000-000029010000}"/>
    <cellStyle name="1st Style #6 2" xfId="1098" xr:uid="{00000000-0005-0000-0000-00002A010000}"/>
    <cellStyle name="1st Style #6 2 2" xfId="1099" xr:uid="{00000000-0005-0000-0000-00002B010000}"/>
    <cellStyle name="1st Style #6 2 2 2" xfId="1100" xr:uid="{00000000-0005-0000-0000-00002C010000}"/>
    <cellStyle name="1st Style #6 2 2 2 2" xfId="1101" xr:uid="{00000000-0005-0000-0000-00002D010000}"/>
    <cellStyle name="1st Style #6 2 2 2 3" xfId="1102" xr:uid="{00000000-0005-0000-0000-00002E010000}"/>
    <cellStyle name="1st Style #6 2 2 3" xfId="1103" xr:uid="{00000000-0005-0000-0000-00002F010000}"/>
    <cellStyle name="1st Style #6 2 2 3 2" xfId="1104" xr:uid="{00000000-0005-0000-0000-000030010000}"/>
    <cellStyle name="1st Style #6 2 2 3 3" xfId="1105" xr:uid="{00000000-0005-0000-0000-000031010000}"/>
    <cellStyle name="1st Style #6 2 2 4" xfId="1106" xr:uid="{00000000-0005-0000-0000-000032010000}"/>
    <cellStyle name="1st Style #6 2 2 4 2" xfId="1107" xr:uid="{00000000-0005-0000-0000-000033010000}"/>
    <cellStyle name="1st Style #6 2 2 4 3" xfId="1108" xr:uid="{00000000-0005-0000-0000-000034010000}"/>
    <cellStyle name="1st Style #6 2 2 5" xfId="1109" xr:uid="{00000000-0005-0000-0000-000035010000}"/>
    <cellStyle name="1st Style #6 2 2 6" xfId="1110" xr:uid="{00000000-0005-0000-0000-000036010000}"/>
    <cellStyle name="1st Style #6 2 3" xfId="1111" xr:uid="{00000000-0005-0000-0000-000037010000}"/>
    <cellStyle name="1st Style #6 2 3 2" xfId="1112" xr:uid="{00000000-0005-0000-0000-000038010000}"/>
    <cellStyle name="1st Style #6 2 3 2 2" xfId="1113" xr:uid="{00000000-0005-0000-0000-000039010000}"/>
    <cellStyle name="1st Style #6 2 3 2 3" xfId="1114" xr:uid="{00000000-0005-0000-0000-00003A010000}"/>
    <cellStyle name="1st Style #6 2 3 3" xfId="1115" xr:uid="{00000000-0005-0000-0000-00003B010000}"/>
    <cellStyle name="1st Style #6 2 3 4" xfId="1116" xr:uid="{00000000-0005-0000-0000-00003C010000}"/>
    <cellStyle name="1st Style #6 2 4" xfId="1117" xr:uid="{00000000-0005-0000-0000-00003D010000}"/>
    <cellStyle name="1st Style #6 2 4 2" xfId="1118" xr:uid="{00000000-0005-0000-0000-00003E010000}"/>
    <cellStyle name="1st Style #6 2 4 2 2" xfId="1119" xr:uid="{00000000-0005-0000-0000-00003F010000}"/>
    <cellStyle name="1st Style #6 2 4 2 3" xfId="1120" xr:uid="{00000000-0005-0000-0000-000040010000}"/>
    <cellStyle name="1st Style #6 2 4 3" xfId="1121" xr:uid="{00000000-0005-0000-0000-000041010000}"/>
    <cellStyle name="1st Style #6 2 4 4" xfId="1122" xr:uid="{00000000-0005-0000-0000-000042010000}"/>
    <cellStyle name="1st Style #6 2 5" xfId="1123" xr:uid="{00000000-0005-0000-0000-000043010000}"/>
    <cellStyle name="1st Style #6 2 5 2" xfId="1124" xr:uid="{00000000-0005-0000-0000-000044010000}"/>
    <cellStyle name="1st Style #6 2 5 3" xfId="1125" xr:uid="{00000000-0005-0000-0000-000045010000}"/>
    <cellStyle name="1st Style #6 2 6" xfId="1126" xr:uid="{00000000-0005-0000-0000-000046010000}"/>
    <cellStyle name="1st Style #6 2 6 2" xfId="1127" xr:uid="{00000000-0005-0000-0000-000047010000}"/>
    <cellStyle name="1st Style #6 2 6 3" xfId="1128" xr:uid="{00000000-0005-0000-0000-000048010000}"/>
    <cellStyle name="1st Style #6 2 7" xfId="1129" xr:uid="{00000000-0005-0000-0000-000049010000}"/>
    <cellStyle name="1st Style #6 2 7 2" xfId="1130" xr:uid="{00000000-0005-0000-0000-00004A010000}"/>
    <cellStyle name="1st Style #6 2 7 3" xfId="1131" xr:uid="{00000000-0005-0000-0000-00004B010000}"/>
    <cellStyle name="1st Style #6 2 8" xfId="1132" xr:uid="{00000000-0005-0000-0000-00004C010000}"/>
    <cellStyle name="1st Style #6 2 9" xfId="1133" xr:uid="{00000000-0005-0000-0000-00004D010000}"/>
    <cellStyle name="1st Style #7" xfId="1134" xr:uid="{00000000-0005-0000-0000-00004E010000}"/>
    <cellStyle name="1st Style #7 2" xfId="1135" xr:uid="{00000000-0005-0000-0000-00004F010000}"/>
    <cellStyle name="1st Style #7 2 2" xfId="1136" xr:uid="{00000000-0005-0000-0000-000050010000}"/>
    <cellStyle name="1st Style #7 2 2 2" xfId="1137" xr:uid="{00000000-0005-0000-0000-000051010000}"/>
    <cellStyle name="1st Style #7 2 2 2 2" xfId="1138" xr:uid="{00000000-0005-0000-0000-000052010000}"/>
    <cellStyle name="1st Style #7 2 2 2 3" xfId="1139" xr:uid="{00000000-0005-0000-0000-000053010000}"/>
    <cellStyle name="1st Style #7 2 2 3" xfId="1140" xr:uid="{00000000-0005-0000-0000-000054010000}"/>
    <cellStyle name="1st Style #7 2 2 3 2" xfId="1141" xr:uid="{00000000-0005-0000-0000-000055010000}"/>
    <cellStyle name="1st Style #7 2 2 3 3" xfId="1142" xr:uid="{00000000-0005-0000-0000-000056010000}"/>
    <cellStyle name="1st Style #7 2 2 4" xfId="1143" xr:uid="{00000000-0005-0000-0000-000057010000}"/>
    <cellStyle name="1st Style #7 2 2 4 2" xfId="1144" xr:uid="{00000000-0005-0000-0000-000058010000}"/>
    <cellStyle name="1st Style #7 2 2 4 3" xfId="1145" xr:uid="{00000000-0005-0000-0000-000059010000}"/>
    <cellStyle name="1st Style #7 2 2 5" xfId="1146" xr:uid="{00000000-0005-0000-0000-00005A010000}"/>
    <cellStyle name="1st Style #7 2 2 6" xfId="1147" xr:uid="{00000000-0005-0000-0000-00005B010000}"/>
    <cellStyle name="1st Style #7 2 3" xfId="1148" xr:uid="{00000000-0005-0000-0000-00005C010000}"/>
    <cellStyle name="1st Style #7 2 3 2" xfId="1149" xr:uid="{00000000-0005-0000-0000-00005D010000}"/>
    <cellStyle name="1st Style #7 2 3 2 2" xfId="1150" xr:uid="{00000000-0005-0000-0000-00005E010000}"/>
    <cellStyle name="1st Style #7 2 3 2 3" xfId="1151" xr:uid="{00000000-0005-0000-0000-00005F010000}"/>
    <cellStyle name="1st Style #7 2 3 3" xfId="1152" xr:uid="{00000000-0005-0000-0000-000060010000}"/>
    <cellStyle name="1st Style #7 2 3 4" xfId="1153" xr:uid="{00000000-0005-0000-0000-000061010000}"/>
    <cellStyle name="1st Style #7 2 4" xfId="1154" xr:uid="{00000000-0005-0000-0000-000062010000}"/>
    <cellStyle name="1st Style #7 2 4 2" xfId="1155" xr:uid="{00000000-0005-0000-0000-000063010000}"/>
    <cellStyle name="1st Style #7 2 4 2 2" xfId="1156" xr:uid="{00000000-0005-0000-0000-000064010000}"/>
    <cellStyle name="1st Style #7 2 4 2 3" xfId="1157" xr:uid="{00000000-0005-0000-0000-000065010000}"/>
    <cellStyle name="1st Style #7 2 4 3" xfId="1158" xr:uid="{00000000-0005-0000-0000-000066010000}"/>
    <cellStyle name="1st Style #7 2 4 4" xfId="1159" xr:uid="{00000000-0005-0000-0000-000067010000}"/>
    <cellStyle name="1st Style #7 2 5" xfId="1160" xr:uid="{00000000-0005-0000-0000-000068010000}"/>
    <cellStyle name="1st Style #7 2 5 2" xfId="1161" xr:uid="{00000000-0005-0000-0000-000069010000}"/>
    <cellStyle name="1st Style #7 2 5 3" xfId="1162" xr:uid="{00000000-0005-0000-0000-00006A010000}"/>
    <cellStyle name="1st Style #7 2 6" xfId="1163" xr:uid="{00000000-0005-0000-0000-00006B010000}"/>
    <cellStyle name="1st Style #7 2 6 2" xfId="1164" xr:uid="{00000000-0005-0000-0000-00006C010000}"/>
    <cellStyle name="1st Style #7 2 6 3" xfId="1165" xr:uid="{00000000-0005-0000-0000-00006D010000}"/>
    <cellStyle name="1st Style #7 2 7" xfId="1166" xr:uid="{00000000-0005-0000-0000-00006E010000}"/>
    <cellStyle name="1st Style #7 2 7 2" xfId="1167" xr:uid="{00000000-0005-0000-0000-00006F010000}"/>
    <cellStyle name="1st Style #7 2 7 3" xfId="1168" xr:uid="{00000000-0005-0000-0000-000070010000}"/>
    <cellStyle name="1st Style #7 2 8" xfId="1169" xr:uid="{00000000-0005-0000-0000-000071010000}"/>
    <cellStyle name="1st Style #7 2 9" xfId="1170" xr:uid="{00000000-0005-0000-0000-000072010000}"/>
    <cellStyle name="1st Style #8" xfId="1171" xr:uid="{00000000-0005-0000-0000-000073010000}"/>
    <cellStyle name="1st Style #8 2" xfId="1172" xr:uid="{00000000-0005-0000-0000-000074010000}"/>
    <cellStyle name="1st Style #8 2 2" xfId="1173" xr:uid="{00000000-0005-0000-0000-000075010000}"/>
    <cellStyle name="1st Style #8 2 2 2" xfId="1174" xr:uid="{00000000-0005-0000-0000-000076010000}"/>
    <cellStyle name="1st Style #8 2 2 2 2" xfId="1175" xr:uid="{00000000-0005-0000-0000-000077010000}"/>
    <cellStyle name="1st Style #8 2 2 2 3" xfId="1176" xr:uid="{00000000-0005-0000-0000-000078010000}"/>
    <cellStyle name="1st Style #8 2 2 3" xfId="1177" xr:uid="{00000000-0005-0000-0000-000079010000}"/>
    <cellStyle name="1st Style #8 2 2 3 2" xfId="1178" xr:uid="{00000000-0005-0000-0000-00007A010000}"/>
    <cellStyle name="1st Style #8 2 2 3 3" xfId="1179" xr:uid="{00000000-0005-0000-0000-00007B010000}"/>
    <cellStyle name="1st Style #8 2 2 4" xfId="1180" xr:uid="{00000000-0005-0000-0000-00007C010000}"/>
    <cellStyle name="1st Style #8 2 2 4 2" xfId="1181" xr:uid="{00000000-0005-0000-0000-00007D010000}"/>
    <cellStyle name="1st Style #8 2 2 4 3" xfId="1182" xr:uid="{00000000-0005-0000-0000-00007E010000}"/>
    <cellStyle name="1st Style #8 2 2 5" xfId="1183" xr:uid="{00000000-0005-0000-0000-00007F010000}"/>
    <cellStyle name="1st Style #8 2 2 6" xfId="1184" xr:uid="{00000000-0005-0000-0000-000080010000}"/>
    <cellStyle name="1st Style #8 2 3" xfId="1185" xr:uid="{00000000-0005-0000-0000-000081010000}"/>
    <cellStyle name="1st Style #8 2 3 2" xfId="1186" xr:uid="{00000000-0005-0000-0000-000082010000}"/>
    <cellStyle name="1st Style #8 2 3 2 2" xfId="1187" xr:uid="{00000000-0005-0000-0000-000083010000}"/>
    <cellStyle name="1st Style #8 2 3 2 3" xfId="1188" xr:uid="{00000000-0005-0000-0000-000084010000}"/>
    <cellStyle name="1st Style #8 2 3 3" xfId="1189" xr:uid="{00000000-0005-0000-0000-000085010000}"/>
    <cellStyle name="1st Style #8 2 3 4" xfId="1190" xr:uid="{00000000-0005-0000-0000-000086010000}"/>
    <cellStyle name="1st Style #8 2 4" xfId="1191" xr:uid="{00000000-0005-0000-0000-000087010000}"/>
    <cellStyle name="1st Style #8 2 4 2" xfId="1192" xr:uid="{00000000-0005-0000-0000-000088010000}"/>
    <cellStyle name="1st Style #8 2 4 2 2" xfId="1193" xr:uid="{00000000-0005-0000-0000-000089010000}"/>
    <cellStyle name="1st Style #8 2 4 2 3" xfId="1194" xr:uid="{00000000-0005-0000-0000-00008A010000}"/>
    <cellStyle name="1st Style #8 2 4 3" xfId="1195" xr:uid="{00000000-0005-0000-0000-00008B010000}"/>
    <cellStyle name="1st Style #8 2 4 4" xfId="1196" xr:uid="{00000000-0005-0000-0000-00008C010000}"/>
    <cellStyle name="1st Style #8 2 5" xfId="1197" xr:uid="{00000000-0005-0000-0000-00008D010000}"/>
    <cellStyle name="1st Style #8 2 5 2" xfId="1198" xr:uid="{00000000-0005-0000-0000-00008E010000}"/>
    <cellStyle name="1st Style #8 2 5 3" xfId="1199" xr:uid="{00000000-0005-0000-0000-00008F010000}"/>
    <cellStyle name="1st Style #8 2 6" xfId="1200" xr:uid="{00000000-0005-0000-0000-000090010000}"/>
    <cellStyle name="1st Style #8 2 6 2" xfId="1201" xr:uid="{00000000-0005-0000-0000-000091010000}"/>
    <cellStyle name="1st Style #8 2 6 3" xfId="1202" xr:uid="{00000000-0005-0000-0000-000092010000}"/>
    <cellStyle name="1st Style #8 2 7" xfId="1203" xr:uid="{00000000-0005-0000-0000-000093010000}"/>
    <cellStyle name="1st Style #8 2 7 2" xfId="1204" xr:uid="{00000000-0005-0000-0000-000094010000}"/>
    <cellStyle name="1st Style #8 2 7 3" xfId="1205" xr:uid="{00000000-0005-0000-0000-000095010000}"/>
    <cellStyle name="1st Style #8 2 8" xfId="1206" xr:uid="{00000000-0005-0000-0000-000096010000}"/>
    <cellStyle name="1st Style #8 2 9" xfId="1207" xr:uid="{00000000-0005-0000-0000-000097010000}"/>
    <cellStyle name="1st Style 2" xfId="1208" xr:uid="{00000000-0005-0000-0000-000098010000}"/>
    <cellStyle name="1st Style 2 2" xfId="1209" xr:uid="{00000000-0005-0000-0000-000099010000}"/>
    <cellStyle name="1st Style 2 2 2" xfId="1210" xr:uid="{00000000-0005-0000-0000-00009A010000}"/>
    <cellStyle name="1st Style 2 2 2 2" xfId="1211" xr:uid="{00000000-0005-0000-0000-00009B010000}"/>
    <cellStyle name="1st Style 2 2 2 3" xfId="1212" xr:uid="{00000000-0005-0000-0000-00009C010000}"/>
    <cellStyle name="1st Style 2 2 3" xfId="1213" xr:uid="{00000000-0005-0000-0000-00009D010000}"/>
    <cellStyle name="1st Style 2 2 3 2" xfId="1214" xr:uid="{00000000-0005-0000-0000-00009E010000}"/>
    <cellStyle name="1st Style 2 2 3 3" xfId="1215" xr:uid="{00000000-0005-0000-0000-00009F010000}"/>
    <cellStyle name="1st Style 2 2 4" xfId="1216" xr:uid="{00000000-0005-0000-0000-0000A0010000}"/>
    <cellStyle name="1st Style 2 2 4 2" xfId="1217" xr:uid="{00000000-0005-0000-0000-0000A1010000}"/>
    <cellStyle name="1st Style 2 2 4 3" xfId="1218" xr:uid="{00000000-0005-0000-0000-0000A2010000}"/>
    <cellStyle name="1st Style 2 2 5" xfId="1219" xr:uid="{00000000-0005-0000-0000-0000A3010000}"/>
    <cellStyle name="1st Style 2 2 6" xfId="1220" xr:uid="{00000000-0005-0000-0000-0000A4010000}"/>
    <cellStyle name="1st Style 2 3" xfId="1221" xr:uid="{00000000-0005-0000-0000-0000A5010000}"/>
    <cellStyle name="1st Style 2 3 2" xfId="1222" xr:uid="{00000000-0005-0000-0000-0000A6010000}"/>
    <cellStyle name="1st Style 2 3 2 2" xfId="1223" xr:uid="{00000000-0005-0000-0000-0000A7010000}"/>
    <cellStyle name="1st Style 2 3 2 3" xfId="1224" xr:uid="{00000000-0005-0000-0000-0000A8010000}"/>
    <cellStyle name="1st Style 2 3 3" xfId="1225" xr:uid="{00000000-0005-0000-0000-0000A9010000}"/>
    <cellStyle name="1st Style 2 3 4" xfId="1226" xr:uid="{00000000-0005-0000-0000-0000AA010000}"/>
    <cellStyle name="1st Style 2 4" xfId="1227" xr:uid="{00000000-0005-0000-0000-0000AB010000}"/>
    <cellStyle name="1st Style 2 4 2" xfId="1228" xr:uid="{00000000-0005-0000-0000-0000AC010000}"/>
    <cellStyle name="1st Style 2 4 2 2" xfId="1229" xr:uid="{00000000-0005-0000-0000-0000AD010000}"/>
    <cellStyle name="1st Style 2 4 2 3" xfId="1230" xr:uid="{00000000-0005-0000-0000-0000AE010000}"/>
    <cellStyle name="1st Style 2 4 3" xfId="1231" xr:uid="{00000000-0005-0000-0000-0000AF010000}"/>
    <cellStyle name="1st Style 2 4 4" xfId="1232" xr:uid="{00000000-0005-0000-0000-0000B0010000}"/>
    <cellStyle name="1st Style 2 5" xfId="1233" xr:uid="{00000000-0005-0000-0000-0000B1010000}"/>
    <cellStyle name="1st Style 2 5 2" xfId="1234" xr:uid="{00000000-0005-0000-0000-0000B2010000}"/>
    <cellStyle name="1st Style 2 5 3" xfId="1235" xr:uid="{00000000-0005-0000-0000-0000B3010000}"/>
    <cellStyle name="1st Style 2 6" xfId="1236" xr:uid="{00000000-0005-0000-0000-0000B4010000}"/>
    <cellStyle name="1st Style 2 6 2" xfId="1237" xr:uid="{00000000-0005-0000-0000-0000B5010000}"/>
    <cellStyle name="1st Style 2 6 3" xfId="1238" xr:uid="{00000000-0005-0000-0000-0000B6010000}"/>
    <cellStyle name="1st Style 2 7" xfId="1239" xr:uid="{00000000-0005-0000-0000-0000B7010000}"/>
    <cellStyle name="1st Style 2 7 2" xfId="1240" xr:uid="{00000000-0005-0000-0000-0000B8010000}"/>
    <cellStyle name="1st Style 2 7 3" xfId="1241" xr:uid="{00000000-0005-0000-0000-0000B9010000}"/>
    <cellStyle name="1st Style 2 8" xfId="1242" xr:uid="{00000000-0005-0000-0000-0000BA010000}"/>
    <cellStyle name="1st Style 2 9" xfId="1243" xr:uid="{00000000-0005-0000-0000-0000BB010000}"/>
    <cellStyle name="1st Style Bottom" xfId="1244" xr:uid="{00000000-0005-0000-0000-0000BC010000}"/>
    <cellStyle name="1st Style Bottom 2" xfId="1245" xr:uid="{00000000-0005-0000-0000-0000BD010000}"/>
    <cellStyle name="1st Style Bottom 2 2" xfId="1246" xr:uid="{00000000-0005-0000-0000-0000BE010000}"/>
    <cellStyle name="1st Style Bottom 2 2 2" xfId="1247" xr:uid="{00000000-0005-0000-0000-0000BF010000}"/>
    <cellStyle name="1st Style Bottom 2 2 2 2" xfId="1248" xr:uid="{00000000-0005-0000-0000-0000C0010000}"/>
    <cellStyle name="1st Style Bottom 2 2 2 2 2" xfId="1249" xr:uid="{00000000-0005-0000-0000-0000C1010000}"/>
    <cellStyle name="1st Style Bottom 2 2 2 2 2 2" xfId="1250" xr:uid="{00000000-0005-0000-0000-0000C2010000}"/>
    <cellStyle name="1st Style Bottom 2 2 2 2 2 3" xfId="1251" xr:uid="{00000000-0005-0000-0000-0000C3010000}"/>
    <cellStyle name="1st Style Bottom 2 2 2 2 3" xfId="1252" xr:uid="{00000000-0005-0000-0000-0000C4010000}"/>
    <cellStyle name="1st Style Bottom 2 2 2 2 3 2" xfId="1253" xr:uid="{00000000-0005-0000-0000-0000C5010000}"/>
    <cellStyle name="1st Style Bottom 2 2 2 2 3 3" xfId="1254" xr:uid="{00000000-0005-0000-0000-0000C6010000}"/>
    <cellStyle name="1st Style Bottom 2 2 2 2 4" xfId="1255" xr:uid="{00000000-0005-0000-0000-0000C7010000}"/>
    <cellStyle name="1st Style Bottom 2 2 2 2 4 2" xfId="1256" xr:uid="{00000000-0005-0000-0000-0000C8010000}"/>
    <cellStyle name="1st Style Bottom 2 2 2 2 4 3" xfId="1257" xr:uid="{00000000-0005-0000-0000-0000C9010000}"/>
    <cellStyle name="1st Style Bottom 2 2 2 2 5" xfId="1258" xr:uid="{00000000-0005-0000-0000-0000CA010000}"/>
    <cellStyle name="1st Style Bottom 2 2 2 2 6" xfId="1259" xr:uid="{00000000-0005-0000-0000-0000CB010000}"/>
    <cellStyle name="1st Style Bottom 2 2 2 3" xfId="1260" xr:uid="{00000000-0005-0000-0000-0000CC010000}"/>
    <cellStyle name="1st Style Bottom 2 2 2 3 2" xfId="1261" xr:uid="{00000000-0005-0000-0000-0000CD010000}"/>
    <cellStyle name="1st Style Bottom 2 2 2 3 2 2" xfId="1262" xr:uid="{00000000-0005-0000-0000-0000CE010000}"/>
    <cellStyle name="1st Style Bottom 2 2 2 3 2 3" xfId="1263" xr:uid="{00000000-0005-0000-0000-0000CF010000}"/>
    <cellStyle name="1st Style Bottom 2 2 2 3 3" xfId="1264" xr:uid="{00000000-0005-0000-0000-0000D0010000}"/>
    <cellStyle name="1st Style Bottom 2 2 2 3 4" xfId="1265" xr:uid="{00000000-0005-0000-0000-0000D1010000}"/>
    <cellStyle name="1st Style Bottom 2 2 2 4" xfId="1266" xr:uid="{00000000-0005-0000-0000-0000D2010000}"/>
    <cellStyle name="1st Style Bottom 2 2 2 4 2" xfId="1267" xr:uid="{00000000-0005-0000-0000-0000D3010000}"/>
    <cellStyle name="1st Style Bottom 2 2 2 4 2 2" xfId="1268" xr:uid="{00000000-0005-0000-0000-0000D4010000}"/>
    <cellStyle name="1st Style Bottom 2 2 2 4 2 3" xfId="1269" xr:uid="{00000000-0005-0000-0000-0000D5010000}"/>
    <cellStyle name="1st Style Bottom 2 2 2 4 3" xfId="1270" xr:uid="{00000000-0005-0000-0000-0000D6010000}"/>
    <cellStyle name="1st Style Bottom 2 2 2 4 4" xfId="1271" xr:uid="{00000000-0005-0000-0000-0000D7010000}"/>
    <cellStyle name="1st Style Bottom 2 2 2 5" xfId="1272" xr:uid="{00000000-0005-0000-0000-0000D8010000}"/>
    <cellStyle name="1st Style Bottom 2 2 2 5 2" xfId="1273" xr:uid="{00000000-0005-0000-0000-0000D9010000}"/>
    <cellStyle name="1st Style Bottom 2 2 2 5 3" xfId="1274" xr:uid="{00000000-0005-0000-0000-0000DA010000}"/>
    <cellStyle name="1st Style Bottom 2 2 2 6" xfId="1275" xr:uid="{00000000-0005-0000-0000-0000DB010000}"/>
    <cellStyle name="1st Style Bottom 2 2 2 6 2" xfId="1276" xr:uid="{00000000-0005-0000-0000-0000DC010000}"/>
    <cellStyle name="1st Style Bottom 2 2 2 6 3" xfId="1277" xr:uid="{00000000-0005-0000-0000-0000DD010000}"/>
    <cellStyle name="1st Style Bottom 2 2 2 7" xfId="1278" xr:uid="{00000000-0005-0000-0000-0000DE010000}"/>
    <cellStyle name="1st Style Bottom 2 2 2 7 2" xfId="1279" xr:uid="{00000000-0005-0000-0000-0000DF010000}"/>
    <cellStyle name="1st Style Bottom 2 2 2 7 3" xfId="1280" xr:uid="{00000000-0005-0000-0000-0000E0010000}"/>
    <cellStyle name="1st Style Bottom 2 2 2 8" xfId="1281" xr:uid="{00000000-0005-0000-0000-0000E1010000}"/>
    <cellStyle name="1st Style Bottom 2 2 2 9" xfId="1282" xr:uid="{00000000-0005-0000-0000-0000E2010000}"/>
    <cellStyle name="1st Style Bottom 2 3" xfId="1283" xr:uid="{00000000-0005-0000-0000-0000E3010000}"/>
    <cellStyle name="1st Style Bottom 2 3 2" xfId="1284" xr:uid="{00000000-0005-0000-0000-0000E4010000}"/>
    <cellStyle name="1st Style Bottom 2 3 2 2" xfId="1285" xr:uid="{00000000-0005-0000-0000-0000E5010000}"/>
    <cellStyle name="1st Style Bottom 2 3 2 2 2" xfId="1286" xr:uid="{00000000-0005-0000-0000-0000E6010000}"/>
    <cellStyle name="1st Style Bottom 2 3 2 2 3" xfId="1287" xr:uid="{00000000-0005-0000-0000-0000E7010000}"/>
    <cellStyle name="1st Style Bottom 2 3 2 3" xfId="1288" xr:uid="{00000000-0005-0000-0000-0000E8010000}"/>
    <cellStyle name="1st Style Bottom 2 3 2 3 2" xfId="1289" xr:uid="{00000000-0005-0000-0000-0000E9010000}"/>
    <cellStyle name="1st Style Bottom 2 3 2 3 3" xfId="1290" xr:uid="{00000000-0005-0000-0000-0000EA010000}"/>
    <cellStyle name="1st Style Bottom 2 3 2 4" xfId="1291" xr:uid="{00000000-0005-0000-0000-0000EB010000}"/>
    <cellStyle name="1st Style Bottom 2 3 2 4 2" xfId="1292" xr:uid="{00000000-0005-0000-0000-0000EC010000}"/>
    <cellStyle name="1st Style Bottom 2 3 2 4 3" xfId="1293" xr:uid="{00000000-0005-0000-0000-0000ED010000}"/>
    <cellStyle name="1st Style Bottom 2 3 2 5" xfId="1294" xr:uid="{00000000-0005-0000-0000-0000EE010000}"/>
    <cellStyle name="1st Style Bottom 2 3 2 6" xfId="1295" xr:uid="{00000000-0005-0000-0000-0000EF010000}"/>
    <cellStyle name="1st Style Bottom 2 3 3" xfId="1296" xr:uid="{00000000-0005-0000-0000-0000F0010000}"/>
    <cellStyle name="1st Style Bottom 2 3 3 2" xfId="1297" xr:uid="{00000000-0005-0000-0000-0000F1010000}"/>
    <cellStyle name="1st Style Bottom 2 3 3 2 2" xfId="1298" xr:uid="{00000000-0005-0000-0000-0000F2010000}"/>
    <cellStyle name="1st Style Bottom 2 3 3 2 3" xfId="1299" xr:uid="{00000000-0005-0000-0000-0000F3010000}"/>
    <cellStyle name="1st Style Bottom 2 3 3 3" xfId="1300" xr:uid="{00000000-0005-0000-0000-0000F4010000}"/>
    <cellStyle name="1st Style Bottom 2 3 3 4" xfId="1301" xr:uid="{00000000-0005-0000-0000-0000F5010000}"/>
    <cellStyle name="1st Style Bottom 2 3 4" xfId="1302" xr:uid="{00000000-0005-0000-0000-0000F6010000}"/>
    <cellStyle name="1st Style Bottom 2 3 4 2" xfId="1303" xr:uid="{00000000-0005-0000-0000-0000F7010000}"/>
    <cellStyle name="1st Style Bottom 2 3 4 2 2" xfId="1304" xr:uid="{00000000-0005-0000-0000-0000F8010000}"/>
    <cellStyle name="1st Style Bottom 2 3 4 2 3" xfId="1305" xr:uid="{00000000-0005-0000-0000-0000F9010000}"/>
    <cellStyle name="1st Style Bottom 2 3 4 3" xfId="1306" xr:uid="{00000000-0005-0000-0000-0000FA010000}"/>
    <cellStyle name="1st Style Bottom 2 3 4 4" xfId="1307" xr:uid="{00000000-0005-0000-0000-0000FB010000}"/>
    <cellStyle name="1st Style Bottom 2 3 5" xfId="1308" xr:uid="{00000000-0005-0000-0000-0000FC010000}"/>
    <cellStyle name="1st Style Bottom 2 3 5 2" xfId="1309" xr:uid="{00000000-0005-0000-0000-0000FD010000}"/>
    <cellStyle name="1st Style Bottom 2 3 5 3" xfId="1310" xr:uid="{00000000-0005-0000-0000-0000FE010000}"/>
    <cellStyle name="1st Style Bottom 2 3 6" xfId="1311" xr:uid="{00000000-0005-0000-0000-0000FF010000}"/>
    <cellStyle name="1st Style Bottom 2 3 6 2" xfId="1312" xr:uid="{00000000-0005-0000-0000-000000020000}"/>
    <cellStyle name="1st Style Bottom 2 3 6 3" xfId="1313" xr:uid="{00000000-0005-0000-0000-000001020000}"/>
    <cellStyle name="1st Style Bottom 2 3 7" xfId="1314" xr:uid="{00000000-0005-0000-0000-000002020000}"/>
    <cellStyle name="1st Style Bottom 2 3 7 2" xfId="1315" xr:uid="{00000000-0005-0000-0000-000003020000}"/>
    <cellStyle name="1st Style Bottom 2 3 7 3" xfId="1316" xr:uid="{00000000-0005-0000-0000-000004020000}"/>
    <cellStyle name="1st Style Bottom 2 3 8" xfId="1317" xr:uid="{00000000-0005-0000-0000-000005020000}"/>
    <cellStyle name="1st Style Bottom 2 3 9" xfId="1318" xr:uid="{00000000-0005-0000-0000-000006020000}"/>
    <cellStyle name="1st Style Bottom 3" xfId="1319" xr:uid="{00000000-0005-0000-0000-000007020000}"/>
    <cellStyle name="1st Style Bottom 3 2" xfId="1320" xr:uid="{00000000-0005-0000-0000-000008020000}"/>
    <cellStyle name="1st Style Bottom 3 2 2" xfId="1321" xr:uid="{00000000-0005-0000-0000-000009020000}"/>
    <cellStyle name="1st Style Bottom 3 2 2 2" xfId="1322" xr:uid="{00000000-0005-0000-0000-00000A020000}"/>
    <cellStyle name="1st Style Bottom 3 2 2 2 2" xfId="1323" xr:uid="{00000000-0005-0000-0000-00000B020000}"/>
    <cellStyle name="1st Style Bottom 3 2 2 2 2 2" xfId="1324" xr:uid="{00000000-0005-0000-0000-00000C020000}"/>
    <cellStyle name="1st Style Bottom 3 2 2 2 2 3" xfId="1325" xr:uid="{00000000-0005-0000-0000-00000D020000}"/>
    <cellStyle name="1st Style Bottom 3 2 2 2 3" xfId="1326" xr:uid="{00000000-0005-0000-0000-00000E020000}"/>
    <cellStyle name="1st Style Bottom 3 2 2 2 3 2" xfId="1327" xr:uid="{00000000-0005-0000-0000-00000F020000}"/>
    <cellStyle name="1st Style Bottom 3 2 2 2 3 3" xfId="1328" xr:uid="{00000000-0005-0000-0000-000010020000}"/>
    <cellStyle name="1st Style Bottom 3 2 2 2 4" xfId="1329" xr:uid="{00000000-0005-0000-0000-000011020000}"/>
    <cellStyle name="1st Style Bottom 3 2 2 2 4 2" xfId="1330" xr:uid="{00000000-0005-0000-0000-000012020000}"/>
    <cellStyle name="1st Style Bottom 3 2 2 2 4 3" xfId="1331" xr:uid="{00000000-0005-0000-0000-000013020000}"/>
    <cellStyle name="1st Style Bottom 3 2 2 2 5" xfId="1332" xr:uid="{00000000-0005-0000-0000-000014020000}"/>
    <cellStyle name="1st Style Bottom 3 2 2 2 6" xfId="1333" xr:uid="{00000000-0005-0000-0000-000015020000}"/>
    <cellStyle name="1st Style Bottom 3 2 2 3" xfId="1334" xr:uid="{00000000-0005-0000-0000-000016020000}"/>
    <cellStyle name="1st Style Bottom 3 2 2 3 2" xfId="1335" xr:uid="{00000000-0005-0000-0000-000017020000}"/>
    <cellStyle name="1st Style Bottom 3 2 2 3 2 2" xfId="1336" xr:uid="{00000000-0005-0000-0000-000018020000}"/>
    <cellStyle name="1st Style Bottom 3 2 2 3 2 3" xfId="1337" xr:uid="{00000000-0005-0000-0000-000019020000}"/>
    <cellStyle name="1st Style Bottom 3 2 2 3 3" xfId="1338" xr:uid="{00000000-0005-0000-0000-00001A020000}"/>
    <cellStyle name="1st Style Bottom 3 2 2 3 4" xfId="1339" xr:uid="{00000000-0005-0000-0000-00001B020000}"/>
    <cellStyle name="1st Style Bottom 3 2 2 4" xfId="1340" xr:uid="{00000000-0005-0000-0000-00001C020000}"/>
    <cellStyle name="1st Style Bottom 3 2 2 4 2" xfId="1341" xr:uid="{00000000-0005-0000-0000-00001D020000}"/>
    <cellStyle name="1st Style Bottom 3 2 2 4 2 2" xfId="1342" xr:uid="{00000000-0005-0000-0000-00001E020000}"/>
    <cellStyle name="1st Style Bottom 3 2 2 4 2 3" xfId="1343" xr:uid="{00000000-0005-0000-0000-00001F020000}"/>
    <cellStyle name="1st Style Bottom 3 2 2 4 3" xfId="1344" xr:uid="{00000000-0005-0000-0000-000020020000}"/>
    <cellStyle name="1st Style Bottom 3 2 2 4 4" xfId="1345" xr:uid="{00000000-0005-0000-0000-000021020000}"/>
    <cellStyle name="1st Style Bottom 3 2 2 5" xfId="1346" xr:uid="{00000000-0005-0000-0000-000022020000}"/>
    <cellStyle name="1st Style Bottom 3 2 2 5 2" xfId="1347" xr:uid="{00000000-0005-0000-0000-000023020000}"/>
    <cellStyle name="1st Style Bottom 3 2 2 5 3" xfId="1348" xr:uid="{00000000-0005-0000-0000-000024020000}"/>
    <cellStyle name="1st Style Bottom 3 2 2 6" xfId="1349" xr:uid="{00000000-0005-0000-0000-000025020000}"/>
    <cellStyle name="1st Style Bottom 3 2 2 6 2" xfId="1350" xr:uid="{00000000-0005-0000-0000-000026020000}"/>
    <cellStyle name="1st Style Bottom 3 2 2 6 3" xfId="1351" xr:uid="{00000000-0005-0000-0000-000027020000}"/>
    <cellStyle name="1st Style Bottom 3 2 2 7" xfId="1352" xr:uid="{00000000-0005-0000-0000-000028020000}"/>
    <cellStyle name="1st Style Bottom 3 2 2 7 2" xfId="1353" xr:uid="{00000000-0005-0000-0000-000029020000}"/>
    <cellStyle name="1st Style Bottom 3 2 2 7 3" xfId="1354" xr:uid="{00000000-0005-0000-0000-00002A020000}"/>
    <cellStyle name="1st Style Bottom 3 2 2 8" xfId="1355" xr:uid="{00000000-0005-0000-0000-00002B020000}"/>
    <cellStyle name="1st Style Bottom 3 2 2 9" xfId="1356" xr:uid="{00000000-0005-0000-0000-00002C020000}"/>
    <cellStyle name="1st Style Bottom 3 3" xfId="1357" xr:uid="{00000000-0005-0000-0000-00002D020000}"/>
    <cellStyle name="1st Style Bottom 3 3 2" xfId="1358" xr:uid="{00000000-0005-0000-0000-00002E020000}"/>
    <cellStyle name="1st Style Bottom 3 3 2 2" xfId="1359" xr:uid="{00000000-0005-0000-0000-00002F020000}"/>
    <cellStyle name="1st Style Bottom 3 3 2 2 2" xfId="1360" xr:uid="{00000000-0005-0000-0000-000030020000}"/>
    <cellStyle name="1st Style Bottom 3 3 2 2 3" xfId="1361" xr:uid="{00000000-0005-0000-0000-000031020000}"/>
    <cellStyle name="1st Style Bottom 3 3 2 3" xfId="1362" xr:uid="{00000000-0005-0000-0000-000032020000}"/>
    <cellStyle name="1st Style Bottom 3 3 2 3 2" xfId="1363" xr:uid="{00000000-0005-0000-0000-000033020000}"/>
    <cellStyle name="1st Style Bottom 3 3 2 3 3" xfId="1364" xr:uid="{00000000-0005-0000-0000-000034020000}"/>
    <cellStyle name="1st Style Bottom 3 3 2 4" xfId="1365" xr:uid="{00000000-0005-0000-0000-000035020000}"/>
    <cellStyle name="1st Style Bottom 3 3 2 4 2" xfId="1366" xr:uid="{00000000-0005-0000-0000-000036020000}"/>
    <cellStyle name="1st Style Bottom 3 3 2 4 3" xfId="1367" xr:uid="{00000000-0005-0000-0000-000037020000}"/>
    <cellStyle name="1st Style Bottom 3 3 2 5" xfId="1368" xr:uid="{00000000-0005-0000-0000-000038020000}"/>
    <cellStyle name="1st Style Bottom 3 3 2 6" xfId="1369" xr:uid="{00000000-0005-0000-0000-000039020000}"/>
    <cellStyle name="1st Style Bottom 3 3 3" xfId="1370" xr:uid="{00000000-0005-0000-0000-00003A020000}"/>
    <cellStyle name="1st Style Bottom 3 3 3 2" xfId="1371" xr:uid="{00000000-0005-0000-0000-00003B020000}"/>
    <cellStyle name="1st Style Bottom 3 3 3 2 2" xfId="1372" xr:uid="{00000000-0005-0000-0000-00003C020000}"/>
    <cellStyle name="1st Style Bottom 3 3 3 2 3" xfId="1373" xr:uid="{00000000-0005-0000-0000-00003D020000}"/>
    <cellStyle name="1st Style Bottom 3 3 3 3" xfId="1374" xr:uid="{00000000-0005-0000-0000-00003E020000}"/>
    <cellStyle name="1st Style Bottom 3 3 3 4" xfId="1375" xr:uid="{00000000-0005-0000-0000-00003F020000}"/>
    <cellStyle name="1st Style Bottom 3 3 4" xfId="1376" xr:uid="{00000000-0005-0000-0000-000040020000}"/>
    <cellStyle name="1st Style Bottom 3 3 4 2" xfId="1377" xr:uid="{00000000-0005-0000-0000-000041020000}"/>
    <cellStyle name="1st Style Bottom 3 3 4 2 2" xfId="1378" xr:uid="{00000000-0005-0000-0000-000042020000}"/>
    <cellStyle name="1st Style Bottom 3 3 4 2 3" xfId="1379" xr:uid="{00000000-0005-0000-0000-000043020000}"/>
    <cellStyle name="1st Style Bottom 3 3 4 3" xfId="1380" xr:uid="{00000000-0005-0000-0000-000044020000}"/>
    <cellStyle name="1st Style Bottom 3 3 4 4" xfId="1381" xr:uid="{00000000-0005-0000-0000-000045020000}"/>
    <cellStyle name="1st Style Bottom 3 3 5" xfId="1382" xr:uid="{00000000-0005-0000-0000-000046020000}"/>
    <cellStyle name="1st Style Bottom 3 3 5 2" xfId="1383" xr:uid="{00000000-0005-0000-0000-000047020000}"/>
    <cellStyle name="1st Style Bottom 3 3 5 3" xfId="1384" xr:uid="{00000000-0005-0000-0000-000048020000}"/>
    <cellStyle name="1st Style Bottom 3 3 6" xfId="1385" xr:uid="{00000000-0005-0000-0000-000049020000}"/>
    <cellStyle name="1st Style Bottom 3 3 6 2" xfId="1386" xr:uid="{00000000-0005-0000-0000-00004A020000}"/>
    <cellStyle name="1st Style Bottom 3 3 6 3" xfId="1387" xr:uid="{00000000-0005-0000-0000-00004B020000}"/>
    <cellStyle name="1st Style Bottom 3 3 7" xfId="1388" xr:uid="{00000000-0005-0000-0000-00004C020000}"/>
    <cellStyle name="1st Style Bottom 3 3 7 2" xfId="1389" xr:uid="{00000000-0005-0000-0000-00004D020000}"/>
    <cellStyle name="1st Style Bottom 3 3 7 3" xfId="1390" xr:uid="{00000000-0005-0000-0000-00004E020000}"/>
    <cellStyle name="1st Style Bottom 3 3 8" xfId="1391" xr:uid="{00000000-0005-0000-0000-00004F020000}"/>
    <cellStyle name="1st Style Bottom 3 3 9" xfId="1392" xr:uid="{00000000-0005-0000-0000-000050020000}"/>
    <cellStyle name="1st Style Bottom 4" xfId="1393" xr:uid="{00000000-0005-0000-0000-000051020000}"/>
    <cellStyle name="1st Style Bottom 4 2" xfId="1394" xr:uid="{00000000-0005-0000-0000-000052020000}"/>
    <cellStyle name="1st Style Bottom 4 2 2" xfId="1395" xr:uid="{00000000-0005-0000-0000-000053020000}"/>
    <cellStyle name="1st Style Bottom 4 2 2 2" xfId="1396" xr:uid="{00000000-0005-0000-0000-000054020000}"/>
    <cellStyle name="1st Style Bottom 4 2 2 3" xfId="1397" xr:uid="{00000000-0005-0000-0000-000055020000}"/>
    <cellStyle name="1st Style Bottom 4 2 3" xfId="1398" xr:uid="{00000000-0005-0000-0000-000056020000}"/>
    <cellStyle name="1st Style Bottom 4 2 3 2" xfId="1399" xr:uid="{00000000-0005-0000-0000-000057020000}"/>
    <cellStyle name="1st Style Bottom 4 2 3 3" xfId="1400" xr:uid="{00000000-0005-0000-0000-000058020000}"/>
    <cellStyle name="1st Style Bottom 4 2 4" xfId="1401" xr:uid="{00000000-0005-0000-0000-000059020000}"/>
    <cellStyle name="1st Style Bottom 4 2 4 2" xfId="1402" xr:uid="{00000000-0005-0000-0000-00005A020000}"/>
    <cellStyle name="1st Style Bottom 4 2 4 3" xfId="1403" xr:uid="{00000000-0005-0000-0000-00005B020000}"/>
    <cellStyle name="1st Style Bottom 4 2 5" xfId="1404" xr:uid="{00000000-0005-0000-0000-00005C020000}"/>
    <cellStyle name="1st Style Bottom 4 2 6" xfId="1405" xr:uid="{00000000-0005-0000-0000-00005D020000}"/>
    <cellStyle name="1st Style Bottom 4 3" xfId="1406" xr:uid="{00000000-0005-0000-0000-00005E020000}"/>
    <cellStyle name="1st Style Bottom 4 3 2" xfId="1407" xr:uid="{00000000-0005-0000-0000-00005F020000}"/>
    <cellStyle name="1st Style Bottom 4 3 2 2" xfId="1408" xr:uid="{00000000-0005-0000-0000-000060020000}"/>
    <cellStyle name="1st Style Bottom 4 3 2 3" xfId="1409" xr:uid="{00000000-0005-0000-0000-000061020000}"/>
    <cellStyle name="1st Style Bottom 4 3 3" xfId="1410" xr:uid="{00000000-0005-0000-0000-000062020000}"/>
    <cellStyle name="1st Style Bottom 4 3 4" xfId="1411" xr:uid="{00000000-0005-0000-0000-000063020000}"/>
    <cellStyle name="1st Style Bottom 4 4" xfId="1412" xr:uid="{00000000-0005-0000-0000-000064020000}"/>
    <cellStyle name="1st Style Bottom 4 4 2" xfId="1413" xr:uid="{00000000-0005-0000-0000-000065020000}"/>
    <cellStyle name="1st Style Bottom 4 4 2 2" xfId="1414" xr:uid="{00000000-0005-0000-0000-000066020000}"/>
    <cellStyle name="1st Style Bottom 4 4 2 3" xfId="1415" xr:uid="{00000000-0005-0000-0000-000067020000}"/>
    <cellStyle name="1st Style Bottom 4 4 3" xfId="1416" xr:uid="{00000000-0005-0000-0000-000068020000}"/>
    <cellStyle name="1st Style Bottom 4 4 4" xfId="1417" xr:uid="{00000000-0005-0000-0000-000069020000}"/>
    <cellStyle name="1st Style Bottom 4 5" xfId="1418" xr:uid="{00000000-0005-0000-0000-00006A020000}"/>
    <cellStyle name="1st Style Bottom 4 5 2" xfId="1419" xr:uid="{00000000-0005-0000-0000-00006B020000}"/>
    <cellStyle name="1st Style Bottom 4 5 3" xfId="1420" xr:uid="{00000000-0005-0000-0000-00006C020000}"/>
    <cellStyle name="1st Style Bottom 4 6" xfId="1421" xr:uid="{00000000-0005-0000-0000-00006D020000}"/>
    <cellStyle name="1st Style Bottom 4 6 2" xfId="1422" xr:uid="{00000000-0005-0000-0000-00006E020000}"/>
    <cellStyle name="1st Style Bottom 4 6 3" xfId="1423" xr:uid="{00000000-0005-0000-0000-00006F020000}"/>
    <cellStyle name="1st Style Bottom 4 7" xfId="1424" xr:uid="{00000000-0005-0000-0000-000070020000}"/>
    <cellStyle name="1st Style Bottom 4 7 2" xfId="1425" xr:uid="{00000000-0005-0000-0000-000071020000}"/>
    <cellStyle name="1st Style Bottom 4 7 3" xfId="1426" xr:uid="{00000000-0005-0000-0000-000072020000}"/>
    <cellStyle name="1st Style Bottom 4 8" xfId="1427" xr:uid="{00000000-0005-0000-0000-000073020000}"/>
    <cellStyle name="1st Style Bottom 4 9" xfId="1428" xr:uid="{00000000-0005-0000-0000-000074020000}"/>
    <cellStyle name="20% - Accent1 2" xfId="74" xr:uid="{00000000-0005-0000-0000-000075020000}"/>
    <cellStyle name="20% - Accent1 2 10" xfId="1429" xr:uid="{00000000-0005-0000-0000-000076020000}"/>
    <cellStyle name="20% - Accent1 2 11" xfId="1430" xr:uid="{00000000-0005-0000-0000-000077020000}"/>
    <cellStyle name="20% - Accent1 2 2" xfId="75" xr:uid="{00000000-0005-0000-0000-000078020000}"/>
    <cellStyle name="20% - Accent1 2 2 2" xfId="76" xr:uid="{00000000-0005-0000-0000-000079020000}"/>
    <cellStyle name="20% - Accent1 2 2 2 2" xfId="201" xr:uid="{00000000-0005-0000-0000-00007A020000}"/>
    <cellStyle name="20% - Accent1 2 2 2 2 2" xfId="202" xr:uid="{00000000-0005-0000-0000-00007B020000}"/>
    <cellStyle name="20% - Accent1 2 2 2 3" xfId="203" xr:uid="{00000000-0005-0000-0000-00007C020000}"/>
    <cellStyle name="20% - Accent1 2 2 3" xfId="204" xr:uid="{00000000-0005-0000-0000-00007D020000}"/>
    <cellStyle name="20% - Accent1 2 2 3 2" xfId="205" xr:uid="{00000000-0005-0000-0000-00007E020000}"/>
    <cellStyle name="20% - Accent1 2 2 4" xfId="206" xr:uid="{00000000-0005-0000-0000-00007F020000}"/>
    <cellStyle name="20% - Accent1 2 3" xfId="77" xr:uid="{00000000-0005-0000-0000-000080020000}"/>
    <cellStyle name="20% - Accent1 2 3 2" xfId="207" xr:uid="{00000000-0005-0000-0000-000081020000}"/>
    <cellStyle name="20% - Accent1 2 3 2 2" xfId="208" xr:uid="{00000000-0005-0000-0000-000082020000}"/>
    <cellStyle name="20% - Accent1 2 3 2 3" xfId="1431" xr:uid="{00000000-0005-0000-0000-000083020000}"/>
    <cellStyle name="20% - Accent1 2 3 3" xfId="209" xr:uid="{00000000-0005-0000-0000-000084020000}"/>
    <cellStyle name="20% - Accent1 2 3 3 2" xfId="1432" xr:uid="{00000000-0005-0000-0000-000085020000}"/>
    <cellStyle name="20% - Accent1 2 3 3 3" xfId="1433" xr:uid="{00000000-0005-0000-0000-000086020000}"/>
    <cellStyle name="20% - Accent1 2 3 4" xfId="1434" xr:uid="{00000000-0005-0000-0000-000087020000}"/>
    <cellStyle name="20% - Accent1 2 3 4 2" xfId="1435" xr:uid="{00000000-0005-0000-0000-000088020000}"/>
    <cellStyle name="20% - Accent1 2 3 4 3" xfId="1436" xr:uid="{00000000-0005-0000-0000-000089020000}"/>
    <cellStyle name="20% - Accent1 2 3 5" xfId="1437" xr:uid="{00000000-0005-0000-0000-00008A020000}"/>
    <cellStyle name="20% - Accent1 2 3 6" xfId="1438" xr:uid="{00000000-0005-0000-0000-00008B020000}"/>
    <cellStyle name="20% - Accent1 2 4" xfId="210" xr:uid="{00000000-0005-0000-0000-00008C020000}"/>
    <cellStyle name="20% - Accent1 2 4 2" xfId="211" xr:uid="{00000000-0005-0000-0000-00008D020000}"/>
    <cellStyle name="20% - Accent1 2 4 2 2" xfId="1439" xr:uid="{00000000-0005-0000-0000-00008E020000}"/>
    <cellStyle name="20% - Accent1 2 4 2 3" xfId="1440" xr:uid="{00000000-0005-0000-0000-00008F020000}"/>
    <cellStyle name="20% - Accent1 2 4 3" xfId="1441" xr:uid="{00000000-0005-0000-0000-000090020000}"/>
    <cellStyle name="20% - Accent1 2 4 4" xfId="1442" xr:uid="{00000000-0005-0000-0000-000091020000}"/>
    <cellStyle name="20% - Accent1 2 5" xfId="212" xr:uid="{00000000-0005-0000-0000-000092020000}"/>
    <cellStyle name="20% - Accent1 2 5 2" xfId="1443" xr:uid="{00000000-0005-0000-0000-000093020000}"/>
    <cellStyle name="20% - Accent1 2 5 2 2" xfId="1444" xr:uid="{00000000-0005-0000-0000-000094020000}"/>
    <cellStyle name="20% - Accent1 2 5 2 3" xfId="1445" xr:uid="{00000000-0005-0000-0000-000095020000}"/>
    <cellStyle name="20% - Accent1 2 5 3" xfId="1446" xr:uid="{00000000-0005-0000-0000-000096020000}"/>
    <cellStyle name="20% - Accent1 2 5 4" xfId="1447" xr:uid="{00000000-0005-0000-0000-000097020000}"/>
    <cellStyle name="20% - Accent1 2 6" xfId="1448" xr:uid="{00000000-0005-0000-0000-000098020000}"/>
    <cellStyle name="20% - Accent1 2 6 2" xfId="1449" xr:uid="{00000000-0005-0000-0000-000099020000}"/>
    <cellStyle name="20% - Accent1 2 6 3" xfId="1450" xr:uid="{00000000-0005-0000-0000-00009A020000}"/>
    <cellStyle name="20% - Accent1 2 7" xfId="1451" xr:uid="{00000000-0005-0000-0000-00009B020000}"/>
    <cellStyle name="20% - Accent1 2 7 2" xfId="1452" xr:uid="{00000000-0005-0000-0000-00009C020000}"/>
    <cellStyle name="20% - Accent1 2 7 3" xfId="1453" xr:uid="{00000000-0005-0000-0000-00009D020000}"/>
    <cellStyle name="20% - Accent1 2 8" xfId="1454" xr:uid="{00000000-0005-0000-0000-00009E020000}"/>
    <cellStyle name="20% - Accent1 2 8 2" xfId="1455" xr:uid="{00000000-0005-0000-0000-00009F020000}"/>
    <cellStyle name="20% - Accent1 2 8 3" xfId="1456" xr:uid="{00000000-0005-0000-0000-0000A0020000}"/>
    <cellStyle name="20% - Accent1 2 9" xfId="1457" xr:uid="{00000000-0005-0000-0000-0000A1020000}"/>
    <cellStyle name="20% - Accent1 3" xfId="1458" xr:uid="{00000000-0005-0000-0000-0000A2020000}"/>
    <cellStyle name="20% - Accent1 4" xfId="1459" xr:uid="{00000000-0005-0000-0000-0000A3020000}"/>
    <cellStyle name="20% - Accent2 2" xfId="78" xr:uid="{00000000-0005-0000-0000-0000A4020000}"/>
    <cellStyle name="20% - Accent2 2 10" xfId="1460" xr:uid="{00000000-0005-0000-0000-0000A5020000}"/>
    <cellStyle name="20% - Accent2 2 11" xfId="1461" xr:uid="{00000000-0005-0000-0000-0000A6020000}"/>
    <cellStyle name="20% - Accent2 2 2" xfId="79" xr:uid="{00000000-0005-0000-0000-0000A7020000}"/>
    <cellStyle name="20% - Accent2 2 2 2" xfId="80" xr:uid="{00000000-0005-0000-0000-0000A8020000}"/>
    <cellStyle name="20% - Accent2 2 2 2 2" xfId="213" xr:uid="{00000000-0005-0000-0000-0000A9020000}"/>
    <cellStyle name="20% - Accent2 2 2 2 2 2" xfId="214" xr:uid="{00000000-0005-0000-0000-0000AA020000}"/>
    <cellStyle name="20% - Accent2 2 2 2 3" xfId="215" xr:uid="{00000000-0005-0000-0000-0000AB020000}"/>
    <cellStyle name="20% - Accent2 2 2 3" xfId="216" xr:uid="{00000000-0005-0000-0000-0000AC020000}"/>
    <cellStyle name="20% - Accent2 2 2 3 2" xfId="217" xr:uid="{00000000-0005-0000-0000-0000AD020000}"/>
    <cellStyle name="20% - Accent2 2 2 4" xfId="218" xr:uid="{00000000-0005-0000-0000-0000AE020000}"/>
    <cellStyle name="20% - Accent2 2 3" xfId="81" xr:uid="{00000000-0005-0000-0000-0000AF020000}"/>
    <cellStyle name="20% - Accent2 2 3 2" xfId="219" xr:uid="{00000000-0005-0000-0000-0000B0020000}"/>
    <cellStyle name="20% - Accent2 2 3 2 2" xfId="220" xr:uid="{00000000-0005-0000-0000-0000B1020000}"/>
    <cellStyle name="20% - Accent2 2 3 2 3" xfId="1462" xr:uid="{00000000-0005-0000-0000-0000B2020000}"/>
    <cellStyle name="20% - Accent2 2 3 3" xfId="221" xr:uid="{00000000-0005-0000-0000-0000B3020000}"/>
    <cellStyle name="20% - Accent2 2 3 3 2" xfId="1463" xr:uid="{00000000-0005-0000-0000-0000B4020000}"/>
    <cellStyle name="20% - Accent2 2 3 3 3" xfId="1464" xr:uid="{00000000-0005-0000-0000-0000B5020000}"/>
    <cellStyle name="20% - Accent2 2 3 4" xfId="1465" xr:uid="{00000000-0005-0000-0000-0000B6020000}"/>
    <cellStyle name="20% - Accent2 2 3 4 2" xfId="1466" xr:uid="{00000000-0005-0000-0000-0000B7020000}"/>
    <cellStyle name="20% - Accent2 2 3 4 3" xfId="1467" xr:uid="{00000000-0005-0000-0000-0000B8020000}"/>
    <cellStyle name="20% - Accent2 2 3 5" xfId="1468" xr:uid="{00000000-0005-0000-0000-0000B9020000}"/>
    <cellStyle name="20% - Accent2 2 3 6" xfId="1469" xr:uid="{00000000-0005-0000-0000-0000BA020000}"/>
    <cellStyle name="20% - Accent2 2 4" xfId="222" xr:uid="{00000000-0005-0000-0000-0000BB020000}"/>
    <cellStyle name="20% - Accent2 2 4 2" xfId="223" xr:uid="{00000000-0005-0000-0000-0000BC020000}"/>
    <cellStyle name="20% - Accent2 2 4 2 2" xfId="1470" xr:uid="{00000000-0005-0000-0000-0000BD020000}"/>
    <cellStyle name="20% - Accent2 2 4 2 3" xfId="1471" xr:uid="{00000000-0005-0000-0000-0000BE020000}"/>
    <cellStyle name="20% - Accent2 2 4 3" xfId="1472" xr:uid="{00000000-0005-0000-0000-0000BF020000}"/>
    <cellStyle name="20% - Accent2 2 4 4" xfId="1473" xr:uid="{00000000-0005-0000-0000-0000C0020000}"/>
    <cellStyle name="20% - Accent2 2 5" xfId="224" xr:uid="{00000000-0005-0000-0000-0000C1020000}"/>
    <cellStyle name="20% - Accent2 2 5 2" xfId="1474" xr:uid="{00000000-0005-0000-0000-0000C2020000}"/>
    <cellStyle name="20% - Accent2 2 5 2 2" xfId="1475" xr:uid="{00000000-0005-0000-0000-0000C3020000}"/>
    <cellStyle name="20% - Accent2 2 5 2 3" xfId="1476" xr:uid="{00000000-0005-0000-0000-0000C4020000}"/>
    <cellStyle name="20% - Accent2 2 5 3" xfId="1477" xr:uid="{00000000-0005-0000-0000-0000C5020000}"/>
    <cellStyle name="20% - Accent2 2 5 4" xfId="1478" xr:uid="{00000000-0005-0000-0000-0000C6020000}"/>
    <cellStyle name="20% - Accent2 2 6" xfId="1479" xr:uid="{00000000-0005-0000-0000-0000C7020000}"/>
    <cellStyle name="20% - Accent2 2 6 2" xfId="1480" xr:uid="{00000000-0005-0000-0000-0000C8020000}"/>
    <cellStyle name="20% - Accent2 2 6 3" xfId="1481" xr:uid="{00000000-0005-0000-0000-0000C9020000}"/>
    <cellStyle name="20% - Accent2 2 7" xfId="1482" xr:uid="{00000000-0005-0000-0000-0000CA020000}"/>
    <cellStyle name="20% - Accent2 2 7 2" xfId="1483" xr:uid="{00000000-0005-0000-0000-0000CB020000}"/>
    <cellStyle name="20% - Accent2 2 7 3" xfId="1484" xr:uid="{00000000-0005-0000-0000-0000CC020000}"/>
    <cellStyle name="20% - Accent2 2 8" xfId="1485" xr:uid="{00000000-0005-0000-0000-0000CD020000}"/>
    <cellStyle name="20% - Accent2 2 8 2" xfId="1486" xr:uid="{00000000-0005-0000-0000-0000CE020000}"/>
    <cellStyle name="20% - Accent2 2 8 3" xfId="1487" xr:uid="{00000000-0005-0000-0000-0000CF020000}"/>
    <cellStyle name="20% - Accent2 2 9" xfId="1488" xr:uid="{00000000-0005-0000-0000-0000D0020000}"/>
    <cellStyle name="20% - Accent2 3" xfId="1489" xr:uid="{00000000-0005-0000-0000-0000D1020000}"/>
    <cellStyle name="20% - Accent2 4" xfId="1490" xr:uid="{00000000-0005-0000-0000-0000D2020000}"/>
    <cellStyle name="20% - Accent3 2" xfId="82" xr:uid="{00000000-0005-0000-0000-0000D3020000}"/>
    <cellStyle name="20% - Accent3 2 10" xfId="1491" xr:uid="{00000000-0005-0000-0000-0000D4020000}"/>
    <cellStyle name="20% - Accent3 2 11" xfId="1492" xr:uid="{00000000-0005-0000-0000-0000D5020000}"/>
    <cellStyle name="20% - Accent3 2 2" xfId="83" xr:uid="{00000000-0005-0000-0000-0000D6020000}"/>
    <cellStyle name="20% - Accent3 2 2 2" xfId="84" xr:uid="{00000000-0005-0000-0000-0000D7020000}"/>
    <cellStyle name="20% - Accent3 2 2 2 2" xfId="225" xr:uid="{00000000-0005-0000-0000-0000D8020000}"/>
    <cellStyle name="20% - Accent3 2 2 2 2 2" xfId="226" xr:uid="{00000000-0005-0000-0000-0000D9020000}"/>
    <cellStyle name="20% - Accent3 2 2 2 3" xfId="227" xr:uid="{00000000-0005-0000-0000-0000DA020000}"/>
    <cellStyle name="20% - Accent3 2 2 3" xfId="228" xr:uid="{00000000-0005-0000-0000-0000DB020000}"/>
    <cellStyle name="20% - Accent3 2 2 3 2" xfId="229" xr:uid="{00000000-0005-0000-0000-0000DC020000}"/>
    <cellStyle name="20% - Accent3 2 2 4" xfId="230" xr:uid="{00000000-0005-0000-0000-0000DD020000}"/>
    <cellStyle name="20% - Accent3 2 3" xfId="85" xr:uid="{00000000-0005-0000-0000-0000DE020000}"/>
    <cellStyle name="20% - Accent3 2 3 2" xfId="231" xr:uid="{00000000-0005-0000-0000-0000DF020000}"/>
    <cellStyle name="20% - Accent3 2 3 2 2" xfId="232" xr:uid="{00000000-0005-0000-0000-0000E0020000}"/>
    <cellStyle name="20% - Accent3 2 3 2 3" xfId="1493" xr:uid="{00000000-0005-0000-0000-0000E1020000}"/>
    <cellStyle name="20% - Accent3 2 3 3" xfId="233" xr:uid="{00000000-0005-0000-0000-0000E2020000}"/>
    <cellStyle name="20% - Accent3 2 3 3 2" xfId="1494" xr:uid="{00000000-0005-0000-0000-0000E3020000}"/>
    <cellStyle name="20% - Accent3 2 3 3 3" xfId="1495" xr:uid="{00000000-0005-0000-0000-0000E4020000}"/>
    <cellStyle name="20% - Accent3 2 3 4" xfId="1496" xr:uid="{00000000-0005-0000-0000-0000E5020000}"/>
    <cellStyle name="20% - Accent3 2 3 4 2" xfId="1497" xr:uid="{00000000-0005-0000-0000-0000E6020000}"/>
    <cellStyle name="20% - Accent3 2 3 4 3" xfId="1498" xr:uid="{00000000-0005-0000-0000-0000E7020000}"/>
    <cellStyle name="20% - Accent3 2 3 5" xfId="1499" xr:uid="{00000000-0005-0000-0000-0000E8020000}"/>
    <cellStyle name="20% - Accent3 2 3 6" xfId="1500" xr:uid="{00000000-0005-0000-0000-0000E9020000}"/>
    <cellStyle name="20% - Accent3 2 4" xfId="234" xr:uid="{00000000-0005-0000-0000-0000EA020000}"/>
    <cellStyle name="20% - Accent3 2 4 2" xfId="235" xr:uid="{00000000-0005-0000-0000-0000EB020000}"/>
    <cellStyle name="20% - Accent3 2 4 2 2" xfId="1501" xr:uid="{00000000-0005-0000-0000-0000EC020000}"/>
    <cellStyle name="20% - Accent3 2 4 2 3" xfId="1502" xr:uid="{00000000-0005-0000-0000-0000ED020000}"/>
    <cellStyle name="20% - Accent3 2 4 3" xfId="1503" xr:uid="{00000000-0005-0000-0000-0000EE020000}"/>
    <cellStyle name="20% - Accent3 2 4 4" xfId="1504" xr:uid="{00000000-0005-0000-0000-0000EF020000}"/>
    <cellStyle name="20% - Accent3 2 5" xfId="236" xr:uid="{00000000-0005-0000-0000-0000F0020000}"/>
    <cellStyle name="20% - Accent3 2 5 2" xfId="1505" xr:uid="{00000000-0005-0000-0000-0000F1020000}"/>
    <cellStyle name="20% - Accent3 2 5 2 2" xfId="1506" xr:uid="{00000000-0005-0000-0000-0000F2020000}"/>
    <cellStyle name="20% - Accent3 2 5 2 3" xfId="1507" xr:uid="{00000000-0005-0000-0000-0000F3020000}"/>
    <cellStyle name="20% - Accent3 2 5 3" xfId="1508" xr:uid="{00000000-0005-0000-0000-0000F4020000}"/>
    <cellStyle name="20% - Accent3 2 5 4" xfId="1509" xr:uid="{00000000-0005-0000-0000-0000F5020000}"/>
    <cellStyle name="20% - Accent3 2 6" xfId="1510" xr:uid="{00000000-0005-0000-0000-0000F6020000}"/>
    <cellStyle name="20% - Accent3 2 6 2" xfId="1511" xr:uid="{00000000-0005-0000-0000-0000F7020000}"/>
    <cellStyle name="20% - Accent3 2 6 3" xfId="1512" xr:uid="{00000000-0005-0000-0000-0000F8020000}"/>
    <cellStyle name="20% - Accent3 2 7" xfId="1513" xr:uid="{00000000-0005-0000-0000-0000F9020000}"/>
    <cellStyle name="20% - Accent3 2 7 2" xfId="1514" xr:uid="{00000000-0005-0000-0000-0000FA020000}"/>
    <cellStyle name="20% - Accent3 2 7 3" xfId="1515" xr:uid="{00000000-0005-0000-0000-0000FB020000}"/>
    <cellStyle name="20% - Accent3 2 8" xfId="1516" xr:uid="{00000000-0005-0000-0000-0000FC020000}"/>
    <cellStyle name="20% - Accent3 2 8 2" xfId="1517" xr:uid="{00000000-0005-0000-0000-0000FD020000}"/>
    <cellStyle name="20% - Accent3 2 8 3" xfId="1518" xr:uid="{00000000-0005-0000-0000-0000FE020000}"/>
    <cellStyle name="20% - Accent3 2 9" xfId="1519" xr:uid="{00000000-0005-0000-0000-0000FF020000}"/>
    <cellStyle name="20% - Accent3 3" xfId="1520" xr:uid="{00000000-0005-0000-0000-000000030000}"/>
    <cellStyle name="20% - Accent3 4" xfId="1521" xr:uid="{00000000-0005-0000-0000-000001030000}"/>
    <cellStyle name="20% - Accent4 2" xfId="86" xr:uid="{00000000-0005-0000-0000-000002030000}"/>
    <cellStyle name="20% - Accent4 2 10" xfId="1522" xr:uid="{00000000-0005-0000-0000-000003030000}"/>
    <cellStyle name="20% - Accent4 2 11" xfId="1523" xr:uid="{00000000-0005-0000-0000-000004030000}"/>
    <cellStyle name="20% - Accent4 2 2" xfId="87" xr:uid="{00000000-0005-0000-0000-000005030000}"/>
    <cellStyle name="20% - Accent4 2 2 2" xfId="88" xr:uid="{00000000-0005-0000-0000-000006030000}"/>
    <cellStyle name="20% - Accent4 2 2 2 2" xfId="237" xr:uid="{00000000-0005-0000-0000-000007030000}"/>
    <cellStyle name="20% - Accent4 2 2 2 2 2" xfId="238" xr:uid="{00000000-0005-0000-0000-000008030000}"/>
    <cellStyle name="20% - Accent4 2 2 2 3" xfId="239" xr:uid="{00000000-0005-0000-0000-000009030000}"/>
    <cellStyle name="20% - Accent4 2 2 3" xfId="240" xr:uid="{00000000-0005-0000-0000-00000A030000}"/>
    <cellStyle name="20% - Accent4 2 2 3 2" xfId="241" xr:uid="{00000000-0005-0000-0000-00000B030000}"/>
    <cellStyle name="20% - Accent4 2 2 4" xfId="242" xr:uid="{00000000-0005-0000-0000-00000C030000}"/>
    <cellStyle name="20% - Accent4 2 3" xfId="89" xr:uid="{00000000-0005-0000-0000-00000D030000}"/>
    <cellStyle name="20% - Accent4 2 3 2" xfId="243" xr:uid="{00000000-0005-0000-0000-00000E030000}"/>
    <cellStyle name="20% - Accent4 2 3 2 2" xfId="244" xr:uid="{00000000-0005-0000-0000-00000F030000}"/>
    <cellStyle name="20% - Accent4 2 3 2 3" xfId="1524" xr:uid="{00000000-0005-0000-0000-000010030000}"/>
    <cellStyle name="20% - Accent4 2 3 3" xfId="245" xr:uid="{00000000-0005-0000-0000-000011030000}"/>
    <cellStyle name="20% - Accent4 2 3 3 2" xfId="1525" xr:uid="{00000000-0005-0000-0000-000012030000}"/>
    <cellStyle name="20% - Accent4 2 3 3 3" xfId="1526" xr:uid="{00000000-0005-0000-0000-000013030000}"/>
    <cellStyle name="20% - Accent4 2 3 4" xfId="1527" xr:uid="{00000000-0005-0000-0000-000014030000}"/>
    <cellStyle name="20% - Accent4 2 3 4 2" xfId="1528" xr:uid="{00000000-0005-0000-0000-000015030000}"/>
    <cellStyle name="20% - Accent4 2 3 4 3" xfId="1529" xr:uid="{00000000-0005-0000-0000-000016030000}"/>
    <cellStyle name="20% - Accent4 2 3 5" xfId="1530" xr:uid="{00000000-0005-0000-0000-000017030000}"/>
    <cellStyle name="20% - Accent4 2 3 6" xfId="1531" xr:uid="{00000000-0005-0000-0000-000018030000}"/>
    <cellStyle name="20% - Accent4 2 4" xfId="246" xr:uid="{00000000-0005-0000-0000-000019030000}"/>
    <cellStyle name="20% - Accent4 2 4 2" xfId="247" xr:uid="{00000000-0005-0000-0000-00001A030000}"/>
    <cellStyle name="20% - Accent4 2 4 2 2" xfId="1532" xr:uid="{00000000-0005-0000-0000-00001B030000}"/>
    <cellStyle name="20% - Accent4 2 4 2 3" xfId="1533" xr:uid="{00000000-0005-0000-0000-00001C030000}"/>
    <cellStyle name="20% - Accent4 2 4 3" xfId="1534" xr:uid="{00000000-0005-0000-0000-00001D030000}"/>
    <cellStyle name="20% - Accent4 2 4 4" xfId="1535" xr:uid="{00000000-0005-0000-0000-00001E030000}"/>
    <cellStyle name="20% - Accent4 2 5" xfId="248" xr:uid="{00000000-0005-0000-0000-00001F030000}"/>
    <cellStyle name="20% - Accent4 2 5 2" xfId="1536" xr:uid="{00000000-0005-0000-0000-000020030000}"/>
    <cellStyle name="20% - Accent4 2 5 2 2" xfId="1537" xr:uid="{00000000-0005-0000-0000-000021030000}"/>
    <cellStyle name="20% - Accent4 2 5 2 3" xfId="1538" xr:uid="{00000000-0005-0000-0000-000022030000}"/>
    <cellStyle name="20% - Accent4 2 5 3" xfId="1539" xr:uid="{00000000-0005-0000-0000-000023030000}"/>
    <cellStyle name="20% - Accent4 2 5 4" xfId="1540" xr:uid="{00000000-0005-0000-0000-000024030000}"/>
    <cellStyle name="20% - Accent4 2 6" xfId="1541" xr:uid="{00000000-0005-0000-0000-000025030000}"/>
    <cellStyle name="20% - Accent4 2 6 2" xfId="1542" xr:uid="{00000000-0005-0000-0000-000026030000}"/>
    <cellStyle name="20% - Accent4 2 6 3" xfId="1543" xr:uid="{00000000-0005-0000-0000-000027030000}"/>
    <cellStyle name="20% - Accent4 2 7" xfId="1544" xr:uid="{00000000-0005-0000-0000-000028030000}"/>
    <cellStyle name="20% - Accent4 2 7 2" xfId="1545" xr:uid="{00000000-0005-0000-0000-000029030000}"/>
    <cellStyle name="20% - Accent4 2 7 3" xfId="1546" xr:uid="{00000000-0005-0000-0000-00002A030000}"/>
    <cellStyle name="20% - Accent4 2 8" xfId="1547" xr:uid="{00000000-0005-0000-0000-00002B030000}"/>
    <cellStyle name="20% - Accent4 2 8 2" xfId="1548" xr:uid="{00000000-0005-0000-0000-00002C030000}"/>
    <cellStyle name="20% - Accent4 2 8 3" xfId="1549" xr:uid="{00000000-0005-0000-0000-00002D030000}"/>
    <cellStyle name="20% - Accent4 2 9" xfId="1550" xr:uid="{00000000-0005-0000-0000-00002E030000}"/>
    <cellStyle name="20% - Accent4 3" xfId="1551" xr:uid="{00000000-0005-0000-0000-00002F030000}"/>
    <cellStyle name="20% - Accent4 4" xfId="1552" xr:uid="{00000000-0005-0000-0000-000030030000}"/>
    <cellStyle name="20% - Accent5 2" xfId="90" xr:uid="{00000000-0005-0000-0000-000031030000}"/>
    <cellStyle name="20% - Accent5 2 2" xfId="91" xr:uid="{00000000-0005-0000-0000-000032030000}"/>
    <cellStyle name="20% - Accent5 2 2 2" xfId="92" xr:uid="{00000000-0005-0000-0000-000033030000}"/>
    <cellStyle name="20% - Accent5 2 2 2 2" xfId="249" xr:uid="{00000000-0005-0000-0000-000034030000}"/>
    <cellStyle name="20% - Accent5 2 2 2 2 2" xfId="250" xr:uid="{00000000-0005-0000-0000-000035030000}"/>
    <cellStyle name="20% - Accent5 2 2 2 3" xfId="251" xr:uid="{00000000-0005-0000-0000-000036030000}"/>
    <cellStyle name="20% - Accent5 2 2 3" xfId="252" xr:uid="{00000000-0005-0000-0000-000037030000}"/>
    <cellStyle name="20% - Accent5 2 2 3 2" xfId="253" xr:uid="{00000000-0005-0000-0000-000038030000}"/>
    <cellStyle name="20% - Accent5 2 2 4" xfId="254" xr:uid="{00000000-0005-0000-0000-000039030000}"/>
    <cellStyle name="20% - Accent5 2 3" xfId="93" xr:uid="{00000000-0005-0000-0000-00003A030000}"/>
    <cellStyle name="20% - Accent5 2 3 2" xfId="255" xr:uid="{00000000-0005-0000-0000-00003B030000}"/>
    <cellStyle name="20% - Accent5 2 3 2 2" xfId="256" xr:uid="{00000000-0005-0000-0000-00003C030000}"/>
    <cellStyle name="20% - Accent5 2 3 3" xfId="257" xr:uid="{00000000-0005-0000-0000-00003D030000}"/>
    <cellStyle name="20% - Accent5 2 4" xfId="258" xr:uid="{00000000-0005-0000-0000-00003E030000}"/>
    <cellStyle name="20% - Accent5 2 4 2" xfId="259" xr:uid="{00000000-0005-0000-0000-00003F030000}"/>
    <cellStyle name="20% - Accent5 2 5" xfId="260" xr:uid="{00000000-0005-0000-0000-000040030000}"/>
    <cellStyle name="20% - Accent5 2 6" xfId="1553" xr:uid="{00000000-0005-0000-0000-000041030000}"/>
    <cellStyle name="20% - Accent5 2 7" xfId="1554" xr:uid="{00000000-0005-0000-0000-000042030000}"/>
    <cellStyle name="20% - Accent5 3" xfId="1555" xr:uid="{00000000-0005-0000-0000-000043030000}"/>
    <cellStyle name="20% - Accent5 3 10" xfId="1556" xr:uid="{00000000-0005-0000-0000-000044030000}"/>
    <cellStyle name="20% - Accent5 3 2" xfId="1557" xr:uid="{00000000-0005-0000-0000-000045030000}"/>
    <cellStyle name="20% - Accent5 3 2 2" xfId="1558" xr:uid="{00000000-0005-0000-0000-000046030000}"/>
    <cellStyle name="20% - Accent5 3 2 2 2" xfId="1559" xr:uid="{00000000-0005-0000-0000-000047030000}"/>
    <cellStyle name="20% - Accent5 3 2 2 3" xfId="1560" xr:uid="{00000000-0005-0000-0000-000048030000}"/>
    <cellStyle name="20% - Accent5 3 2 3" xfId="1561" xr:uid="{00000000-0005-0000-0000-000049030000}"/>
    <cellStyle name="20% - Accent5 3 2 3 2" xfId="1562" xr:uid="{00000000-0005-0000-0000-00004A030000}"/>
    <cellStyle name="20% - Accent5 3 2 3 3" xfId="1563" xr:uid="{00000000-0005-0000-0000-00004B030000}"/>
    <cellStyle name="20% - Accent5 3 2 4" xfId="1564" xr:uid="{00000000-0005-0000-0000-00004C030000}"/>
    <cellStyle name="20% - Accent5 3 2 4 2" xfId="1565" xr:uid="{00000000-0005-0000-0000-00004D030000}"/>
    <cellStyle name="20% - Accent5 3 2 4 3" xfId="1566" xr:uid="{00000000-0005-0000-0000-00004E030000}"/>
    <cellStyle name="20% - Accent5 3 2 5" xfId="1567" xr:uid="{00000000-0005-0000-0000-00004F030000}"/>
    <cellStyle name="20% - Accent5 3 2 6" xfId="1568" xr:uid="{00000000-0005-0000-0000-000050030000}"/>
    <cellStyle name="20% - Accent5 3 3" xfId="1569" xr:uid="{00000000-0005-0000-0000-000051030000}"/>
    <cellStyle name="20% - Accent5 3 3 2" xfId="1570" xr:uid="{00000000-0005-0000-0000-000052030000}"/>
    <cellStyle name="20% - Accent5 3 3 2 2" xfId="1571" xr:uid="{00000000-0005-0000-0000-000053030000}"/>
    <cellStyle name="20% - Accent5 3 3 2 3" xfId="1572" xr:uid="{00000000-0005-0000-0000-000054030000}"/>
    <cellStyle name="20% - Accent5 3 3 3" xfId="1573" xr:uid="{00000000-0005-0000-0000-000055030000}"/>
    <cellStyle name="20% - Accent5 3 3 4" xfId="1574" xr:uid="{00000000-0005-0000-0000-000056030000}"/>
    <cellStyle name="20% - Accent5 3 4" xfId="1575" xr:uid="{00000000-0005-0000-0000-000057030000}"/>
    <cellStyle name="20% - Accent5 3 4 2" xfId="1576" xr:uid="{00000000-0005-0000-0000-000058030000}"/>
    <cellStyle name="20% - Accent5 3 4 2 2" xfId="1577" xr:uid="{00000000-0005-0000-0000-000059030000}"/>
    <cellStyle name="20% - Accent5 3 4 2 3" xfId="1578" xr:uid="{00000000-0005-0000-0000-00005A030000}"/>
    <cellStyle name="20% - Accent5 3 4 3" xfId="1579" xr:uid="{00000000-0005-0000-0000-00005B030000}"/>
    <cellStyle name="20% - Accent5 3 4 4" xfId="1580" xr:uid="{00000000-0005-0000-0000-00005C030000}"/>
    <cellStyle name="20% - Accent5 3 5" xfId="1581" xr:uid="{00000000-0005-0000-0000-00005D030000}"/>
    <cellStyle name="20% - Accent5 3 5 2" xfId="1582" xr:uid="{00000000-0005-0000-0000-00005E030000}"/>
    <cellStyle name="20% - Accent5 3 5 3" xfId="1583" xr:uid="{00000000-0005-0000-0000-00005F030000}"/>
    <cellStyle name="20% - Accent5 3 6" xfId="1584" xr:uid="{00000000-0005-0000-0000-000060030000}"/>
    <cellStyle name="20% - Accent5 3 6 2" xfId="1585" xr:uid="{00000000-0005-0000-0000-000061030000}"/>
    <cellStyle name="20% - Accent5 3 6 3" xfId="1586" xr:uid="{00000000-0005-0000-0000-000062030000}"/>
    <cellStyle name="20% - Accent5 3 7" xfId="1587" xr:uid="{00000000-0005-0000-0000-000063030000}"/>
    <cellStyle name="20% - Accent5 3 7 2" xfId="1588" xr:uid="{00000000-0005-0000-0000-000064030000}"/>
    <cellStyle name="20% - Accent5 3 7 3" xfId="1589" xr:uid="{00000000-0005-0000-0000-000065030000}"/>
    <cellStyle name="20% - Accent5 3 8" xfId="1590" xr:uid="{00000000-0005-0000-0000-000066030000}"/>
    <cellStyle name="20% - Accent5 3 9" xfId="1591" xr:uid="{00000000-0005-0000-0000-000067030000}"/>
    <cellStyle name="20% - Accent5 4" xfId="1592" xr:uid="{00000000-0005-0000-0000-000068030000}"/>
    <cellStyle name="20% - Accent6 2" xfId="94" xr:uid="{00000000-0005-0000-0000-000069030000}"/>
    <cellStyle name="20% - Accent6 2 2" xfId="95" xr:uid="{00000000-0005-0000-0000-00006A030000}"/>
    <cellStyle name="20% - Accent6 2 2 2" xfId="96" xr:uid="{00000000-0005-0000-0000-00006B030000}"/>
    <cellStyle name="20% - Accent6 2 2 2 2" xfId="261" xr:uid="{00000000-0005-0000-0000-00006C030000}"/>
    <cellStyle name="20% - Accent6 2 2 2 2 2" xfId="262" xr:uid="{00000000-0005-0000-0000-00006D030000}"/>
    <cellStyle name="20% - Accent6 2 2 2 3" xfId="263" xr:uid="{00000000-0005-0000-0000-00006E030000}"/>
    <cellStyle name="20% - Accent6 2 2 3" xfId="264" xr:uid="{00000000-0005-0000-0000-00006F030000}"/>
    <cellStyle name="20% - Accent6 2 2 3 2" xfId="265" xr:uid="{00000000-0005-0000-0000-000070030000}"/>
    <cellStyle name="20% - Accent6 2 2 4" xfId="266" xr:uid="{00000000-0005-0000-0000-000071030000}"/>
    <cellStyle name="20% - Accent6 2 3" xfId="97" xr:uid="{00000000-0005-0000-0000-000072030000}"/>
    <cellStyle name="20% - Accent6 2 3 2" xfId="267" xr:uid="{00000000-0005-0000-0000-000073030000}"/>
    <cellStyle name="20% - Accent6 2 3 2 2" xfId="268" xr:uid="{00000000-0005-0000-0000-000074030000}"/>
    <cellStyle name="20% - Accent6 2 3 3" xfId="269" xr:uid="{00000000-0005-0000-0000-000075030000}"/>
    <cellStyle name="20% - Accent6 2 4" xfId="270" xr:uid="{00000000-0005-0000-0000-000076030000}"/>
    <cellStyle name="20% - Accent6 2 4 2" xfId="271" xr:uid="{00000000-0005-0000-0000-000077030000}"/>
    <cellStyle name="20% - Accent6 2 5" xfId="272" xr:uid="{00000000-0005-0000-0000-000078030000}"/>
    <cellStyle name="20% - Accent6 2 6" xfId="1593" xr:uid="{00000000-0005-0000-0000-000079030000}"/>
    <cellStyle name="20% - Accent6 2 7" xfId="1594" xr:uid="{00000000-0005-0000-0000-00007A030000}"/>
    <cellStyle name="20% - Accent6 3" xfId="1595" xr:uid="{00000000-0005-0000-0000-00007B030000}"/>
    <cellStyle name="20% - Accent6 3 10" xfId="1596" xr:uid="{00000000-0005-0000-0000-00007C030000}"/>
    <cellStyle name="20% - Accent6 3 2" xfId="1597" xr:uid="{00000000-0005-0000-0000-00007D030000}"/>
    <cellStyle name="20% - Accent6 3 2 2" xfId="1598" xr:uid="{00000000-0005-0000-0000-00007E030000}"/>
    <cellStyle name="20% - Accent6 3 2 2 2" xfId="1599" xr:uid="{00000000-0005-0000-0000-00007F030000}"/>
    <cellStyle name="20% - Accent6 3 2 2 3" xfId="1600" xr:uid="{00000000-0005-0000-0000-000080030000}"/>
    <cellStyle name="20% - Accent6 3 2 3" xfId="1601" xr:uid="{00000000-0005-0000-0000-000081030000}"/>
    <cellStyle name="20% - Accent6 3 2 3 2" xfId="1602" xr:uid="{00000000-0005-0000-0000-000082030000}"/>
    <cellStyle name="20% - Accent6 3 2 3 3" xfId="1603" xr:uid="{00000000-0005-0000-0000-000083030000}"/>
    <cellStyle name="20% - Accent6 3 2 4" xfId="1604" xr:uid="{00000000-0005-0000-0000-000084030000}"/>
    <cellStyle name="20% - Accent6 3 2 4 2" xfId="1605" xr:uid="{00000000-0005-0000-0000-000085030000}"/>
    <cellStyle name="20% - Accent6 3 2 4 3" xfId="1606" xr:uid="{00000000-0005-0000-0000-000086030000}"/>
    <cellStyle name="20% - Accent6 3 2 5" xfId="1607" xr:uid="{00000000-0005-0000-0000-000087030000}"/>
    <cellStyle name="20% - Accent6 3 2 6" xfId="1608" xr:uid="{00000000-0005-0000-0000-000088030000}"/>
    <cellStyle name="20% - Accent6 3 3" xfId="1609" xr:uid="{00000000-0005-0000-0000-000089030000}"/>
    <cellStyle name="20% - Accent6 3 3 2" xfId="1610" xr:uid="{00000000-0005-0000-0000-00008A030000}"/>
    <cellStyle name="20% - Accent6 3 3 2 2" xfId="1611" xr:uid="{00000000-0005-0000-0000-00008B030000}"/>
    <cellStyle name="20% - Accent6 3 3 2 3" xfId="1612" xr:uid="{00000000-0005-0000-0000-00008C030000}"/>
    <cellStyle name="20% - Accent6 3 3 3" xfId="1613" xr:uid="{00000000-0005-0000-0000-00008D030000}"/>
    <cellStyle name="20% - Accent6 3 3 4" xfId="1614" xr:uid="{00000000-0005-0000-0000-00008E030000}"/>
    <cellStyle name="20% - Accent6 3 4" xfId="1615" xr:uid="{00000000-0005-0000-0000-00008F030000}"/>
    <cellStyle name="20% - Accent6 3 4 2" xfId="1616" xr:uid="{00000000-0005-0000-0000-000090030000}"/>
    <cellStyle name="20% - Accent6 3 4 2 2" xfId="1617" xr:uid="{00000000-0005-0000-0000-000091030000}"/>
    <cellStyle name="20% - Accent6 3 4 2 3" xfId="1618" xr:uid="{00000000-0005-0000-0000-000092030000}"/>
    <cellStyle name="20% - Accent6 3 4 3" xfId="1619" xr:uid="{00000000-0005-0000-0000-000093030000}"/>
    <cellStyle name="20% - Accent6 3 4 4" xfId="1620" xr:uid="{00000000-0005-0000-0000-000094030000}"/>
    <cellStyle name="20% - Accent6 3 5" xfId="1621" xr:uid="{00000000-0005-0000-0000-000095030000}"/>
    <cellStyle name="20% - Accent6 3 5 2" xfId="1622" xr:uid="{00000000-0005-0000-0000-000096030000}"/>
    <cellStyle name="20% - Accent6 3 5 3" xfId="1623" xr:uid="{00000000-0005-0000-0000-000097030000}"/>
    <cellStyle name="20% - Accent6 3 6" xfId="1624" xr:uid="{00000000-0005-0000-0000-000098030000}"/>
    <cellStyle name="20% - Accent6 3 6 2" xfId="1625" xr:uid="{00000000-0005-0000-0000-000099030000}"/>
    <cellStyle name="20% - Accent6 3 6 3" xfId="1626" xr:uid="{00000000-0005-0000-0000-00009A030000}"/>
    <cellStyle name="20% - Accent6 3 7" xfId="1627" xr:uid="{00000000-0005-0000-0000-00009B030000}"/>
    <cellStyle name="20% - Accent6 3 7 2" xfId="1628" xr:uid="{00000000-0005-0000-0000-00009C030000}"/>
    <cellStyle name="20% - Accent6 3 7 3" xfId="1629" xr:uid="{00000000-0005-0000-0000-00009D030000}"/>
    <cellStyle name="20% - Accent6 3 8" xfId="1630" xr:uid="{00000000-0005-0000-0000-00009E030000}"/>
    <cellStyle name="20% - Accent6 3 9" xfId="1631" xr:uid="{00000000-0005-0000-0000-00009F030000}"/>
    <cellStyle name="20% - Accent6 4" xfId="1632" xr:uid="{00000000-0005-0000-0000-0000A0030000}"/>
    <cellStyle name="2nd Style Bottom Prospect" xfId="1633" xr:uid="{00000000-0005-0000-0000-0000A1030000}"/>
    <cellStyle name="2nd Style Bottom Prospect 10" xfId="1634" xr:uid="{00000000-0005-0000-0000-0000A2030000}"/>
    <cellStyle name="2nd Style Bottom Prospect 10 2" xfId="1635" xr:uid="{00000000-0005-0000-0000-0000A3030000}"/>
    <cellStyle name="2nd Style Bottom Prospect 10 3" xfId="1636" xr:uid="{00000000-0005-0000-0000-0000A4030000}"/>
    <cellStyle name="2nd Style Bottom Prospect 11" xfId="1637" xr:uid="{00000000-0005-0000-0000-0000A5030000}"/>
    <cellStyle name="2nd Style Bottom Prospect 12" xfId="1638" xr:uid="{00000000-0005-0000-0000-0000A6030000}"/>
    <cellStyle name="2nd Style Bottom Prospect 2" xfId="1639" xr:uid="{00000000-0005-0000-0000-0000A7030000}"/>
    <cellStyle name="2nd Style Bottom Prospect 2 10" xfId="1640" xr:uid="{00000000-0005-0000-0000-0000A8030000}"/>
    <cellStyle name="2nd Style Bottom Prospect 2 11" xfId="1641" xr:uid="{00000000-0005-0000-0000-0000A9030000}"/>
    <cellStyle name="2nd Style Bottom Prospect 2 2" xfId="1642" xr:uid="{00000000-0005-0000-0000-0000AA030000}"/>
    <cellStyle name="2nd Style Bottom Prospect 2 2 10" xfId="1643" xr:uid="{00000000-0005-0000-0000-0000AB030000}"/>
    <cellStyle name="2nd Style Bottom Prospect 2 2 2" xfId="1644" xr:uid="{00000000-0005-0000-0000-0000AC030000}"/>
    <cellStyle name="2nd Style Bottom Prospect 2 2 2 2" xfId="1645" xr:uid="{00000000-0005-0000-0000-0000AD030000}"/>
    <cellStyle name="2nd Style Bottom Prospect 2 2 2 2 2" xfId="1646" xr:uid="{00000000-0005-0000-0000-0000AE030000}"/>
    <cellStyle name="2nd Style Bottom Prospect 2 2 2 2 2 2" xfId="1647" xr:uid="{00000000-0005-0000-0000-0000AF030000}"/>
    <cellStyle name="2nd Style Bottom Prospect 2 2 2 2 2 3" xfId="1648" xr:uid="{00000000-0005-0000-0000-0000B0030000}"/>
    <cellStyle name="2nd Style Bottom Prospect 2 2 2 2 3" xfId="1649" xr:uid="{00000000-0005-0000-0000-0000B1030000}"/>
    <cellStyle name="2nd Style Bottom Prospect 2 2 2 2 3 2" xfId="1650" xr:uid="{00000000-0005-0000-0000-0000B2030000}"/>
    <cellStyle name="2nd Style Bottom Prospect 2 2 2 2 3 3" xfId="1651" xr:uid="{00000000-0005-0000-0000-0000B3030000}"/>
    <cellStyle name="2nd Style Bottom Prospect 2 2 2 2 4" xfId="1652" xr:uid="{00000000-0005-0000-0000-0000B4030000}"/>
    <cellStyle name="2nd Style Bottom Prospect 2 2 2 2 4 2" xfId="1653" xr:uid="{00000000-0005-0000-0000-0000B5030000}"/>
    <cellStyle name="2nd Style Bottom Prospect 2 2 2 2 4 3" xfId="1654" xr:uid="{00000000-0005-0000-0000-0000B6030000}"/>
    <cellStyle name="2nd Style Bottom Prospect 2 2 2 2 5" xfId="1655" xr:uid="{00000000-0005-0000-0000-0000B7030000}"/>
    <cellStyle name="2nd Style Bottom Prospect 2 2 2 2 6" xfId="1656" xr:uid="{00000000-0005-0000-0000-0000B8030000}"/>
    <cellStyle name="2nd Style Bottom Prospect 2 2 2 3" xfId="1657" xr:uid="{00000000-0005-0000-0000-0000B9030000}"/>
    <cellStyle name="2nd Style Bottom Prospect 2 2 2 3 2" xfId="1658" xr:uid="{00000000-0005-0000-0000-0000BA030000}"/>
    <cellStyle name="2nd Style Bottom Prospect 2 2 2 3 2 2" xfId="1659" xr:uid="{00000000-0005-0000-0000-0000BB030000}"/>
    <cellStyle name="2nd Style Bottom Prospect 2 2 2 3 2 3" xfId="1660" xr:uid="{00000000-0005-0000-0000-0000BC030000}"/>
    <cellStyle name="2nd Style Bottom Prospect 2 2 2 3 3" xfId="1661" xr:uid="{00000000-0005-0000-0000-0000BD030000}"/>
    <cellStyle name="2nd Style Bottom Prospect 2 2 2 3 4" xfId="1662" xr:uid="{00000000-0005-0000-0000-0000BE030000}"/>
    <cellStyle name="2nd Style Bottom Prospect 2 2 2 4" xfId="1663" xr:uid="{00000000-0005-0000-0000-0000BF030000}"/>
    <cellStyle name="2nd Style Bottom Prospect 2 2 2 4 2" xfId="1664" xr:uid="{00000000-0005-0000-0000-0000C0030000}"/>
    <cellStyle name="2nd Style Bottom Prospect 2 2 2 4 2 2" xfId="1665" xr:uid="{00000000-0005-0000-0000-0000C1030000}"/>
    <cellStyle name="2nd Style Bottom Prospect 2 2 2 4 2 3" xfId="1666" xr:uid="{00000000-0005-0000-0000-0000C2030000}"/>
    <cellStyle name="2nd Style Bottom Prospect 2 2 2 4 3" xfId="1667" xr:uid="{00000000-0005-0000-0000-0000C3030000}"/>
    <cellStyle name="2nd Style Bottom Prospect 2 2 2 4 4" xfId="1668" xr:uid="{00000000-0005-0000-0000-0000C4030000}"/>
    <cellStyle name="2nd Style Bottom Prospect 2 2 2 5" xfId="1669" xr:uid="{00000000-0005-0000-0000-0000C5030000}"/>
    <cellStyle name="2nd Style Bottom Prospect 2 2 2 5 2" xfId="1670" xr:uid="{00000000-0005-0000-0000-0000C6030000}"/>
    <cellStyle name="2nd Style Bottom Prospect 2 2 2 5 3" xfId="1671" xr:uid="{00000000-0005-0000-0000-0000C7030000}"/>
    <cellStyle name="2nd Style Bottom Prospect 2 2 2 6" xfId="1672" xr:uid="{00000000-0005-0000-0000-0000C8030000}"/>
    <cellStyle name="2nd Style Bottom Prospect 2 2 2 6 2" xfId="1673" xr:uid="{00000000-0005-0000-0000-0000C9030000}"/>
    <cellStyle name="2nd Style Bottom Prospect 2 2 2 6 3" xfId="1674" xr:uid="{00000000-0005-0000-0000-0000CA030000}"/>
    <cellStyle name="2nd Style Bottom Prospect 2 2 2 7" xfId="1675" xr:uid="{00000000-0005-0000-0000-0000CB030000}"/>
    <cellStyle name="2nd Style Bottom Prospect 2 2 2 7 2" xfId="1676" xr:uid="{00000000-0005-0000-0000-0000CC030000}"/>
    <cellStyle name="2nd Style Bottom Prospect 2 2 2 7 3" xfId="1677" xr:uid="{00000000-0005-0000-0000-0000CD030000}"/>
    <cellStyle name="2nd Style Bottom Prospect 2 2 2 8" xfId="1678" xr:uid="{00000000-0005-0000-0000-0000CE030000}"/>
    <cellStyle name="2nd Style Bottom Prospect 2 2 2 9" xfId="1679" xr:uid="{00000000-0005-0000-0000-0000CF030000}"/>
    <cellStyle name="2nd Style Bottom Prospect 2 2 3" xfId="1680" xr:uid="{00000000-0005-0000-0000-0000D0030000}"/>
    <cellStyle name="2nd Style Bottom Prospect 2 2 3 2" xfId="1681" xr:uid="{00000000-0005-0000-0000-0000D1030000}"/>
    <cellStyle name="2nd Style Bottom Prospect 2 2 3 2 2" xfId="1682" xr:uid="{00000000-0005-0000-0000-0000D2030000}"/>
    <cellStyle name="2nd Style Bottom Prospect 2 2 3 2 3" xfId="1683" xr:uid="{00000000-0005-0000-0000-0000D3030000}"/>
    <cellStyle name="2nd Style Bottom Prospect 2 2 3 3" xfId="1684" xr:uid="{00000000-0005-0000-0000-0000D4030000}"/>
    <cellStyle name="2nd Style Bottom Prospect 2 2 3 3 2" xfId="1685" xr:uid="{00000000-0005-0000-0000-0000D5030000}"/>
    <cellStyle name="2nd Style Bottom Prospect 2 2 3 3 3" xfId="1686" xr:uid="{00000000-0005-0000-0000-0000D6030000}"/>
    <cellStyle name="2nd Style Bottom Prospect 2 2 3 4" xfId="1687" xr:uid="{00000000-0005-0000-0000-0000D7030000}"/>
    <cellStyle name="2nd Style Bottom Prospect 2 2 3 4 2" xfId="1688" xr:uid="{00000000-0005-0000-0000-0000D8030000}"/>
    <cellStyle name="2nd Style Bottom Prospect 2 2 3 4 3" xfId="1689" xr:uid="{00000000-0005-0000-0000-0000D9030000}"/>
    <cellStyle name="2nd Style Bottom Prospect 2 2 3 5" xfId="1690" xr:uid="{00000000-0005-0000-0000-0000DA030000}"/>
    <cellStyle name="2nd Style Bottom Prospect 2 2 3 6" xfId="1691" xr:uid="{00000000-0005-0000-0000-0000DB030000}"/>
    <cellStyle name="2nd Style Bottom Prospect 2 2 4" xfId="1692" xr:uid="{00000000-0005-0000-0000-0000DC030000}"/>
    <cellStyle name="2nd Style Bottom Prospect 2 2 4 2" xfId="1693" xr:uid="{00000000-0005-0000-0000-0000DD030000}"/>
    <cellStyle name="2nd Style Bottom Prospect 2 2 4 2 2" xfId="1694" xr:uid="{00000000-0005-0000-0000-0000DE030000}"/>
    <cellStyle name="2nd Style Bottom Prospect 2 2 4 2 3" xfId="1695" xr:uid="{00000000-0005-0000-0000-0000DF030000}"/>
    <cellStyle name="2nd Style Bottom Prospect 2 2 4 3" xfId="1696" xr:uid="{00000000-0005-0000-0000-0000E0030000}"/>
    <cellStyle name="2nd Style Bottom Prospect 2 2 4 4" xfId="1697" xr:uid="{00000000-0005-0000-0000-0000E1030000}"/>
    <cellStyle name="2nd Style Bottom Prospect 2 2 5" xfId="1698" xr:uid="{00000000-0005-0000-0000-0000E2030000}"/>
    <cellStyle name="2nd Style Bottom Prospect 2 2 5 2" xfId="1699" xr:uid="{00000000-0005-0000-0000-0000E3030000}"/>
    <cellStyle name="2nd Style Bottom Prospect 2 2 5 2 2" xfId="1700" xr:uid="{00000000-0005-0000-0000-0000E4030000}"/>
    <cellStyle name="2nd Style Bottom Prospect 2 2 5 2 3" xfId="1701" xr:uid="{00000000-0005-0000-0000-0000E5030000}"/>
    <cellStyle name="2nd Style Bottom Prospect 2 2 5 3" xfId="1702" xr:uid="{00000000-0005-0000-0000-0000E6030000}"/>
    <cellStyle name="2nd Style Bottom Prospect 2 2 5 4" xfId="1703" xr:uid="{00000000-0005-0000-0000-0000E7030000}"/>
    <cellStyle name="2nd Style Bottom Prospect 2 2 6" xfId="1704" xr:uid="{00000000-0005-0000-0000-0000E8030000}"/>
    <cellStyle name="2nd Style Bottom Prospect 2 2 6 2" xfId="1705" xr:uid="{00000000-0005-0000-0000-0000E9030000}"/>
    <cellStyle name="2nd Style Bottom Prospect 2 2 6 3" xfId="1706" xr:uid="{00000000-0005-0000-0000-0000EA030000}"/>
    <cellStyle name="2nd Style Bottom Prospect 2 2 7" xfId="1707" xr:uid="{00000000-0005-0000-0000-0000EB030000}"/>
    <cellStyle name="2nd Style Bottom Prospect 2 2 7 2" xfId="1708" xr:uid="{00000000-0005-0000-0000-0000EC030000}"/>
    <cellStyle name="2nd Style Bottom Prospect 2 2 7 3" xfId="1709" xr:uid="{00000000-0005-0000-0000-0000ED030000}"/>
    <cellStyle name="2nd Style Bottom Prospect 2 2 8" xfId="1710" xr:uid="{00000000-0005-0000-0000-0000EE030000}"/>
    <cellStyle name="2nd Style Bottom Prospect 2 2 8 2" xfId="1711" xr:uid="{00000000-0005-0000-0000-0000EF030000}"/>
    <cellStyle name="2nd Style Bottom Prospect 2 2 8 3" xfId="1712" xr:uid="{00000000-0005-0000-0000-0000F0030000}"/>
    <cellStyle name="2nd Style Bottom Prospect 2 2 9" xfId="1713" xr:uid="{00000000-0005-0000-0000-0000F1030000}"/>
    <cellStyle name="2nd Style Bottom Prospect 2 3" xfId="1714" xr:uid="{00000000-0005-0000-0000-0000F2030000}"/>
    <cellStyle name="2nd Style Bottom Prospect 2 3 2" xfId="1715" xr:uid="{00000000-0005-0000-0000-0000F3030000}"/>
    <cellStyle name="2nd Style Bottom Prospect 2 3 2 2" xfId="1716" xr:uid="{00000000-0005-0000-0000-0000F4030000}"/>
    <cellStyle name="2nd Style Bottom Prospect 2 3 2 2 2" xfId="1717" xr:uid="{00000000-0005-0000-0000-0000F5030000}"/>
    <cellStyle name="2nd Style Bottom Prospect 2 3 2 2 3" xfId="1718" xr:uid="{00000000-0005-0000-0000-0000F6030000}"/>
    <cellStyle name="2nd Style Bottom Prospect 2 3 2 3" xfId="1719" xr:uid="{00000000-0005-0000-0000-0000F7030000}"/>
    <cellStyle name="2nd Style Bottom Prospect 2 3 2 3 2" xfId="1720" xr:uid="{00000000-0005-0000-0000-0000F8030000}"/>
    <cellStyle name="2nd Style Bottom Prospect 2 3 2 3 3" xfId="1721" xr:uid="{00000000-0005-0000-0000-0000F9030000}"/>
    <cellStyle name="2nd Style Bottom Prospect 2 3 2 4" xfId="1722" xr:uid="{00000000-0005-0000-0000-0000FA030000}"/>
    <cellStyle name="2nd Style Bottom Prospect 2 3 2 4 2" xfId="1723" xr:uid="{00000000-0005-0000-0000-0000FB030000}"/>
    <cellStyle name="2nd Style Bottom Prospect 2 3 2 4 3" xfId="1724" xr:uid="{00000000-0005-0000-0000-0000FC030000}"/>
    <cellStyle name="2nd Style Bottom Prospect 2 3 2 5" xfId="1725" xr:uid="{00000000-0005-0000-0000-0000FD030000}"/>
    <cellStyle name="2nd Style Bottom Prospect 2 3 2 6" xfId="1726" xr:uid="{00000000-0005-0000-0000-0000FE030000}"/>
    <cellStyle name="2nd Style Bottom Prospect 2 3 3" xfId="1727" xr:uid="{00000000-0005-0000-0000-0000FF030000}"/>
    <cellStyle name="2nd Style Bottom Prospect 2 3 3 2" xfId="1728" xr:uid="{00000000-0005-0000-0000-000000040000}"/>
    <cellStyle name="2nd Style Bottom Prospect 2 3 3 2 2" xfId="1729" xr:uid="{00000000-0005-0000-0000-000001040000}"/>
    <cellStyle name="2nd Style Bottom Prospect 2 3 3 2 3" xfId="1730" xr:uid="{00000000-0005-0000-0000-000002040000}"/>
    <cellStyle name="2nd Style Bottom Prospect 2 3 3 3" xfId="1731" xr:uid="{00000000-0005-0000-0000-000003040000}"/>
    <cellStyle name="2nd Style Bottom Prospect 2 3 3 4" xfId="1732" xr:uid="{00000000-0005-0000-0000-000004040000}"/>
    <cellStyle name="2nd Style Bottom Prospect 2 3 4" xfId="1733" xr:uid="{00000000-0005-0000-0000-000005040000}"/>
    <cellStyle name="2nd Style Bottom Prospect 2 3 4 2" xfId="1734" xr:uid="{00000000-0005-0000-0000-000006040000}"/>
    <cellStyle name="2nd Style Bottom Prospect 2 3 4 2 2" xfId="1735" xr:uid="{00000000-0005-0000-0000-000007040000}"/>
    <cellStyle name="2nd Style Bottom Prospect 2 3 4 2 3" xfId="1736" xr:uid="{00000000-0005-0000-0000-000008040000}"/>
    <cellStyle name="2nd Style Bottom Prospect 2 3 4 3" xfId="1737" xr:uid="{00000000-0005-0000-0000-000009040000}"/>
    <cellStyle name="2nd Style Bottom Prospect 2 3 4 4" xfId="1738" xr:uid="{00000000-0005-0000-0000-00000A040000}"/>
    <cellStyle name="2nd Style Bottom Prospect 2 3 5" xfId="1739" xr:uid="{00000000-0005-0000-0000-00000B040000}"/>
    <cellStyle name="2nd Style Bottom Prospect 2 3 5 2" xfId="1740" xr:uid="{00000000-0005-0000-0000-00000C040000}"/>
    <cellStyle name="2nd Style Bottom Prospect 2 3 5 3" xfId="1741" xr:uid="{00000000-0005-0000-0000-00000D040000}"/>
    <cellStyle name="2nd Style Bottom Prospect 2 3 6" xfId="1742" xr:uid="{00000000-0005-0000-0000-00000E040000}"/>
    <cellStyle name="2nd Style Bottom Prospect 2 3 6 2" xfId="1743" xr:uid="{00000000-0005-0000-0000-00000F040000}"/>
    <cellStyle name="2nd Style Bottom Prospect 2 3 6 3" xfId="1744" xr:uid="{00000000-0005-0000-0000-000010040000}"/>
    <cellStyle name="2nd Style Bottom Prospect 2 3 7" xfId="1745" xr:uid="{00000000-0005-0000-0000-000011040000}"/>
    <cellStyle name="2nd Style Bottom Prospect 2 3 7 2" xfId="1746" xr:uid="{00000000-0005-0000-0000-000012040000}"/>
    <cellStyle name="2nd Style Bottom Prospect 2 3 7 3" xfId="1747" xr:uid="{00000000-0005-0000-0000-000013040000}"/>
    <cellStyle name="2nd Style Bottom Prospect 2 3 8" xfId="1748" xr:uid="{00000000-0005-0000-0000-000014040000}"/>
    <cellStyle name="2nd Style Bottom Prospect 2 3 9" xfId="1749" xr:uid="{00000000-0005-0000-0000-000015040000}"/>
    <cellStyle name="2nd Style Bottom Prospect 2 4" xfId="1750" xr:uid="{00000000-0005-0000-0000-000016040000}"/>
    <cellStyle name="2nd Style Bottom Prospect 2 4 2" xfId="1751" xr:uid="{00000000-0005-0000-0000-000017040000}"/>
    <cellStyle name="2nd Style Bottom Prospect 2 4 2 2" xfId="1752" xr:uid="{00000000-0005-0000-0000-000018040000}"/>
    <cellStyle name="2nd Style Bottom Prospect 2 4 2 3" xfId="1753" xr:uid="{00000000-0005-0000-0000-000019040000}"/>
    <cellStyle name="2nd Style Bottom Prospect 2 4 3" xfId="1754" xr:uid="{00000000-0005-0000-0000-00001A040000}"/>
    <cellStyle name="2nd Style Bottom Prospect 2 4 3 2" xfId="1755" xr:uid="{00000000-0005-0000-0000-00001B040000}"/>
    <cellStyle name="2nd Style Bottom Prospect 2 4 3 3" xfId="1756" xr:uid="{00000000-0005-0000-0000-00001C040000}"/>
    <cellStyle name="2nd Style Bottom Prospect 2 4 4" xfId="1757" xr:uid="{00000000-0005-0000-0000-00001D040000}"/>
    <cellStyle name="2nd Style Bottom Prospect 2 4 4 2" xfId="1758" xr:uid="{00000000-0005-0000-0000-00001E040000}"/>
    <cellStyle name="2nd Style Bottom Prospect 2 4 4 3" xfId="1759" xr:uid="{00000000-0005-0000-0000-00001F040000}"/>
    <cellStyle name="2nd Style Bottom Prospect 2 4 5" xfId="1760" xr:uid="{00000000-0005-0000-0000-000020040000}"/>
    <cellStyle name="2nd Style Bottom Prospect 2 4 6" xfId="1761" xr:uid="{00000000-0005-0000-0000-000021040000}"/>
    <cellStyle name="2nd Style Bottom Prospect 2 5" xfId="1762" xr:uid="{00000000-0005-0000-0000-000022040000}"/>
    <cellStyle name="2nd Style Bottom Prospect 2 5 2" xfId="1763" xr:uid="{00000000-0005-0000-0000-000023040000}"/>
    <cellStyle name="2nd Style Bottom Prospect 2 5 2 2" xfId="1764" xr:uid="{00000000-0005-0000-0000-000024040000}"/>
    <cellStyle name="2nd Style Bottom Prospect 2 5 2 3" xfId="1765" xr:uid="{00000000-0005-0000-0000-000025040000}"/>
    <cellStyle name="2nd Style Bottom Prospect 2 5 3" xfId="1766" xr:uid="{00000000-0005-0000-0000-000026040000}"/>
    <cellStyle name="2nd Style Bottom Prospect 2 5 4" xfId="1767" xr:uid="{00000000-0005-0000-0000-000027040000}"/>
    <cellStyle name="2nd Style Bottom Prospect 2 6" xfId="1768" xr:uid="{00000000-0005-0000-0000-000028040000}"/>
    <cellStyle name="2nd Style Bottom Prospect 2 6 2" xfId="1769" xr:uid="{00000000-0005-0000-0000-000029040000}"/>
    <cellStyle name="2nd Style Bottom Prospect 2 6 2 2" xfId="1770" xr:uid="{00000000-0005-0000-0000-00002A040000}"/>
    <cellStyle name="2nd Style Bottom Prospect 2 6 2 3" xfId="1771" xr:uid="{00000000-0005-0000-0000-00002B040000}"/>
    <cellStyle name="2nd Style Bottom Prospect 2 6 3" xfId="1772" xr:uid="{00000000-0005-0000-0000-00002C040000}"/>
    <cellStyle name="2nd Style Bottom Prospect 2 6 4" xfId="1773" xr:uid="{00000000-0005-0000-0000-00002D040000}"/>
    <cellStyle name="2nd Style Bottom Prospect 2 7" xfId="1774" xr:uid="{00000000-0005-0000-0000-00002E040000}"/>
    <cellStyle name="2nd Style Bottom Prospect 2 7 2" xfId="1775" xr:uid="{00000000-0005-0000-0000-00002F040000}"/>
    <cellStyle name="2nd Style Bottom Prospect 2 7 3" xfId="1776" xr:uid="{00000000-0005-0000-0000-000030040000}"/>
    <cellStyle name="2nd Style Bottom Prospect 2 8" xfId="1777" xr:uid="{00000000-0005-0000-0000-000031040000}"/>
    <cellStyle name="2nd Style Bottom Prospect 2 8 2" xfId="1778" xr:uid="{00000000-0005-0000-0000-000032040000}"/>
    <cellStyle name="2nd Style Bottom Prospect 2 8 3" xfId="1779" xr:uid="{00000000-0005-0000-0000-000033040000}"/>
    <cellStyle name="2nd Style Bottom Prospect 2 9" xfId="1780" xr:uid="{00000000-0005-0000-0000-000034040000}"/>
    <cellStyle name="2nd Style Bottom Prospect 2 9 2" xfId="1781" xr:uid="{00000000-0005-0000-0000-000035040000}"/>
    <cellStyle name="2nd Style Bottom Prospect 2 9 3" xfId="1782" xr:uid="{00000000-0005-0000-0000-000036040000}"/>
    <cellStyle name="2nd Style Bottom Prospect 3" xfId="1783" xr:uid="{00000000-0005-0000-0000-000037040000}"/>
    <cellStyle name="2nd Style Bottom Prospect 3 10" xfId="1784" xr:uid="{00000000-0005-0000-0000-000038040000}"/>
    <cellStyle name="2nd Style Bottom Prospect 3 11" xfId="1785" xr:uid="{00000000-0005-0000-0000-000039040000}"/>
    <cellStyle name="2nd Style Bottom Prospect 3 2" xfId="1786" xr:uid="{00000000-0005-0000-0000-00003A040000}"/>
    <cellStyle name="2nd Style Bottom Prospect 3 2 10" xfId="1787" xr:uid="{00000000-0005-0000-0000-00003B040000}"/>
    <cellStyle name="2nd Style Bottom Prospect 3 2 2" xfId="1788" xr:uid="{00000000-0005-0000-0000-00003C040000}"/>
    <cellStyle name="2nd Style Bottom Prospect 3 2 2 2" xfId="1789" xr:uid="{00000000-0005-0000-0000-00003D040000}"/>
    <cellStyle name="2nd Style Bottom Prospect 3 2 2 2 2" xfId="1790" xr:uid="{00000000-0005-0000-0000-00003E040000}"/>
    <cellStyle name="2nd Style Bottom Prospect 3 2 2 2 2 2" xfId="1791" xr:uid="{00000000-0005-0000-0000-00003F040000}"/>
    <cellStyle name="2nd Style Bottom Prospect 3 2 2 2 2 3" xfId="1792" xr:uid="{00000000-0005-0000-0000-000040040000}"/>
    <cellStyle name="2nd Style Bottom Prospect 3 2 2 2 3" xfId="1793" xr:uid="{00000000-0005-0000-0000-000041040000}"/>
    <cellStyle name="2nd Style Bottom Prospect 3 2 2 2 3 2" xfId="1794" xr:uid="{00000000-0005-0000-0000-000042040000}"/>
    <cellStyle name="2nd Style Bottom Prospect 3 2 2 2 3 3" xfId="1795" xr:uid="{00000000-0005-0000-0000-000043040000}"/>
    <cellStyle name="2nd Style Bottom Prospect 3 2 2 2 4" xfId="1796" xr:uid="{00000000-0005-0000-0000-000044040000}"/>
    <cellStyle name="2nd Style Bottom Prospect 3 2 2 2 4 2" xfId="1797" xr:uid="{00000000-0005-0000-0000-000045040000}"/>
    <cellStyle name="2nd Style Bottom Prospect 3 2 2 2 4 3" xfId="1798" xr:uid="{00000000-0005-0000-0000-000046040000}"/>
    <cellStyle name="2nd Style Bottom Prospect 3 2 2 2 5" xfId="1799" xr:uid="{00000000-0005-0000-0000-000047040000}"/>
    <cellStyle name="2nd Style Bottom Prospect 3 2 2 2 6" xfId="1800" xr:uid="{00000000-0005-0000-0000-000048040000}"/>
    <cellStyle name="2nd Style Bottom Prospect 3 2 2 3" xfId="1801" xr:uid="{00000000-0005-0000-0000-000049040000}"/>
    <cellStyle name="2nd Style Bottom Prospect 3 2 2 3 2" xfId="1802" xr:uid="{00000000-0005-0000-0000-00004A040000}"/>
    <cellStyle name="2nd Style Bottom Prospect 3 2 2 3 2 2" xfId="1803" xr:uid="{00000000-0005-0000-0000-00004B040000}"/>
    <cellStyle name="2nd Style Bottom Prospect 3 2 2 3 2 3" xfId="1804" xr:uid="{00000000-0005-0000-0000-00004C040000}"/>
    <cellStyle name="2nd Style Bottom Prospect 3 2 2 3 3" xfId="1805" xr:uid="{00000000-0005-0000-0000-00004D040000}"/>
    <cellStyle name="2nd Style Bottom Prospect 3 2 2 3 4" xfId="1806" xr:uid="{00000000-0005-0000-0000-00004E040000}"/>
    <cellStyle name="2nd Style Bottom Prospect 3 2 2 4" xfId="1807" xr:uid="{00000000-0005-0000-0000-00004F040000}"/>
    <cellStyle name="2nd Style Bottom Prospect 3 2 2 4 2" xfId="1808" xr:uid="{00000000-0005-0000-0000-000050040000}"/>
    <cellStyle name="2nd Style Bottom Prospect 3 2 2 4 2 2" xfId="1809" xr:uid="{00000000-0005-0000-0000-000051040000}"/>
    <cellStyle name="2nd Style Bottom Prospect 3 2 2 4 2 3" xfId="1810" xr:uid="{00000000-0005-0000-0000-000052040000}"/>
    <cellStyle name="2nd Style Bottom Prospect 3 2 2 4 3" xfId="1811" xr:uid="{00000000-0005-0000-0000-000053040000}"/>
    <cellStyle name="2nd Style Bottom Prospect 3 2 2 4 4" xfId="1812" xr:uid="{00000000-0005-0000-0000-000054040000}"/>
    <cellStyle name="2nd Style Bottom Prospect 3 2 2 5" xfId="1813" xr:uid="{00000000-0005-0000-0000-000055040000}"/>
    <cellStyle name="2nd Style Bottom Prospect 3 2 2 5 2" xfId="1814" xr:uid="{00000000-0005-0000-0000-000056040000}"/>
    <cellStyle name="2nd Style Bottom Prospect 3 2 2 5 3" xfId="1815" xr:uid="{00000000-0005-0000-0000-000057040000}"/>
    <cellStyle name="2nd Style Bottom Prospect 3 2 2 6" xfId="1816" xr:uid="{00000000-0005-0000-0000-000058040000}"/>
    <cellStyle name="2nd Style Bottom Prospect 3 2 2 6 2" xfId="1817" xr:uid="{00000000-0005-0000-0000-000059040000}"/>
    <cellStyle name="2nd Style Bottom Prospect 3 2 2 6 3" xfId="1818" xr:uid="{00000000-0005-0000-0000-00005A040000}"/>
    <cellStyle name="2nd Style Bottom Prospect 3 2 2 7" xfId="1819" xr:uid="{00000000-0005-0000-0000-00005B040000}"/>
    <cellStyle name="2nd Style Bottom Prospect 3 2 2 7 2" xfId="1820" xr:uid="{00000000-0005-0000-0000-00005C040000}"/>
    <cellStyle name="2nd Style Bottom Prospect 3 2 2 7 3" xfId="1821" xr:uid="{00000000-0005-0000-0000-00005D040000}"/>
    <cellStyle name="2nd Style Bottom Prospect 3 2 2 8" xfId="1822" xr:uid="{00000000-0005-0000-0000-00005E040000}"/>
    <cellStyle name="2nd Style Bottom Prospect 3 2 2 9" xfId="1823" xr:uid="{00000000-0005-0000-0000-00005F040000}"/>
    <cellStyle name="2nd Style Bottom Prospect 3 2 3" xfId="1824" xr:uid="{00000000-0005-0000-0000-000060040000}"/>
    <cellStyle name="2nd Style Bottom Prospect 3 2 3 2" xfId="1825" xr:uid="{00000000-0005-0000-0000-000061040000}"/>
    <cellStyle name="2nd Style Bottom Prospect 3 2 3 2 2" xfId="1826" xr:uid="{00000000-0005-0000-0000-000062040000}"/>
    <cellStyle name="2nd Style Bottom Prospect 3 2 3 2 3" xfId="1827" xr:uid="{00000000-0005-0000-0000-000063040000}"/>
    <cellStyle name="2nd Style Bottom Prospect 3 2 3 3" xfId="1828" xr:uid="{00000000-0005-0000-0000-000064040000}"/>
    <cellStyle name="2nd Style Bottom Prospect 3 2 3 3 2" xfId="1829" xr:uid="{00000000-0005-0000-0000-000065040000}"/>
    <cellStyle name="2nd Style Bottom Prospect 3 2 3 3 3" xfId="1830" xr:uid="{00000000-0005-0000-0000-000066040000}"/>
    <cellStyle name="2nd Style Bottom Prospect 3 2 3 4" xfId="1831" xr:uid="{00000000-0005-0000-0000-000067040000}"/>
    <cellStyle name="2nd Style Bottom Prospect 3 2 3 4 2" xfId="1832" xr:uid="{00000000-0005-0000-0000-000068040000}"/>
    <cellStyle name="2nd Style Bottom Prospect 3 2 3 4 3" xfId="1833" xr:uid="{00000000-0005-0000-0000-000069040000}"/>
    <cellStyle name="2nd Style Bottom Prospect 3 2 3 5" xfId="1834" xr:uid="{00000000-0005-0000-0000-00006A040000}"/>
    <cellStyle name="2nd Style Bottom Prospect 3 2 3 6" xfId="1835" xr:uid="{00000000-0005-0000-0000-00006B040000}"/>
    <cellStyle name="2nd Style Bottom Prospect 3 2 4" xfId="1836" xr:uid="{00000000-0005-0000-0000-00006C040000}"/>
    <cellStyle name="2nd Style Bottom Prospect 3 2 4 2" xfId="1837" xr:uid="{00000000-0005-0000-0000-00006D040000}"/>
    <cellStyle name="2nd Style Bottom Prospect 3 2 4 2 2" xfId="1838" xr:uid="{00000000-0005-0000-0000-00006E040000}"/>
    <cellStyle name="2nd Style Bottom Prospect 3 2 4 2 3" xfId="1839" xr:uid="{00000000-0005-0000-0000-00006F040000}"/>
    <cellStyle name="2nd Style Bottom Prospect 3 2 4 3" xfId="1840" xr:uid="{00000000-0005-0000-0000-000070040000}"/>
    <cellStyle name="2nd Style Bottom Prospect 3 2 4 4" xfId="1841" xr:uid="{00000000-0005-0000-0000-000071040000}"/>
    <cellStyle name="2nd Style Bottom Prospect 3 2 5" xfId="1842" xr:uid="{00000000-0005-0000-0000-000072040000}"/>
    <cellStyle name="2nd Style Bottom Prospect 3 2 5 2" xfId="1843" xr:uid="{00000000-0005-0000-0000-000073040000}"/>
    <cellStyle name="2nd Style Bottom Prospect 3 2 5 2 2" xfId="1844" xr:uid="{00000000-0005-0000-0000-000074040000}"/>
    <cellStyle name="2nd Style Bottom Prospect 3 2 5 2 3" xfId="1845" xr:uid="{00000000-0005-0000-0000-000075040000}"/>
    <cellStyle name="2nd Style Bottom Prospect 3 2 5 3" xfId="1846" xr:uid="{00000000-0005-0000-0000-000076040000}"/>
    <cellStyle name="2nd Style Bottom Prospect 3 2 5 4" xfId="1847" xr:uid="{00000000-0005-0000-0000-000077040000}"/>
    <cellStyle name="2nd Style Bottom Prospect 3 2 6" xfId="1848" xr:uid="{00000000-0005-0000-0000-000078040000}"/>
    <cellStyle name="2nd Style Bottom Prospect 3 2 6 2" xfId="1849" xr:uid="{00000000-0005-0000-0000-000079040000}"/>
    <cellStyle name="2nd Style Bottom Prospect 3 2 6 3" xfId="1850" xr:uid="{00000000-0005-0000-0000-00007A040000}"/>
    <cellStyle name="2nd Style Bottom Prospect 3 2 7" xfId="1851" xr:uid="{00000000-0005-0000-0000-00007B040000}"/>
    <cellStyle name="2nd Style Bottom Prospect 3 2 7 2" xfId="1852" xr:uid="{00000000-0005-0000-0000-00007C040000}"/>
    <cellStyle name="2nd Style Bottom Prospect 3 2 7 3" xfId="1853" xr:uid="{00000000-0005-0000-0000-00007D040000}"/>
    <cellStyle name="2nd Style Bottom Prospect 3 2 8" xfId="1854" xr:uid="{00000000-0005-0000-0000-00007E040000}"/>
    <cellStyle name="2nd Style Bottom Prospect 3 2 8 2" xfId="1855" xr:uid="{00000000-0005-0000-0000-00007F040000}"/>
    <cellStyle name="2nd Style Bottom Prospect 3 2 8 3" xfId="1856" xr:uid="{00000000-0005-0000-0000-000080040000}"/>
    <cellStyle name="2nd Style Bottom Prospect 3 2 9" xfId="1857" xr:uid="{00000000-0005-0000-0000-000081040000}"/>
    <cellStyle name="2nd Style Bottom Prospect 3 3" xfId="1858" xr:uid="{00000000-0005-0000-0000-000082040000}"/>
    <cellStyle name="2nd Style Bottom Prospect 3 3 2" xfId="1859" xr:uid="{00000000-0005-0000-0000-000083040000}"/>
    <cellStyle name="2nd Style Bottom Prospect 3 3 2 2" xfId="1860" xr:uid="{00000000-0005-0000-0000-000084040000}"/>
    <cellStyle name="2nd Style Bottom Prospect 3 3 2 2 2" xfId="1861" xr:uid="{00000000-0005-0000-0000-000085040000}"/>
    <cellStyle name="2nd Style Bottom Prospect 3 3 2 2 3" xfId="1862" xr:uid="{00000000-0005-0000-0000-000086040000}"/>
    <cellStyle name="2nd Style Bottom Prospect 3 3 2 3" xfId="1863" xr:uid="{00000000-0005-0000-0000-000087040000}"/>
    <cellStyle name="2nd Style Bottom Prospect 3 3 2 3 2" xfId="1864" xr:uid="{00000000-0005-0000-0000-000088040000}"/>
    <cellStyle name="2nd Style Bottom Prospect 3 3 2 3 3" xfId="1865" xr:uid="{00000000-0005-0000-0000-000089040000}"/>
    <cellStyle name="2nd Style Bottom Prospect 3 3 2 4" xfId="1866" xr:uid="{00000000-0005-0000-0000-00008A040000}"/>
    <cellStyle name="2nd Style Bottom Prospect 3 3 2 4 2" xfId="1867" xr:uid="{00000000-0005-0000-0000-00008B040000}"/>
    <cellStyle name="2nd Style Bottom Prospect 3 3 2 4 3" xfId="1868" xr:uid="{00000000-0005-0000-0000-00008C040000}"/>
    <cellStyle name="2nd Style Bottom Prospect 3 3 2 5" xfId="1869" xr:uid="{00000000-0005-0000-0000-00008D040000}"/>
    <cellStyle name="2nd Style Bottom Prospect 3 3 2 6" xfId="1870" xr:uid="{00000000-0005-0000-0000-00008E040000}"/>
    <cellStyle name="2nd Style Bottom Prospect 3 3 3" xfId="1871" xr:uid="{00000000-0005-0000-0000-00008F040000}"/>
    <cellStyle name="2nd Style Bottom Prospect 3 3 3 2" xfId="1872" xr:uid="{00000000-0005-0000-0000-000090040000}"/>
    <cellStyle name="2nd Style Bottom Prospect 3 3 3 2 2" xfId="1873" xr:uid="{00000000-0005-0000-0000-000091040000}"/>
    <cellStyle name="2nd Style Bottom Prospect 3 3 3 2 3" xfId="1874" xr:uid="{00000000-0005-0000-0000-000092040000}"/>
    <cellStyle name="2nd Style Bottom Prospect 3 3 3 3" xfId="1875" xr:uid="{00000000-0005-0000-0000-000093040000}"/>
    <cellStyle name="2nd Style Bottom Prospect 3 3 3 4" xfId="1876" xr:uid="{00000000-0005-0000-0000-000094040000}"/>
    <cellStyle name="2nd Style Bottom Prospect 3 3 4" xfId="1877" xr:uid="{00000000-0005-0000-0000-000095040000}"/>
    <cellStyle name="2nd Style Bottom Prospect 3 3 4 2" xfId="1878" xr:uid="{00000000-0005-0000-0000-000096040000}"/>
    <cellStyle name="2nd Style Bottom Prospect 3 3 4 2 2" xfId="1879" xr:uid="{00000000-0005-0000-0000-000097040000}"/>
    <cellStyle name="2nd Style Bottom Prospect 3 3 4 2 3" xfId="1880" xr:uid="{00000000-0005-0000-0000-000098040000}"/>
    <cellStyle name="2nd Style Bottom Prospect 3 3 4 3" xfId="1881" xr:uid="{00000000-0005-0000-0000-000099040000}"/>
    <cellStyle name="2nd Style Bottom Prospect 3 3 4 4" xfId="1882" xr:uid="{00000000-0005-0000-0000-00009A040000}"/>
    <cellStyle name="2nd Style Bottom Prospect 3 3 5" xfId="1883" xr:uid="{00000000-0005-0000-0000-00009B040000}"/>
    <cellStyle name="2nd Style Bottom Prospect 3 3 5 2" xfId="1884" xr:uid="{00000000-0005-0000-0000-00009C040000}"/>
    <cellStyle name="2nd Style Bottom Prospect 3 3 5 3" xfId="1885" xr:uid="{00000000-0005-0000-0000-00009D040000}"/>
    <cellStyle name="2nd Style Bottom Prospect 3 3 6" xfId="1886" xr:uid="{00000000-0005-0000-0000-00009E040000}"/>
    <cellStyle name="2nd Style Bottom Prospect 3 3 6 2" xfId="1887" xr:uid="{00000000-0005-0000-0000-00009F040000}"/>
    <cellStyle name="2nd Style Bottom Prospect 3 3 6 3" xfId="1888" xr:uid="{00000000-0005-0000-0000-0000A0040000}"/>
    <cellStyle name="2nd Style Bottom Prospect 3 3 7" xfId="1889" xr:uid="{00000000-0005-0000-0000-0000A1040000}"/>
    <cellStyle name="2nd Style Bottom Prospect 3 3 7 2" xfId="1890" xr:uid="{00000000-0005-0000-0000-0000A2040000}"/>
    <cellStyle name="2nd Style Bottom Prospect 3 3 7 3" xfId="1891" xr:uid="{00000000-0005-0000-0000-0000A3040000}"/>
    <cellStyle name="2nd Style Bottom Prospect 3 3 8" xfId="1892" xr:uid="{00000000-0005-0000-0000-0000A4040000}"/>
    <cellStyle name="2nd Style Bottom Prospect 3 3 9" xfId="1893" xr:uid="{00000000-0005-0000-0000-0000A5040000}"/>
    <cellStyle name="2nd Style Bottom Prospect 3 4" xfId="1894" xr:uid="{00000000-0005-0000-0000-0000A6040000}"/>
    <cellStyle name="2nd Style Bottom Prospect 3 4 2" xfId="1895" xr:uid="{00000000-0005-0000-0000-0000A7040000}"/>
    <cellStyle name="2nd Style Bottom Prospect 3 4 2 2" xfId="1896" xr:uid="{00000000-0005-0000-0000-0000A8040000}"/>
    <cellStyle name="2nd Style Bottom Prospect 3 4 2 3" xfId="1897" xr:uid="{00000000-0005-0000-0000-0000A9040000}"/>
    <cellStyle name="2nd Style Bottom Prospect 3 4 3" xfId="1898" xr:uid="{00000000-0005-0000-0000-0000AA040000}"/>
    <cellStyle name="2nd Style Bottom Prospect 3 4 3 2" xfId="1899" xr:uid="{00000000-0005-0000-0000-0000AB040000}"/>
    <cellStyle name="2nd Style Bottom Prospect 3 4 3 3" xfId="1900" xr:uid="{00000000-0005-0000-0000-0000AC040000}"/>
    <cellStyle name="2nd Style Bottom Prospect 3 4 4" xfId="1901" xr:uid="{00000000-0005-0000-0000-0000AD040000}"/>
    <cellStyle name="2nd Style Bottom Prospect 3 4 4 2" xfId="1902" xr:uid="{00000000-0005-0000-0000-0000AE040000}"/>
    <cellStyle name="2nd Style Bottom Prospect 3 4 4 3" xfId="1903" xr:uid="{00000000-0005-0000-0000-0000AF040000}"/>
    <cellStyle name="2nd Style Bottom Prospect 3 4 5" xfId="1904" xr:uid="{00000000-0005-0000-0000-0000B0040000}"/>
    <cellStyle name="2nd Style Bottom Prospect 3 4 6" xfId="1905" xr:uid="{00000000-0005-0000-0000-0000B1040000}"/>
    <cellStyle name="2nd Style Bottom Prospect 3 5" xfId="1906" xr:uid="{00000000-0005-0000-0000-0000B2040000}"/>
    <cellStyle name="2nd Style Bottom Prospect 3 5 2" xfId="1907" xr:uid="{00000000-0005-0000-0000-0000B3040000}"/>
    <cellStyle name="2nd Style Bottom Prospect 3 5 2 2" xfId="1908" xr:uid="{00000000-0005-0000-0000-0000B4040000}"/>
    <cellStyle name="2nd Style Bottom Prospect 3 5 2 3" xfId="1909" xr:uid="{00000000-0005-0000-0000-0000B5040000}"/>
    <cellStyle name="2nd Style Bottom Prospect 3 5 3" xfId="1910" xr:uid="{00000000-0005-0000-0000-0000B6040000}"/>
    <cellStyle name="2nd Style Bottom Prospect 3 5 4" xfId="1911" xr:uid="{00000000-0005-0000-0000-0000B7040000}"/>
    <cellStyle name="2nd Style Bottom Prospect 3 6" xfId="1912" xr:uid="{00000000-0005-0000-0000-0000B8040000}"/>
    <cellStyle name="2nd Style Bottom Prospect 3 6 2" xfId="1913" xr:uid="{00000000-0005-0000-0000-0000B9040000}"/>
    <cellStyle name="2nd Style Bottom Prospect 3 6 2 2" xfId="1914" xr:uid="{00000000-0005-0000-0000-0000BA040000}"/>
    <cellStyle name="2nd Style Bottom Prospect 3 6 2 3" xfId="1915" xr:uid="{00000000-0005-0000-0000-0000BB040000}"/>
    <cellStyle name="2nd Style Bottom Prospect 3 6 3" xfId="1916" xr:uid="{00000000-0005-0000-0000-0000BC040000}"/>
    <cellStyle name="2nd Style Bottom Prospect 3 6 4" xfId="1917" xr:uid="{00000000-0005-0000-0000-0000BD040000}"/>
    <cellStyle name="2nd Style Bottom Prospect 3 7" xfId="1918" xr:uid="{00000000-0005-0000-0000-0000BE040000}"/>
    <cellStyle name="2nd Style Bottom Prospect 3 7 2" xfId="1919" xr:uid="{00000000-0005-0000-0000-0000BF040000}"/>
    <cellStyle name="2nd Style Bottom Prospect 3 7 3" xfId="1920" xr:uid="{00000000-0005-0000-0000-0000C0040000}"/>
    <cellStyle name="2nd Style Bottom Prospect 3 8" xfId="1921" xr:uid="{00000000-0005-0000-0000-0000C1040000}"/>
    <cellStyle name="2nd Style Bottom Prospect 3 8 2" xfId="1922" xr:uid="{00000000-0005-0000-0000-0000C2040000}"/>
    <cellStyle name="2nd Style Bottom Prospect 3 8 3" xfId="1923" xr:uid="{00000000-0005-0000-0000-0000C3040000}"/>
    <cellStyle name="2nd Style Bottom Prospect 3 9" xfId="1924" xr:uid="{00000000-0005-0000-0000-0000C4040000}"/>
    <cellStyle name="2nd Style Bottom Prospect 3 9 2" xfId="1925" xr:uid="{00000000-0005-0000-0000-0000C5040000}"/>
    <cellStyle name="2nd Style Bottom Prospect 3 9 3" xfId="1926" xr:uid="{00000000-0005-0000-0000-0000C6040000}"/>
    <cellStyle name="2nd Style Bottom Prospect 4" xfId="1927" xr:uid="{00000000-0005-0000-0000-0000C7040000}"/>
    <cellStyle name="2nd Style Bottom Prospect 4 2" xfId="1928" xr:uid="{00000000-0005-0000-0000-0000C8040000}"/>
    <cellStyle name="2nd Style Bottom Prospect 4 2 2" xfId="1929" xr:uid="{00000000-0005-0000-0000-0000C9040000}"/>
    <cellStyle name="2nd Style Bottom Prospect 4 2 2 2" xfId="1930" xr:uid="{00000000-0005-0000-0000-0000CA040000}"/>
    <cellStyle name="2nd Style Bottom Prospect 4 2 2 3" xfId="1931" xr:uid="{00000000-0005-0000-0000-0000CB040000}"/>
    <cellStyle name="2nd Style Bottom Prospect 4 2 3" xfId="1932" xr:uid="{00000000-0005-0000-0000-0000CC040000}"/>
    <cellStyle name="2nd Style Bottom Prospect 4 2 3 2" xfId="1933" xr:uid="{00000000-0005-0000-0000-0000CD040000}"/>
    <cellStyle name="2nd Style Bottom Prospect 4 2 3 3" xfId="1934" xr:uid="{00000000-0005-0000-0000-0000CE040000}"/>
    <cellStyle name="2nd Style Bottom Prospect 4 2 4" xfId="1935" xr:uid="{00000000-0005-0000-0000-0000CF040000}"/>
    <cellStyle name="2nd Style Bottom Prospect 4 2 4 2" xfId="1936" xr:uid="{00000000-0005-0000-0000-0000D0040000}"/>
    <cellStyle name="2nd Style Bottom Prospect 4 2 4 3" xfId="1937" xr:uid="{00000000-0005-0000-0000-0000D1040000}"/>
    <cellStyle name="2nd Style Bottom Prospect 4 2 5" xfId="1938" xr:uid="{00000000-0005-0000-0000-0000D2040000}"/>
    <cellStyle name="2nd Style Bottom Prospect 4 2 6" xfId="1939" xr:uid="{00000000-0005-0000-0000-0000D3040000}"/>
    <cellStyle name="2nd Style Bottom Prospect 4 3" xfId="1940" xr:uid="{00000000-0005-0000-0000-0000D4040000}"/>
    <cellStyle name="2nd Style Bottom Prospect 4 3 2" xfId="1941" xr:uid="{00000000-0005-0000-0000-0000D5040000}"/>
    <cellStyle name="2nd Style Bottom Prospect 4 3 2 2" xfId="1942" xr:uid="{00000000-0005-0000-0000-0000D6040000}"/>
    <cellStyle name="2nd Style Bottom Prospect 4 3 2 3" xfId="1943" xr:uid="{00000000-0005-0000-0000-0000D7040000}"/>
    <cellStyle name="2nd Style Bottom Prospect 4 3 3" xfId="1944" xr:uid="{00000000-0005-0000-0000-0000D8040000}"/>
    <cellStyle name="2nd Style Bottom Prospect 4 3 4" xfId="1945" xr:uid="{00000000-0005-0000-0000-0000D9040000}"/>
    <cellStyle name="2nd Style Bottom Prospect 4 4" xfId="1946" xr:uid="{00000000-0005-0000-0000-0000DA040000}"/>
    <cellStyle name="2nd Style Bottom Prospect 4 4 2" xfId="1947" xr:uid="{00000000-0005-0000-0000-0000DB040000}"/>
    <cellStyle name="2nd Style Bottom Prospect 4 4 2 2" xfId="1948" xr:uid="{00000000-0005-0000-0000-0000DC040000}"/>
    <cellStyle name="2nd Style Bottom Prospect 4 4 2 3" xfId="1949" xr:uid="{00000000-0005-0000-0000-0000DD040000}"/>
    <cellStyle name="2nd Style Bottom Prospect 4 4 3" xfId="1950" xr:uid="{00000000-0005-0000-0000-0000DE040000}"/>
    <cellStyle name="2nd Style Bottom Prospect 4 4 4" xfId="1951" xr:uid="{00000000-0005-0000-0000-0000DF040000}"/>
    <cellStyle name="2nd Style Bottom Prospect 4 5" xfId="1952" xr:uid="{00000000-0005-0000-0000-0000E0040000}"/>
    <cellStyle name="2nd Style Bottom Prospect 4 5 2" xfId="1953" xr:uid="{00000000-0005-0000-0000-0000E1040000}"/>
    <cellStyle name="2nd Style Bottom Prospect 4 5 3" xfId="1954" xr:uid="{00000000-0005-0000-0000-0000E2040000}"/>
    <cellStyle name="2nd Style Bottom Prospect 4 6" xfId="1955" xr:uid="{00000000-0005-0000-0000-0000E3040000}"/>
    <cellStyle name="2nd Style Bottom Prospect 4 6 2" xfId="1956" xr:uid="{00000000-0005-0000-0000-0000E4040000}"/>
    <cellStyle name="2nd Style Bottom Prospect 4 6 3" xfId="1957" xr:uid="{00000000-0005-0000-0000-0000E5040000}"/>
    <cellStyle name="2nd Style Bottom Prospect 4 7" xfId="1958" xr:uid="{00000000-0005-0000-0000-0000E6040000}"/>
    <cellStyle name="2nd Style Bottom Prospect 4 7 2" xfId="1959" xr:uid="{00000000-0005-0000-0000-0000E7040000}"/>
    <cellStyle name="2nd Style Bottom Prospect 4 7 3" xfId="1960" xr:uid="{00000000-0005-0000-0000-0000E8040000}"/>
    <cellStyle name="2nd Style Bottom Prospect 4 8" xfId="1961" xr:uid="{00000000-0005-0000-0000-0000E9040000}"/>
    <cellStyle name="2nd Style Bottom Prospect 4 9" xfId="1962" xr:uid="{00000000-0005-0000-0000-0000EA040000}"/>
    <cellStyle name="2nd Style Bottom Prospect 5" xfId="1963" xr:uid="{00000000-0005-0000-0000-0000EB040000}"/>
    <cellStyle name="2nd Style Bottom Prospect 5 2" xfId="1964" xr:uid="{00000000-0005-0000-0000-0000EC040000}"/>
    <cellStyle name="2nd Style Bottom Prospect 5 2 2" xfId="1965" xr:uid="{00000000-0005-0000-0000-0000ED040000}"/>
    <cellStyle name="2nd Style Bottom Prospect 5 2 3" xfId="1966" xr:uid="{00000000-0005-0000-0000-0000EE040000}"/>
    <cellStyle name="2nd Style Bottom Prospect 5 3" xfId="1967" xr:uid="{00000000-0005-0000-0000-0000EF040000}"/>
    <cellStyle name="2nd Style Bottom Prospect 5 3 2" xfId="1968" xr:uid="{00000000-0005-0000-0000-0000F0040000}"/>
    <cellStyle name="2nd Style Bottom Prospect 5 3 3" xfId="1969" xr:uid="{00000000-0005-0000-0000-0000F1040000}"/>
    <cellStyle name="2nd Style Bottom Prospect 5 4" xfId="1970" xr:uid="{00000000-0005-0000-0000-0000F2040000}"/>
    <cellStyle name="2nd Style Bottom Prospect 5 4 2" xfId="1971" xr:uid="{00000000-0005-0000-0000-0000F3040000}"/>
    <cellStyle name="2nd Style Bottom Prospect 5 4 3" xfId="1972" xr:uid="{00000000-0005-0000-0000-0000F4040000}"/>
    <cellStyle name="2nd Style Bottom Prospect 5 5" xfId="1973" xr:uid="{00000000-0005-0000-0000-0000F5040000}"/>
    <cellStyle name="2nd Style Bottom Prospect 5 6" xfId="1974" xr:uid="{00000000-0005-0000-0000-0000F6040000}"/>
    <cellStyle name="2nd Style Bottom Prospect 6" xfId="1975" xr:uid="{00000000-0005-0000-0000-0000F7040000}"/>
    <cellStyle name="2nd Style Bottom Prospect 6 2" xfId="1976" xr:uid="{00000000-0005-0000-0000-0000F8040000}"/>
    <cellStyle name="2nd Style Bottom Prospect 6 2 2" xfId="1977" xr:uid="{00000000-0005-0000-0000-0000F9040000}"/>
    <cellStyle name="2nd Style Bottom Prospect 6 2 3" xfId="1978" xr:uid="{00000000-0005-0000-0000-0000FA040000}"/>
    <cellStyle name="2nd Style Bottom Prospect 6 3" xfId="1979" xr:uid="{00000000-0005-0000-0000-0000FB040000}"/>
    <cellStyle name="2nd Style Bottom Prospect 6 4" xfId="1980" xr:uid="{00000000-0005-0000-0000-0000FC040000}"/>
    <cellStyle name="2nd Style Bottom Prospect 7" xfId="1981" xr:uid="{00000000-0005-0000-0000-0000FD040000}"/>
    <cellStyle name="2nd Style Bottom Prospect 7 2" xfId="1982" xr:uid="{00000000-0005-0000-0000-0000FE040000}"/>
    <cellStyle name="2nd Style Bottom Prospect 7 2 2" xfId="1983" xr:uid="{00000000-0005-0000-0000-0000FF040000}"/>
    <cellStyle name="2nd Style Bottom Prospect 7 2 3" xfId="1984" xr:uid="{00000000-0005-0000-0000-000000050000}"/>
    <cellStyle name="2nd Style Bottom Prospect 7 3" xfId="1985" xr:uid="{00000000-0005-0000-0000-000001050000}"/>
    <cellStyle name="2nd Style Bottom Prospect 7 4" xfId="1986" xr:uid="{00000000-0005-0000-0000-000002050000}"/>
    <cellStyle name="2nd Style Bottom Prospect 8" xfId="1987" xr:uid="{00000000-0005-0000-0000-000003050000}"/>
    <cellStyle name="2nd Style Bottom Prospect 8 2" xfId="1988" xr:uid="{00000000-0005-0000-0000-000004050000}"/>
    <cellStyle name="2nd Style Bottom Prospect 8 3" xfId="1989" xr:uid="{00000000-0005-0000-0000-000005050000}"/>
    <cellStyle name="2nd Style Bottom Prospect 9" xfId="1990" xr:uid="{00000000-0005-0000-0000-000006050000}"/>
    <cellStyle name="2nd Style Bottom Prospect 9 2" xfId="1991" xr:uid="{00000000-0005-0000-0000-000007050000}"/>
    <cellStyle name="2nd Style Bottom Prospect 9 3" xfId="1992" xr:uid="{00000000-0005-0000-0000-000008050000}"/>
    <cellStyle name="40% - Accent1 2" xfId="98" xr:uid="{00000000-0005-0000-0000-000009050000}"/>
    <cellStyle name="40% - Accent1 2 2" xfId="99" xr:uid="{00000000-0005-0000-0000-00000A050000}"/>
    <cellStyle name="40% - Accent1 2 2 2" xfId="100" xr:uid="{00000000-0005-0000-0000-00000B050000}"/>
    <cellStyle name="40% - Accent1 2 2 2 2" xfId="273" xr:uid="{00000000-0005-0000-0000-00000C050000}"/>
    <cellStyle name="40% - Accent1 2 2 2 2 2" xfId="274" xr:uid="{00000000-0005-0000-0000-00000D050000}"/>
    <cellStyle name="40% - Accent1 2 2 2 3" xfId="275" xr:uid="{00000000-0005-0000-0000-00000E050000}"/>
    <cellStyle name="40% - Accent1 2 2 3" xfId="276" xr:uid="{00000000-0005-0000-0000-00000F050000}"/>
    <cellStyle name="40% - Accent1 2 2 3 2" xfId="277" xr:uid="{00000000-0005-0000-0000-000010050000}"/>
    <cellStyle name="40% - Accent1 2 2 4" xfId="278" xr:uid="{00000000-0005-0000-0000-000011050000}"/>
    <cellStyle name="40% - Accent1 2 3" xfId="101" xr:uid="{00000000-0005-0000-0000-000012050000}"/>
    <cellStyle name="40% - Accent1 2 3 2" xfId="279" xr:uid="{00000000-0005-0000-0000-000013050000}"/>
    <cellStyle name="40% - Accent1 2 3 2 2" xfId="280" xr:uid="{00000000-0005-0000-0000-000014050000}"/>
    <cellStyle name="40% - Accent1 2 3 3" xfId="281" xr:uid="{00000000-0005-0000-0000-000015050000}"/>
    <cellStyle name="40% - Accent1 2 4" xfId="282" xr:uid="{00000000-0005-0000-0000-000016050000}"/>
    <cellStyle name="40% - Accent1 2 4 2" xfId="283" xr:uid="{00000000-0005-0000-0000-000017050000}"/>
    <cellStyle name="40% - Accent1 2 5" xfId="284" xr:uid="{00000000-0005-0000-0000-000018050000}"/>
    <cellStyle name="40% - Accent1 2 6" xfId="1993" xr:uid="{00000000-0005-0000-0000-000019050000}"/>
    <cellStyle name="40% - Accent1 2 7" xfId="1994" xr:uid="{00000000-0005-0000-0000-00001A050000}"/>
    <cellStyle name="40% - Accent1 3" xfId="1995" xr:uid="{00000000-0005-0000-0000-00001B050000}"/>
    <cellStyle name="40% - Accent1 3 10" xfId="1996" xr:uid="{00000000-0005-0000-0000-00001C050000}"/>
    <cellStyle name="40% - Accent1 3 2" xfId="1997" xr:uid="{00000000-0005-0000-0000-00001D050000}"/>
    <cellStyle name="40% - Accent1 3 2 2" xfId="1998" xr:uid="{00000000-0005-0000-0000-00001E050000}"/>
    <cellStyle name="40% - Accent1 3 2 2 2" xfId="1999" xr:uid="{00000000-0005-0000-0000-00001F050000}"/>
    <cellStyle name="40% - Accent1 3 2 2 3" xfId="2000" xr:uid="{00000000-0005-0000-0000-000020050000}"/>
    <cellStyle name="40% - Accent1 3 2 3" xfId="2001" xr:uid="{00000000-0005-0000-0000-000021050000}"/>
    <cellStyle name="40% - Accent1 3 2 3 2" xfId="2002" xr:uid="{00000000-0005-0000-0000-000022050000}"/>
    <cellStyle name="40% - Accent1 3 2 3 3" xfId="2003" xr:uid="{00000000-0005-0000-0000-000023050000}"/>
    <cellStyle name="40% - Accent1 3 2 4" xfId="2004" xr:uid="{00000000-0005-0000-0000-000024050000}"/>
    <cellStyle name="40% - Accent1 3 2 4 2" xfId="2005" xr:uid="{00000000-0005-0000-0000-000025050000}"/>
    <cellStyle name="40% - Accent1 3 2 4 3" xfId="2006" xr:uid="{00000000-0005-0000-0000-000026050000}"/>
    <cellStyle name="40% - Accent1 3 2 5" xfId="2007" xr:uid="{00000000-0005-0000-0000-000027050000}"/>
    <cellStyle name="40% - Accent1 3 2 6" xfId="2008" xr:uid="{00000000-0005-0000-0000-000028050000}"/>
    <cellStyle name="40% - Accent1 3 3" xfId="2009" xr:uid="{00000000-0005-0000-0000-000029050000}"/>
    <cellStyle name="40% - Accent1 3 3 2" xfId="2010" xr:uid="{00000000-0005-0000-0000-00002A050000}"/>
    <cellStyle name="40% - Accent1 3 3 2 2" xfId="2011" xr:uid="{00000000-0005-0000-0000-00002B050000}"/>
    <cellStyle name="40% - Accent1 3 3 2 3" xfId="2012" xr:uid="{00000000-0005-0000-0000-00002C050000}"/>
    <cellStyle name="40% - Accent1 3 3 3" xfId="2013" xr:uid="{00000000-0005-0000-0000-00002D050000}"/>
    <cellStyle name="40% - Accent1 3 3 4" xfId="2014" xr:uid="{00000000-0005-0000-0000-00002E050000}"/>
    <cellStyle name="40% - Accent1 3 4" xfId="2015" xr:uid="{00000000-0005-0000-0000-00002F050000}"/>
    <cellStyle name="40% - Accent1 3 4 2" xfId="2016" xr:uid="{00000000-0005-0000-0000-000030050000}"/>
    <cellStyle name="40% - Accent1 3 4 2 2" xfId="2017" xr:uid="{00000000-0005-0000-0000-000031050000}"/>
    <cellStyle name="40% - Accent1 3 4 2 3" xfId="2018" xr:uid="{00000000-0005-0000-0000-000032050000}"/>
    <cellStyle name="40% - Accent1 3 4 3" xfId="2019" xr:uid="{00000000-0005-0000-0000-000033050000}"/>
    <cellStyle name="40% - Accent1 3 4 4" xfId="2020" xr:uid="{00000000-0005-0000-0000-000034050000}"/>
    <cellStyle name="40% - Accent1 3 5" xfId="2021" xr:uid="{00000000-0005-0000-0000-000035050000}"/>
    <cellStyle name="40% - Accent1 3 5 2" xfId="2022" xr:uid="{00000000-0005-0000-0000-000036050000}"/>
    <cellStyle name="40% - Accent1 3 5 3" xfId="2023" xr:uid="{00000000-0005-0000-0000-000037050000}"/>
    <cellStyle name="40% - Accent1 3 6" xfId="2024" xr:uid="{00000000-0005-0000-0000-000038050000}"/>
    <cellStyle name="40% - Accent1 3 6 2" xfId="2025" xr:uid="{00000000-0005-0000-0000-000039050000}"/>
    <cellStyle name="40% - Accent1 3 6 3" xfId="2026" xr:uid="{00000000-0005-0000-0000-00003A050000}"/>
    <cellStyle name="40% - Accent1 3 7" xfId="2027" xr:uid="{00000000-0005-0000-0000-00003B050000}"/>
    <cellStyle name="40% - Accent1 3 7 2" xfId="2028" xr:uid="{00000000-0005-0000-0000-00003C050000}"/>
    <cellStyle name="40% - Accent1 3 7 3" xfId="2029" xr:uid="{00000000-0005-0000-0000-00003D050000}"/>
    <cellStyle name="40% - Accent1 3 8" xfId="2030" xr:uid="{00000000-0005-0000-0000-00003E050000}"/>
    <cellStyle name="40% - Accent1 3 9" xfId="2031" xr:uid="{00000000-0005-0000-0000-00003F050000}"/>
    <cellStyle name="40% - Accent1 4" xfId="2032" xr:uid="{00000000-0005-0000-0000-000040050000}"/>
    <cellStyle name="40% - Accent2 2" xfId="102" xr:uid="{00000000-0005-0000-0000-000041050000}"/>
    <cellStyle name="40% - Accent2 2 2" xfId="103" xr:uid="{00000000-0005-0000-0000-000042050000}"/>
    <cellStyle name="40% - Accent2 2 2 2" xfId="104" xr:uid="{00000000-0005-0000-0000-000043050000}"/>
    <cellStyle name="40% - Accent2 2 2 2 2" xfId="285" xr:uid="{00000000-0005-0000-0000-000044050000}"/>
    <cellStyle name="40% - Accent2 2 2 2 2 2" xfId="286" xr:uid="{00000000-0005-0000-0000-000045050000}"/>
    <cellStyle name="40% - Accent2 2 2 2 3" xfId="287" xr:uid="{00000000-0005-0000-0000-000046050000}"/>
    <cellStyle name="40% - Accent2 2 2 3" xfId="288" xr:uid="{00000000-0005-0000-0000-000047050000}"/>
    <cellStyle name="40% - Accent2 2 2 3 2" xfId="289" xr:uid="{00000000-0005-0000-0000-000048050000}"/>
    <cellStyle name="40% - Accent2 2 2 4" xfId="290" xr:uid="{00000000-0005-0000-0000-000049050000}"/>
    <cellStyle name="40% - Accent2 2 3" xfId="105" xr:uid="{00000000-0005-0000-0000-00004A050000}"/>
    <cellStyle name="40% - Accent2 2 3 2" xfId="291" xr:uid="{00000000-0005-0000-0000-00004B050000}"/>
    <cellStyle name="40% - Accent2 2 3 2 2" xfId="292" xr:uid="{00000000-0005-0000-0000-00004C050000}"/>
    <cellStyle name="40% - Accent2 2 3 3" xfId="293" xr:uid="{00000000-0005-0000-0000-00004D050000}"/>
    <cellStyle name="40% - Accent2 2 4" xfId="294" xr:uid="{00000000-0005-0000-0000-00004E050000}"/>
    <cellStyle name="40% - Accent2 2 4 2" xfId="295" xr:uid="{00000000-0005-0000-0000-00004F050000}"/>
    <cellStyle name="40% - Accent2 2 5" xfId="296" xr:uid="{00000000-0005-0000-0000-000050050000}"/>
    <cellStyle name="40% - Accent2 2 6" xfId="2033" xr:uid="{00000000-0005-0000-0000-000051050000}"/>
    <cellStyle name="40% - Accent2 2 7" xfId="2034" xr:uid="{00000000-0005-0000-0000-000052050000}"/>
    <cellStyle name="40% - Accent2 3" xfId="2035" xr:uid="{00000000-0005-0000-0000-000053050000}"/>
    <cellStyle name="40% - Accent2 3 10" xfId="2036" xr:uid="{00000000-0005-0000-0000-000054050000}"/>
    <cellStyle name="40% - Accent2 3 2" xfId="2037" xr:uid="{00000000-0005-0000-0000-000055050000}"/>
    <cellStyle name="40% - Accent2 3 2 2" xfId="2038" xr:uid="{00000000-0005-0000-0000-000056050000}"/>
    <cellStyle name="40% - Accent2 3 2 2 2" xfId="2039" xr:uid="{00000000-0005-0000-0000-000057050000}"/>
    <cellStyle name="40% - Accent2 3 2 2 3" xfId="2040" xr:uid="{00000000-0005-0000-0000-000058050000}"/>
    <cellStyle name="40% - Accent2 3 2 3" xfId="2041" xr:uid="{00000000-0005-0000-0000-000059050000}"/>
    <cellStyle name="40% - Accent2 3 2 3 2" xfId="2042" xr:uid="{00000000-0005-0000-0000-00005A050000}"/>
    <cellStyle name="40% - Accent2 3 2 3 3" xfId="2043" xr:uid="{00000000-0005-0000-0000-00005B050000}"/>
    <cellStyle name="40% - Accent2 3 2 4" xfId="2044" xr:uid="{00000000-0005-0000-0000-00005C050000}"/>
    <cellStyle name="40% - Accent2 3 2 4 2" xfId="2045" xr:uid="{00000000-0005-0000-0000-00005D050000}"/>
    <cellStyle name="40% - Accent2 3 2 4 3" xfId="2046" xr:uid="{00000000-0005-0000-0000-00005E050000}"/>
    <cellStyle name="40% - Accent2 3 2 5" xfId="2047" xr:uid="{00000000-0005-0000-0000-00005F050000}"/>
    <cellStyle name="40% - Accent2 3 2 6" xfId="2048" xr:uid="{00000000-0005-0000-0000-000060050000}"/>
    <cellStyle name="40% - Accent2 3 3" xfId="2049" xr:uid="{00000000-0005-0000-0000-000061050000}"/>
    <cellStyle name="40% - Accent2 3 3 2" xfId="2050" xr:uid="{00000000-0005-0000-0000-000062050000}"/>
    <cellStyle name="40% - Accent2 3 3 2 2" xfId="2051" xr:uid="{00000000-0005-0000-0000-000063050000}"/>
    <cellStyle name="40% - Accent2 3 3 2 3" xfId="2052" xr:uid="{00000000-0005-0000-0000-000064050000}"/>
    <cellStyle name="40% - Accent2 3 3 3" xfId="2053" xr:uid="{00000000-0005-0000-0000-000065050000}"/>
    <cellStyle name="40% - Accent2 3 3 4" xfId="2054" xr:uid="{00000000-0005-0000-0000-000066050000}"/>
    <cellStyle name="40% - Accent2 3 4" xfId="2055" xr:uid="{00000000-0005-0000-0000-000067050000}"/>
    <cellStyle name="40% - Accent2 3 4 2" xfId="2056" xr:uid="{00000000-0005-0000-0000-000068050000}"/>
    <cellStyle name="40% - Accent2 3 4 2 2" xfId="2057" xr:uid="{00000000-0005-0000-0000-000069050000}"/>
    <cellStyle name="40% - Accent2 3 4 2 3" xfId="2058" xr:uid="{00000000-0005-0000-0000-00006A050000}"/>
    <cellStyle name="40% - Accent2 3 4 3" xfId="2059" xr:uid="{00000000-0005-0000-0000-00006B050000}"/>
    <cellStyle name="40% - Accent2 3 4 4" xfId="2060" xr:uid="{00000000-0005-0000-0000-00006C050000}"/>
    <cellStyle name="40% - Accent2 3 5" xfId="2061" xr:uid="{00000000-0005-0000-0000-00006D050000}"/>
    <cellStyle name="40% - Accent2 3 5 2" xfId="2062" xr:uid="{00000000-0005-0000-0000-00006E050000}"/>
    <cellStyle name="40% - Accent2 3 5 3" xfId="2063" xr:uid="{00000000-0005-0000-0000-00006F050000}"/>
    <cellStyle name="40% - Accent2 3 6" xfId="2064" xr:uid="{00000000-0005-0000-0000-000070050000}"/>
    <cellStyle name="40% - Accent2 3 6 2" xfId="2065" xr:uid="{00000000-0005-0000-0000-000071050000}"/>
    <cellStyle name="40% - Accent2 3 6 3" xfId="2066" xr:uid="{00000000-0005-0000-0000-000072050000}"/>
    <cellStyle name="40% - Accent2 3 7" xfId="2067" xr:uid="{00000000-0005-0000-0000-000073050000}"/>
    <cellStyle name="40% - Accent2 3 7 2" xfId="2068" xr:uid="{00000000-0005-0000-0000-000074050000}"/>
    <cellStyle name="40% - Accent2 3 7 3" xfId="2069" xr:uid="{00000000-0005-0000-0000-000075050000}"/>
    <cellStyle name="40% - Accent2 3 8" xfId="2070" xr:uid="{00000000-0005-0000-0000-000076050000}"/>
    <cellStyle name="40% - Accent2 3 9" xfId="2071" xr:uid="{00000000-0005-0000-0000-000077050000}"/>
    <cellStyle name="40% - Accent2 4" xfId="2072" xr:uid="{00000000-0005-0000-0000-000078050000}"/>
    <cellStyle name="40% - Accent3 2" xfId="106" xr:uid="{00000000-0005-0000-0000-000079050000}"/>
    <cellStyle name="40% - Accent3 2 10" xfId="2073" xr:uid="{00000000-0005-0000-0000-00007A050000}"/>
    <cellStyle name="40% - Accent3 2 11" xfId="2074" xr:uid="{00000000-0005-0000-0000-00007B050000}"/>
    <cellStyle name="40% - Accent3 2 2" xfId="107" xr:uid="{00000000-0005-0000-0000-00007C050000}"/>
    <cellStyle name="40% - Accent3 2 2 2" xfId="108" xr:uid="{00000000-0005-0000-0000-00007D050000}"/>
    <cellStyle name="40% - Accent3 2 2 2 2" xfId="297" xr:uid="{00000000-0005-0000-0000-00007E050000}"/>
    <cellStyle name="40% - Accent3 2 2 2 2 2" xfId="298" xr:uid="{00000000-0005-0000-0000-00007F050000}"/>
    <cellStyle name="40% - Accent3 2 2 2 3" xfId="299" xr:uid="{00000000-0005-0000-0000-000080050000}"/>
    <cellStyle name="40% - Accent3 2 2 3" xfId="300" xr:uid="{00000000-0005-0000-0000-000081050000}"/>
    <cellStyle name="40% - Accent3 2 2 3 2" xfId="301" xr:uid="{00000000-0005-0000-0000-000082050000}"/>
    <cellStyle name="40% - Accent3 2 2 4" xfId="302" xr:uid="{00000000-0005-0000-0000-000083050000}"/>
    <cellStyle name="40% - Accent3 2 3" xfId="109" xr:uid="{00000000-0005-0000-0000-000084050000}"/>
    <cellStyle name="40% - Accent3 2 3 2" xfId="303" xr:uid="{00000000-0005-0000-0000-000085050000}"/>
    <cellStyle name="40% - Accent3 2 3 2 2" xfId="304" xr:uid="{00000000-0005-0000-0000-000086050000}"/>
    <cellStyle name="40% - Accent3 2 3 2 3" xfId="2075" xr:uid="{00000000-0005-0000-0000-000087050000}"/>
    <cellStyle name="40% - Accent3 2 3 3" xfId="305" xr:uid="{00000000-0005-0000-0000-000088050000}"/>
    <cellStyle name="40% - Accent3 2 3 3 2" xfId="2076" xr:uid="{00000000-0005-0000-0000-000089050000}"/>
    <cellStyle name="40% - Accent3 2 3 3 3" xfId="2077" xr:uid="{00000000-0005-0000-0000-00008A050000}"/>
    <cellStyle name="40% - Accent3 2 3 4" xfId="2078" xr:uid="{00000000-0005-0000-0000-00008B050000}"/>
    <cellStyle name="40% - Accent3 2 3 4 2" xfId="2079" xr:uid="{00000000-0005-0000-0000-00008C050000}"/>
    <cellStyle name="40% - Accent3 2 3 4 3" xfId="2080" xr:uid="{00000000-0005-0000-0000-00008D050000}"/>
    <cellStyle name="40% - Accent3 2 3 5" xfId="2081" xr:uid="{00000000-0005-0000-0000-00008E050000}"/>
    <cellStyle name="40% - Accent3 2 3 6" xfId="2082" xr:uid="{00000000-0005-0000-0000-00008F050000}"/>
    <cellStyle name="40% - Accent3 2 4" xfId="306" xr:uid="{00000000-0005-0000-0000-000090050000}"/>
    <cellStyle name="40% - Accent3 2 4 2" xfId="307" xr:uid="{00000000-0005-0000-0000-000091050000}"/>
    <cellStyle name="40% - Accent3 2 4 2 2" xfId="2083" xr:uid="{00000000-0005-0000-0000-000092050000}"/>
    <cellStyle name="40% - Accent3 2 4 2 3" xfId="2084" xr:uid="{00000000-0005-0000-0000-000093050000}"/>
    <cellStyle name="40% - Accent3 2 4 3" xfId="2085" xr:uid="{00000000-0005-0000-0000-000094050000}"/>
    <cellStyle name="40% - Accent3 2 4 4" xfId="2086" xr:uid="{00000000-0005-0000-0000-000095050000}"/>
    <cellStyle name="40% - Accent3 2 5" xfId="308" xr:uid="{00000000-0005-0000-0000-000096050000}"/>
    <cellStyle name="40% - Accent3 2 5 2" xfId="2087" xr:uid="{00000000-0005-0000-0000-000097050000}"/>
    <cellStyle name="40% - Accent3 2 5 2 2" xfId="2088" xr:uid="{00000000-0005-0000-0000-000098050000}"/>
    <cellStyle name="40% - Accent3 2 5 2 3" xfId="2089" xr:uid="{00000000-0005-0000-0000-000099050000}"/>
    <cellStyle name="40% - Accent3 2 5 3" xfId="2090" xr:uid="{00000000-0005-0000-0000-00009A050000}"/>
    <cellStyle name="40% - Accent3 2 5 4" xfId="2091" xr:uid="{00000000-0005-0000-0000-00009B050000}"/>
    <cellStyle name="40% - Accent3 2 6" xfId="2092" xr:uid="{00000000-0005-0000-0000-00009C050000}"/>
    <cellStyle name="40% - Accent3 2 6 2" xfId="2093" xr:uid="{00000000-0005-0000-0000-00009D050000}"/>
    <cellStyle name="40% - Accent3 2 6 3" xfId="2094" xr:uid="{00000000-0005-0000-0000-00009E050000}"/>
    <cellStyle name="40% - Accent3 2 7" xfId="2095" xr:uid="{00000000-0005-0000-0000-00009F050000}"/>
    <cellStyle name="40% - Accent3 2 7 2" xfId="2096" xr:uid="{00000000-0005-0000-0000-0000A0050000}"/>
    <cellStyle name="40% - Accent3 2 7 3" xfId="2097" xr:uid="{00000000-0005-0000-0000-0000A1050000}"/>
    <cellStyle name="40% - Accent3 2 8" xfId="2098" xr:uid="{00000000-0005-0000-0000-0000A2050000}"/>
    <cellStyle name="40% - Accent3 2 8 2" xfId="2099" xr:uid="{00000000-0005-0000-0000-0000A3050000}"/>
    <cellStyle name="40% - Accent3 2 8 3" xfId="2100" xr:uid="{00000000-0005-0000-0000-0000A4050000}"/>
    <cellStyle name="40% - Accent3 2 9" xfId="2101" xr:uid="{00000000-0005-0000-0000-0000A5050000}"/>
    <cellStyle name="40% - Accent3 3" xfId="2102" xr:uid="{00000000-0005-0000-0000-0000A6050000}"/>
    <cellStyle name="40% - Accent3 4" xfId="2103" xr:uid="{00000000-0005-0000-0000-0000A7050000}"/>
    <cellStyle name="40% - Accent4 2" xfId="110" xr:uid="{00000000-0005-0000-0000-0000A8050000}"/>
    <cellStyle name="40% - Accent4 2 2" xfId="111" xr:uid="{00000000-0005-0000-0000-0000A9050000}"/>
    <cellStyle name="40% - Accent4 2 2 2" xfId="112" xr:uid="{00000000-0005-0000-0000-0000AA050000}"/>
    <cellStyle name="40% - Accent4 2 2 2 2" xfId="309" xr:uid="{00000000-0005-0000-0000-0000AB050000}"/>
    <cellStyle name="40% - Accent4 2 2 2 2 2" xfId="310" xr:uid="{00000000-0005-0000-0000-0000AC050000}"/>
    <cellStyle name="40% - Accent4 2 2 2 3" xfId="311" xr:uid="{00000000-0005-0000-0000-0000AD050000}"/>
    <cellStyle name="40% - Accent4 2 2 3" xfId="312" xr:uid="{00000000-0005-0000-0000-0000AE050000}"/>
    <cellStyle name="40% - Accent4 2 2 3 2" xfId="313" xr:uid="{00000000-0005-0000-0000-0000AF050000}"/>
    <cellStyle name="40% - Accent4 2 2 4" xfId="314" xr:uid="{00000000-0005-0000-0000-0000B0050000}"/>
    <cellStyle name="40% - Accent4 2 3" xfId="113" xr:uid="{00000000-0005-0000-0000-0000B1050000}"/>
    <cellStyle name="40% - Accent4 2 3 2" xfId="315" xr:uid="{00000000-0005-0000-0000-0000B2050000}"/>
    <cellStyle name="40% - Accent4 2 3 2 2" xfId="316" xr:uid="{00000000-0005-0000-0000-0000B3050000}"/>
    <cellStyle name="40% - Accent4 2 3 3" xfId="317" xr:uid="{00000000-0005-0000-0000-0000B4050000}"/>
    <cellStyle name="40% - Accent4 2 4" xfId="318" xr:uid="{00000000-0005-0000-0000-0000B5050000}"/>
    <cellStyle name="40% - Accent4 2 4 2" xfId="319" xr:uid="{00000000-0005-0000-0000-0000B6050000}"/>
    <cellStyle name="40% - Accent4 2 5" xfId="320" xr:uid="{00000000-0005-0000-0000-0000B7050000}"/>
    <cellStyle name="40% - Accent4 2 6" xfId="2104" xr:uid="{00000000-0005-0000-0000-0000B8050000}"/>
    <cellStyle name="40% - Accent4 2 7" xfId="2105" xr:uid="{00000000-0005-0000-0000-0000B9050000}"/>
    <cellStyle name="40% - Accent4 3" xfId="2106" xr:uid="{00000000-0005-0000-0000-0000BA050000}"/>
    <cellStyle name="40% - Accent4 3 10" xfId="2107" xr:uid="{00000000-0005-0000-0000-0000BB050000}"/>
    <cellStyle name="40% - Accent4 3 2" xfId="2108" xr:uid="{00000000-0005-0000-0000-0000BC050000}"/>
    <cellStyle name="40% - Accent4 3 2 2" xfId="2109" xr:uid="{00000000-0005-0000-0000-0000BD050000}"/>
    <cellStyle name="40% - Accent4 3 2 2 2" xfId="2110" xr:uid="{00000000-0005-0000-0000-0000BE050000}"/>
    <cellStyle name="40% - Accent4 3 2 2 3" xfId="2111" xr:uid="{00000000-0005-0000-0000-0000BF050000}"/>
    <cellStyle name="40% - Accent4 3 2 3" xfId="2112" xr:uid="{00000000-0005-0000-0000-0000C0050000}"/>
    <cellStyle name="40% - Accent4 3 2 3 2" xfId="2113" xr:uid="{00000000-0005-0000-0000-0000C1050000}"/>
    <cellStyle name="40% - Accent4 3 2 3 3" xfId="2114" xr:uid="{00000000-0005-0000-0000-0000C2050000}"/>
    <cellStyle name="40% - Accent4 3 2 4" xfId="2115" xr:uid="{00000000-0005-0000-0000-0000C3050000}"/>
    <cellStyle name="40% - Accent4 3 2 4 2" xfId="2116" xr:uid="{00000000-0005-0000-0000-0000C4050000}"/>
    <cellStyle name="40% - Accent4 3 2 4 3" xfId="2117" xr:uid="{00000000-0005-0000-0000-0000C5050000}"/>
    <cellStyle name="40% - Accent4 3 2 5" xfId="2118" xr:uid="{00000000-0005-0000-0000-0000C6050000}"/>
    <cellStyle name="40% - Accent4 3 2 6" xfId="2119" xr:uid="{00000000-0005-0000-0000-0000C7050000}"/>
    <cellStyle name="40% - Accent4 3 3" xfId="2120" xr:uid="{00000000-0005-0000-0000-0000C8050000}"/>
    <cellStyle name="40% - Accent4 3 3 2" xfId="2121" xr:uid="{00000000-0005-0000-0000-0000C9050000}"/>
    <cellStyle name="40% - Accent4 3 3 2 2" xfId="2122" xr:uid="{00000000-0005-0000-0000-0000CA050000}"/>
    <cellStyle name="40% - Accent4 3 3 2 3" xfId="2123" xr:uid="{00000000-0005-0000-0000-0000CB050000}"/>
    <cellStyle name="40% - Accent4 3 3 3" xfId="2124" xr:uid="{00000000-0005-0000-0000-0000CC050000}"/>
    <cellStyle name="40% - Accent4 3 3 4" xfId="2125" xr:uid="{00000000-0005-0000-0000-0000CD050000}"/>
    <cellStyle name="40% - Accent4 3 4" xfId="2126" xr:uid="{00000000-0005-0000-0000-0000CE050000}"/>
    <cellStyle name="40% - Accent4 3 4 2" xfId="2127" xr:uid="{00000000-0005-0000-0000-0000CF050000}"/>
    <cellStyle name="40% - Accent4 3 4 2 2" xfId="2128" xr:uid="{00000000-0005-0000-0000-0000D0050000}"/>
    <cellStyle name="40% - Accent4 3 4 2 3" xfId="2129" xr:uid="{00000000-0005-0000-0000-0000D1050000}"/>
    <cellStyle name="40% - Accent4 3 4 3" xfId="2130" xr:uid="{00000000-0005-0000-0000-0000D2050000}"/>
    <cellStyle name="40% - Accent4 3 4 4" xfId="2131" xr:uid="{00000000-0005-0000-0000-0000D3050000}"/>
    <cellStyle name="40% - Accent4 3 5" xfId="2132" xr:uid="{00000000-0005-0000-0000-0000D4050000}"/>
    <cellStyle name="40% - Accent4 3 5 2" xfId="2133" xr:uid="{00000000-0005-0000-0000-0000D5050000}"/>
    <cellStyle name="40% - Accent4 3 5 3" xfId="2134" xr:uid="{00000000-0005-0000-0000-0000D6050000}"/>
    <cellStyle name="40% - Accent4 3 6" xfId="2135" xr:uid="{00000000-0005-0000-0000-0000D7050000}"/>
    <cellStyle name="40% - Accent4 3 6 2" xfId="2136" xr:uid="{00000000-0005-0000-0000-0000D8050000}"/>
    <cellStyle name="40% - Accent4 3 6 3" xfId="2137" xr:uid="{00000000-0005-0000-0000-0000D9050000}"/>
    <cellStyle name="40% - Accent4 3 7" xfId="2138" xr:uid="{00000000-0005-0000-0000-0000DA050000}"/>
    <cellStyle name="40% - Accent4 3 7 2" xfId="2139" xr:uid="{00000000-0005-0000-0000-0000DB050000}"/>
    <cellStyle name="40% - Accent4 3 7 3" xfId="2140" xr:uid="{00000000-0005-0000-0000-0000DC050000}"/>
    <cellStyle name="40% - Accent4 3 8" xfId="2141" xr:uid="{00000000-0005-0000-0000-0000DD050000}"/>
    <cellStyle name="40% - Accent4 3 9" xfId="2142" xr:uid="{00000000-0005-0000-0000-0000DE050000}"/>
    <cellStyle name="40% - Accent4 4" xfId="2143" xr:uid="{00000000-0005-0000-0000-0000DF050000}"/>
    <cellStyle name="40% - Accent5 2" xfId="114" xr:uid="{00000000-0005-0000-0000-0000E0050000}"/>
    <cellStyle name="40% - Accent5 2 2" xfId="115" xr:uid="{00000000-0005-0000-0000-0000E1050000}"/>
    <cellStyle name="40% - Accent5 2 2 2" xfId="116" xr:uid="{00000000-0005-0000-0000-0000E2050000}"/>
    <cellStyle name="40% - Accent5 2 2 2 2" xfId="321" xr:uid="{00000000-0005-0000-0000-0000E3050000}"/>
    <cellStyle name="40% - Accent5 2 2 2 2 2" xfId="322" xr:uid="{00000000-0005-0000-0000-0000E4050000}"/>
    <cellStyle name="40% - Accent5 2 2 2 3" xfId="323" xr:uid="{00000000-0005-0000-0000-0000E5050000}"/>
    <cellStyle name="40% - Accent5 2 2 3" xfId="324" xr:uid="{00000000-0005-0000-0000-0000E6050000}"/>
    <cellStyle name="40% - Accent5 2 2 3 2" xfId="325" xr:uid="{00000000-0005-0000-0000-0000E7050000}"/>
    <cellStyle name="40% - Accent5 2 2 4" xfId="326" xr:uid="{00000000-0005-0000-0000-0000E8050000}"/>
    <cellStyle name="40% - Accent5 2 3" xfId="117" xr:uid="{00000000-0005-0000-0000-0000E9050000}"/>
    <cellStyle name="40% - Accent5 2 3 2" xfId="327" xr:uid="{00000000-0005-0000-0000-0000EA050000}"/>
    <cellStyle name="40% - Accent5 2 3 2 2" xfId="328" xr:uid="{00000000-0005-0000-0000-0000EB050000}"/>
    <cellStyle name="40% - Accent5 2 3 3" xfId="329" xr:uid="{00000000-0005-0000-0000-0000EC050000}"/>
    <cellStyle name="40% - Accent5 2 4" xfId="330" xr:uid="{00000000-0005-0000-0000-0000ED050000}"/>
    <cellStyle name="40% - Accent5 2 4 2" xfId="331" xr:uid="{00000000-0005-0000-0000-0000EE050000}"/>
    <cellStyle name="40% - Accent5 2 5" xfId="332" xr:uid="{00000000-0005-0000-0000-0000EF050000}"/>
    <cellStyle name="40% - Accent5 2 6" xfId="2144" xr:uid="{00000000-0005-0000-0000-0000F0050000}"/>
    <cellStyle name="40% - Accent5 2 7" xfId="2145" xr:uid="{00000000-0005-0000-0000-0000F1050000}"/>
    <cellStyle name="40% - Accent5 3" xfId="2146" xr:uid="{00000000-0005-0000-0000-0000F2050000}"/>
    <cellStyle name="40% - Accent5 3 10" xfId="2147" xr:uid="{00000000-0005-0000-0000-0000F3050000}"/>
    <cellStyle name="40% - Accent5 3 2" xfId="2148" xr:uid="{00000000-0005-0000-0000-0000F4050000}"/>
    <cellStyle name="40% - Accent5 3 2 2" xfId="2149" xr:uid="{00000000-0005-0000-0000-0000F5050000}"/>
    <cellStyle name="40% - Accent5 3 2 2 2" xfId="2150" xr:uid="{00000000-0005-0000-0000-0000F6050000}"/>
    <cellStyle name="40% - Accent5 3 2 2 3" xfId="2151" xr:uid="{00000000-0005-0000-0000-0000F7050000}"/>
    <cellStyle name="40% - Accent5 3 2 3" xfId="2152" xr:uid="{00000000-0005-0000-0000-0000F8050000}"/>
    <cellStyle name="40% - Accent5 3 2 3 2" xfId="2153" xr:uid="{00000000-0005-0000-0000-0000F9050000}"/>
    <cellStyle name="40% - Accent5 3 2 3 3" xfId="2154" xr:uid="{00000000-0005-0000-0000-0000FA050000}"/>
    <cellStyle name="40% - Accent5 3 2 4" xfId="2155" xr:uid="{00000000-0005-0000-0000-0000FB050000}"/>
    <cellStyle name="40% - Accent5 3 2 4 2" xfId="2156" xr:uid="{00000000-0005-0000-0000-0000FC050000}"/>
    <cellStyle name="40% - Accent5 3 2 4 3" xfId="2157" xr:uid="{00000000-0005-0000-0000-0000FD050000}"/>
    <cellStyle name="40% - Accent5 3 2 5" xfId="2158" xr:uid="{00000000-0005-0000-0000-0000FE050000}"/>
    <cellStyle name="40% - Accent5 3 2 6" xfId="2159" xr:uid="{00000000-0005-0000-0000-0000FF050000}"/>
    <cellStyle name="40% - Accent5 3 3" xfId="2160" xr:uid="{00000000-0005-0000-0000-000000060000}"/>
    <cellStyle name="40% - Accent5 3 3 2" xfId="2161" xr:uid="{00000000-0005-0000-0000-000001060000}"/>
    <cellStyle name="40% - Accent5 3 3 2 2" xfId="2162" xr:uid="{00000000-0005-0000-0000-000002060000}"/>
    <cellStyle name="40% - Accent5 3 3 2 3" xfId="2163" xr:uid="{00000000-0005-0000-0000-000003060000}"/>
    <cellStyle name="40% - Accent5 3 3 3" xfId="2164" xr:uid="{00000000-0005-0000-0000-000004060000}"/>
    <cellStyle name="40% - Accent5 3 3 4" xfId="2165" xr:uid="{00000000-0005-0000-0000-000005060000}"/>
    <cellStyle name="40% - Accent5 3 4" xfId="2166" xr:uid="{00000000-0005-0000-0000-000006060000}"/>
    <cellStyle name="40% - Accent5 3 4 2" xfId="2167" xr:uid="{00000000-0005-0000-0000-000007060000}"/>
    <cellStyle name="40% - Accent5 3 4 2 2" xfId="2168" xr:uid="{00000000-0005-0000-0000-000008060000}"/>
    <cellStyle name="40% - Accent5 3 4 2 3" xfId="2169" xr:uid="{00000000-0005-0000-0000-000009060000}"/>
    <cellStyle name="40% - Accent5 3 4 3" xfId="2170" xr:uid="{00000000-0005-0000-0000-00000A060000}"/>
    <cellStyle name="40% - Accent5 3 4 4" xfId="2171" xr:uid="{00000000-0005-0000-0000-00000B060000}"/>
    <cellStyle name="40% - Accent5 3 5" xfId="2172" xr:uid="{00000000-0005-0000-0000-00000C060000}"/>
    <cellStyle name="40% - Accent5 3 5 2" xfId="2173" xr:uid="{00000000-0005-0000-0000-00000D060000}"/>
    <cellStyle name="40% - Accent5 3 5 3" xfId="2174" xr:uid="{00000000-0005-0000-0000-00000E060000}"/>
    <cellStyle name="40% - Accent5 3 6" xfId="2175" xr:uid="{00000000-0005-0000-0000-00000F060000}"/>
    <cellStyle name="40% - Accent5 3 6 2" xfId="2176" xr:uid="{00000000-0005-0000-0000-000010060000}"/>
    <cellStyle name="40% - Accent5 3 6 3" xfId="2177" xr:uid="{00000000-0005-0000-0000-000011060000}"/>
    <cellStyle name="40% - Accent5 3 7" xfId="2178" xr:uid="{00000000-0005-0000-0000-000012060000}"/>
    <cellStyle name="40% - Accent5 3 7 2" xfId="2179" xr:uid="{00000000-0005-0000-0000-000013060000}"/>
    <cellStyle name="40% - Accent5 3 7 3" xfId="2180" xr:uid="{00000000-0005-0000-0000-000014060000}"/>
    <cellStyle name="40% - Accent5 3 8" xfId="2181" xr:uid="{00000000-0005-0000-0000-000015060000}"/>
    <cellStyle name="40% - Accent5 3 9" xfId="2182" xr:uid="{00000000-0005-0000-0000-000016060000}"/>
    <cellStyle name="40% - Accent5 4" xfId="2183" xr:uid="{00000000-0005-0000-0000-000017060000}"/>
    <cellStyle name="40% - Accent6 2" xfId="118" xr:uid="{00000000-0005-0000-0000-000018060000}"/>
    <cellStyle name="40% - Accent6 2 2" xfId="119" xr:uid="{00000000-0005-0000-0000-000019060000}"/>
    <cellStyle name="40% - Accent6 2 2 2" xfId="120" xr:uid="{00000000-0005-0000-0000-00001A060000}"/>
    <cellStyle name="40% - Accent6 2 2 2 2" xfId="333" xr:uid="{00000000-0005-0000-0000-00001B060000}"/>
    <cellStyle name="40% - Accent6 2 2 2 2 2" xfId="334" xr:uid="{00000000-0005-0000-0000-00001C060000}"/>
    <cellStyle name="40% - Accent6 2 2 2 3" xfId="335" xr:uid="{00000000-0005-0000-0000-00001D060000}"/>
    <cellStyle name="40% - Accent6 2 2 3" xfId="336" xr:uid="{00000000-0005-0000-0000-00001E060000}"/>
    <cellStyle name="40% - Accent6 2 2 3 2" xfId="337" xr:uid="{00000000-0005-0000-0000-00001F060000}"/>
    <cellStyle name="40% - Accent6 2 2 4" xfId="338" xr:uid="{00000000-0005-0000-0000-000020060000}"/>
    <cellStyle name="40% - Accent6 2 3" xfId="121" xr:uid="{00000000-0005-0000-0000-000021060000}"/>
    <cellStyle name="40% - Accent6 2 3 2" xfId="339" xr:uid="{00000000-0005-0000-0000-000022060000}"/>
    <cellStyle name="40% - Accent6 2 3 2 2" xfId="340" xr:uid="{00000000-0005-0000-0000-000023060000}"/>
    <cellStyle name="40% - Accent6 2 3 3" xfId="341" xr:uid="{00000000-0005-0000-0000-000024060000}"/>
    <cellStyle name="40% - Accent6 2 4" xfId="342" xr:uid="{00000000-0005-0000-0000-000025060000}"/>
    <cellStyle name="40% - Accent6 2 4 2" xfId="343" xr:uid="{00000000-0005-0000-0000-000026060000}"/>
    <cellStyle name="40% - Accent6 2 5" xfId="344" xr:uid="{00000000-0005-0000-0000-000027060000}"/>
    <cellStyle name="40% - Accent6 2 6" xfId="2184" xr:uid="{00000000-0005-0000-0000-000028060000}"/>
    <cellStyle name="40% - Accent6 2 7" xfId="2185" xr:uid="{00000000-0005-0000-0000-000029060000}"/>
    <cellStyle name="40% - Accent6 3" xfId="2186" xr:uid="{00000000-0005-0000-0000-00002A060000}"/>
    <cellStyle name="40% - Accent6 3 10" xfId="2187" xr:uid="{00000000-0005-0000-0000-00002B060000}"/>
    <cellStyle name="40% - Accent6 3 2" xfId="2188" xr:uid="{00000000-0005-0000-0000-00002C060000}"/>
    <cellStyle name="40% - Accent6 3 2 2" xfId="2189" xr:uid="{00000000-0005-0000-0000-00002D060000}"/>
    <cellStyle name="40% - Accent6 3 2 2 2" xfId="2190" xr:uid="{00000000-0005-0000-0000-00002E060000}"/>
    <cellStyle name="40% - Accent6 3 2 2 3" xfId="2191" xr:uid="{00000000-0005-0000-0000-00002F060000}"/>
    <cellStyle name="40% - Accent6 3 2 3" xfId="2192" xr:uid="{00000000-0005-0000-0000-000030060000}"/>
    <cellStyle name="40% - Accent6 3 2 3 2" xfId="2193" xr:uid="{00000000-0005-0000-0000-000031060000}"/>
    <cellStyle name="40% - Accent6 3 2 3 3" xfId="2194" xr:uid="{00000000-0005-0000-0000-000032060000}"/>
    <cellStyle name="40% - Accent6 3 2 4" xfId="2195" xr:uid="{00000000-0005-0000-0000-000033060000}"/>
    <cellStyle name="40% - Accent6 3 2 4 2" xfId="2196" xr:uid="{00000000-0005-0000-0000-000034060000}"/>
    <cellStyle name="40% - Accent6 3 2 4 3" xfId="2197" xr:uid="{00000000-0005-0000-0000-000035060000}"/>
    <cellStyle name="40% - Accent6 3 2 5" xfId="2198" xr:uid="{00000000-0005-0000-0000-000036060000}"/>
    <cellStyle name="40% - Accent6 3 2 6" xfId="2199" xr:uid="{00000000-0005-0000-0000-000037060000}"/>
    <cellStyle name="40% - Accent6 3 3" xfId="2200" xr:uid="{00000000-0005-0000-0000-000038060000}"/>
    <cellStyle name="40% - Accent6 3 3 2" xfId="2201" xr:uid="{00000000-0005-0000-0000-000039060000}"/>
    <cellStyle name="40% - Accent6 3 3 2 2" xfId="2202" xr:uid="{00000000-0005-0000-0000-00003A060000}"/>
    <cellStyle name="40% - Accent6 3 3 2 3" xfId="2203" xr:uid="{00000000-0005-0000-0000-00003B060000}"/>
    <cellStyle name="40% - Accent6 3 3 3" xfId="2204" xr:uid="{00000000-0005-0000-0000-00003C060000}"/>
    <cellStyle name="40% - Accent6 3 3 4" xfId="2205" xr:uid="{00000000-0005-0000-0000-00003D060000}"/>
    <cellStyle name="40% - Accent6 3 4" xfId="2206" xr:uid="{00000000-0005-0000-0000-00003E060000}"/>
    <cellStyle name="40% - Accent6 3 4 2" xfId="2207" xr:uid="{00000000-0005-0000-0000-00003F060000}"/>
    <cellStyle name="40% - Accent6 3 4 2 2" xfId="2208" xr:uid="{00000000-0005-0000-0000-000040060000}"/>
    <cellStyle name="40% - Accent6 3 4 2 3" xfId="2209" xr:uid="{00000000-0005-0000-0000-000041060000}"/>
    <cellStyle name="40% - Accent6 3 4 3" xfId="2210" xr:uid="{00000000-0005-0000-0000-000042060000}"/>
    <cellStyle name="40% - Accent6 3 4 4" xfId="2211" xr:uid="{00000000-0005-0000-0000-000043060000}"/>
    <cellStyle name="40% - Accent6 3 5" xfId="2212" xr:uid="{00000000-0005-0000-0000-000044060000}"/>
    <cellStyle name="40% - Accent6 3 5 2" xfId="2213" xr:uid="{00000000-0005-0000-0000-000045060000}"/>
    <cellStyle name="40% - Accent6 3 5 3" xfId="2214" xr:uid="{00000000-0005-0000-0000-000046060000}"/>
    <cellStyle name="40% - Accent6 3 6" xfId="2215" xr:uid="{00000000-0005-0000-0000-000047060000}"/>
    <cellStyle name="40% - Accent6 3 6 2" xfId="2216" xr:uid="{00000000-0005-0000-0000-000048060000}"/>
    <cellStyle name="40% - Accent6 3 6 3" xfId="2217" xr:uid="{00000000-0005-0000-0000-000049060000}"/>
    <cellStyle name="40% - Accent6 3 7" xfId="2218" xr:uid="{00000000-0005-0000-0000-00004A060000}"/>
    <cellStyle name="40% - Accent6 3 7 2" xfId="2219" xr:uid="{00000000-0005-0000-0000-00004B060000}"/>
    <cellStyle name="40% - Accent6 3 7 3" xfId="2220" xr:uid="{00000000-0005-0000-0000-00004C060000}"/>
    <cellStyle name="40% - Accent6 3 8" xfId="2221" xr:uid="{00000000-0005-0000-0000-00004D060000}"/>
    <cellStyle name="40% - Accent6 3 9" xfId="2222" xr:uid="{00000000-0005-0000-0000-00004E060000}"/>
    <cellStyle name="40% - Accent6 4" xfId="2223" xr:uid="{00000000-0005-0000-0000-00004F060000}"/>
    <cellStyle name="60% - Accent1 2" xfId="122" xr:uid="{00000000-0005-0000-0000-000050060000}"/>
    <cellStyle name="60% - Accent1 2 2" xfId="123" xr:uid="{00000000-0005-0000-0000-000051060000}"/>
    <cellStyle name="60% - Accent1 2 2 2" xfId="124" xr:uid="{00000000-0005-0000-0000-000052060000}"/>
    <cellStyle name="60% - Accent1 2 2 2 2" xfId="345" xr:uid="{00000000-0005-0000-0000-000053060000}"/>
    <cellStyle name="60% - Accent1 2 2 2 2 2" xfId="346" xr:uid="{00000000-0005-0000-0000-000054060000}"/>
    <cellStyle name="60% - Accent1 2 2 2 3" xfId="347" xr:uid="{00000000-0005-0000-0000-000055060000}"/>
    <cellStyle name="60% - Accent1 2 2 3" xfId="348" xr:uid="{00000000-0005-0000-0000-000056060000}"/>
    <cellStyle name="60% - Accent1 2 2 3 2" xfId="349" xr:uid="{00000000-0005-0000-0000-000057060000}"/>
    <cellStyle name="60% - Accent1 2 2 4" xfId="350" xr:uid="{00000000-0005-0000-0000-000058060000}"/>
    <cellStyle name="60% - Accent1 2 3" xfId="125" xr:uid="{00000000-0005-0000-0000-000059060000}"/>
    <cellStyle name="60% - Accent1 2 3 2" xfId="351" xr:uid="{00000000-0005-0000-0000-00005A060000}"/>
    <cellStyle name="60% - Accent1 2 3 2 2" xfId="352" xr:uid="{00000000-0005-0000-0000-00005B060000}"/>
    <cellStyle name="60% - Accent1 2 3 3" xfId="353" xr:uid="{00000000-0005-0000-0000-00005C060000}"/>
    <cellStyle name="60% - Accent1 2 4" xfId="354" xr:uid="{00000000-0005-0000-0000-00005D060000}"/>
    <cellStyle name="60% - Accent1 2 4 2" xfId="355" xr:uid="{00000000-0005-0000-0000-00005E060000}"/>
    <cellStyle name="60% - Accent1 2 5" xfId="356" xr:uid="{00000000-0005-0000-0000-00005F060000}"/>
    <cellStyle name="60% - Accent1 2 6" xfId="2224" xr:uid="{00000000-0005-0000-0000-000060060000}"/>
    <cellStyle name="60% - Accent1 2 7" xfId="2225" xr:uid="{00000000-0005-0000-0000-000061060000}"/>
    <cellStyle name="60% - Accent1 3" xfId="2226" xr:uid="{00000000-0005-0000-0000-000062060000}"/>
    <cellStyle name="60% - Accent1 3 10" xfId="2227" xr:uid="{00000000-0005-0000-0000-000063060000}"/>
    <cellStyle name="60% - Accent1 3 2" xfId="2228" xr:uid="{00000000-0005-0000-0000-000064060000}"/>
    <cellStyle name="60% - Accent1 3 2 2" xfId="2229" xr:uid="{00000000-0005-0000-0000-000065060000}"/>
    <cellStyle name="60% - Accent1 3 2 2 2" xfId="2230" xr:uid="{00000000-0005-0000-0000-000066060000}"/>
    <cellStyle name="60% - Accent1 3 2 2 3" xfId="2231" xr:uid="{00000000-0005-0000-0000-000067060000}"/>
    <cellStyle name="60% - Accent1 3 2 3" xfId="2232" xr:uid="{00000000-0005-0000-0000-000068060000}"/>
    <cellStyle name="60% - Accent1 3 2 3 2" xfId="2233" xr:uid="{00000000-0005-0000-0000-000069060000}"/>
    <cellStyle name="60% - Accent1 3 2 3 3" xfId="2234" xr:uid="{00000000-0005-0000-0000-00006A060000}"/>
    <cellStyle name="60% - Accent1 3 2 4" xfId="2235" xr:uid="{00000000-0005-0000-0000-00006B060000}"/>
    <cellStyle name="60% - Accent1 3 2 4 2" xfId="2236" xr:uid="{00000000-0005-0000-0000-00006C060000}"/>
    <cellStyle name="60% - Accent1 3 2 4 3" xfId="2237" xr:uid="{00000000-0005-0000-0000-00006D060000}"/>
    <cellStyle name="60% - Accent1 3 2 5" xfId="2238" xr:uid="{00000000-0005-0000-0000-00006E060000}"/>
    <cellStyle name="60% - Accent1 3 2 6" xfId="2239" xr:uid="{00000000-0005-0000-0000-00006F060000}"/>
    <cellStyle name="60% - Accent1 3 3" xfId="2240" xr:uid="{00000000-0005-0000-0000-000070060000}"/>
    <cellStyle name="60% - Accent1 3 3 2" xfId="2241" xr:uid="{00000000-0005-0000-0000-000071060000}"/>
    <cellStyle name="60% - Accent1 3 3 2 2" xfId="2242" xr:uid="{00000000-0005-0000-0000-000072060000}"/>
    <cellStyle name="60% - Accent1 3 3 2 3" xfId="2243" xr:uid="{00000000-0005-0000-0000-000073060000}"/>
    <cellStyle name="60% - Accent1 3 3 3" xfId="2244" xr:uid="{00000000-0005-0000-0000-000074060000}"/>
    <cellStyle name="60% - Accent1 3 3 4" xfId="2245" xr:uid="{00000000-0005-0000-0000-000075060000}"/>
    <cellStyle name="60% - Accent1 3 4" xfId="2246" xr:uid="{00000000-0005-0000-0000-000076060000}"/>
    <cellStyle name="60% - Accent1 3 4 2" xfId="2247" xr:uid="{00000000-0005-0000-0000-000077060000}"/>
    <cellStyle name="60% - Accent1 3 4 2 2" xfId="2248" xr:uid="{00000000-0005-0000-0000-000078060000}"/>
    <cellStyle name="60% - Accent1 3 4 2 3" xfId="2249" xr:uid="{00000000-0005-0000-0000-000079060000}"/>
    <cellStyle name="60% - Accent1 3 4 3" xfId="2250" xr:uid="{00000000-0005-0000-0000-00007A060000}"/>
    <cellStyle name="60% - Accent1 3 4 4" xfId="2251" xr:uid="{00000000-0005-0000-0000-00007B060000}"/>
    <cellStyle name="60% - Accent1 3 5" xfId="2252" xr:uid="{00000000-0005-0000-0000-00007C060000}"/>
    <cellStyle name="60% - Accent1 3 5 2" xfId="2253" xr:uid="{00000000-0005-0000-0000-00007D060000}"/>
    <cellStyle name="60% - Accent1 3 5 3" xfId="2254" xr:uid="{00000000-0005-0000-0000-00007E060000}"/>
    <cellStyle name="60% - Accent1 3 6" xfId="2255" xr:uid="{00000000-0005-0000-0000-00007F060000}"/>
    <cellStyle name="60% - Accent1 3 6 2" xfId="2256" xr:uid="{00000000-0005-0000-0000-000080060000}"/>
    <cellStyle name="60% - Accent1 3 6 3" xfId="2257" xr:uid="{00000000-0005-0000-0000-000081060000}"/>
    <cellStyle name="60% - Accent1 3 7" xfId="2258" xr:uid="{00000000-0005-0000-0000-000082060000}"/>
    <cellStyle name="60% - Accent1 3 7 2" xfId="2259" xr:uid="{00000000-0005-0000-0000-000083060000}"/>
    <cellStyle name="60% - Accent1 3 7 3" xfId="2260" xr:uid="{00000000-0005-0000-0000-000084060000}"/>
    <cellStyle name="60% - Accent1 3 8" xfId="2261" xr:uid="{00000000-0005-0000-0000-000085060000}"/>
    <cellStyle name="60% - Accent1 3 9" xfId="2262" xr:uid="{00000000-0005-0000-0000-000086060000}"/>
    <cellStyle name="60% - Accent1 4" xfId="2263" xr:uid="{00000000-0005-0000-0000-000087060000}"/>
    <cellStyle name="60% - Accent2 2" xfId="126" xr:uid="{00000000-0005-0000-0000-000088060000}"/>
    <cellStyle name="60% - Accent2 2 2" xfId="127" xr:uid="{00000000-0005-0000-0000-000089060000}"/>
    <cellStyle name="60% - Accent2 2 2 2" xfId="128" xr:uid="{00000000-0005-0000-0000-00008A060000}"/>
    <cellStyle name="60% - Accent2 2 2 2 2" xfId="357" xr:uid="{00000000-0005-0000-0000-00008B060000}"/>
    <cellStyle name="60% - Accent2 2 2 2 2 2" xfId="358" xr:uid="{00000000-0005-0000-0000-00008C060000}"/>
    <cellStyle name="60% - Accent2 2 2 2 3" xfId="359" xr:uid="{00000000-0005-0000-0000-00008D060000}"/>
    <cellStyle name="60% - Accent2 2 2 3" xfId="360" xr:uid="{00000000-0005-0000-0000-00008E060000}"/>
    <cellStyle name="60% - Accent2 2 2 3 2" xfId="361" xr:uid="{00000000-0005-0000-0000-00008F060000}"/>
    <cellStyle name="60% - Accent2 2 2 4" xfId="362" xr:uid="{00000000-0005-0000-0000-000090060000}"/>
    <cellStyle name="60% - Accent2 2 3" xfId="129" xr:uid="{00000000-0005-0000-0000-000091060000}"/>
    <cellStyle name="60% - Accent2 2 3 2" xfId="363" xr:uid="{00000000-0005-0000-0000-000092060000}"/>
    <cellStyle name="60% - Accent2 2 3 2 2" xfId="364" xr:uid="{00000000-0005-0000-0000-000093060000}"/>
    <cellStyle name="60% - Accent2 2 3 3" xfId="365" xr:uid="{00000000-0005-0000-0000-000094060000}"/>
    <cellStyle name="60% - Accent2 2 4" xfId="366" xr:uid="{00000000-0005-0000-0000-000095060000}"/>
    <cellStyle name="60% - Accent2 2 4 2" xfId="367" xr:uid="{00000000-0005-0000-0000-000096060000}"/>
    <cellStyle name="60% - Accent2 2 5" xfId="368" xr:uid="{00000000-0005-0000-0000-000097060000}"/>
    <cellStyle name="60% - Accent2 2 6" xfId="2264" xr:uid="{00000000-0005-0000-0000-000098060000}"/>
    <cellStyle name="60% - Accent2 2 7" xfId="2265" xr:uid="{00000000-0005-0000-0000-000099060000}"/>
    <cellStyle name="60% - Accent2 3" xfId="2266" xr:uid="{00000000-0005-0000-0000-00009A060000}"/>
    <cellStyle name="60% - Accent2 3 10" xfId="2267" xr:uid="{00000000-0005-0000-0000-00009B060000}"/>
    <cellStyle name="60% - Accent2 3 2" xfId="2268" xr:uid="{00000000-0005-0000-0000-00009C060000}"/>
    <cellStyle name="60% - Accent2 3 2 2" xfId="2269" xr:uid="{00000000-0005-0000-0000-00009D060000}"/>
    <cellStyle name="60% - Accent2 3 2 2 2" xfId="2270" xr:uid="{00000000-0005-0000-0000-00009E060000}"/>
    <cellStyle name="60% - Accent2 3 2 2 3" xfId="2271" xr:uid="{00000000-0005-0000-0000-00009F060000}"/>
    <cellStyle name="60% - Accent2 3 2 3" xfId="2272" xr:uid="{00000000-0005-0000-0000-0000A0060000}"/>
    <cellStyle name="60% - Accent2 3 2 3 2" xfId="2273" xr:uid="{00000000-0005-0000-0000-0000A1060000}"/>
    <cellStyle name="60% - Accent2 3 2 3 3" xfId="2274" xr:uid="{00000000-0005-0000-0000-0000A2060000}"/>
    <cellStyle name="60% - Accent2 3 2 4" xfId="2275" xr:uid="{00000000-0005-0000-0000-0000A3060000}"/>
    <cellStyle name="60% - Accent2 3 2 4 2" xfId="2276" xr:uid="{00000000-0005-0000-0000-0000A4060000}"/>
    <cellStyle name="60% - Accent2 3 2 4 3" xfId="2277" xr:uid="{00000000-0005-0000-0000-0000A5060000}"/>
    <cellStyle name="60% - Accent2 3 2 5" xfId="2278" xr:uid="{00000000-0005-0000-0000-0000A6060000}"/>
    <cellStyle name="60% - Accent2 3 2 6" xfId="2279" xr:uid="{00000000-0005-0000-0000-0000A7060000}"/>
    <cellStyle name="60% - Accent2 3 3" xfId="2280" xr:uid="{00000000-0005-0000-0000-0000A8060000}"/>
    <cellStyle name="60% - Accent2 3 3 2" xfId="2281" xr:uid="{00000000-0005-0000-0000-0000A9060000}"/>
    <cellStyle name="60% - Accent2 3 3 2 2" xfId="2282" xr:uid="{00000000-0005-0000-0000-0000AA060000}"/>
    <cellStyle name="60% - Accent2 3 3 2 3" xfId="2283" xr:uid="{00000000-0005-0000-0000-0000AB060000}"/>
    <cellStyle name="60% - Accent2 3 3 3" xfId="2284" xr:uid="{00000000-0005-0000-0000-0000AC060000}"/>
    <cellStyle name="60% - Accent2 3 3 4" xfId="2285" xr:uid="{00000000-0005-0000-0000-0000AD060000}"/>
    <cellStyle name="60% - Accent2 3 4" xfId="2286" xr:uid="{00000000-0005-0000-0000-0000AE060000}"/>
    <cellStyle name="60% - Accent2 3 4 2" xfId="2287" xr:uid="{00000000-0005-0000-0000-0000AF060000}"/>
    <cellStyle name="60% - Accent2 3 4 2 2" xfId="2288" xr:uid="{00000000-0005-0000-0000-0000B0060000}"/>
    <cellStyle name="60% - Accent2 3 4 2 3" xfId="2289" xr:uid="{00000000-0005-0000-0000-0000B1060000}"/>
    <cellStyle name="60% - Accent2 3 4 3" xfId="2290" xr:uid="{00000000-0005-0000-0000-0000B2060000}"/>
    <cellStyle name="60% - Accent2 3 4 4" xfId="2291" xr:uid="{00000000-0005-0000-0000-0000B3060000}"/>
    <cellStyle name="60% - Accent2 3 5" xfId="2292" xr:uid="{00000000-0005-0000-0000-0000B4060000}"/>
    <cellStyle name="60% - Accent2 3 5 2" xfId="2293" xr:uid="{00000000-0005-0000-0000-0000B5060000}"/>
    <cellStyle name="60% - Accent2 3 5 3" xfId="2294" xr:uid="{00000000-0005-0000-0000-0000B6060000}"/>
    <cellStyle name="60% - Accent2 3 6" xfId="2295" xr:uid="{00000000-0005-0000-0000-0000B7060000}"/>
    <cellStyle name="60% - Accent2 3 6 2" xfId="2296" xr:uid="{00000000-0005-0000-0000-0000B8060000}"/>
    <cellStyle name="60% - Accent2 3 6 3" xfId="2297" xr:uid="{00000000-0005-0000-0000-0000B9060000}"/>
    <cellStyle name="60% - Accent2 3 7" xfId="2298" xr:uid="{00000000-0005-0000-0000-0000BA060000}"/>
    <cellStyle name="60% - Accent2 3 7 2" xfId="2299" xr:uid="{00000000-0005-0000-0000-0000BB060000}"/>
    <cellStyle name="60% - Accent2 3 7 3" xfId="2300" xr:uid="{00000000-0005-0000-0000-0000BC060000}"/>
    <cellStyle name="60% - Accent2 3 8" xfId="2301" xr:uid="{00000000-0005-0000-0000-0000BD060000}"/>
    <cellStyle name="60% - Accent2 3 9" xfId="2302" xr:uid="{00000000-0005-0000-0000-0000BE060000}"/>
    <cellStyle name="60% - Accent2 4" xfId="2303" xr:uid="{00000000-0005-0000-0000-0000BF060000}"/>
    <cellStyle name="60% - Accent3 2" xfId="130" xr:uid="{00000000-0005-0000-0000-0000C0060000}"/>
    <cellStyle name="60% - Accent3 2 10" xfId="2304" xr:uid="{00000000-0005-0000-0000-0000C1060000}"/>
    <cellStyle name="60% - Accent3 2 11" xfId="2305" xr:uid="{00000000-0005-0000-0000-0000C2060000}"/>
    <cellStyle name="60% - Accent3 2 2" xfId="131" xr:uid="{00000000-0005-0000-0000-0000C3060000}"/>
    <cellStyle name="60% - Accent3 2 2 2" xfId="132" xr:uid="{00000000-0005-0000-0000-0000C4060000}"/>
    <cellStyle name="60% - Accent3 2 2 2 2" xfId="369" xr:uid="{00000000-0005-0000-0000-0000C5060000}"/>
    <cellStyle name="60% - Accent3 2 2 2 2 2" xfId="370" xr:uid="{00000000-0005-0000-0000-0000C6060000}"/>
    <cellStyle name="60% - Accent3 2 2 2 3" xfId="371" xr:uid="{00000000-0005-0000-0000-0000C7060000}"/>
    <cellStyle name="60% - Accent3 2 2 3" xfId="372" xr:uid="{00000000-0005-0000-0000-0000C8060000}"/>
    <cellStyle name="60% - Accent3 2 2 3 2" xfId="373" xr:uid="{00000000-0005-0000-0000-0000C9060000}"/>
    <cellStyle name="60% - Accent3 2 2 4" xfId="374" xr:uid="{00000000-0005-0000-0000-0000CA060000}"/>
    <cellStyle name="60% - Accent3 2 3" xfId="133" xr:uid="{00000000-0005-0000-0000-0000CB060000}"/>
    <cellStyle name="60% - Accent3 2 3 2" xfId="375" xr:uid="{00000000-0005-0000-0000-0000CC060000}"/>
    <cellStyle name="60% - Accent3 2 3 2 2" xfId="376" xr:uid="{00000000-0005-0000-0000-0000CD060000}"/>
    <cellStyle name="60% - Accent3 2 3 2 3" xfId="2306" xr:uid="{00000000-0005-0000-0000-0000CE060000}"/>
    <cellStyle name="60% - Accent3 2 3 3" xfId="377" xr:uid="{00000000-0005-0000-0000-0000CF060000}"/>
    <cellStyle name="60% - Accent3 2 3 3 2" xfId="2307" xr:uid="{00000000-0005-0000-0000-0000D0060000}"/>
    <cellStyle name="60% - Accent3 2 3 3 3" xfId="2308" xr:uid="{00000000-0005-0000-0000-0000D1060000}"/>
    <cellStyle name="60% - Accent3 2 3 4" xfId="2309" xr:uid="{00000000-0005-0000-0000-0000D2060000}"/>
    <cellStyle name="60% - Accent3 2 3 4 2" xfId="2310" xr:uid="{00000000-0005-0000-0000-0000D3060000}"/>
    <cellStyle name="60% - Accent3 2 3 4 3" xfId="2311" xr:uid="{00000000-0005-0000-0000-0000D4060000}"/>
    <cellStyle name="60% - Accent3 2 3 5" xfId="2312" xr:uid="{00000000-0005-0000-0000-0000D5060000}"/>
    <cellStyle name="60% - Accent3 2 3 6" xfId="2313" xr:uid="{00000000-0005-0000-0000-0000D6060000}"/>
    <cellStyle name="60% - Accent3 2 4" xfId="378" xr:uid="{00000000-0005-0000-0000-0000D7060000}"/>
    <cellStyle name="60% - Accent3 2 4 2" xfId="379" xr:uid="{00000000-0005-0000-0000-0000D8060000}"/>
    <cellStyle name="60% - Accent3 2 4 2 2" xfId="2314" xr:uid="{00000000-0005-0000-0000-0000D9060000}"/>
    <cellStyle name="60% - Accent3 2 4 2 3" xfId="2315" xr:uid="{00000000-0005-0000-0000-0000DA060000}"/>
    <cellStyle name="60% - Accent3 2 4 3" xfId="2316" xr:uid="{00000000-0005-0000-0000-0000DB060000}"/>
    <cellStyle name="60% - Accent3 2 4 4" xfId="2317" xr:uid="{00000000-0005-0000-0000-0000DC060000}"/>
    <cellStyle name="60% - Accent3 2 5" xfId="380" xr:uid="{00000000-0005-0000-0000-0000DD060000}"/>
    <cellStyle name="60% - Accent3 2 5 2" xfId="2318" xr:uid="{00000000-0005-0000-0000-0000DE060000}"/>
    <cellStyle name="60% - Accent3 2 5 2 2" xfId="2319" xr:uid="{00000000-0005-0000-0000-0000DF060000}"/>
    <cellStyle name="60% - Accent3 2 5 2 3" xfId="2320" xr:uid="{00000000-0005-0000-0000-0000E0060000}"/>
    <cellStyle name="60% - Accent3 2 5 3" xfId="2321" xr:uid="{00000000-0005-0000-0000-0000E1060000}"/>
    <cellStyle name="60% - Accent3 2 5 4" xfId="2322" xr:uid="{00000000-0005-0000-0000-0000E2060000}"/>
    <cellStyle name="60% - Accent3 2 6" xfId="2323" xr:uid="{00000000-0005-0000-0000-0000E3060000}"/>
    <cellStyle name="60% - Accent3 2 6 2" xfId="2324" xr:uid="{00000000-0005-0000-0000-0000E4060000}"/>
    <cellStyle name="60% - Accent3 2 6 3" xfId="2325" xr:uid="{00000000-0005-0000-0000-0000E5060000}"/>
    <cellStyle name="60% - Accent3 2 7" xfId="2326" xr:uid="{00000000-0005-0000-0000-0000E6060000}"/>
    <cellStyle name="60% - Accent3 2 7 2" xfId="2327" xr:uid="{00000000-0005-0000-0000-0000E7060000}"/>
    <cellStyle name="60% - Accent3 2 7 3" xfId="2328" xr:uid="{00000000-0005-0000-0000-0000E8060000}"/>
    <cellStyle name="60% - Accent3 2 8" xfId="2329" xr:uid="{00000000-0005-0000-0000-0000E9060000}"/>
    <cellStyle name="60% - Accent3 2 8 2" xfId="2330" xr:uid="{00000000-0005-0000-0000-0000EA060000}"/>
    <cellStyle name="60% - Accent3 2 8 3" xfId="2331" xr:uid="{00000000-0005-0000-0000-0000EB060000}"/>
    <cellStyle name="60% - Accent3 2 9" xfId="2332" xr:uid="{00000000-0005-0000-0000-0000EC060000}"/>
    <cellStyle name="60% - Accent3 3" xfId="2333" xr:uid="{00000000-0005-0000-0000-0000ED060000}"/>
    <cellStyle name="60% - Accent3 4" xfId="2334" xr:uid="{00000000-0005-0000-0000-0000EE060000}"/>
    <cellStyle name="60% - Accent4 2" xfId="134" xr:uid="{00000000-0005-0000-0000-0000EF060000}"/>
    <cellStyle name="60% - Accent4 2 10" xfId="2335" xr:uid="{00000000-0005-0000-0000-0000F0060000}"/>
    <cellStyle name="60% - Accent4 2 11" xfId="2336" xr:uid="{00000000-0005-0000-0000-0000F1060000}"/>
    <cellStyle name="60% - Accent4 2 2" xfId="135" xr:uid="{00000000-0005-0000-0000-0000F2060000}"/>
    <cellStyle name="60% - Accent4 2 2 2" xfId="136" xr:uid="{00000000-0005-0000-0000-0000F3060000}"/>
    <cellStyle name="60% - Accent4 2 2 2 2" xfId="381" xr:uid="{00000000-0005-0000-0000-0000F4060000}"/>
    <cellStyle name="60% - Accent4 2 2 2 2 2" xfId="382" xr:uid="{00000000-0005-0000-0000-0000F5060000}"/>
    <cellStyle name="60% - Accent4 2 2 2 3" xfId="383" xr:uid="{00000000-0005-0000-0000-0000F6060000}"/>
    <cellStyle name="60% - Accent4 2 2 3" xfId="384" xr:uid="{00000000-0005-0000-0000-0000F7060000}"/>
    <cellStyle name="60% - Accent4 2 2 3 2" xfId="385" xr:uid="{00000000-0005-0000-0000-0000F8060000}"/>
    <cellStyle name="60% - Accent4 2 2 4" xfId="386" xr:uid="{00000000-0005-0000-0000-0000F9060000}"/>
    <cellStyle name="60% - Accent4 2 3" xfId="137" xr:uid="{00000000-0005-0000-0000-0000FA060000}"/>
    <cellStyle name="60% - Accent4 2 3 2" xfId="387" xr:uid="{00000000-0005-0000-0000-0000FB060000}"/>
    <cellStyle name="60% - Accent4 2 3 2 2" xfId="388" xr:uid="{00000000-0005-0000-0000-0000FC060000}"/>
    <cellStyle name="60% - Accent4 2 3 2 3" xfId="2337" xr:uid="{00000000-0005-0000-0000-0000FD060000}"/>
    <cellStyle name="60% - Accent4 2 3 3" xfId="389" xr:uid="{00000000-0005-0000-0000-0000FE060000}"/>
    <cellStyle name="60% - Accent4 2 3 3 2" xfId="2338" xr:uid="{00000000-0005-0000-0000-0000FF060000}"/>
    <cellStyle name="60% - Accent4 2 3 3 3" xfId="2339" xr:uid="{00000000-0005-0000-0000-000000070000}"/>
    <cellStyle name="60% - Accent4 2 3 4" xfId="2340" xr:uid="{00000000-0005-0000-0000-000001070000}"/>
    <cellStyle name="60% - Accent4 2 3 4 2" xfId="2341" xr:uid="{00000000-0005-0000-0000-000002070000}"/>
    <cellStyle name="60% - Accent4 2 3 4 3" xfId="2342" xr:uid="{00000000-0005-0000-0000-000003070000}"/>
    <cellStyle name="60% - Accent4 2 3 5" xfId="2343" xr:uid="{00000000-0005-0000-0000-000004070000}"/>
    <cellStyle name="60% - Accent4 2 3 6" xfId="2344" xr:uid="{00000000-0005-0000-0000-000005070000}"/>
    <cellStyle name="60% - Accent4 2 4" xfId="390" xr:uid="{00000000-0005-0000-0000-000006070000}"/>
    <cellStyle name="60% - Accent4 2 4 2" xfId="391" xr:uid="{00000000-0005-0000-0000-000007070000}"/>
    <cellStyle name="60% - Accent4 2 4 2 2" xfId="2345" xr:uid="{00000000-0005-0000-0000-000008070000}"/>
    <cellStyle name="60% - Accent4 2 4 2 3" xfId="2346" xr:uid="{00000000-0005-0000-0000-000009070000}"/>
    <cellStyle name="60% - Accent4 2 4 3" xfId="2347" xr:uid="{00000000-0005-0000-0000-00000A070000}"/>
    <cellStyle name="60% - Accent4 2 4 4" xfId="2348" xr:uid="{00000000-0005-0000-0000-00000B070000}"/>
    <cellStyle name="60% - Accent4 2 5" xfId="392" xr:uid="{00000000-0005-0000-0000-00000C070000}"/>
    <cellStyle name="60% - Accent4 2 5 2" xfId="2349" xr:uid="{00000000-0005-0000-0000-00000D070000}"/>
    <cellStyle name="60% - Accent4 2 5 2 2" xfId="2350" xr:uid="{00000000-0005-0000-0000-00000E070000}"/>
    <cellStyle name="60% - Accent4 2 5 2 3" xfId="2351" xr:uid="{00000000-0005-0000-0000-00000F070000}"/>
    <cellStyle name="60% - Accent4 2 5 3" xfId="2352" xr:uid="{00000000-0005-0000-0000-000010070000}"/>
    <cellStyle name="60% - Accent4 2 5 4" xfId="2353" xr:uid="{00000000-0005-0000-0000-000011070000}"/>
    <cellStyle name="60% - Accent4 2 6" xfId="2354" xr:uid="{00000000-0005-0000-0000-000012070000}"/>
    <cellStyle name="60% - Accent4 2 6 2" xfId="2355" xr:uid="{00000000-0005-0000-0000-000013070000}"/>
    <cellStyle name="60% - Accent4 2 6 3" xfId="2356" xr:uid="{00000000-0005-0000-0000-000014070000}"/>
    <cellStyle name="60% - Accent4 2 7" xfId="2357" xr:uid="{00000000-0005-0000-0000-000015070000}"/>
    <cellStyle name="60% - Accent4 2 7 2" xfId="2358" xr:uid="{00000000-0005-0000-0000-000016070000}"/>
    <cellStyle name="60% - Accent4 2 7 3" xfId="2359" xr:uid="{00000000-0005-0000-0000-000017070000}"/>
    <cellStyle name="60% - Accent4 2 8" xfId="2360" xr:uid="{00000000-0005-0000-0000-000018070000}"/>
    <cellStyle name="60% - Accent4 2 8 2" xfId="2361" xr:uid="{00000000-0005-0000-0000-000019070000}"/>
    <cellStyle name="60% - Accent4 2 8 3" xfId="2362" xr:uid="{00000000-0005-0000-0000-00001A070000}"/>
    <cellStyle name="60% - Accent4 2 9" xfId="2363" xr:uid="{00000000-0005-0000-0000-00001B070000}"/>
    <cellStyle name="60% - Accent4 3" xfId="2364" xr:uid="{00000000-0005-0000-0000-00001C070000}"/>
    <cellStyle name="60% - Accent4 4" xfId="2365" xr:uid="{00000000-0005-0000-0000-00001D070000}"/>
    <cellStyle name="60% - Accent5 2" xfId="138" xr:uid="{00000000-0005-0000-0000-00001E070000}"/>
    <cellStyle name="60% - Accent5 2 2" xfId="139" xr:uid="{00000000-0005-0000-0000-00001F070000}"/>
    <cellStyle name="60% - Accent5 2 2 2" xfId="140" xr:uid="{00000000-0005-0000-0000-000020070000}"/>
    <cellStyle name="60% - Accent5 2 2 2 2" xfId="393" xr:uid="{00000000-0005-0000-0000-000021070000}"/>
    <cellStyle name="60% - Accent5 2 2 2 2 2" xfId="394" xr:uid="{00000000-0005-0000-0000-000022070000}"/>
    <cellStyle name="60% - Accent5 2 2 2 3" xfId="395" xr:uid="{00000000-0005-0000-0000-000023070000}"/>
    <cellStyle name="60% - Accent5 2 2 3" xfId="396" xr:uid="{00000000-0005-0000-0000-000024070000}"/>
    <cellStyle name="60% - Accent5 2 2 3 2" xfId="397" xr:uid="{00000000-0005-0000-0000-000025070000}"/>
    <cellStyle name="60% - Accent5 2 2 4" xfId="398" xr:uid="{00000000-0005-0000-0000-000026070000}"/>
    <cellStyle name="60% - Accent5 2 3" xfId="141" xr:uid="{00000000-0005-0000-0000-000027070000}"/>
    <cellStyle name="60% - Accent5 2 3 2" xfId="399" xr:uid="{00000000-0005-0000-0000-000028070000}"/>
    <cellStyle name="60% - Accent5 2 3 2 2" xfId="400" xr:uid="{00000000-0005-0000-0000-000029070000}"/>
    <cellStyle name="60% - Accent5 2 3 3" xfId="401" xr:uid="{00000000-0005-0000-0000-00002A070000}"/>
    <cellStyle name="60% - Accent5 2 4" xfId="402" xr:uid="{00000000-0005-0000-0000-00002B070000}"/>
    <cellStyle name="60% - Accent5 2 4 2" xfId="403" xr:uid="{00000000-0005-0000-0000-00002C070000}"/>
    <cellStyle name="60% - Accent5 2 5" xfId="404" xr:uid="{00000000-0005-0000-0000-00002D070000}"/>
    <cellStyle name="60% - Accent5 2 6" xfId="2366" xr:uid="{00000000-0005-0000-0000-00002E070000}"/>
    <cellStyle name="60% - Accent5 2 7" xfId="2367" xr:uid="{00000000-0005-0000-0000-00002F070000}"/>
    <cellStyle name="60% - Accent5 3" xfId="2368" xr:uid="{00000000-0005-0000-0000-000030070000}"/>
    <cellStyle name="60% - Accent5 3 10" xfId="2369" xr:uid="{00000000-0005-0000-0000-000031070000}"/>
    <cellStyle name="60% - Accent5 3 2" xfId="2370" xr:uid="{00000000-0005-0000-0000-000032070000}"/>
    <cellStyle name="60% - Accent5 3 2 2" xfId="2371" xr:uid="{00000000-0005-0000-0000-000033070000}"/>
    <cellStyle name="60% - Accent5 3 2 2 2" xfId="2372" xr:uid="{00000000-0005-0000-0000-000034070000}"/>
    <cellStyle name="60% - Accent5 3 2 2 3" xfId="2373" xr:uid="{00000000-0005-0000-0000-000035070000}"/>
    <cellStyle name="60% - Accent5 3 2 3" xfId="2374" xr:uid="{00000000-0005-0000-0000-000036070000}"/>
    <cellStyle name="60% - Accent5 3 2 3 2" xfId="2375" xr:uid="{00000000-0005-0000-0000-000037070000}"/>
    <cellStyle name="60% - Accent5 3 2 3 3" xfId="2376" xr:uid="{00000000-0005-0000-0000-000038070000}"/>
    <cellStyle name="60% - Accent5 3 2 4" xfId="2377" xr:uid="{00000000-0005-0000-0000-000039070000}"/>
    <cellStyle name="60% - Accent5 3 2 4 2" xfId="2378" xr:uid="{00000000-0005-0000-0000-00003A070000}"/>
    <cellStyle name="60% - Accent5 3 2 4 3" xfId="2379" xr:uid="{00000000-0005-0000-0000-00003B070000}"/>
    <cellStyle name="60% - Accent5 3 2 5" xfId="2380" xr:uid="{00000000-0005-0000-0000-00003C070000}"/>
    <cellStyle name="60% - Accent5 3 2 6" xfId="2381" xr:uid="{00000000-0005-0000-0000-00003D070000}"/>
    <cellStyle name="60% - Accent5 3 3" xfId="2382" xr:uid="{00000000-0005-0000-0000-00003E070000}"/>
    <cellStyle name="60% - Accent5 3 3 2" xfId="2383" xr:uid="{00000000-0005-0000-0000-00003F070000}"/>
    <cellStyle name="60% - Accent5 3 3 2 2" xfId="2384" xr:uid="{00000000-0005-0000-0000-000040070000}"/>
    <cellStyle name="60% - Accent5 3 3 2 3" xfId="2385" xr:uid="{00000000-0005-0000-0000-000041070000}"/>
    <cellStyle name="60% - Accent5 3 3 3" xfId="2386" xr:uid="{00000000-0005-0000-0000-000042070000}"/>
    <cellStyle name="60% - Accent5 3 3 4" xfId="2387" xr:uid="{00000000-0005-0000-0000-000043070000}"/>
    <cellStyle name="60% - Accent5 3 4" xfId="2388" xr:uid="{00000000-0005-0000-0000-000044070000}"/>
    <cellStyle name="60% - Accent5 3 4 2" xfId="2389" xr:uid="{00000000-0005-0000-0000-000045070000}"/>
    <cellStyle name="60% - Accent5 3 4 2 2" xfId="2390" xr:uid="{00000000-0005-0000-0000-000046070000}"/>
    <cellStyle name="60% - Accent5 3 4 2 3" xfId="2391" xr:uid="{00000000-0005-0000-0000-000047070000}"/>
    <cellStyle name="60% - Accent5 3 4 3" xfId="2392" xr:uid="{00000000-0005-0000-0000-000048070000}"/>
    <cellStyle name="60% - Accent5 3 4 4" xfId="2393" xr:uid="{00000000-0005-0000-0000-000049070000}"/>
    <cellStyle name="60% - Accent5 3 5" xfId="2394" xr:uid="{00000000-0005-0000-0000-00004A070000}"/>
    <cellStyle name="60% - Accent5 3 5 2" xfId="2395" xr:uid="{00000000-0005-0000-0000-00004B070000}"/>
    <cellStyle name="60% - Accent5 3 5 3" xfId="2396" xr:uid="{00000000-0005-0000-0000-00004C070000}"/>
    <cellStyle name="60% - Accent5 3 6" xfId="2397" xr:uid="{00000000-0005-0000-0000-00004D070000}"/>
    <cellStyle name="60% - Accent5 3 6 2" xfId="2398" xr:uid="{00000000-0005-0000-0000-00004E070000}"/>
    <cellStyle name="60% - Accent5 3 6 3" xfId="2399" xr:uid="{00000000-0005-0000-0000-00004F070000}"/>
    <cellStyle name="60% - Accent5 3 7" xfId="2400" xr:uid="{00000000-0005-0000-0000-000050070000}"/>
    <cellStyle name="60% - Accent5 3 7 2" xfId="2401" xr:uid="{00000000-0005-0000-0000-000051070000}"/>
    <cellStyle name="60% - Accent5 3 7 3" xfId="2402" xr:uid="{00000000-0005-0000-0000-000052070000}"/>
    <cellStyle name="60% - Accent5 3 8" xfId="2403" xr:uid="{00000000-0005-0000-0000-000053070000}"/>
    <cellStyle name="60% - Accent5 3 9" xfId="2404" xr:uid="{00000000-0005-0000-0000-000054070000}"/>
    <cellStyle name="60% - Accent5 4" xfId="2405" xr:uid="{00000000-0005-0000-0000-000055070000}"/>
    <cellStyle name="60% - Accent6 2" xfId="142" xr:uid="{00000000-0005-0000-0000-000056070000}"/>
    <cellStyle name="60% - Accent6 2 10" xfId="2406" xr:uid="{00000000-0005-0000-0000-000057070000}"/>
    <cellStyle name="60% - Accent6 2 11" xfId="2407" xr:uid="{00000000-0005-0000-0000-000058070000}"/>
    <cellStyle name="60% - Accent6 2 2" xfId="143" xr:uid="{00000000-0005-0000-0000-000059070000}"/>
    <cellStyle name="60% - Accent6 2 2 2" xfId="144" xr:uid="{00000000-0005-0000-0000-00005A070000}"/>
    <cellStyle name="60% - Accent6 2 2 2 2" xfId="405" xr:uid="{00000000-0005-0000-0000-00005B070000}"/>
    <cellStyle name="60% - Accent6 2 2 2 2 2" xfId="406" xr:uid="{00000000-0005-0000-0000-00005C070000}"/>
    <cellStyle name="60% - Accent6 2 2 2 3" xfId="407" xr:uid="{00000000-0005-0000-0000-00005D070000}"/>
    <cellStyle name="60% - Accent6 2 2 3" xfId="408" xr:uid="{00000000-0005-0000-0000-00005E070000}"/>
    <cellStyle name="60% - Accent6 2 2 3 2" xfId="409" xr:uid="{00000000-0005-0000-0000-00005F070000}"/>
    <cellStyle name="60% - Accent6 2 2 4" xfId="410" xr:uid="{00000000-0005-0000-0000-000060070000}"/>
    <cellStyle name="60% - Accent6 2 3" xfId="145" xr:uid="{00000000-0005-0000-0000-000061070000}"/>
    <cellStyle name="60% - Accent6 2 3 2" xfId="411" xr:uid="{00000000-0005-0000-0000-000062070000}"/>
    <cellStyle name="60% - Accent6 2 3 2 2" xfId="412" xr:uid="{00000000-0005-0000-0000-000063070000}"/>
    <cellStyle name="60% - Accent6 2 3 2 3" xfId="2408" xr:uid="{00000000-0005-0000-0000-000064070000}"/>
    <cellStyle name="60% - Accent6 2 3 3" xfId="413" xr:uid="{00000000-0005-0000-0000-000065070000}"/>
    <cellStyle name="60% - Accent6 2 3 3 2" xfId="2409" xr:uid="{00000000-0005-0000-0000-000066070000}"/>
    <cellStyle name="60% - Accent6 2 3 3 3" xfId="2410" xr:uid="{00000000-0005-0000-0000-000067070000}"/>
    <cellStyle name="60% - Accent6 2 3 4" xfId="2411" xr:uid="{00000000-0005-0000-0000-000068070000}"/>
    <cellStyle name="60% - Accent6 2 3 4 2" xfId="2412" xr:uid="{00000000-0005-0000-0000-000069070000}"/>
    <cellStyle name="60% - Accent6 2 3 4 3" xfId="2413" xr:uid="{00000000-0005-0000-0000-00006A070000}"/>
    <cellStyle name="60% - Accent6 2 3 5" xfId="2414" xr:uid="{00000000-0005-0000-0000-00006B070000}"/>
    <cellStyle name="60% - Accent6 2 3 6" xfId="2415" xr:uid="{00000000-0005-0000-0000-00006C070000}"/>
    <cellStyle name="60% - Accent6 2 4" xfId="414" xr:uid="{00000000-0005-0000-0000-00006D070000}"/>
    <cellStyle name="60% - Accent6 2 4 2" xfId="415" xr:uid="{00000000-0005-0000-0000-00006E070000}"/>
    <cellStyle name="60% - Accent6 2 4 2 2" xfId="2416" xr:uid="{00000000-0005-0000-0000-00006F070000}"/>
    <cellStyle name="60% - Accent6 2 4 2 3" xfId="2417" xr:uid="{00000000-0005-0000-0000-000070070000}"/>
    <cellStyle name="60% - Accent6 2 4 3" xfId="2418" xr:uid="{00000000-0005-0000-0000-000071070000}"/>
    <cellStyle name="60% - Accent6 2 4 4" xfId="2419" xr:uid="{00000000-0005-0000-0000-000072070000}"/>
    <cellStyle name="60% - Accent6 2 5" xfId="416" xr:uid="{00000000-0005-0000-0000-000073070000}"/>
    <cellStyle name="60% - Accent6 2 5 2" xfId="2420" xr:uid="{00000000-0005-0000-0000-000074070000}"/>
    <cellStyle name="60% - Accent6 2 5 2 2" xfId="2421" xr:uid="{00000000-0005-0000-0000-000075070000}"/>
    <cellStyle name="60% - Accent6 2 5 2 3" xfId="2422" xr:uid="{00000000-0005-0000-0000-000076070000}"/>
    <cellStyle name="60% - Accent6 2 5 3" xfId="2423" xr:uid="{00000000-0005-0000-0000-000077070000}"/>
    <cellStyle name="60% - Accent6 2 5 4" xfId="2424" xr:uid="{00000000-0005-0000-0000-000078070000}"/>
    <cellStyle name="60% - Accent6 2 6" xfId="2425" xr:uid="{00000000-0005-0000-0000-000079070000}"/>
    <cellStyle name="60% - Accent6 2 6 2" xfId="2426" xr:uid="{00000000-0005-0000-0000-00007A070000}"/>
    <cellStyle name="60% - Accent6 2 6 3" xfId="2427" xr:uid="{00000000-0005-0000-0000-00007B070000}"/>
    <cellStyle name="60% - Accent6 2 7" xfId="2428" xr:uid="{00000000-0005-0000-0000-00007C070000}"/>
    <cellStyle name="60% - Accent6 2 7 2" xfId="2429" xr:uid="{00000000-0005-0000-0000-00007D070000}"/>
    <cellStyle name="60% - Accent6 2 7 3" xfId="2430" xr:uid="{00000000-0005-0000-0000-00007E070000}"/>
    <cellStyle name="60% - Accent6 2 8" xfId="2431" xr:uid="{00000000-0005-0000-0000-00007F070000}"/>
    <cellStyle name="60% - Accent6 2 8 2" xfId="2432" xr:uid="{00000000-0005-0000-0000-000080070000}"/>
    <cellStyle name="60% - Accent6 2 8 3" xfId="2433" xr:uid="{00000000-0005-0000-0000-000081070000}"/>
    <cellStyle name="60% - Accent6 2 9" xfId="2434" xr:uid="{00000000-0005-0000-0000-000082070000}"/>
    <cellStyle name="60% - Accent6 3" xfId="2435" xr:uid="{00000000-0005-0000-0000-000083070000}"/>
    <cellStyle name="60% - Accent6 4" xfId="2436" xr:uid="{00000000-0005-0000-0000-000084070000}"/>
    <cellStyle name="Accent1 2" xfId="146" xr:uid="{00000000-0005-0000-0000-000085070000}"/>
    <cellStyle name="Accent1 2 2" xfId="2437" xr:uid="{00000000-0005-0000-0000-000086070000}"/>
    <cellStyle name="Accent1 2 3" xfId="2438" xr:uid="{00000000-0005-0000-0000-000087070000}"/>
    <cellStyle name="Accent1 2 4" xfId="2439" xr:uid="{00000000-0005-0000-0000-000088070000}"/>
    <cellStyle name="Accent1 2 5" xfId="2440" xr:uid="{00000000-0005-0000-0000-000089070000}"/>
    <cellStyle name="Accent1 2 6" xfId="2441" xr:uid="{00000000-0005-0000-0000-00008A070000}"/>
    <cellStyle name="Accent1 2 7" xfId="2442" xr:uid="{00000000-0005-0000-0000-00008B070000}"/>
    <cellStyle name="Accent1 3" xfId="2443" xr:uid="{00000000-0005-0000-0000-00008C070000}"/>
    <cellStyle name="Accent1 3 10" xfId="2444" xr:uid="{00000000-0005-0000-0000-00008D070000}"/>
    <cellStyle name="Accent1 3 2" xfId="2445" xr:uid="{00000000-0005-0000-0000-00008E070000}"/>
    <cellStyle name="Accent1 3 2 2" xfId="2446" xr:uid="{00000000-0005-0000-0000-00008F070000}"/>
    <cellStyle name="Accent1 3 2 2 2" xfId="2447" xr:uid="{00000000-0005-0000-0000-000090070000}"/>
    <cellStyle name="Accent1 3 2 2 3" xfId="2448" xr:uid="{00000000-0005-0000-0000-000091070000}"/>
    <cellStyle name="Accent1 3 2 3" xfId="2449" xr:uid="{00000000-0005-0000-0000-000092070000}"/>
    <cellStyle name="Accent1 3 2 3 2" xfId="2450" xr:uid="{00000000-0005-0000-0000-000093070000}"/>
    <cellStyle name="Accent1 3 2 3 3" xfId="2451" xr:uid="{00000000-0005-0000-0000-000094070000}"/>
    <cellStyle name="Accent1 3 2 4" xfId="2452" xr:uid="{00000000-0005-0000-0000-000095070000}"/>
    <cellStyle name="Accent1 3 2 4 2" xfId="2453" xr:uid="{00000000-0005-0000-0000-000096070000}"/>
    <cellStyle name="Accent1 3 2 4 3" xfId="2454" xr:uid="{00000000-0005-0000-0000-000097070000}"/>
    <cellStyle name="Accent1 3 2 5" xfId="2455" xr:uid="{00000000-0005-0000-0000-000098070000}"/>
    <cellStyle name="Accent1 3 2 6" xfId="2456" xr:uid="{00000000-0005-0000-0000-000099070000}"/>
    <cellStyle name="Accent1 3 3" xfId="2457" xr:uid="{00000000-0005-0000-0000-00009A070000}"/>
    <cellStyle name="Accent1 3 3 2" xfId="2458" xr:uid="{00000000-0005-0000-0000-00009B070000}"/>
    <cellStyle name="Accent1 3 3 2 2" xfId="2459" xr:uid="{00000000-0005-0000-0000-00009C070000}"/>
    <cellStyle name="Accent1 3 3 2 3" xfId="2460" xr:uid="{00000000-0005-0000-0000-00009D070000}"/>
    <cellStyle name="Accent1 3 3 3" xfId="2461" xr:uid="{00000000-0005-0000-0000-00009E070000}"/>
    <cellStyle name="Accent1 3 3 4" xfId="2462" xr:uid="{00000000-0005-0000-0000-00009F070000}"/>
    <cellStyle name="Accent1 3 4" xfId="2463" xr:uid="{00000000-0005-0000-0000-0000A0070000}"/>
    <cellStyle name="Accent1 3 4 2" xfId="2464" xr:uid="{00000000-0005-0000-0000-0000A1070000}"/>
    <cellStyle name="Accent1 3 4 2 2" xfId="2465" xr:uid="{00000000-0005-0000-0000-0000A2070000}"/>
    <cellStyle name="Accent1 3 4 2 3" xfId="2466" xr:uid="{00000000-0005-0000-0000-0000A3070000}"/>
    <cellStyle name="Accent1 3 4 3" xfId="2467" xr:uid="{00000000-0005-0000-0000-0000A4070000}"/>
    <cellStyle name="Accent1 3 4 4" xfId="2468" xr:uid="{00000000-0005-0000-0000-0000A5070000}"/>
    <cellStyle name="Accent1 3 5" xfId="2469" xr:uid="{00000000-0005-0000-0000-0000A6070000}"/>
    <cellStyle name="Accent1 3 5 2" xfId="2470" xr:uid="{00000000-0005-0000-0000-0000A7070000}"/>
    <cellStyle name="Accent1 3 5 3" xfId="2471" xr:uid="{00000000-0005-0000-0000-0000A8070000}"/>
    <cellStyle name="Accent1 3 6" xfId="2472" xr:uid="{00000000-0005-0000-0000-0000A9070000}"/>
    <cellStyle name="Accent1 3 6 2" xfId="2473" xr:uid="{00000000-0005-0000-0000-0000AA070000}"/>
    <cellStyle name="Accent1 3 6 3" xfId="2474" xr:uid="{00000000-0005-0000-0000-0000AB070000}"/>
    <cellStyle name="Accent1 3 7" xfId="2475" xr:uid="{00000000-0005-0000-0000-0000AC070000}"/>
    <cellStyle name="Accent1 3 7 2" xfId="2476" xr:uid="{00000000-0005-0000-0000-0000AD070000}"/>
    <cellStyle name="Accent1 3 7 3" xfId="2477" xr:uid="{00000000-0005-0000-0000-0000AE070000}"/>
    <cellStyle name="Accent1 3 8" xfId="2478" xr:uid="{00000000-0005-0000-0000-0000AF070000}"/>
    <cellStyle name="Accent1 3 9" xfId="2479" xr:uid="{00000000-0005-0000-0000-0000B0070000}"/>
    <cellStyle name="Accent1 4" xfId="2480" xr:uid="{00000000-0005-0000-0000-0000B1070000}"/>
    <cellStyle name="Accent2 2" xfId="147" xr:uid="{00000000-0005-0000-0000-0000B2070000}"/>
    <cellStyle name="Accent2 2 2" xfId="2481" xr:uid="{00000000-0005-0000-0000-0000B3070000}"/>
    <cellStyle name="Accent2 2 3" xfId="2482" xr:uid="{00000000-0005-0000-0000-0000B4070000}"/>
    <cellStyle name="Accent2 2 4" xfId="2483" xr:uid="{00000000-0005-0000-0000-0000B5070000}"/>
    <cellStyle name="Accent2 2 5" xfId="2484" xr:uid="{00000000-0005-0000-0000-0000B6070000}"/>
    <cellStyle name="Accent2 2 6" xfId="2485" xr:uid="{00000000-0005-0000-0000-0000B7070000}"/>
    <cellStyle name="Accent2 2 7" xfId="2486" xr:uid="{00000000-0005-0000-0000-0000B8070000}"/>
    <cellStyle name="Accent2 3" xfId="2487" xr:uid="{00000000-0005-0000-0000-0000B9070000}"/>
    <cellStyle name="Accent2 3 10" xfId="2488" xr:uid="{00000000-0005-0000-0000-0000BA070000}"/>
    <cellStyle name="Accent2 3 2" xfId="2489" xr:uid="{00000000-0005-0000-0000-0000BB070000}"/>
    <cellStyle name="Accent2 3 2 2" xfId="2490" xr:uid="{00000000-0005-0000-0000-0000BC070000}"/>
    <cellStyle name="Accent2 3 2 2 2" xfId="2491" xr:uid="{00000000-0005-0000-0000-0000BD070000}"/>
    <cellStyle name="Accent2 3 2 2 3" xfId="2492" xr:uid="{00000000-0005-0000-0000-0000BE070000}"/>
    <cellStyle name="Accent2 3 2 3" xfId="2493" xr:uid="{00000000-0005-0000-0000-0000BF070000}"/>
    <cellStyle name="Accent2 3 2 3 2" xfId="2494" xr:uid="{00000000-0005-0000-0000-0000C0070000}"/>
    <cellStyle name="Accent2 3 2 3 3" xfId="2495" xr:uid="{00000000-0005-0000-0000-0000C1070000}"/>
    <cellStyle name="Accent2 3 2 4" xfId="2496" xr:uid="{00000000-0005-0000-0000-0000C2070000}"/>
    <cellStyle name="Accent2 3 2 4 2" xfId="2497" xr:uid="{00000000-0005-0000-0000-0000C3070000}"/>
    <cellStyle name="Accent2 3 2 4 3" xfId="2498" xr:uid="{00000000-0005-0000-0000-0000C4070000}"/>
    <cellStyle name="Accent2 3 2 5" xfId="2499" xr:uid="{00000000-0005-0000-0000-0000C5070000}"/>
    <cellStyle name="Accent2 3 2 6" xfId="2500" xr:uid="{00000000-0005-0000-0000-0000C6070000}"/>
    <cellStyle name="Accent2 3 3" xfId="2501" xr:uid="{00000000-0005-0000-0000-0000C7070000}"/>
    <cellStyle name="Accent2 3 3 2" xfId="2502" xr:uid="{00000000-0005-0000-0000-0000C8070000}"/>
    <cellStyle name="Accent2 3 3 2 2" xfId="2503" xr:uid="{00000000-0005-0000-0000-0000C9070000}"/>
    <cellStyle name="Accent2 3 3 2 3" xfId="2504" xr:uid="{00000000-0005-0000-0000-0000CA070000}"/>
    <cellStyle name="Accent2 3 3 3" xfId="2505" xr:uid="{00000000-0005-0000-0000-0000CB070000}"/>
    <cellStyle name="Accent2 3 3 4" xfId="2506" xr:uid="{00000000-0005-0000-0000-0000CC070000}"/>
    <cellStyle name="Accent2 3 4" xfId="2507" xr:uid="{00000000-0005-0000-0000-0000CD070000}"/>
    <cellStyle name="Accent2 3 4 2" xfId="2508" xr:uid="{00000000-0005-0000-0000-0000CE070000}"/>
    <cellStyle name="Accent2 3 4 2 2" xfId="2509" xr:uid="{00000000-0005-0000-0000-0000CF070000}"/>
    <cellStyle name="Accent2 3 4 2 3" xfId="2510" xr:uid="{00000000-0005-0000-0000-0000D0070000}"/>
    <cellStyle name="Accent2 3 4 3" xfId="2511" xr:uid="{00000000-0005-0000-0000-0000D1070000}"/>
    <cellStyle name="Accent2 3 4 4" xfId="2512" xr:uid="{00000000-0005-0000-0000-0000D2070000}"/>
    <cellStyle name="Accent2 3 5" xfId="2513" xr:uid="{00000000-0005-0000-0000-0000D3070000}"/>
    <cellStyle name="Accent2 3 5 2" xfId="2514" xr:uid="{00000000-0005-0000-0000-0000D4070000}"/>
    <cellStyle name="Accent2 3 5 3" xfId="2515" xr:uid="{00000000-0005-0000-0000-0000D5070000}"/>
    <cellStyle name="Accent2 3 6" xfId="2516" xr:uid="{00000000-0005-0000-0000-0000D6070000}"/>
    <cellStyle name="Accent2 3 6 2" xfId="2517" xr:uid="{00000000-0005-0000-0000-0000D7070000}"/>
    <cellStyle name="Accent2 3 6 3" xfId="2518" xr:uid="{00000000-0005-0000-0000-0000D8070000}"/>
    <cellStyle name="Accent2 3 7" xfId="2519" xr:uid="{00000000-0005-0000-0000-0000D9070000}"/>
    <cellStyle name="Accent2 3 7 2" xfId="2520" xr:uid="{00000000-0005-0000-0000-0000DA070000}"/>
    <cellStyle name="Accent2 3 7 3" xfId="2521" xr:uid="{00000000-0005-0000-0000-0000DB070000}"/>
    <cellStyle name="Accent2 3 8" xfId="2522" xr:uid="{00000000-0005-0000-0000-0000DC070000}"/>
    <cellStyle name="Accent2 3 9" xfId="2523" xr:uid="{00000000-0005-0000-0000-0000DD070000}"/>
    <cellStyle name="Accent2 4" xfId="2524" xr:uid="{00000000-0005-0000-0000-0000DE070000}"/>
    <cellStyle name="Accent3 2" xfId="148" xr:uid="{00000000-0005-0000-0000-0000DF070000}"/>
    <cellStyle name="Accent3 2 2" xfId="2525" xr:uid="{00000000-0005-0000-0000-0000E0070000}"/>
    <cellStyle name="Accent3 2 3" xfId="2526" xr:uid="{00000000-0005-0000-0000-0000E1070000}"/>
    <cellStyle name="Accent3 2 4" xfId="2527" xr:uid="{00000000-0005-0000-0000-0000E2070000}"/>
    <cellStyle name="Accent3 2 5" xfId="2528" xr:uid="{00000000-0005-0000-0000-0000E3070000}"/>
    <cellStyle name="Accent3 2 6" xfId="2529" xr:uid="{00000000-0005-0000-0000-0000E4070000}"/>
    <cellStyle name="Accent3 2 7" xfId="2530" xr:uid="{00000000-0005-0000-0000-0000E5070000}"/>
    <cellStyle name="Accent3 3" xfId="2531" xr:uid="{00000000-0005-0000-0000-0000E6070000}"/>
    <cellStyle name="Accent3 3 10" xfId="2532" xr:uid="{00000000-0005-0000-0000-0000E7070000}"/>
    <cellStyle name="Accent3 3 2" xfId="2533" xr:uid="{00000000-0005-0000-0000-0000E8070000}"/>
    <cellStyle name="Accent3 3 2 2" xfId="2534" xr:uid="{00000000-0005-0000-0000-0000E9070000}"/>
    <cellStyle name="Accent3 3 2 2 2" xfId="2535" xr:uid="{00000000-0005-0000-0000-0000EA070000}"/>
    <cellStyle name="Accent3 3 2 2 3" xfId="2536" xr:uid="{00000000-0005-0000-0000-0000EB070000}"/>
    <cellStyle name="Accent3 3 2 3" xfId="2537" xr:uid="{00000000-0005-0000-0000-0000EC070000}"/>
    <cellStyle name="Accent3 3 2 3 2" xfId="2538" xr:uid="{00000000-0005-0000-0000-0000ED070000}"/>
    <cellStyle name="Accent3 3 2 3 3" xfId="2539" xr:uid="{00000000-0005-0000-0000-0000EE070000}"/>
    <cellStyle name="Accent3 3 2 4" xfId="2540" xr:uid="{00000000-0005-0000-0000-0000EF070000}"/>
    <cellStyle name="Accent3 3 2 4 2" xfId="2541" xr:uid="{00000000-0005-0000-0000-0000F0070000}"/>
    <cellStyle name="Accent3 3 2 4 3" xfId="2542" xr:uid="{00000000-0005-0000-0000-0000F1070000}"/>
    <cellStyle name="Accent3 3 2 5" xfId="2543" xr:uid="{00000000-0005-0000-0000-0000F2070000}"/>
    <cellStyle name="Accent3 3 2 6" xfId="2544" xr:uid="{00000000-0005-0000-0000-0000F3070000}"/>
    <cellStyle name="Accent3 3 3" xfId="2545" xr:uid="{00000000-0005-0000-0000-0000F4070000}"/>
    <cellStyle name="Accent3 3 3 2" xfId="2546" xr:uid="{00000000-0005-0000-0000-0000F5070000}"/>
    <cellStyle name="Accent3 3 3 2 2" xfId="2547" xr:uid="{00000000-0005-0000-0000-0000F6070000}"/>
    <cellStyle name="Accent3 3 3 2 3" xfId="2548" xr:uid="{00000000-0005-0000-0000-0000F7070000}"/>
    <cellStyle name="Accent3 3 3 3" xfId="2549" xr:uid="{00000000-0005-0000-0000-0000F8070000}"/>
    <cellStyle name="Accent3 3 3 4" xfId="2550" xr:uid="{00000000-0005-0000-0000-0000F9070000}"/>
    <cellStyle name="Accent3 3 4" xfId="2551" xr:uid="{00000000-0005-0000-0000-0000FA070000}"/>
    <cellStyle name="Accent3 3 4 2" xfId="2552" xr:uid="{00000000-0005-0000-0000-0000FB070000}"/>
    <cellStyle name="Accent3 3 4 2 2" xfId="2553" xr:uid="{00000000-0005-0000-0000-0000FC070000}"/>
    <cellStyle name="Accent3 3 4 2 3" xfId="2554" xr:uid="{00000000-0005-0000-0000-0000FD070000}"/>
    <cellStyle name="Accent3 3 4 3" xfId="2555" xr:uid="{00000000-0005-0000-0000-0000FE070000}"/>
    <cellStyle name="Accent3 3 4 4" xfId="2556" xr:uid="{00000000-0005-0000-0000-0000FF070000}"/>
    <cellStyle name="Accent3 3 5" xfId="2557" xr:uid="{00000000-0005-0000-0000-000000080000}"/>
    <cellStyle name="Accent3 3 5 2" xfId="2558" xr:uid="{00000000-0005-0000-0000-000001080000}"/>
    <cellStyle name="Accent3 3 5 3" xfId="2559" xr:uid="{00000000-0005-0000-0000-000002080000}"/>
    <cellStyle name="Accent3 3 6" xfId="2560" xr:uid="{00000000-0005-0000-0000-000003080000}"/>
    <cellStyle name="Accent3 3 6 2" xfId="2561" xr:uid="{00000000-0005-0000-0000-000004080000}"/>
    <cellStyle name="Accent3 3 6 3" xfId="2562" xr:uid="{00000000-0005-0000-0000-000005080000}"/>
    <cellStyle name="Accent3 3 7" xfId="2563" xr:uid="{00000000-0005-0000-0000-000006080000}"/>
    <cellStyle name="Accent3 3 7 2" xfId="2564" xr:uid="{00000000-0005-0000-0000-000007080000}"/>
    <cellStyle name="Accent3 3 7 3" xfId="2565" xr:uid="{00000000-0005-0000-0000-000008080000}"/>
    <cellStyle name="Accent3 3 8" xfId="2566" xr:uid="{00000000-0005-0000-0000-000009080000}"/>
    <cellStyle name="Accent3 3 9" xfId="2567" xr:uid="{00000000-0005-0000-0000-00000A080000}"/>
    <cellStyle name="Accent3 4" xfId="2568" xr:uid="{00000000-0005-0000-0000-00000B080000}"/>
    <cellStyle name="Accent4 2" xfId="149" xr:uid="{00000000-0005-0000-0000-00000C080000}"/>
    <cellStyle name="Accent4 2 2" xfId="2569" xr:uid="{00000000-0005-0000-0000-00000D080000}"/>
    <cellStyle name="Accent4 2 3" xfId="2570" xr:uid="{00000000-0005-0000-0000-00000E080000}"/>
    <cellStyle name="Accent4 2 4" xfId="2571" xr:uid="{00000000-0005-0000-0000-00000F080000}"/>
    <cellStyle name="Accent4 2 5" xfId="2572" xr:uid="{00000000-0005-0000-0000-000010080000}"/>
    <cellStyle name="Accent4 2 6" xfId="2573" xr:uid="{00000000-0005-0000-0000-000011080000}"/>
    <cellStyle name="Accent4 2 7" xfId="2574" xr:uid="{00000000-0005-0000-0000-000012080000}"/>
    <cellStyle name="Accent4 3" xfId="2575" xr:uid="{00000000-0005-0000-0000-000013080000}"/>
    <cellStyle name="Accent4 3 10" xfId="2576" xr:uid="{00000000-0005-0000-0000-000014080000}"/>
    <cellStyle name="Accent4 3 2" xfId="2577" xr:uid="{00000000-0005-0000-0000-000015080000}"/>
    <cellStyle name="Accent4 3 2 2" xfId="2578" xr:uid="{00000000-0005-0000-0000-000016080000}"/>
    <cellStyle name="Accent4 3 2 2 2" xfId="2579" xr:uid="{00000000-0005-0000-0000-000017080000}"/>
    <cellStyle name="Accent4 3 2 2 3" xfId="2580" xr:uid="{00000000-0005-0000-0000-000018080000}"/>
    <cellStyle name="Accent4 3 2 3" xfId="2581" xr:uid="{00000000-0005-0000-0000-000019080000}"/>
    <cellStyle name="Accent4 3 2 3 2" xfId="2582" xr:uid="{00000000-0005-0000-0000-00001A080000}"/>
    <cellStyle name="Accent4 3 2 3 3" xfId="2583" xr:uid="{00000000-0005-0000-0000-00001B080000}"/>
    <cellStyle name="Accent4 3 2 4" xfId="2584" xr:uid="{00000000-0005-0000-0000-00001C080000}"/>
    <cellStyle name="Accent4 3 2 4 2" xfId="2585" xr:uid="{00000000-0005-0000-0000-00001D080000}"/>
    <cellStyle name="Accent4 3 2 4 3" xfId="2586" xr:uid="{00000000-0005-0000-0000-00001E080000}"/>
    <cellStyle name="Accent4 3 2 5" xfId="2587" xr:uid="{00000000-0005-0000-0000-00001F080000}"/>
    <cellStyle name="Accent4 3 2 6" xfId="2588" xr:uid="{00000000-0005-0000-0000-000020080000}"/>
    <cellStyle name="Accent4 3 3" xfId="2589" xr:uid="{00000000-0005-0000-0000-000021080000}"/>
    <cellStyle name="Accent4 3 3 2" xfId="2590" xr:uid="{00000000-0005-0000-0000-000022080000}"/>
    <cellStyle name="Accent4 3 3 2 2" xfId="2591" xr:uid="{00000000-0005-0000-0000-000023080000}"/>
    <cellStyle name="Accent4 3 3 2 3" xfId="2592" xr:uid="{00000000-0005-0000-0000-000024080000}"/>
    <cellStyle name="Accent4 3 3 3" xfId="2593" xr:uid="{00000000-0005-0000-0000-000025080000}"/>
    <cellStyle name="Accent4 3 3 4" xfId="2594" xr:uid="{00000000-0005-0000-0000-000026080000}"/>
    <cellStyle name="Accent4 3 4" xfId="2595" xr:uid="{00000000-0005-0000-0000-000027080000}"/>
    <cellStyle name="Accent4 3 4 2" xfId="2596" xr:uid="{00000000-0005-0000-0000-000028080000}"/>
    <cellStyle name="Accent4 3 4 2 2" xfId="2597" xr:uid="{00000000-0005-0000-0000-000029080000}"/>
    <cellStyle name="Accent4 3 4 2 3" xfId="2598" xr:uid="{00000000-0005-0000-0000-00002A080000}"/>
    <cellStyle name="Accent4 3 4 3" xfId="2599" xr:uid="{00000000-0005-0000-0000-00002B080000}"/>
    <cellStyle name="Accent4 3 4 4" xfId="2600" xr:uid="{00000000-0005-0000-0000-00002C080000}"/>
    <cellStyle name="Accent4 3 5" xfId="2601" xr:uid="{00000000-0005-0000-0000-00002D080000}"/>
    <cellStyle name="Accent4 3 5 2" xfId="2602" xr:uid="{00000000-0005-0000-0000-00002E080000}"/>
    <cellStyle name="Accent4 3 5 3" xfId="2603" xr:uid="{00000000-0005-0000-0000-00002F080000}"/>
    <cellStyle name="Accent4 3 6" xfId="2604" xr:uid="{00000000-0005-0000-0000-000030080000}"/>
    <cellStyle name="Accent4 3 6 2" xfId="2605" xr:uid="{00000000-0005-0000-0000-000031080000}"/>
    <cellStyle name="Accent4 3 6 3" xfId="2606" xr:uid="{00000000-0005-0000-0000-000032080000}"/>
    <cellStyle name="Accent4 3 7" xfId="2607" xr:uid="{00000000-0005-0000-0000-000033080000}"/>
    <cellStyle name="Accent4 3 7 2" xfId="2608" xr:uid="{00000000-0005-0000-0000-000034080000}"/>
    <cellStyle name="Accent4 3 7 3" xfId="2609" xr:uid="{00000000-0005-0000-0000-000035080000}"/>
    <cellStyle name="Accent4 3 8" xfId="2610" xr:uid="{00000000-0005-0000-0000-000036080000}"/>
    <cellStyle name="Accent4 3 9" xfId="2611" xr:uid="{00000000-0005-0000-0000-000037080000}"/>
    <cellStyle name="Accent4 4" xfId="2612" xr:uid="{00000000-0005-0000-0000-000038080000}"/>
    <cellStyle name="Accent5 2" xfId="150" xr:uid="{00000000-0005-0000-0000-000039080000}"/>
    <cellStyle name="Accent5 2 2" xfId="2613" xr:uid="{00000000-0005-0000-0000-00003A080000}"/>
    <cellStyle name="Accent5 2 3" xfId="2614" xr:uid="{00000000-0005-0000-0000-00003B080000}"/>
    <cellStyle name="Accent5 2 4" xfId="2615" xr:uid="{00000000-0005-0000-0000-00003C080000}"/>
    <cellStyle name="Accent5 2 5" xfId="2616" xr:uid="{00000000-0005-0000-0000-00003D080000}"/>
    <cellStyle name="Accent5 2 6" xfId="2617" xr:uid="{00000000-0005-0000-0000-00003E080000}"/>
    <cellStyle name="Accent5 2 7" xfId="2618" xr:uid="{00000000-0005-0000-0000-00003F080000}"/>
    <cellStyle name="Accent5 3" xfId="2619" xr:uid="{00000000-0005-0000-0000-000040080000}"/>
    <cellStyle name="Accent5 3 10" xfId="2620" xr:uid="{00000000-0005-0000-0000-000041080000}"/>
    <cellStyle name="Accent5 3 2" xfId="2621" xr:uid="{00000000-0005-0000-0000-000042080000}"/>
    <cellStyle name="Accent5 3 2 2" xfId="2622" xr:uid="{00000000-0005-0000-0000-000043080000}"/>
    <cellStyle name="Accent5 3 2 2 2" xfId="2623" xr:uid="{00000000-0005-0000-0000-000044080000}"/>
    <cellStyle name="Accent5 3 2 2 3" xfId="2624" xr:uid="{00000000-0005-0000-0000-000045080000}"/>
    <cellStyle name="Accent5 3 2 3" xfId="2625" xr:uid="{00000000-0005-0000-0000-000046080000}"/>
    <cellStyle name="Accent5 3 2 3 2" xfId="2626" xr:uid="{00000000-0005-0000-0000-000047080000}"/>
    <cellStyle name="Accent5 3 2 3 3" xfId="2627" xr:uid="{00000000-0005-0000-0000-000048080000}"/>
    <cellStyle name="Accent5 3 2 4" xfId="2628" xr:uid="{00000000-0005-0000-0000-000049080000}"/>
    <cellStyle name="Accent5 3 2 4 2" xfId="2629" xr:uid="{00000000-0005-0000-0000-00004A080000}"/>
    <cellStyle name="Accent5 3 2 4 3" xfId="2630" xr:uid="{00000000-0005-0000-0000-00004B080000}"/>
    <cellStyle name="Accent5 3 2 5" xfId="2631" xr:uid="{00000000-0005-0000-0000-00004C080000}"/>
    <cellStyle name="Accent5 3 2 6" xfId="2632" xr:uid="{00000000-0005-0000-0000-00004D080000}"/>
    <cellStyle name="Accent5 3 3" xfId="2633" xr:uid="{00000000-0005-0000-0000-00004E080000}"/>
    <cellStyle name="Accent5 3 3 2" xfId="2634" xr:uid="{00000000-0005-0000-0000-00004F080000}"/>
    <cellStyle name="Accent5 3 3 2 2" xfId="2635" xr:uid="{00000000-0005-0000-0000-000050080000}"/>
    <cellStyle name="Accent5 3 3 2 3" xfId="2636" xr:uid="{00000000-0005-0000-0000-000051080000}"/>
    <cellStyle name="Accent5 3 3 3" xfId="2637" xr:uid="{00000000-0005-0000-0000-000052080000}"/>
    <cellStyle name="Accent5 3 3 4" xfId="2638" xr:uid="{00000000-0005-0000-0000-000053080000}"/>
    <cellStyle name="Accent5 3 4" xfId="2639" xr:uid="{00000000-0005-0000-0000-000054080000}"/>
    <cellStyle name="Accent5 3 4 2" xfId="2640" xr:uid="{00000000-0005-0000-0000-000055080000}"/>
    <cellStyle name="Accent5 3 4 2 2" xfId="2641" xr:uid="{00000000-0005-0000-0000-000056080000}"/>
    <cellStyle name="Accent5 3 4 2 3" xfId="2642" xr:uid="{00000000-0005-0000-0000-000057080000}"/>
    <cellStyle name="Accent5 3 4 3" xfId="2643" xr:uid="{00000000-0005-0000-0000-000058080000}"/>
    <cellStyle name="Accent5 3 4 4" xfId="2644" xr:uid="{00000000-0005-0000-0000-000059080000}"/>
    <cellStyle name="Accent5 3 5" xfId="2645" xr:uid="{00000000-0005-0000-0000-00005A080000}"/>
    <cellStyle name="Accent5 3 5 2" xfId="2646" xr:uid="{00000000-0005-0000-0000-00005B080000}"/>
    <cellStyle name="Accent5 3 5 3" xfId="2647" xr:uid="{00000000-0005-0000-0000-00005C080000}"/>
    <cellStyle name="Accent5 3 6" xfId="2648" xr:uid="{00000000-0005-0000-0000-00005D080000}"/>
    <cellStyle name="Accent5 3 6 2" xfId="2649" xr:uid="{00000000-0005-0000-0000-00005E080000}"/>
    <cellStyle name="Accent5 3 6 3" xfId="2650" xr:uid="{00000000-0005-0000-0000-00005F080000}"/>
    <cellStyle name="Accent5 3 7" xfId="2651" xr:uid="{00000000-0005-0000-0000-000060080000}"/>
    <cellStyle name="Accent5 3 7 2" xfId="2652" xr:uid="{00000000-0005-0000-0000-000061080000}"/>
    <cellStyle name="Accent5 3 7 3" xfId="2653" xr:uid="{00000000-0005-0000-0000-000062080000}"/>
    <cellStyle name="Accent5 3 8" xfId="2654" xr:uid="{00000000-0005-0000-0000-000063080000}"/>
    <cellStyle name="Accent5 3 9" xfId="2655" xr:uid="{00000000-0005-0000-0000-000064080000}"/>
    <cellStyle name="Accent5 4" xfId="2656" xr:uid="{00000000-0005-0000-0000-000065080000}"/>
    <cellStyle name="Accent6 2" xfId="151" xr:uid="{00000000-0005-0000-0000-000066080000}"/>
    <cellStyle name="Accent6 2 2" xfId="2657" xr:uid="{00000000-0005-0000-0000-000067080000}"/>
    <cellStyle name="Accent6 2 3" xfId="2658" xr:uid="{00000000-0005-0000-0000-000068080000}"/>
    <cellStyle name="Accent6 2 4" xfId="2659" xr:uid="{00000000-0005-0000-0000-000069080000}"/>
    <cellStyle name="Accent6 2 5" xfId="2660" xr:uid="{00000000-0005-0000-0000-00006A080000}"/>
    <cellStyle name="Accent6 2 6" xfId="2661" xr:uid="{00000000-0005-0000-0000-00006B080000}"/>
    <cellStyle name="Accent6 2 7" xfId="2662" xr:uid="{00000000-0005-0000-0000-00006C080000}"/>
    <cellStyle name="Accent6 3" xfId="2663" xr:uid="{00000000-0005-0000-0000-00006D080000}"/>
    <cellStyle name="Accent6 3 10" xfId="2664" xr:uid="{00000000-0005-0000-0000-00006E080000}"/>
    <cellStyle name="Accent6 3 2" xfId="2665" xr:uid="{00000000-0005-0000-0000-00006F080000}"/>
    <cellStyle name="Accent6 3 2 2" xfId="2666" xr:uid="{00000000-0005-0000-0000-000070080000}"/>
    <cellStyle name="Accent6 3 2 2 2" xfId="2667" xr:uid="{00000000-0005-0000-0000-000071080000}"/>
    <cellStyle name="Accent6 3 2 2 3" xfId="2668" xr:uid="{00000000-0005-0000-0000-000072080000}"/>
    <cellStyle name="Accent6 3 2 3" xfId="2669" xr:uid="{00000000-0005-0000-0000-000073080000}"/>
    <cellStyle name="Accent6 3 2 3 2" xfId="2670" xr:uid="{00000000-0005-0000-0000-000074080000}"/>
    <cellStyle name="Accent6 3 2 3 3" xfId="2671" xr:uid="{00000000-0005-0000-0000-000075080000}"/>
    <cellStyle name="Accent6 3 2 4" xfId="2672" xr:uid="{00000000-0005-0000-0000-000076080000}"/>
    <cellStyle name="Accent6 3 2 4 2" xfId="2673" xr:uid="{00000000-0005-0000-0000-000077080000}"/>
    <cellStyle name="Accent6 3 2 4 3" xfId="2674" xr:uid="{00000000-0005-0000-0000-000078080000}"/>
    <cellStyle name="Accent6 3 2 5" xfId="2675" xr:uid="{00000000-0005-0000-0000-000079080000}"/>
    <cellStyle name="Accent6 3 2 6" xfId="2676" xr:uid="{00000000-0005-0000-0000-00007A080000}"/>
    <cellStyle name="Accent6 3 3" xfId="2677" xr:uid="{00000000-0005-0000-0000-00007B080000}"/>
    <cellStyle name="Accent6 3 3 2" xfId="2678" xr:uid="{00000000-0005-0000-0000-00007C080000}"/>
    <cellStyle name="Accent6 3 3 2 2" xfId="2679" xr:uid="{00000000-0005-0000-0000-00007D080000}"/>
    <cellStyle name="Accent6 3 3 2 3" xfId="2680" xr:uid="{00000000-0005-0000-0000-00007E080000}"/>
    <cellStyle name="Accent6 3 3 3" xfId="2681" xr:uid="{00000000-0005-0000-0000-00007F080000}"/>
    <cellStyle name="Accent6 3 3 4" xfId="2682" xr:uid="{00000000-0005-0000-0000-000080080000}"/>
    <cellStyle name="Accent6 3 4" xfId="2683" xr:uid="{00000000-0005-0000-0000-000081080000}"/>
    <cellStyle name="Accent6 3 4 2" xfId="2684" xr:uid="{00000000-0005-0000-0000-000082080000}"/>
    <cellStyle name="Accent6 3 4 2 2" xfId="2685" xr:uid="{00000000-0005-0000-0000-000083080000}"/>
    <cellStyle name="Accent6 3 4 2 3" xfId="2686" xr:uid="{00000000-0005-0000-0000-000084080000}"/>
    <cellStyle name="Accent6 3 4 3" xfId="2687" xr:uid="{00000000-0005-0000-0000-000085080000}"/>
    <cellStyle name="Accent6 3 4 4" xfId="2688" xr:uid="{00000000-0005-0000-0000-000086080000}"/>
    <cellStyle name="Accent6 3 5" xfId="2689" xr:uid="{00000000-0005-0000-0000-000087080000}"/>
    <cellStyle name="Accent6 3 5 2" xfId="2690" xr:uid="{00000000-0005-0000-0000-000088080000}"/>
    <cellStyle name="Accent6 3 5 3" xfId="2691" xr:uid="{00000000-0005-0000-0000-000089080000}"/>
    <cellStyle name="Accent6 3 6" xfId="2692" xr:uid="{00000000-0005-0000-0000-00008A080000}"/>
    <cellStyle name="Accent6 3 6 2" xfId="2693" xr:uid="{00000000-0005-0000-0000-00008B080000}"/>
    <cellStyle name="Accent6 3 6 3" xfId="2694" xr:uid="{00000000-0005-0000-0000-00008C080000}"/>
    <cellStyle name="Accent6 3 7" xfId="2695" xr:uid="{00000000-0005-0000-0000-00008D080000}"/>
    <cellStyle name="Accent6 3 7 2" xfId="2696" xr:uid="{00000000-0005-0000-0000-00008E080000}"/>
    <cellStyle name="Accent6 3 7 3" xfId="2697" xr:uid="{00000000-0005-0000-0000-00008F080000}"/>
    <cellStyle name="Accent6 3 8" xfId="2698" xr:uid="{00000000-0005-0000-0000-000090080000}"/>
    <cellStyle name="Accent6 3 9" xfId="2699" xr:uid="{00000000-0005-0000-0000-000091080000}"/>
    <cellStyle name="Accent6 4" xfId="2700" xr:uid="{00000000-0005-0000-0000-000092080000}"/>
    <cellStyle name="Bad 2" xfId="152" xr:uid="{00000000-0005-0000-0000-000093080000}"/>
    <cellStyle name="Bad 2 2" xfId="2701" xr:uid="{00000000-0005-0000-0000-000094080000}"/>
    <cellStyle name="Bad 2 3" xfId="2702" xr:uid="{00000000-0005-0000-0000-000095080000}"/>
    <cellStyle name="Bad 2 4" xfId="2703" xr:uid="{00000000-0005-0000-0000-000096080000}"/>
    <cellStyle name="Bad 2 5" xfId="2704" xr:uid="{00000000-0005-0000-0000-000097080000}"/>
    <cellStyle name="Bad 2 6" xfId="2705" xr:uid="{00000000-0005-0000-0000-000098080000}"/>
    <cellStyle name="Bad 2 7" xfId="2706" xr:uid="{00000000-0005-0000-0000-000099080000}"/>
    <cellStyle name="Bad 3" xfId="2707" xr:uid="{00000000-0005-0000-0000-00009A080000}"/>
    <cellStyle name="Bad 3 10" xfId="2708" xr:uid="{00000000-0005-0000-0000-00009B080000}"/>
    <cellStyle name="Bad 3 2" xfId="2709" xr:uid="{00000000-0005-0000-0000-00009C080000}"/>
    <cellStyle name="Bad 3 2 2" xfId="2710" xr:uid="{00000000-0005-0000-0000-00009D080000}"/>
    <cellStyle name="Bad 3 2 2 2" xfId="2711" xr:uid="{00000000-0005-0000-0000-00009E080000}"/>
    <cellStyle name="Bad 3 2 2 3" xfId="2712" xr:uid="{00000000-0005-0000-0000-00009F080000}"/>
    <cellStyle name="Bad 3 2 3" xfId="2713" xr:uid="{00000000-0005-0000-0000-0000A0080000}"/>
    <cellStyle name="Bad 3 2 3 2" xfId="2714" xr:uid="{00000000-0005-0000-0000-0000A1080000}"/>
    <cellStyle name="Bad 3 2 3 3" xfId="2715" xr:uid="{00000000-0005-0000-0000-0000A2080000}"/>
    <cellStyle name="Bad 3 2 4" xfId="2716" xr:uid="{00000000-0005-0000-0000-0000A3080000}"/>
    <cellStyle name="Bad 3 2 4 2" xfId="2717" xr:uid="{00000000-0005-0000-0000-0000A4080000}"/>
    <cellStyle name="Bad 3 2 4 3" xfId="2718" xr:uid="{00000000-0005-0000-0000-0000A5080000}"/>
    <cellStyle name="Bad 3 2 5" xfId="2719" xr:uid="{00000000-0005-0000-0000-0000A6080000}"/>
    <cellStyle name="Bad 3 2 6" xfId="2720" xr:uid="{00000000-0005-0000-0000-0000A7080000}"/>
    <cellStyle name="Bad 3 3" xfId="2721" xr:uid="{00000000-0005-0000-0000-0000A8080000}"/>
    <cellStyle name="Bad 3 3 2" xfId="2722" xr:uid="{00000000-0005-0000-0000-0000A9080000}"/>
    <cellStyle name="Bad 3 3 2 2" xfId="2723" xr:uid="{00000000-0005-0000-0000-0000AA080000}"/>
    <cellStyle name="Bad 3 3 2 3" xfId="2724" xr:uid="{00000000-0005-0000-0000-0000AB080000}"/>
    <cellStyle name="Bad 3 3 3" xfId="2725" xr:uid="{00000000-0005-0000-0000-0000AC080000}"/>
    <cellStyle name="Bad 3 3 4" xfId="2726" xr:uid="{00000000-0005-0000-0000-0000AD080000}"/>
    <cellStyle name="Bad 3 4" xfId="2727" xr:uid="{00000000-0005-0000-0000-0000AE080000}"/>
    <cellStyle name="Bad 3 4 2" xfId="2728" xr:uid="{00000000-0005-0000-0000-0000AF080000}"/>
    <cellStyle name="Bad 3 4 2 2" xfId="2729" xr:uid="{00000000-0005-0000-0000-0000B0080000}"/>
    <cellStyle name="Bad 3 4 2 3" xfId="2730" xr:uid="{00000000-0005-0000-0000-0000B1080000}"/>
    <cellStyle name="Bad 3 4 3" xfId="2731" xr:uid="{00000000-0005-0000-0000-0000B2080000}"/>
    <cellStyle name="Bad 3 4 4" xfId="2732" xr:uid="{00000000-0005-0000-0000-0000B3080000}"/>
    <cellStyle name="Bad 3 5" xfId="2733" xr:uid="{00000000-0005-0000-0000-0000B4080000}"/>
    <cellStyle name="Bad 3 5 2" xfId="2734" xr:uid="{00000000-0005-0000-0000-0000B5080000}"/>
    <cellStyle name="Bad 3 5 3" xfId="2735" xr:uid="{00000000-0005-0000-0000-0000B6080000}"/>
    <cellStyle name="Bad 3 6" xfId="2736" xr:uid="{00000000-0005-0000-0000-0000B7080000}"/>
    <cellStyle name="Bad 3 6 2" xfId="2737" xr:uid="{00000000-0005-0000-0000-0000B8080000}"/>
    <cellStyle name="Bad 3 6 3" xfId="2738" xr:uid="{00000000-0005-0000-0000-0000B9080000}"/>
    <cellStyle name="Bad 3 7" xfId="2739" xr:uid="{00000000-0005-0000-0000-0000BA080000}"/>
    <cellStyle name="Bad 3 7 2" xfId="2740" xr:uid="{00000000-0005-0000-0000-0000BB080000}"/>
    <cellStyle name="Bad 3 7 3" xfId="2741" xr:uid="{00000000-0005-0000-0000-0000BC080000}"/>
    <cellStyle name="Bad 3 8" xfId="2742" xr:uid="{00000000-0005-0000-0000-0000BD080000}"/>
    <cellStyle name="Bad 3 9" xfId="2743" xr:uid="{00000000-0005-0000-0000-0000BE080000}"/>
    <cellStyle name="Bad 4" xfId="2744" xr:uid="{00000000-0005-0000-0000-0000BF080000}"/>
    <cellStyle name="Calculation 2" xfId="2745" xr:uid="{00000000-0005-0000-0000-0000C0080000}"/>
    <cellStyle name="Calculation 2 2" xfId="2746" xr:uid="{00000000-0005-0000-0000-0000C1080000}"/>
    <cellStyle name="Calculation 2 3" xfId="2747" xr:uid="{00000000-0005-0000-0000-0000C2080000}"/>
    <cellStyle name="Calculation 2 4" xfId="2748" xr:uid="{00000000-0005-0000-0000-0000C3080000}"/>
    <cellStyle name="Calculation 2 5" xfId="2749" xr:uid="{00000000-0005-0000-0000-0000C4080000}"/>
    <cellStyle name="Calculation 2 6" xfId="2750" xr:uid="{00000000-0005-0000-0000-0000C5080000}"/>
    <cellStyle name="Calculation 2 7" xfId="2751" xr:uid="{00000000-0005-0000-0000-0000C6080000}"/>
    <cellStyle name="Calculation 3" xfId="2752" xr:uid="{00000000-0005-0000-0000-0000C7080000}"/>
    <cellStyle name="Calculation 3 10" xfId="2753" xr:uid="{00000000-0005-0000-0000-0000C8080000}"/>
    <cellStyle name="Calculation 3 2" xfId="2754" xr:uid="{00000000-0005-0000-0000-0000C9080000}"/>
    <cellStyle name="Calculation 3 2 2" xfId="2755" xr:uid="{00000000-0005-0000-0000-0000CA080000}"/>
    <cellStyle name="Calculation 3 2 2 2" xfId="2756" xr:uid="{00000000-0005-0000-0000-0000CB080000}"/>
    <cellStyle name="Calculation 3 2 2 3" xfId="2757" xr:uid="{00000000-0005-0000-0000-0000CC080000}"/>
    <cellStyle name="Calculation 3 2 3" xfId="2758" xr:uid="{00000000-0005-0000-0000-0000CD080000}"/>
    <cellStyle name="Calculation 3 2 3 2" xfId="2759" xr:uid="{00000000-0005-0000-0000-0000CE080000}"/>
    <cellStyle name="Calculation 3 2 3 3" xfId="2760" xr:uid="{00000000-0005-0000-0000-0000CF080000}"/>
    <cellStyle name="Calculation 3 2 4" xfId="2761" xr:uid="{00000000-0005-0000-0000-0000D0080000}"/>
    <cellStyle name="Calculation 3 2 4 2" xfId="2762" xr:uid="{00000000-0005-0000-0000-0000D1080000}"/>
    <cellStyle name="Calculation 3 2 4 3" xfId="2763" xr:uid="{00000000-0005-0000-0000-0000D2080000}"/>
    <cellStyle name="Calculation 3 2 5" xfId="2764" xr:uid="{00000000-0005-0000-0000-0000D3080000}"/>
    <cellStyle name="Calculation 3 2 6" xfId="2765" xr:uid="{00000000-0005-0000-0000-0000D4080000}"/>
    <cellStyle name="Calculation 3 3" xfId="2766" xr:uid="{00000000-0005-0000-0000-0000D5080000}"/>
    <cellStyle name="Calculation 3 3 2" xfId="2767" xr:uid="{00000000-0005-0000-0000-0000D6080000}"/>
    <cellStyle name="Calculation 3 3 2 2" xfId="2768" xr:uid="{00000000-0005-0000-0000-0000D7080000}"/>
    <cellStyle name="Calculation 3 3 2 3" xfId="2769" xr:uid="{00000000-0005-0000-0000-0000D8080000}"/>
    <cellStyle name="Calculation 3 3 3" xfId="2770" xr:uid="{00000000-0005-0000-0000-0000D9080000}"/>
    <cellStyle name="Calculation 3 3 4" xfId="2771" xr:uid="{00000000-0005-0000-0000-0000DA080000}"/>
    <cellStyle name="Calculation 3 4" xfId="2772" xr:uid="{00000000-0005-0000-0000-0000DB080000}"/>
    <cellStyle name="Calculation 3 4 2" xfId="2773" xr:uid="{00000000-0005-0000-0000-0000DC080000}"/>
    <cellStyle name="Calculation 3 4 2 2" xfId="2774" xr:uid="{00000000-0005-0000-0000-0000DD080000}"/>
    <cellStyle name="Calculation 3 4 2 3" xfId="2775" xr:uid="{00000000-0005-0000-0000-0000DE080000}"/>
    <cellStyle name="Calculation 3 4 3" xfId="2776" xr:uid="{00000000-0005-0000-0000-0000DF080000}"/>
    <cellStyle name="Calculation 3 4 4" xfId="2777" xr:uid="{00000000-0005-0000-0000-0000E0080000}"/>
    <cellStyle name="Calculation 3 5" xfId="2778" xr:uid="{00000000-0005-0000-0000-0000E1080000}"/>
    <cellStyle name="Calculation 3 5 2" xfId="2779" xr:uid="{00000000-0005-0000-0000-0000E2080000}"/>
    <cellStyle name="Calculation 3 5 3" xfId="2780" xr:uid="{00000000-0005-0000-0000-0000E3080000}"/>
    <cellStyle name="Calculation 3 6" xfId="2781" xr:uid="{00000000-0005-0000-0000-0000E4080000}"/>
    <cellStyle name="Calculation 3 6 2" xfId="2782" xr:uid="{00000000-0005-0000-0000-0000E5080000}"/>
    <cellStyle name="Calculation 3 6 3" xfId="2783" xr:uid="{00000000-0005-0000-0000-0000E6080000}"/>
    <cellStyle name="Calculation 3 7" xfId="2784" xr:uid="{00000000-0005-0000-0000-0000E7080000}"/>
    <cellStyle name="Calculation 3 7 2" xfId="2785" xr:uid="{00000000-0005-0000-0000-0000E8080000}"/>
    <cellStyle name="Calculation 3 7 3" xfId="2786" xr:uid="{00000000-0005-0000-0000-0000E9080000}"/>
    <cellStyle name="Calculation 3 8" xfId="2787" xr:uid="{00000000-0005-0000-0000-0000EA080000}"/>
    <cellStyle name="Calculation 3 9" xfId="2788" xr:uid="{00000000-0005-0000-0000-0000EB080000}"/>
    <cellStyle name="Check Cell 2" xfId="2789" xr:uid="{00000000-0005-0000-0000-0000EC080000}"/>
    <cellStyle name="Check Cell 2 2" xfId="2790" xr:uid="{00000000-0005-0000-0000-0000ED080000}"/>
    <cellStyle name="Check Cell 2 3" xfId="2791" xr:uid="{00000000-0005-0000-0000-0000EE080000}"/>
    <cellStyle name="Check Cell 2 4" xfId="2792" xr:uid="{00000000-0005-0000-0000-0000EF080000}"/>
    <cellStyle name="Check Cell 2 5" xfId="2793" xr:uid="{00000000-0005-0000-0000-0000F0080000}"/>
    <cellStyle name="Check Cell 2 6" xfId="2794" xr:uid="{00000000-0005-0000-0000-0000F1080000}"/>
    <cellStyle name="Check Cell 2 7" xfId="2795" xr:uid="{00000000-0005-0000-0000-0000F2080000}"/>
    <cellStyle name="Check Cell 3" xfId="2796" xr:uid="{00000000-0005-0000-0000-0000F3080000}"/>
    <cellStyle name="Check Cell 3 2" xfId="2797" xr:uid="{00000000-0005-0000-0000-0000F4080000}"/>
    <cellStyle name="Comma [0] 2" xfId="417" xr:uid="{00000000-0005-0000-0000-0000F5080000}"/>
    <cellStyle name="Comma 2" xfId="418" xr:uid="{00000000-0005-0000-0000-0000F6080000}"/>
    <cellStyle name="Comma 2 10" xfId="2798" xr:uid="{00000000-0005-0000-0000-0000F7080000}"/>
    <cellStyle name="Comma 2 11" xfId="2799" xr:uid="{00000000-0005-0000-0000-0000F8080000}"/>
    <cellStyle name="Comma 2 12" xfId="2800" xr:uid="{00000000-0005-0000-0000-0000F9080000}"/>
    <cellStyle name="Comma 2 2" xfId="419" xr:uid="{00000000-0005-0000-0000-0000FA080000}"/>
    <cellStyle name="Comma 2 2 2" xfId="2801" xr:uid="{00000000-0005-0000-0000-0000FB080000}"/>
    <cellStyle name="Comma 2 3" xfId="2802" xr:uid="{00000000-0005-0000-0000-0000FC080000}"/>
    <cellStyle name="Comma 2 4" xfId="2803" xr:uid="{00000000-0005-0000-0000-0000FD080000}"/>
    <cellStyle name="Comma 2 4 2" xfId="2804" xr:uid="{00000000-0005-0000-0000-0000FE080000}"/>
    <cellStyle name="Comma 2 4 2 2" xfId="2805" xr:uid="{00000000-0005-0000-0000-0000FF080000}"/>
    <cellStyle name="Comma 2 4 2 3" xfId="2806" xr:uid="{00000000-0005-0000-0000-000000090000}"/>
    <cellStyle name="Comma 2 4 3" xfId="2807" xr:uid="{00000000-0005-0000-0000-000001090000}"/>
    <cellStyle name="Comma 2 4 3 2" xfId="2808" xr:uid="{00000000-0005-0000-0000-000002090000}"/>
    <cellStyle name="Comma 2 4 3 3" xfId="2809" xr:uid="{00000000-0005-0000-0000-000003090000}"/>
    <cellStyle name="Comma 2 4 4" xfId="2810" xr:uid="{00000000-0005-0000-0000-000004090000}"/>
    <cellStyle name="Comma 2 4 4 2" xfId="2811" xr:uid="{00000000-0005-0000-0000-000005090000}"/>
    <cellStyle name="Comma 2 4 4 3" xfId="2812" xr:uid="{00000000-0005-0000-0000-000006090000}"/>
    <cellStyle name="Comma 2 4 5" xfId="2813" xr:uid="{00000000-0005-0000-0000-000007090000}"/>
    <cellStyle name="Comma 2 4 6" xfId="2814" xr:uid="{00000000-0005-0000-0000-000008090000}"/>
    <cellStyle name="Comma 2 5" xfId="2815" xr:uid="{00000000-0005-0000-0000-000009090000}"/>
    <cellStyle name="Comma 2 5 2" xfId="2816" xr:uid="{00000000-0005-0000-0000-00000A090000}"/>
    <cellStyle name="Comma 2 5 2 2" xfId="2817" xr:uid="{00000000-0005-0000-0000-00000B090000}"/>
    <cellStyle name="Comma 2 5 2 3" xfId="2818" xr:uid="{00000000-0005-0000-0000-00000C090000}"/>
    <cellStyle name="Comma 2 5 3" xfId="2819" xr:uid="{00000000-0005-0000-0000-00000D090000}"/>
    <cellStyle name="Comma 2 5 4" xfId="2820" xr:uid="{00000000-0005-0000-0000-00000E090000}"/>
    <cellStyle name="Comma 2 6" xfId="2821" xr:uid="{00000000-0005-0000-0000-00000F090000}"/>
    <cellStyle name="Comma 2 6 2" xfId="2822" xr:uid="{00000000-0005-0000-0000-000010090000}"/>
    <cellStyle name="Comma 2 6 2 2" xfId="2823" xr:uid="{00000000-0005-0000-0000-000011090000}"/>
    <cellStyle name="Comma 2 6 2 3" xfId="2824" xr:uid="{00000000-0005-0000-0000-000012090000}"/>
    <cellStyle name="Comma 2 6 3" xfId="2825" xr:uid="{00000000-0005-0000-0000-000013090000}"/>
    <cellStyle name="Comma 2 6 4" xfId="2826" xr:uid="{00000000-0005-0000-0000-000014090000}"/>
    <cellStyle name="Comma 2 7" xfId="2827" xr:uid="{00000000-0005-0000-0000-000015090000}"/>
    <cellStyle name="Comma 2 7 2" xfId="2828" xr:uid="{00000000-0005-0000-0000-000016090000}"/>
    <cellStyle name="Comma 2 7 3" xfId="2829" xr:uid="{00000000-0005-0000-0000-000017090000}"/>
    <cellStyle name="Comma 2 8" xfId="2830" xr:uid="{00000000-0005-0000-0000-000018090000}"/>
    <cellStyle name="Comma 2 8 2" xfId="2831" xr:uid="{00000000-0005-0000-0000-000019090000}"/>
    <cellStyle name="Comma 2 8 3" xfId="2832" xr:uid="{00000000-0005-0000-0000-00001A090000}"/>
    <cellStyle name="Comma 2 9" xfId="2833" xr:uid="{00000000-0005-0000-0000-00001B090000}"/>
    <cellStyle name="Comma 2 9 2" xfId="2834" xr:uid="{00000000-0005-0000-0000-00001C090000}"/>
    <cellStyle name="Comma 2 9 3" xfId="2835" xr:uid="{00000000-0005-0000-0000-00001D090000}"/>
    <cellStyle name="Comma 3" xfId="2836" xr:uid="{00000000-0005-0000-0000-00001E090000}"/>
    <cellStyle name="Comma 3 10" xfId="2837" xr:uid="{00000000-0005-0000-0000-00001F090000}"/>
    <cellStyle name="Comma 3 11" xfId="2838" xr:uid="{00000000-0005-0000-0000-000020090000}"/>
    <cellStyle name="Comma 3 2" xfId="2839" xr:uid="{00000000-0005-0000-0000-000021090000}"/>
    <cellStyle name="Comma 3 3" xfId="2840" xr:uid="{00000000-0005-0000-0000-000022090000}"/>
    <cellStyle name="Comma 3 4" xfId="2841" xr:uid="{00000000-0005-0000-0000-000023090000}"/>
    <cellStyle name="Comma 3 4 2" xfId="2842" xr:uid="{00000000-0005-0000-0000-000024090000}"/>
    <cellStyle name="Comma 3 4 2 2" xfId="2843" xr:uid="{00000000-0005-0000-0000-000025090000}"/>
    <cellStyle name="Comma 3 4 2 3" xfId="2844" xr:uid="{00000000-0005-0000-0000-000026090000}"/>
    <cellStyle name="Comma 3 4 3" xfId="2845" xr:uid="{00000000-0005-0000-0000-000027090000}"/>
    <cellStyle name="Comma 3 4 3 2" xfId="2846" xr:uid="{00000000-0005-0000-0000-000028090000}"/>
    <cellStyle name="Comma 3 4 3 3" xfId="2847" xr:uid="{00000000-0005-0000-0000-000029090000}"/>
    <cellStyle name="Comma 3 4 4" xfId="2848" xr:uid="{00000000-0005-0000-0000-00002A090000}"/>
    <cellStyle name="Comma 3 4 4 2" xfId="2849" xr:uid="{00000000-0005-0000-0000-00002B090000}"/>
    <cellStyle name="Comma 3 4 4 3" xfId="2850" xr:uid="{00000000-0005-0000-0000-00002C090000}"/>
    <cellStyle name="Comma 3 4 5" xfId="2851" xr:uid="{00000000-0005-0000-0000-00002D090000}"/>
    <cellStyle name="Comma 3 4 6" xfId="2852" xr:uid="{00000000-0005-0000-0000-00002E090000}"/>
    <cellStyle name="Comma 3 5" xfId="2853" xr:uid="{00000000-0005-0000-0000-00002F090000}"/>
    <cellStyle name="Comma 3 5 2" xfId="2854" xr:uid="{00000000-0005-0000-0000-000030090000}"/>
    <cellStyle name="Comma 3 5 2 2" xfId="2855" xr:uid="{00000000-0005-0000-0000-000031090000}"/>
    <cellStyle name="Comma 3 5 2 3" xfId="2856" xr:uid="{00000000-0005-0000-0000-000032090000}"/>
    <cellStyle name="Comma 3 5 3" xfId="2857" xr:uid="{00000000-0005-0000-0000-000033090000}"/>
    <cellStyle name="Comma 3 5 4" xfId="2858" xr:uid="{00000000-0005-0000-0000-000034090000}"/>
    <cellStyle name="Comma 3 6" xfId="2859" xr:uid="{00000000-0005-0000-0000-000035090000}"/>
    <cellStyle name="Comma 3 6 2" xfId="2860" xr:uid="{00000000-0005-0000-0000-000036090000}"/>
    <cellStyle name="Comma 3 6 2 2" xfId="2861" xr:uid="{00000000-0005-0000-0000-000037090000}"/>
    <cellStyle name="Comma 3 6 2 3" xfId="2862" xr:uid="{00000000-0005-0000-0000-000038090000}"/>
    <cellStyle name="Comma 3 6 3" xfId="2863" xr:uid="{00000000-0005-0000-0000-000039090000}"/>
    <cellStyle name="Comma 3 6 4" xfId="2864" xr:uid="{00000000-0005-0000-0000-00003A090000}"/>
    <cellStyle name="Comma 3 7" xfId="2865" xr:uid="{00000000-0005-0000-0000-00003B090000}"/>
    <cellStyle name="Comma 3 7 2" xfId="2866" xr:uid="{00000000-0005-0000-0000-00003C090000}"/>
    <cellStyle name="Comma 3 7 3" xfId="2867" xr:uid="{00000000-0005-0000-0000-00003D090000}"/>
    <cellStyle name="Comma 3 8" xfId="2868" xr:uid="{00000000-0005-0000-0000-00003E090000}"/>
    <cellStyle name="Comma 3 8 2" xfId="2869" xr:uid="{00000000-0005-0000-0000-00003F090000}"/>
    <cellStyle name="Comma 3 8 3" xfId="2870" xr:uid="{00000000-0005-0000-0000-000040090000}"/>
    <cellStyle name="Comma 3 9" xfId="2871" xr:uid="{00000000-0005-0000-0000-000041090000}"/>
    <cellStyle name="Comma 3 9 2" xfId="2872" xr:uid="{00000000-0005-0000-0000-000042090000}"/>
    <cellStyle name="Comma 3 9 3" xfId="2873" xr:uid="{00000000-0005-0000-0000-000043090000}"/>
    <cellStyle name="Currency [0] 2" xfId="420" xr:uid="{00000000-0005-0000-0000-000044090000}"/>
    <cellStyle name="Currency 2" xfId="421" xr:uid="{00000000-0005-0000-0000-000045090000}"/>
    <cellStyle name="Currency 2 10" xfId="2874" xr:uid="{00000000-0005-0000-0000-000046090000}"/>
    <cellStyle name="Currency 2 10 2" xfId="2875" xr:uid="{00000000-0005-0000-0000-000047090000}"/>
    <cellStyle name="Currency 2 10 3" xfId="2876" xr:uid="{00000000-0005-0000-0000-000048090000}"/>
    <cellStyle name="Currency 2 11" xfId="2877" xr:uid="{00000000-0005-0000-0000-000049090000}"/>
    <cellStyle name="Currency 2 11 2" xfId="2878" xr:uid="{00000000-0005-0000-0000-00004A090000}"/>
    <cellStyle name="Currency 2 11 3" xfId="2879" xr:uid="{00000000-0005-0000-0000-00004B090000}"/>
    <cellStyle name="Currency 2 12" xfId="2880" xr:uid="{00000000-0005-0000-0000-00004C090000}"/>
    <cellStyle name="Currency 2 12 2" xfId="2881" xr:uid="{00000000-0005-0000-0000-00004D090000}"/>
    <cellStyle name="Currency 2 12 3" xfId="2882" xr:uid="{00000000-0005-0000-0000-00004E090000}"/>
    <cellStyle name="Currency 2 13" xfId="2883" xr:uid="{00000000-0005-0000-0000-00004F090000}"/>
    <cellStyle name="Currency 2 14" xfId="2884" xr:uid="{00000000-0005-0000-0000-000050090000}"/>
    <cellStyle name="Currency 2 15" xfId="2885" xr:uid="{00000000-0005-0000-0000-000051090000}"/>
    <cellStyle name="Currency 2 2" xfId="2886" xr:uid="{00000000-0005-0000-0000-000052090000}"/>
    <cellStyle name="Currency 2 2 10" xfId="2887" xr:uid="{00000000-0005-0000-0000-000053090000}"/>
    <cellStyle name="Currency 2 2 2" xfId="2888" xr:uid="{00000000-0005-0000-0000-000054090000}"/>
    <cellStyle name="Currency 2 2 3" xfId="2889" xr:uid="{00000000-0005-0000-0000-000055090000}"/>
    <cellStyle name="Currency 2 2 3 2" xfId="2890" xr:uid="{00000000-0005-0000-0000-000056090000}"/>
    <cellStyle name="Currency 2 2 3 2 2" xfId="2891" xr:uid="{00000000-0005-0000-0000-000057090000}"/>
    <cellStyle name="Currency 2 2 3 2 3" xfId="2892" xr:uid="{00000000-0005-0000-0000-000058090000}"/>
    <cellStyle name="Currency 2 2 3 3" xfId="2893" xr:uid="{00000000-0005-0000-0000-000059090000}"/>
    <cellStyle name="Currency 2 2 3 3 2" xfId="2894" xr:uid="{00000000-0005-0000-0000-00005A090000}"/>
    <cellStyle name="Currency 2 2 3 3 3" xfId="2895" xr:uid="{00000000-0005-0000-0000-00005B090000}"/>
    <cellStyle name="Currency 2 2 3 4" xfId="2896" xr:uid="{00000000-0005-0000-0000-00005C090000}"/>
    <cellStyle name="Currency 2 2 3 4 2" xfId="2897" xr:uid="{00000000-0005-0000-0000-00005D090000}"/>
    <cellStyle name="Currency 2 2 3 4 3" xfId="2898" xr:uid="{00000000-0005-0000-0000-00005E090000}"/>
    <cellStyle name="Currency 2 2 3 5" xfId="2899" xr:uid="{00000000-0005-0000-0000-00005F090000}"/>
    <cellStyle name="Currency 2 2 3 6" xfId="2900" xr:uid="{00000000-0005-0000-0000-000060090000}"/>
    <cellStyle name="Currency 2 2 4" xfId="2901" xr:uid="{00000000-0005-0000-0000-000061090000}"/>
    <cellStyle name="Currency 2 2 4 2" xfId="2902" xr:uid="{00000000-0005-0000-0000-000062090000}"/>
    <cellStyle name="Currency 2 2 4 2 2" xfId="2903" xr:uid="{00000000-0005-0000-0000-000063090000}"/>
    <cellStyle name="Currency 2 2 4 2 3" xfId="2904" xr:uid="{00000000-0005-0000-0000-000064090000}"/>
    <cellStyle name="Currency 2 2 4 3" xfId="2905" xr:uid="{00000000-0005-0000-0000-000065090000}"/>
    <cellStyle name="Currency 2 2 4 4" xfId="2906" xr:uid="{00000000-0005-0000-0000-000066090000}"/>
    <cellStyle name="Currency 2 2 5" xfId="2907" xr:uid="{00000000-0005-0000-0000-000067090000}"/>
    <cellStyle name="Currency 2 2 5 2" xfId="2908" xr:uid="{00000000-0005-0000-0000-000068090000}"/>
    <cellStyle name="Currency 2 2 5 2 2" xfId="2909" xr:uid="{00000000-0005-0000-0000-000069090000}"/>
    <cellStyle name="Currency 2 2 5 2 3" xfId="2910" xr:uid="{00000000-0005-0000-0000-00006A090000}"/>
    <cellStyle name="Currency 2 2 5 3" xfId="2911" xr:uid="{00000000-0005-0000-0000-00006B090000}"/>
    <cellStyle name="Currency 2 2 5 4" xfId="2912" xr:uid="{00000000-0005-0000-0000-00006C090000}"/>
    <cellStyle name="Currency 2 2 6" xfId="2913" xr:uid="{00000000-0005-0000-0000-00006D090000}"/>
    <cellStyle name="Currency 2 2 6 2" xfId="2914" xr:uid="{00000000-0005-0000-0000-00006E090000}"/>
    <cellStyle name="Currency 2 2 6 3" xfId="2915" xr:uid="{00000000-0005-0000-0000-00006F090000}"/>
    <cellStyle name="Currency 2 2 7" xfId="2916" xr:uid="{00000000-0005-0000-0000-000070090000}"/>
    <cellStyle name="Currency 2 2 7 2" xfId="2917" xr:uid="{00000000-0005-0000-0000-000071090000}"/>
    <cellStyle name="Currency 2 2 7 3" xfId="2918" xr:uid="{00000000-0005-0000-0000-000072090000}"/>
    <cellStyle name="Currency 2 2 8" xfId="2919" xr:uid="{00000000-0005-0000-0000-000073090000}"/>
    <cellStyle name="Currency 2 2 8 2" xfId="2920" xr:uid="{00000000-0005-0000-0000-000074090000}"/>
    <cellStyle name="Currency 2 2 8 3" xfId="2921" xr:uid="{00000000-0005-0000-0000-000075090000}"/>
    <cellStyle name="Currency 2 2 9" xfId="2922" xr:uid="{00000000-0005-0000-0000-000076090000}"/>
    <cellStyle name="Currency 2 3" xfId="2923" xr:uid="{00000000-0005-0000-0000-000077090000}"/>
    <cellStyle name="Currency 2 3 10" xfId="2924" xr:uid="{00000000-0005-0000-0000-000078090000}"/>
    <cellStyle name="Currency 2 3 2" xfId="2925" xr:uid="{00000000-0005-0000-0000-000079090000}"/>
    <cellStyle name="Currency 2 3 3" xfId="2926" xr:uid="{00000000-0005-0000-0000-00007A090000}"/>
    <cellStyle name="Currency 2 3 3 2" xfId="2927" xr:uid="{00000000-0005-0000-0000-00007B090000}"/>
    <cellStyle name="Currency 2 3 3 2 2" xfId="2928" xr:uid="{00000000-0005-0000-0000-00007C090000}"/>
    <cellStyle name="Currency 2 3 3 2 3" xfId="2929" xr:uid="{00000000-0005-0000-0000-00007D090000}"/>
    <cellStyle name="Currency 2 3 3 3" xfId="2930" xr:uid="{00000000-0005-0000-0000-00007E090000}"/>
    <cellStyle name="Currency 2 3 3 3 2" xfId="2931" xr:uid="{00000000-0005-0000-0000-00007F090000}"/>
    <cellStyle name="Currency 2 3 3 3 3" xfId="2932" xr:uid="{00000000-0005-0000-0000-000080090000}"/>
    <cellStyle name="Currency 2 3 3 4" xfId="2933" xr:uid="{00000000-0005-0000-0000-000081090000}"/>
    <cellStyle name="Currency 2 3 3 4 2" xfId="2934" xr:uid="{00000000-0005-0000-0000-000082090000}"/>
    <cellStyle name="Currency 2 3 3 4 3" xfId="2935" xr:uid="{00000000-0005-0000-0000-000083090000}"/>
    <cellStyle name="Currency 2 3 3 5" xfId="2936" xr:uid="{00000000-0005-0000-0000-000084090000}"/>
    <cellStyle name="Currency 2 3 3 6" xfId="2937" xr:uid="{00000000-0005-0000-0000-000085090000}"/>
    <cellStyle name="Currency 2 3 4" xfId="2938" xr:uid="{00000000-0005-0000-0000-000086090000}"/>
    <cellStyle name="Currency 2 3 4 2" xfId="2939" xr:uid="{00000000-0005-0000-0000-000087090000}"/>
    <cellStyle name="Currency 2 3 4 2 2" xfId="2940" xr:uid="{00000000-0005-0000-0000-000088090000}"/>
    <cellStyle name="Currency 2 3 4 2 3" xfId="2941" xr:uid="{00000000-0005-0000-0000-000089090000}"/>
    <cellStyle name="Currency 2 3 4 3" xfId="2942" xr:uid="{00000000-0005-0000-0000-00008A090000}"/>
    <cellStyle name="Currency 2 3 4 4" xfId="2943" xr:uid="{00000000-0005-0000-0000-00008B090000}"/>
    <cellStyle name="Currency 2 3 5" xfId="2944" xr:uid="{00000000-0005-0000-0000-00008C090000}"/>
    <cellStyle name="Currency 2 3 5 2" xfId="2945" xr:uid="{00000000-0005-0000-0000-00008D090000}"/>
    <cellStyle name="Currency 2 3 5 2 2" xfId="2946" xr:uid="{00000000-0005-0000-0000-00008E090000}"/>
    <cellStyle name="Currency 2 3 5 2 3" xfId="2947" xr:uid="{00000000-0005-0000-0000-00008F090000}"/>
    <cellStyle name="Currency 2 3 5 3" xfId="2948" xr:uid="{00000000-0005-0000-0000-000090090000}"/>
    <cellStyle name="Currency 2 3 5 4" xfId="2949" xr:uid="{00000000-0005-0000-0000-000091090000}"/>
    <cellStyle name="Currency 2 3 6" xfId="2950" xr:uid="{00000000-0005-0000-0000-000092090000}"/>
    <cellStyle name="Currency 2 3 6 2" xfId="2951" xr:uid="{00000000-0005-0000-0000-000093090000}"/>
    <cellStyle name="Currency 2 3 6 3" xfId="2952" xr:uid="{00000000-0005-0000-0000-000094090000}"/>
    <cellStyle name="Currency 2 3 7" xfId="2953" xr:uid="{00000000-0005-0000-0000-000095090000}"/>
    <cellStyle name="Currency 2 3 7 2" xfId="2954" xr:uid="{00000000-0005-0000-0000-000096090000}"/>
    <cellStyle name="Currency 2 3 7 3" xfId="2955" xr:uid="{00000000-0005-0000-0000-000097090000}"/>
    <cellStyle name="Currency 2 3 8" xfId="2956" xr:uid="{00000000-0005-0000-0000-000098090000}"/>
    <cellStyle name="Currency 2 3 8 2" xfId="2957" xr:uid="{00000000-0005-0000-0000-000099090000}"/>
    <cellStyle name="Currency 2 3 8 3" xfId="2958" xr:uid="{00000000-0005-0000-0000-00009A090000}"/>
    <cellStyle name="Currency 2 3 9" xfId="2959" xr:uid="{00000000-0005-0000-0000-00009B090000}"/>
    <cellStyle name="Currency 2 4" xfId="2960" xr:uid="{00000000-0005-0000-0000-00009C090000}"/>
    <cellStyle name="Currency 2 4 10" xfId="2961" xr:uid="{00000000-0005-0000-0000-00009D090000}"/>
    <cellStyle name="Currency 2 4 2" xfId="2962" xr:uid="{00000000-0005-0000-0000-00009E090000}"/>
    <cellStyle name="Currency 2 4 3" xfId="2963" xr:uid="{00000000-0005-0000-0000-00009F090000}"/>
    <cellStyle name="Currency 2 4 3 2" xfId="2964" xr:uid="{00000000-0005-0000-0000-0000A0090000}"/>
    <cellStyle name="Currency 2 4 3 2 2" xfId="2965" xr:uid="{00000000-0005-0000-0000-0000A1090000}"/>
    <cellStyle name="Currency 2 4 3 2 3" xfId="2966" xr:uid="{00000000-0005-0000-0000-0000A2090000}"/>
    <cellStyle name="Currency 2 4 3 3" xfId="2967" xr:uid="{00000000-0005-0000-0000-0000A3090000}"/>
    <cellStyle name="Currency 2 4 3 3 2" xfId="2968" xr:uid="{00000000-0005-0000-0000-0000A4090000}"/>
    <cellStyle name="Currency 2 4 3 3 3" xfId="2969" xr:uid="{00000000-0005-0000-0000-0000A5090000}"/>
    <cellStyle name="Currency 2 4 3 4" xfId="2970" xr:uid="{00000000-0005-0000-0000-0000A6090000}"/>
    <cellStyle name="Currency 2 4 3 4 2" xfId="2971" xr:uid="{00000000-0005-0000-0000-0000A7090000}"/>
    <cellStyle name="Currency 2 4 3 4 3" xfId="2972" xr:uid="{00000000-0005-0000-0000-0000A8090000}"/>
    <cellStyle name="Currency 2 4 3 5" xfId="2973" xr:uid="{00000000-0005-0000-0000-0000A9090000}"/>
    <cellStyle name="Currency 2 4 3 6" xfId="2974" xr:uid="{00000000-0005-0000-0000-0000AA090000}"/>
    <cellStyle name="Currency 2 4 4" xfId="2975" xr:uid="{00000000-0005-0000-0000-0000AB090000}"/>
    <cellStyle name="Currency 2 4 4 2" xfId="2976" xr:uid="{00000000-0005-0000-0000-0000AC090000}"/>
    <cellStyle name="Currency 2 4 4 2 2" xfId="2977" xr:uid="{00000000-0005-0000-0000-0000AD090000}"/>
    <cellStyle name="Currency 2 4 4 2 3" xfId="2978" xr:uid="{00000000-0005-0000-0000-0000AE090000}"/>
    <cellStyle name="Currency 2 4 4 3" xfId="2979" xr:uid="{00000000-0005-0000-0000-0000AF090000}"/>
    <cellStyle name="Currency 2 4 4 4" xfId="2980" xr:uid="{00000000-0005-0000-0000-0000B0090000}"/>
    <cellStyle name="Currency 2 4 5" xfId="2981" xr:uid="{00000000-0005-0000-0000-0000B1090000}"/>
    <cellStyle name="Currency 2 4 5 2" xfId="2982" xr:uid="{00000000-0005-0000-0000-0000B2090000}"/>
    <cellStyle name="Currency 2 4 5 2 2" xfId="2983" xr:uid="{00000000-0005-0000-0000-0000B3090000}"/>
    <cellStyle name="Currency 2 4 5 2 3" xfId="2984" xr:uid="{00000000-0005-0000-0000-0000B4090000}"/>
    <cellStyle name="Currency 2 4 5 3" xfId="2985" xr:uid="{00000000-0005-0000-0000-0000B5090000}"/>
    <cellStyle name="Currency 2 4 5 4" xfId="2986" xr:uid="{00000000-0005-0000-0000-0000B6090000}"/>
    <cellStyle name="Currency 2 4 6" xfId="2987" xr:uid="{00000000-0005-0000-0000-0000B7090000}"/>
    <cellStyle name="Currency 2 4 6 2" xfId="2988" xr:uid="{00000000-0005-0000-0000-0000B8090000}"/>
    <cellStyle name="Currency 2 4 6 3" xfId="2989" xr:uid="{00000000-0005-0000-0000-0000B9090000}"/>
    <cellStyle name="Currency 2 4 7" xfId="2990" xr:uid="{00000000-0005-0000-0000-0000BA090000}"/>
    <cellStyle name="Currency 2 4 7 2" xfId="2991" xr:uid="{00000000-0005-0000-0000-0000BB090000}"/>
    <cellStyle name="Currency 2 4 7 3" xfId="2992" xr:uid="{00000000-0005-0000-0000-0000BC090000}"/>
    <cellStyle name="Currency 2 4 8" xfId="2993" xr:uid="{00000000-0005-0000-0000-0000BD090000}"/>
    <cellStyle name="Currency 2 4 8 2" xfId="2994" xr:uid="{00000000-0005-0000-0000-0000BE090000}"/>
    <cellStyle name="Currency 2 4 8 3" xfId="2995" xr:uid="{00000000-0005-0000-0000-0000BF090000}"/>
    <cellStyle name="Currency 2 4 9" xfId="2996" xr:uid="{00000000-0005-0000-0000-0000C0090000}"/>
    <cellStyle name="Currency 2 5" xfId="2997" xr:uid="{00000000-0005-0000-0000-0000C1090000}"/>
    <cellStyle name="Currency 2 6" xfId="2998" xr:uid="{00000000-0005-0000-0000-0000C2090000}"/>
    <cellStyle name="Currency 2 7" xfId="2999" xr:uid="{00000000-0005-0000-0000-0000C3090000}"/>
    <cellStyle name="Currency 2 7 2" xfId="3000" xr:uid="{00000000-0005-0000-0000-0000C4090000}"/>
    <cellStyle name="Currency 2 7 2 2" xfId="3001" xr:uid="{00000000-0005-0000-0000-0000C5090000}"/>
    <cellStyle name="Currency 2 7 2 3" xfId="3002" xr:uid="{00000000-0005-0000-0000-0000C6090000}"/>
    <cellStyle name="Currency 2 7 3" xfId="3003" xr:uid="{00000000-0005-0000-0000-0000C7090000}"/>
    <cellStyle name="Currency 2 7 3 2" xfId="3004" xr:uid="{00000000-0005-0000-0000-0000C8090000}"/>
    <cellStyle name="Currency 2 7 3 3" xfId="3005" xr:uid="{00000000-0005-0000-0000-0000C9090000}"/>
    <cellStyle name="Currency 2 7 4" xfId="3006" xr:uid="{00000000-0005-0000-0000-0000CA090000}"/>
    <cellStyle name="Currency 2 7 4 2" xfId="3007" xr:uid="{00000000-0005-0000-0000-0000CB090000}"/>
    <cellStyle name="Currency 2 7 4 3" xfId="3008" xr:uid="{00000000-0005-0000-0000-0000CC090000}"/>
    <cellStyle name="Currency 2 7 5" xfId="3009" xr:uid="{00000000-0005-0000-0000-0000CD090000}"/>
    <cellStyle name="Currency 2 7 6" xfId="3010" xr:uid="{00000000-0005-0000-0000-0000CE090000}"/>
    <cellStyle name="Currency 2 8" xfId="3011" xr:uid="{00000000-0005-0000-0000-0000CF090000}"/>
    <cellStyle name="Currency 2 8 2" xfId="3012" xr:uid="{00000000-0005-0000-0000-0000D0090000}"/>
    <cellStyle name="Currency 2 8 2 2" xfId="3013" xr:uid="{00000000-0005-0000-0000-0000D1090000}"/>
    <cellStyle name="Currency 2 8 2 3" xfId="3014" xr:uid="{00000000-0005-0000-0000-0000D2090000}"/>
    <cellStyle name="Currency 2 8 3" xfId="3015" xr:uid="{00000000-0005-0000-0000-0000D3090000}"/>
    <cellStyle name="Currency 2 8 4" xfId="3016" xr:uid="{00000000-0005-0000-0000-0000D4090000}"/>
    <cellStyle name="Currency 2 9" xfId="3017" xr:uid="{00000000-0005-0000-0000-0000D5090000}"/>
    <cellStyle name="Currency 2 9 2" xfId="3018" xr:uid="{00000000-0005-0000-0000-0000D6090000}"/>
    <cellStyle name="Currency 2 9 2 2" xfId="3019" xr:uid="{00000000-0005-0000-0000-0000D7090000}"/>
    <cellStyle name="Currency 2 9 2 3" xfId="3020" xr:uid="{00000000-0005-0000-0000-0000D8090000}"/>
    <cellStyle name="Currency 2 9 3" xfId="3021" xr:uid="{00000000-0005-0000-0000-0000D9090000}"/>
    <cellStyle name="Currency 2 9 4" xfId="3022" xr:uid="{00000000-0005-0000-0000-0000DA090000}"/>
    <cellStyle name="Currency 3" xfId="3023" xr:uid="{00000000-0005-0000-0000-0000DB090000}"/>
    <cellStyle name="Currency 3 10" xfId="3024" xr:uid="{00000000-0005-0000-0000-0000DC090000}"/>
    <cellStyle name="Currency 3 11" xfId="3025" xr:uid="{00000000-0005-0000-0000-0000DD090000}"/>
    <cellStyle name="Currency 3 2" xfId="3026" xr:uid="{00000000-0005-0000-0000-0000DE090000}"/>
    <cellStyle name="Currency 3 3" xfId="3027" xr:uid="{00000000-0005-0000-0000-0000DF090000}"/>
    <cellStyle name="Currency 3 4" xfId="3028" xr:uid="{00000000-0005-0000-0000-0000E0090000}"/>
    <cellStyle name="Currency 3 4 2" xfId="3029" xr:uid="{00000000-0005-0000-0000-0000E1090000}"/>
    <cellStyle name="Currency 3 4 2 2" xfId="3030" xr:uid="{00000000-0005-0000-0000-0000E2090000}"/>
    <cellStyle name="Currency 3 4 2 3" xfId="3031" xr:uid="{00000000-0005-0000-0000-0000E3090000}"/>
    <cellStyle name="Currency 3 4 3" xfId="3032" xr:uid="{00000000-0005-0000-0000-0000E4090000}"/>
    <cellStyle name="Currency 3 4 3 2" xfId="3033" xr:uid="{00000000-0005-0000-0000-0000E5090000}"/>
    <cellStyle name="Currency 3 4 3 3" xfId="3034" xr:uid="{00000000-0005-0000-0000-0000E6090000}"/>
    <cellStyle name="Currency 3 4 4" xfId="3035" xr:uid="{00000000-0005-0000-0000-0000E7090000}"/>
    <cellStyle name="Currency 3 4 4 2" xfId="3036" xr:uid="{00000000-0005-0000-0000-0000E8090000}"/>
    <cellStyle name="Currency 3 4 4 3" xfId="3037" xr:uid="{00000000-0005-0000-0000-0000E9090000}"/>
    <cellStyle name="Currency 3 4 5" xfId="3038" xr:uid="{00000000-0005-0000-0000-0000EA090000}"/>
    <cellStyle name="Currency 3 4 6" xfId="3039" xr:uid="{00000000-0005-0000-0000-0000EB090000}"/>
    <cellStyle name="Currency 3 5" xfId="3040" xr:uid="{00000000-0005-0000-0000-0000EC090000}"/>
    <cellStyle name="Currency 3 5 2" xfId="3041" xr:uid="{00000000-0005-0000-0000-0000ED090000}"/>
    <cellStyle name="Currency 3 5 2 2" xfId="3042" xr:uid="{00000000-0005-0000-0000-0000EE090000}"/>
    <cellStyle name="Currency 3 5 2 3" xfId="3043" xr:uid="{00000000-0005-0000-0000-0000EF090000}"/>
    <cellStyle name="Currency 3 5 3" xfId="3044" xr:uid="{00000000-0005-0000-0000-0000F0090000}"/>
    <cellStyle name="Currency 3 5 4" xfId="3045" xr:uid="{00000000-0005-0000-0000-0000F1090000}"/>
    <cellStyle name="Currency 3 6" xfId="3046" xr:uid="{00000000-0005-0000-0000-0000F2090000}"/>
    <cellStyle name="Currency 3 6 2" xfId="3047" xr:uid="{00000000-0005-0000-0000-0000F3090000}"/>
    <cellStyle name="Currency 3 6 2 2" xfId="3048" xr:uid="{00000000-0005-0000-0000-0000F4090000}"/>
    <cellStyle name="Currency 3 6 2 3" xfId="3049" xr:uid="{00000000-0005-0000-0000-0000F5090000}"/>
    <cellStyle name="Currency 3 6 3" xfId="3050" xr:uid="{00000000-0005-0000-0000-0000F6090000}"/>
    <cellStyle name="Currency 3 6 4" xfId="3051" xr:uid="{00000000-0005-0000-0000-0000F7090000}"/>
    <cellStyle name="Currency 3 7" xfId="3052" xr:uid="{00000000-0005-0000-0000-0000F8090000}"/>
    <cellStyle name="Currency 3 7 2" xfId="3053" xr:uid="{00000000-0005-0000-0000-0000F9090000}"/>
    <cellStyle name="Currency 3 7 3" xfId="3054" xr:uid="{00000000-0005-0000-0000-0000FA090000}"/>
    <cellStyle name="Currency 3 8" xfId="3055" xr:uid="{00000000-0005-0000-0000-0000FB090000}"/>
    <cellStyle name="Currency 3 8 2" xfId="3056" xr:uid="{00000000-0005-0000-0000-0000FC090000}"/>
    <cellStyle name="Currency 3 8 3" xfId="3057" xr:uid="{00000000-0005-0000-0000-0000FD090000}"/>
    <cellStyle name="Currency 3 9" xfId="3058" xr:uid="{00000000-0005-0000-0000-0000FE090000}"/>
    <cellStyle name="Currency 3 9 2" xfId="3059" xr:uid="{00000000-0005-0000-0000-0000FF090000}"/>
    <cellStyle name="Currency 3 9 3" xfId="3060" xr:uid="{00000000-0005-0000-0000-0000000A0000}"/>
    <cellStyle name="Currency 4" xfId="3061" xr:uid="{00000000-0005-0000-0000-0000010A0000}"/>
    <cellStyle name="DateStyle" xfId="422" xr:uid="{00000000-0005-0000-0000-0000020A0000}"/>
    <cellStyle name="DescHeaderLightStyle" xfId="423" xr:uid="{00000000-0005-0000-0000-0000030A0000}"/>
    <cellStyle name="DescHeaderSmallStyle" xfId="424" xr:uid="{00000000-0005-0000-0000-0000040A0000}"/>
    <cellStyle name="DescHeaderStyle" xfId="425" xr:uid="{00000000-0005-0000-0000-0000050A0000}"/>
    <cellStyle name="Explanatory Text 2" xfId="153" xr:uid="{00000000-0005-0000-0000-0000060A0000}"/>
    <cellStyle name="Explanatory Text 2 2" xfId="3062" xr:uid="{00000000-0005-0000-0000-0000070A0000}"/>
    <cellStyle name="Explanatory Text 2 3" xfId="3063" xr:uid="{00000000-0005-0000-0000-0000080A0000}"/>
    <cellStyle name="Explanatory Text 2 4" xfId="3064" xr:uid="{00000000-0005-0000-0000-0000090A0000}"/>
    <cellStyle name="Explanatory Text 2 5" xfId="3065" xr:uid="{00000000-0005-0000-0000-00000A0A0000}"/>
    <cellStyle name="Explanatory Text 2 6" xfId="3066" xr:uid="{00000000-0005-0000-0000-00000B0A0000}"/>
    <cellStyle name="Explanatory Text 2 7" xfId="3067" xr:uid="{00000000-0005-0000-0000-00000C0A0000}"/>
    <cellStyle name="Explanatory Text 3" xfId="3068" xr:uid="{00000000-0005-0000-0000-00000D0A0000}"/>
    <cellStyle name="Explanatory Text 3 10" xfId="3069" xr:uid="{00000000-0005-0000-0000-00000E0A0000}"/>
    <cellStyle name="Explanatory Text 3 2" xfId="3070" xr:uid="{00000000-0005-0000-0000-00000F0A0000}"/>
    <cellStyle name="Explanatory Text 3 2 2" xfId="3071" xr:uid="{00000000-0005-0000-0000-0000100A0000}"/>
    <cellStyle name="Explanatory Text 3 2 2 2" xfId="3072" xr:uid="{00000000-0005-0000-0000-0000110A0000}"/>
    <cellStyle name="Explanatory Text 3 2 2 3" xfId="3073" xr:uid="{00000000-0005-0000-0000-0000120A0000}"/>
    <cellStyle name="Explanatory Text 3 2 3" xfId="3074" xr:uid="{00000000-0005-0000-0000-0000130A0000}"/>
    <cellStyle name="Explanatory Text 3 2 3 2" xfId="3075" xr:uid="{00000000-0005-0000-0000-0000140A0000}"/>
    <cellStyle name="Explanatory Text 3 2 3 3" xfId="3076" xr:uid="{00000000-0005-0000-0000-0000150A0000}"/>
    <cellStyle name="Explanatory Text 3 2 4" xfId="3077" xr:uid="{00000000-0005-0000-0000-0000160A0000}"/>
    <cellStyle name="Explanatory Text 3 2 4 2" xfId="3078" xr:uid="{00000000-0005-0000-0000-0000170A0000}"/>
    <cellStyle name="Explanatory Text 3 2 4 3" xfId="3079" xr:uid="{00000000-0005-0000-0000-0000180A0000}"/>
    <cellStyle name="Explanatory Text 3 2 5" xfId="3080" xr:uid="{00000000-0005-0000-0000-0000190A0000}"/>
    <cellStyle name="Explanatory Text 3 2 6" xfId="3081" xr:uid="{00000000-0005-0000-0000-00001A0A0000}"/>
    <cellStyle name="Explanatory Text 3 3" xfId="3082" xr:uid="{00000000-0005-0000-0000-00001B0A0000}"/>
    <cellStyle name="Explanatory Text 3 3 2" xfId="3083" xr:uid="{00000000-0005-0000-0000-00001C0A0000}"/>
    <cellStyle name="Explanatory Text 3 3 2 2" xfId="3084" xr:uid="{00000000-0005-0000-0000-00001D0A0000}"/>
    <cellStyle name="Explanatory Text 3 3 2 3" xfId="3085" xr:uid="{00000000-0005-0000-0000-00001E0A0000}"/>
    <cellStyle name="Explanatory Text 3 3 3" xfId="3086" xr:uid="{00000000-0005-0000-0000-00001F0A0000}"/>
    <cellStyle name="Explanatory Text 3 3 4" xfId="3087" xr:uid="{00000000-0005-0000-0000-0000200A0000}"/>
    <cellStyle name="Explanatory Text 3 4" xfId="3088" xr:uid="{00000000-0005-0000-0000-0000210A0000}"/>
    <cellStyle name="Explanatory Text 3 4 2" xfId="3089" xr:uid="{00000000-0005-0000-0000-0000220A0000}"/>
    <cellStyle name="Explanatory Text 3 4 2 2" xfId="3090" xr:uid="{00000000-0005-0000-0000-0000230A0000}"/>
    <cellStyle name="Explanatory Text 3 4 2 3" xfId="3091" xr:uid="{00000000-0005-0000-0000-0000240A0000}"/>
    <cellStyle name="Explanatory Text 3 4 3" xfId="3092" xr:uid="{00000000-0005-0000-0000-0000250A0000}"/>
    <cellStyle name="Explanatory Text 3 4 4" xfId="3093" xr:uid="{00000000-0005-0000-0000-0000260A0000}"/>
    <cellStyle name="Explanatory Text 3 5" xfId="3094" xr:uid="{00000000-0005-0000-0000-0000270A0000}"/>
    <cellStyle name="Explanatory Text 3 5 2" xfId="3095" xr:uid="{00000000-0005-0000-0000-0000280A0000}"/>
    <cellStyle name="Explanatory Text 3 5 3" xfId="3096" xr:uid="{00000000-0005-0000-0000-0000290A0000}"/>
    <cellStyle name="Explanatory Text 3 6" xfId="3097" xr:uid="{00000000-0005-0000-0000-00002A0A0000}"/>
    <cellStyle name="Explanatory Text 3 6 2" xfId="3098" xr:uid="{00000000-0005-0000-0000-00002B0A0000}"/>
    <cellStyle name="Explanatory Text 3 6 3" xfId="3099" xr:uid="{00000000-0005-0000-0000-00002C0A0000}"/>
    <cellStyle name="Explanatory Text 3 7" xfId="3100" xr:uid="{00000000-0005-0000-0000-00002D0A0000}"/>
    <cellStyle name="Explanatory Text 3 7 2" xfId="3101" xr:uid="{00000000-0005-0000-0000-00002E0A0000}"/>
    <cellStyle name="Explanatory Text 3 7 3" xfId="3102" xr:uid="{00000000-0005-0000-0000-00002F0A0000}"/>
    <cellStyle name="Explanatory Text 3 8" xfId="3103" xr:uid="{00000000-0005-0000-0000-0000300A0000}"/>
    <cellStyle name="Explanatory Text 3 9" xfId="3104" xr:uid="{00000000-0005-0000-0000-0000310A0000}"/>
    <cellStyle name="Explanatory Text 4" xfId="3105" xr:uid="{00000000-0005-0000-0000-0000320A0000}"/>
    <cellStyle name="FileHeaderStyle" xfId="426" xr:uid="{00000000-0005-0000-0000-0000330A0000}"/>
    <cellStyle name="Good 2" xfId="154" xr:uid="{00000000-0005-0000-0000-0000340A0000}"/>
    <cellStyle name="Good 2 2" xfId="3106" xr:uid="{00000000-0005-0000-0000-0000350A0000}"/>
    <cellStyle name="Good 2 3" xfId="3107" xr:uid="{00000000-0005-0000-0000-0000360A0000}"/>
    <cellStyle name="Good 2 4" xfId="3108" xr:uid="{00000000-0005-0000-0000-0000370A0000}"/>
    <cellStyle name="Good 2 5" xfId="3109" xr:uid="{00000000-0005-0000-0000-0000380A0000}"/>
    <cellStyle name="Good 2 6" xfId="3110" xr:uid="{00000000-0005-0000-0000-0000390A0000}"/>
    <cellStyle name="Good 2 7" xfId="3111" xr:uid="{00000000-0005-0000-0000-00003A0A0000}"/>
    <cellStyle name="Good 3" xfId="3112" xr:uid="{00000000-0005-0000-0000-00003B0A0000}"/>
    <cellStyle name="Good 3 10" xfId="3113" xr:uid="{00000000-0005-0000-0000-00003C0A0000}"/>
    <cellStyle name="Good 3 2" xfId="3114" xr:uid="{00000000-0005-0000-0000-00003D0A0000}"/>
    <cellStyle name="Good 3 2 2" xfId="3115" xr:uid="{00000000-0005-0000-0000-00003E0A0000}"/>
    <cellStyle name="Good 3 2 2 2" xfId="3116" xr:uid="{00000000-0005-0000-0000-00003F0A0000}"/>
    <cellStyle name="Good 3 2 2 3" xfId="3117" xr:uid="{00000000-0005-0000-0000-0000400A0000}"/>
    <cellStyle name="Good 3 2 3" xfId="3118" xr:uid="{00000000-0005-0000-0000-0000410A0000}"/>
    <cellStyle name="Good 3 2 3 2" xfId="3119" xr:uid="{00000000-0005-0000-0000-0000420A0000}"/>
    <cellStyle name="Good 3 2 3 3" xfId="3120" xr:uid="{00000000-0005-0000-0000-0000430A0000}"/>
    <cellStyle name="Good 3 2 4" xfId="3121" xr:uid="{00000000-0005-0000-0000-0000440A0000}"/>
    <cellStyle name="Good 3 2 4 2" xfId="3122" xr:uid="{00000000-0005-0000-0000-0000450A0000}"/>
    <cellStyle name="Good 3 2 4 3" xfId="3123" xr:uid="{00000000-0005-0000-0000-0000460A0000}"/>
    <cellStyle name="Good 3 2 5" xfId="3124" xr:uid="{00000000-0005-0000-0000-0000470A0000}"/>
    <cellStyle name="Good 3 2 6" xfId="3125" xr:uid="{00000000-0005-0000-0000-0000480A0000}"/>
    <cellStyle name="Good 3 3" xfId="3126" xr:uid="{00000000-0005-0000-0000-0000490A0000}"/>
    <cellStyle name="Good 3 3 2" xfId="3127" xr:uid="{00000000-0005-0000-0000-00004A0A0000}"/>
    <cellStyle name="Good 3 3 2 2" xfId="3128" xr:uid="{00000000-0005-0000-0000-00004B0A0000}"/>
    <cellStyle name="Good 3 3 2 3" xfId="3129" xr:uid="{00000000-0005-0000-0000-00004C0A0000}"/>
    <cellStyle name="Good 3 3 3" xfId="3130" xr:uid="{00000000-0005-0000-0000-00004D0A0000}"/>
    <cellStyle name="Good 3 3 4" xfId="3131" xr:uid="{00000000-0005-0000-0000-00004E0A0000}"/>
    <cellStyle name="Good 3 4" xfId="3132" xr:uid="{00000000-0005-0000-0000-00004F0A0000}"/>
    <cellStyle name="Good 3 4 2" xfId="3133" xr:uid="{00000000-0005-0000-0000-0000500A0000}"/>
    <cellStyle name="Good 3 4 2 2" xfId="3134" xr:uid="{00000000-0005-0000-0000-0000510A0000}"/>
    <cellStyle name="Good 3 4 2 3" xfId="3135" xr:uid="{00000000-0005-0000-0000-0000520A0000}"/>
    <cellStyle name="Good 3 4 3" xfId="3136" xr:uid="{00000000-0005-0000-0000-0000530A0000}"/>
    <cellStyle name="Good 3 4 4" xfId="3137" xr:uid="{00000000-0005-0000-0000-0000540A0000}"/>
    <cellStyle name="Good 3 5" xfId="3138" xr:uid="{00000000-0005-0000-0000-0000550A0000}"/>
    <cellStyle name="Good 3 5 2" xfId="3139" xr:uid="{00000000-0005-0000-0000-0000560A0000}"/>
    <cellStyle name="Good 3 5 3" xfId="3140" xr:uid="{00000000-0005-0000-0000-0000570A0000}"/>
    <cellStyle name="Good 3 6" xfId="3141" xr:uid="{00000000-0005-0000-0000-0000580A0000}"/>
    <cellStyle name="Good 3 6 2" xfId="3142" xr:uid="{00000000-0005-0000-0000-0000590A0000}"/>
    <cellStyle name="Good 3 6 3" xfId="3143" xr:uid="{00000000-0005-0000-0000-00005A0A0000}"/>
    <cellStyle name="Good 3 7" xfId="3144" xr:uid="{00000000-0005-0000-0000-00005B0A0000}"/>
    <cellStyle name="Good 3 7 2" xfId="3145" xr:uid="{00000000-0005-0000-0000-00005C0A0000}"/>
    <cellStyle name="Good 3 7 3" xfId="3146" xr:uid="{00000000-0005-0000-0000-00005D0A0000}"/>
    <cellStyle name="Good 3 8" xfId="3147" xr:uid="{00000000-0005-0000-0000-00005E0A0000}"/>
    <cellStyle name="Good 3 9" xfId="3148" xr:uid="{00000000-0005-0000-0000-00005F0A0000}"/>
    <cellStyle name="Good 4" xfId="3149" xr:uid="{00000000-0005-0000-0000-0000600A0000}"/>
    <cellStyle name="Good 5" xfId="3150" xr:uid="{00000000-0005-0000-0000-0000610A0000}"/>
    <cellStyle name="HeaderStyle" xfId="427" xr:uid="{00000000-0005-0000-0000-0000620A0000}"/>
    <cellStyle name="Heading 1 2" xfId="3151" xr:uid="{00000000-0005-0000-0000-0000630A0000}"/>
    <cellStyle name="Heading 1 2 2" xfId="3152" xr:uid="{00000000-0005-0000-0000-0000640A0000}"/>
    <cellStyle name="Heading 1 2 3" xfId="3153" xr:uid="{00000000-0005-0000-0000-0000650A0000}"/>
    <cellStyle name="Heading 1 2 4" xfId="3154" xr:uid="{00000000-0005-0000-0000-0000660A0000}"/>
    <cellStyle name="Heading 1 2 5" xfId="3155" xr:uid="{00000000-0005-0000-0000-0000670A0000}"/>
    <cellStyle name="Heading 1 2 6" xfId="3156" xr:uid="{00000000-0005-0000-0000-0000680A0000}"/>
    <cellStyle name="Heading 1 2 7" xfId="3157" xr:uid="{00000000-0005-0000-0000-0000690A0000}"/>
    <cellStyle name="Heading 1 3" xfId="3158" xr:uid="{00000000-0005-0000-0000-00006A0A0000}"/>
    <cellStyle name="Heading 1 3 10" xfId="3159" xr:uid="{00000000-0005-0000-0000-00006B0A0000}"/>
    <cellStyle name="Heading 1 3 2" xfId="3160" xr:uid="{00000000-0005-0000-0000-00006C0A0000}"/>
    <cellStyle name="Heading 1 3 2 2" xfId="3161" xr:uid="{00000000-0005-0000-0000-00006D0A0000}"/>
    <cellStyle name="Heading 1 3 2 2 2" xfId="3162" xr:uid="{00000000-0005-0000-0000-00006E0A0000}"/>
    <cellStyle name="Heading 1 3 2 2 3" xfId="3163" xr:uid="{00000000-0005-0000-0000-00006F0A0000}"/>
    <cellStyle name="Heading 1 3 2 3" xfId="3164" xr:uid="{00000000-0005-0000-0000-0000700A0000}"/>
    <cellStyle name="Heading 1 3 2 3 2" xfId="3165" xr:uid="{00000000-0005-0000-0000-0000710A0000}"/>
    <cellStyle name="Heading 1 3 2 3 3" xfId="3166" xr:uid="{00000000-0005-0000-0000-0000720A0000}"/>
    <cellStyle name="Heading 1 3 2 4" xfId="3167" xr:uid="{00000000-0005-0000-0000-0000730A0000}"/>
    <cellStyle name="Heading 1 3 2 4 2" xfId="3168" xr:uid="{00000000-0005-0000-0000-0000740A0000}"/>
    <cellStyle name="Heading 1 3 2 4 3" xfId="3169" xr:uid="{00000000-0005-0000-0000-0000750A0000}"/>
    <cellStyle name="Heading 1 3 2 5" xfId="3170" xr:uid="{00000000-0005-0000-0000-0000760A0000}"/>
    <cellStyle name="Heading 1 3 2 6" xfId="3171" xr:uid="{00000000-0005-0000-0000-0000770A0000}"/>
    <cellStyle name="Heading 1 3 3" xfId="3172" xr:uid="{00000000-0005-0000-0000-0000780A0000}"/>
    <cellStyle name="Heading 1 3 3 2" xfId="3173" xr:uid="{00000000-0005-0000-0000-0000790A0000}"/>
    <cellStyle name="Heading 1 3 3 2 2" xfId="3174" xr:uid="{00000000-0005-0000-0000-00007A0A0000}"/>
    <cellStyle name="Heading 1 3 3 2 3" xfId="3175" xr:uid="{00000000-0005-0000-0000-00007B0A0000}"/>
    <cellStyle name="Heading 1 3 3 3" xfId="3176" xr:uid="{00000000-0005-0000-0000-00007C0A0000}"/>
    <cellStyle name="Heading 1 3 3 4" xfId="3177" xr:uid="{00000000-0005-0000-0000-00007D0A0000}"/>
    <cellStyle name="Heading 1 3 4" xfId="3178" xr:uid="{00000000-0005-0000-0000-00007E0A0000}"/>
    <cellStyle name="Heading 1 3 4 2" xfId="3179" xr:uid="{00000000-0005-0000-0000-00007F0A0000}"/>
    <cellStyle name="Heading 1 3 4 2 2" xfId="3180" xr:uid="{00000000-0005-0000-0000-0000800A0000}"/>
    <cellStyle name="Heading 1 3 4 2 3" xfId="3181" xr:uid="{00000000-0005-0000-0000-0000810A0000}"/>
    <cellStyle name="Heading 1 3 4 3" xfId="3182" xr:uid="{00000000-0005-0000-0000-0000820A0000}"/>
    <cellStyle name="Heading 1 3 4 4" xfId="3183" xr:uid="{00000000-0005-0000-0000-0000830A0000}"/>
    <cellStyle name="Heading 1 3 5" xfId="3184" xr:uid="{00000000-0005-0000-0000-0000840A0000}"/>
    <cellStyle name="Heading 1 3 5 2" xfId="3185" xr:uid="{00000000-0005-0000-0000-0000850A0000}"/>
    <cellStyle name="Heading 1 3 5 3" xfId="3186" xr:uid="{00000000-0005-0000-0000-0000860A0000}"/>
    <cellStyle name="Heading 1 3 6" xfId="3187" xr:uid="{00000000-0005-0000-0000-0000870A0000}"/>
    <cellStyle name="Heading 1 3 6 2" xfId="3188" xr:uid="{00000000-0005-0000-0000-0000880A0000}"/>
    <cellStyle name="Heading 1 3 6 3" xfId="3189" xr:uid="{00000000-0005-0000-0000-0000890A0000}"/>
    <cellStyle name="Heading 1 3 7" xfId="3190" xr:uid="{00000000-0005-0000-0000-00008A0A0000}"/>
    <cellStyle name="Heading 1 3 7 2" xfId="3191" xr:uid="{00000000-0005-0000-0000-00008B0A0000}"/>
    <cellStyle name="Heading 1 3 7 3" xfId="3192" xr:uid="{00000000-0005-0000-0000-00008C0A0000}"/>
    <cellStyle name="Heading 1 3 8" xfId="3193" xr:uid="{00000000-0005-0000-0000-00008D0A0000}"/>
    <cellStyle name="Heading 1 3 9" xfId="3194" xr:uid="{00000000-0005-0000-0000-00008E0A0000}"/>
    <cellStyle name="Heading 2 2" xfId="3195" xr:uid="{00000000-0005-0000-0000-00008F0A0000}"/>
    <cellStyle name="Heading 2 2 2" xfId="3196" xr:uid="{00000000-0005-0000-0000-0000900A0000}"/>
    <cellStyle name="Heading 2 2 3" xfId="3197" xr:uid="{00000000-0005-0000-0000-0000910A0000}"/>
    <cellStyle name="Heading 2 2 4" xfId="3198" xr:uid="{00000000-0005-0000-0000-0000920A0000}"/>
    <cellStyle name="Heading 2 2 5" xfId="3199" xr:uid="{00000000-0005-0000-0000-0000930A0000}"/>
    <cellStyle name="Heading 2 2 6" xfId="3200" xr:uid="{00000000-0005-0000-0000-0000940A0000}"/>
    <cellStyle name="Heading 2 2 7" xfId="3201" xr:uid="{00000000-0005-0000-0000-0000950A0000}"/>
    <cellStyle name="Heading 2 3" xfId="3202" xr:uid="{00000000-0005-0000-0000-0000960A0000}"/>
    <cellStyle name="Heading 2 3 10" xfId="3203" xr:uid="{00000000-0005-0000-0000-0000970A0000}"/>
    <cellStyle name="Heading 2 3 2" xfId="3204" xr:uid="{00000000-0005-0000-0000-0000980A0000}"/>
    <cellStyle name="Heading 2 3 2 2" xfId="3205" xr:uid="{00000000-0005-0000-0000-0000990A0000}"/>
    <cellStyle name="Heading 2 3 2 2 2" xfId="3206" xr:uid="{00000000-0005-0000-0000-00009A0A0000}"/>
    <cellStyle name="Heading 2 3 2 2 3" xfId="3207" xr:uid="{00000000-0005-0000-0000-00009B0A0000}"/>
    <cellStyle name="Heading 2 3 2 3" xfId="3208" xr:uid="{00000000-0005-0000-0000-00009C0A0000}"/>
    <cellStyle name="Heading 2 3 2 3 2" xfId="3209" xr:uid="{00000000-0005-0000-0000-00009D0A0000}"/>
    <cellStyle name="Heading 2 3 2 3 3" xfId="3210" xr:uid="{00000000-0005-0000-0000-00009E0A0000}"/>
    <cellStyle name="Heading 2 3 2 4" xfId="3211" xr:uid="{00000000-0005-0000-0000-00009F0A0000}"/>
    <cellStyle name="Heading 2 3 2 4 2" xfId="3212" xr:uid="{00000000-0005-0000-0000-0000A00A0000}"/>
    <cellStyle name="Heading 2 3 2 4 3" xfId="3213" xr:uid="{00000000-0005-0000-0000-0000A10A0000}"/>
    <cellStyle name="Heading 2 3 2 5" xfId="3214" xr:uid="{00000000-0005-0000-0000-0000A20A0000}"/>
    <cellStyle name="Heading 2 3 2 6" xfId="3215" xr:uid="{00000000-0005-0000-0000-0000A30A0000}"/>
    <cellStyle name="Heading 2 3 3" xfId="3216" xr:uid="{00000000-0005-0000-0000-0000A40A0000}"/>
    <cellStyle name="Heading 2 3 3 2" xfId="3217" xr:uid="{00000000-0005-0000-0000-0000A50A0000}"/>
    <cellStyle name="Heading 2 3 3 2 2" xfId="3218" xr:uid="{00000000-0005-0000-0000-0000A60A0000}"/>
    <cellStyle name="Heading 2 3 3 2 3" xfId="3219" xr:uid="{00000000-0005-0000-0000-0000A70A0000}"/>
    <cellStyle name="Heading 2 3 3 3" xfId="3220" xr:uid="{00000000-0005-0000-0000-0000A80A0000}"/>
    <cellStyle name="Heading 2 3 3 4" xfId="3221" xr:uid="{00000000-0005-0000-0000-0000A90A0000}"/>
    <cellStyle name="Heading 2 3 4" xfId="3222" xr:uid="{00000000-0005-0000-0000-0000AA0A0000}"/>
    <cellStyle name="Heading 2 3 4 2" xfId="3223" xr:uid="{00000000-0005-0000-0000-0000AB0A0000}"/>
    <cellStyle name="Heading 2 3 4 2 2" xfId="3224" xr:uid="{00000000-0005-0000-0000-0000AC0A0000}"/>
    <cellStyle name="Heading 2 3 4 2 3" xfId="3225" xr:uid="{00000000-0005-0000-0000-0000AD0A0000}"/>
    <cellStyle name="Heading 2 3 4 3" xfId="3226" xr:uid="{00000000-0005-0000-0000-0000AE0A0000}"/>
    <cellStyle name="Heading 2 3 4 4" xfId="3227" xr:uid="{00000000-0005-0000-0000-0000AF0A0000}"/>
    <cellStyle name="Heading 2 3 5" xfId="3228" xr:uid="{00000000-0005-0000-0000-0000B00A0000}"/>
    <cellStyle name="Heading 2 3 5 2" xfId="3229" xr:uid="{00000000-0005-0000-0000-0000B10A0000}"/>
    <cellStyle name="Heading 2 3 5 3" xfId="3230" xr:uid="{00000000-0005-0000-0000-0000B20A0000}"/>
    <cellStyle name="Heading 2 3 6" xfId="3231" xr:uid="{00000000-0005-0000-0000-0000B30A0000}"/>
    <cellStyle name="Heading 2 3 6 2" xfId="3232" xr:uid="{00000000-0005-0000-0000-0000B40A0000}"/>
    <cellStyle name="Heading 2 3 6 3" xfId="3233" xr:uid="{00000000-0005-0000-0000-0000B50A0000}"/>
    <cellStyle name="Heading 2 3 7" xfId="3234" xr:uid="{00000000-0005-0000-0000-0000B60A0000}"/>
    <cellStyle name="Heading 2 3 7 2" xfId="3235" xr:uid="{00000000-0005-0000-0000-0000B70A0000}"/>
    <cellStyle name="Heading 2 3 7 3" xfId="3236" xr:uid="{00000000-0005-0000-0000-0000B80A0000}"/>
    <cellStyle name="Heading 2 3 8" xfId="3237" xr:uid="{00000000-0005-0000-0000-0000B90A0000}"/>
    <cellStyle name="Heading 2 3 9" xfId="3238" xr:uid="{00000000-0005-0000-0000-0000BA0A0000}"/>
    <cellStyle name="Heading 3 2" xfId="3239" xr:uid="{00000000-0005-0000-0000-0000BB0A0000}"/>
    <cellStyle name="Heading 3 2 2" xfId="3240" xr:uid="{00000000-0005-0000-0000-0000BC0A0000}"/>
    <cellStyle name="Heading 3 2 3" xfId="3241" xr:uid="{00000000-0005-0000-0000-0000BD0A0000}"/>
    <cellStyle name="Heading 3 2 4" xfId="3242" xr:uid="{00000000-0005-0000-0000-0000BE0A0000}"/>
    <cellStyle name="Heading 3 2 5" xfId="3243" xr:uid="{00000000-0005-0000-0000-0000BF0A0000}"/>
    <cellStyle name="Heading 3 2 6" xfId="3244" xr:uid="{00000000-0005-0000-0000-0000C00A0000}"/>
    <cellStyle name="Heading 3 2 7" xfId="3245" xr:uid="{00000000-0005-0000-0000-0000C10A0000}"/>
    <cellStyle name="Heading 3 3" xfId="3246" xr:uid="{00000000-0005-0000-0000-0000C20A0000}"/>
    <cellStyle name="Heading 3 3 10" xfId="3247" xr:uid="{00000000-0005-0000-0000-0000C30A0000}"/>
    <cellStyle name="Heading 3 3 2" xfId="3248" xr:uid="{00000000-0005-0000-0000-0000C40A0000}"/>
    <cellStyle name="Heading 3 3 2 2" xfId="3249" xr:uid="{00000000-0005-0000-0000-0000C50A0000}"/>
    <cellStyle name="Heading 3 3 2 2 2" xfId="3250" xr:uid="{00000000-0005-0000-0000-0000C60A0000}"/>
    <cellStyle name="Heading 3 3 2 2 3" xfId="3251" xr:uid="{00000000-0005-0000-0000-0000C70A0000}"/>
    <cellStyle name="Heading 3 3 2 3" xfId="3252" xr:uid="{00000000-0005-0000-0000-0000C80A0000}"/>
    <cellStyle name="Heading 3 3 2 3 2" xfId="3253" xr:uid="{00000000-0005-0000-0000-0000C90A0000}"/>
    <cellStyle name="Heading 3 3 2 3 3" xfId="3254" xr:uid="{00000000-0005-0000-0000-0000CA0A0000}"/>
    <cellStyle name="Heading 3 3 2 4" xfId="3255" xr:uid="{00000000-0005-0000-0000-0000CB0A0000}"/>
    <cellStyle name="Heading 3 3 2 4 2" xfId="3256" xr:uid="{00000000-0005-0000-0000-0000CC0A0000}"/>
    <cellStyle name="Heading 3 3 2 4 3" xfId="3257" xr:uid="{00000000-0005-0000-0000-0000CD0A0000}"/>
    <cellStyle name="Heading 3 3 2 5" xfId="3258" xr:uid="{00000000-0005-0000-0000-0000CE0A0000}"/>
    <cellStyle name="Heading 3 3 2 6" xfId="3259" xr:uid="{00000000-0005-0000-0000-0000CF0A0000}"/>
    <cellStyle name="Heading 3 3 3" xfId="3260" xr:uid="{00000000-0005-0000-0000-0000D00A0000}"/>
    <cellStyle name="Heading 3 3 3 2" xfId="3261" xr:uid="{00000000-0005-0000-0000-0000D10A0000}"/>
    <cellStyle name="Heading 3 3 3 2 2" xfId="3262" xr:uid="{00000000-0005-0000-0000-0000D20A0000}"/>
    <cellStyle name="Heading 3 3 3 2 3" xfId="3263" xr:uid="{00000000-0005-0000-0000-0000D30A0000}"/>
    <cellStyle name="Heading 3 3 3 3" xfId="3264" xr:uid="{00000000-0005-0000-0000-0000D40A0000}"/>
    <cellStyle name="Heading 3 3 3 4" xfId="3265" xr:uid="{00000000-0005-0000-0000-0000D50A0000}"/>
    <cellStyle name="Heading 3 3 4" xfId="3266" xr:uid="{00000000-0005-0000-0000-0000D60A0000}"/>
    <cellStyle name="Heading 3 3 4 2" xfId="3267" xr:uid="{00000000-0005-0000-0000-0000D70A0000}"/>
    <cellStyle name="Heading 3 3 4 2 2" xfId="3268" xr:uid="{00000000-0005-0000-0000-0000D80A0000}"/>
    <cellStyle name="Heading 3 3 4 2 3" xfId="3269" xr:uid="{00000000-0005-0000-0000-0000D90A0000}"/>
    <cellStyle name="Heading 3 3 4 3" xfId="3270" xr:uid="{00000000-0005-0000-0000-0000DA0A0000}"/>
    <cellStyle name="Heading 3 3 4 4" xfId="3271" xr:uid="{00000000-0005-0000-0000-0000DB0A0000}"/>
    <cellStyle name="Heading 3 3 5" xfId="3272" xr:uid="{00000000-0005-0000-0000-0000DC0A0000}"/>
    <cellStyle name="Heading 3 3 5 2" xfId="3273" xr:uid="{00000000-0005-0000-0000-0000DD0A0000}"/>
    <cellStyle name="Heading 3 3 5 3" xfId="3274" xr:uid="{00000000-0005-0000-0000-0000DE0A0000}"/>
    <cellStyle name="Heading 3 3 6" xfId="3275" xr:uid="{00000000-0005-0000-0000-0000DF0A0000}"/>
    <cellStyle name="Heading 3 3 6 2" xfId="3276" xr:uid="{00000000-0005-0000-0000-0000E00A0000}"/>
    <cellStyle name="Heading 3 3 6 3" xfId="3277" xr:uid="{00000000-0005-0000-0000-0000E10A0000}"/>
    <cellStyle name="Heading 3 3 7" xfId="3278" xr:uid="{00000000-0005-0000-0000-0000E20A0000}"/>
    <cellStyle name="Heading 3 3 7 2" xfId="3279" xr:uid="{00000000-0005-0000-0000-0000E30A0000}"/>
    <cellStyle name="Heading 3 3 7 3" xfId="3280" xr:uid="{00000000-0005-0000-0000-0000E40A0000}"/>
    <cellStyle name="Heading 3 3 8" xfId="3281" xr:uid="{00000000-0005-0000-0000-0000E50A0000}"/>
    <cellStyle name="Heading 3 3 9" xfId="3282" xr:uid="{00000000-0005-0000-0000-0000E60A0000}"/>
    <cellStyle name="Heading 4 2" xfId="155" xr:uid="{00000000-0005-0000-0000-0000E70A0000}"/>
    <cellStyle name="Heading 4 2 2" xfId="3283" xr:uid="{00000000-0005-0000-0000-0000E80A0000}"/>
    <cellStyle name="Heading 4 2 3" xfId="3284" xr:uid="{00000000-0005-0000-0000-0000E90A0000}"/>
    <cellStyle name="Heading 4 2 4" xfId="3285" xr:uid="{00000000-0005-0000-0000-0000EA0A0000}"/>
    <cellStyle name="Heading 4 2 5" xfId="3286" xr:uid="{00000000-0005-0000-0000-0000EB0A0000}"/>
    <cellStyle name="Heading 4 2 6" xfId="3287" xr:uid="{00000000-0005-0000-0000-0000EC0A0000}"/>
    <cellStyle name="Heading 4 2 7" xfId="3288" xr:uid="{00000000-0005-0000-0000-0000ED0A0000}"/>
    <cellStyle name="Heading 4 3" xfId="3289" xr:uid="{00000000-0005-0000-0000-0000EE0A0000}"/>
    <cellStyle name="Heading 4 3 10" xfId="3290" xr:uid="{00000000-0005-0000-0000-0000EF0A0000}"/>
    <cellStyle name="Heading 4 3 2" xfId="3291" xr:uid="{00000000-0005-0000-0000-0000F00A0000}"/>
    <cellStyle name="Heading 4 3 2 2" xfId="3292" xr:uid="{00000000-0005-0000-0000-0000F10A0000}"/>
    <cellStyle name="Heading 4 3 2 2 2" xfId="3293" xr:uid="{00000000-0005-0000-0000-0000F20A0000}"/>
    <cellStyle name="Heading 4 3 2 2 3" xfId="3294" xr:uid="{00000000-0005-0000-0000-0000F30A0000}"/>
    <cellStyle name="Heading 4 3 2 3" xfId="3295" xr:uid="{00000000-0005-0000-0000-0000F40A0000}"/>
    <cellStyle name="Heading 4 3 2 3 2" xfId="3296" xr:uid="{00000000-0005-0000-0000-0000F50A0000}"/>
    <cellStyle name="Heading 4 3 2 3 3" xfId="3297" xr:uid="{00000000-0005-0000-0000-0000F60A0000}"/>
    <cellStyle name="Heading 4 3 2 4" xfId="3298" xr:uid="{00000000-0005-0000-0000-0000F70A0000}"/>
    <cellStyle name="Heading 4 3 2 4 2" xfId="3299" xr:uid="{00000000-0005-0000-0000-0000F80A0000}"/>
    <cellStyle name="Heading 4 3 2 4 3" xfId="3300" xr:uid="{00000000-0005-0000-0000-0000F90A0000}"/>
    <cellStyle name="Heading 4 3 2 5" xfId="3301" xr:uid="{00000000-0005-0000-0000-0000FA0A0000}"/>
    <cellStyle name="Heading 4 3 2 6" xfId="3302" xr:uid="{00000000-0005-0000-0000-0000FB0A0000}"/>
    <cellStyle name="Heading 4 3 3" xfId="3303" xr:uid="{00000000-0005-0000-0000-0000FC0A0000}"/>
    <cellStyle name="Heading 4 3 3 2" xfId="3304" xr:uid="{00000000-0005-0000-0000-0000FD0A0000}"/>
    <cellStyle name="Heading 4 3 3 2 2" xfId="3305" xr:uid="{00000000-0005-0000-0000-0000FE0A0000}"/>
    <cellStyle name="Heading 4 3 3 2 3" xfId="3306" xr:uid="{00000000-0005-0000-0000-0000FF0A0000}"/>
    <cellStyle name="Heading 4 3 3 3" xfId="3307" xr:uid="{00000000-0005-0000-0000-0000000B0000}"/>
    <cellStyle name="Heading 4 3 3 4" xfId="3308" xr:uid="{00000000-0005-0000-0000-0000010B0000}"/>
    <cellStyle name="Heading 4 3 4" xfId="3309" xr:uid="{00000000-0005-0000-0000-0000020B0000}"/>
    <cellStyle name="Heading 4 3 4 2" xfId="3310" xr:uid="{00000000-0005-0000-0000-0000030B0000}"/>
    <cellStyle name="Heading 4 3 4 2 2" xfId="3311" xr:uid="{00000000-0005-0000-0000-0000040B0000}"/>
    <cellStyle name="Heading 4 3 4 2 3" xfId="3312" xr:uid="{00000000-0005-0000-0000-0000050B0000}"/>
    <cellStyle name="Heading 4 3 4 3" xfId="3313" xr:uid="{00000000-0005-0000-0000-0000060B0000}"/>
    <cellStyle name="Heading 4 3 4 4" xfId="3314" xr:uid="{00000000-0005-0000-0000-0000070B0000}"/>
    <cellStyle name="Heading 4 3 5" xfId="3315" xr:uid="{00000000-0005-0000-0000-0000080B0000}"/>
    <cellStyle name="Heading 4 3 5 2" xfId="3316" xr:uid="{00000000-0005-0000-0000-0000090B0000}"/>
    <cellStyle name="Heading 4 3 5 3" xfId="3317" xr:uid="{00000000-0005-0000-0000-00000A0B0000}"/>
    <cellStyle name="Heading 4 3 6" xfId="3318" xr:uid="{00000000-0005-0000-0000-00000B0B0000}"/>
    <cellStyle name="Heading 4 3 6 2" xfId="3319" xr:uid="{00000000-0005-0000-0000-00000C0B0000}"/>
    <cellStyle name="Heading 4 3 6 3" xfId="3320" xr:uid="{00000000-0005-0000-0000-00000D0B0000}"/>
    <cellStyle name="Heading 4 3 7" xfId="3321" xr:uid="{00000000-0005-0000-0000-00000E0B0000}"/>
    <cellStyle name="Heading 4 3 7 2" xfId="3322" xr:uid="{00000000-0005-0000-0000-00000F0B0000}"/>
    <cellStyle name="Heading 4 3 7 3" xfId="3323" xr:uid="{00000000-0005-0000-0000-0000100B0000}"/>
    <cellStyle name="Heading 4 3 8" xfId="3324" xr:uid="{00000000-0005-0000-0000-0000110B0000}"/>
    <cellStyle name="Heading 4 3 9" xfId="3325" xr:uid="{00000000-0005-0000-0000-0000120B0000}"/>
    <cellStyle name="Heading 4 4" xfId="3326" xr:uid="{00000000-0005-0000-0000-0000130B0000}"/>
    <cellStyle name="Hyperlink 2" xfId="428" xr:uid="{00000000-0005-0000-0000-0000140B0000}"/>
    <cellStyle name="Hyperlink 2 2" xfId="3327" xr:uid="{00000000-0005-0000-0000-0000150B0000}"/>
    <cellStyle name="Hyperlink 2 3" xfId="3328" xr:uid="{00000000-0005-0000-0000-0000160B0000}"/>
    <cellStyle name="Hyperlink 3" xfId="3329" xr:uid="{00000000-0005-0000-0000-0000170B0000}"/>
    <cellStyle name="Hyperlinks" xfId="156" xr:uid="{00000000-0005-0000-0000-0000180B0000}"/>
    <cellStyle name="Input 2" xfId="3330" xr:uid="{00000000-0005-0000-0000-0000190B0000}"/>
    <cellStyle name="Input 2 2" xfId="3331" xr:uid="{00000000-0005-0000-0000-00001A0B0000}"/>
    <cellStyle name="Input 2 3" xfId="3332" xr:uid="{00000000-0005-0000-0000-00001B0B0000}"/>
    <cellStyle name="Input 2 4" xfId="3333" xr:uid="{00000000-0005-0000-0000-00001C0B0000}"/>
    <cellStyle name="Input 2 5" xfId="3334" xr:uid="{00000000-0005-0000-0000-00001D0B0000}"/>
    <cellStyle name="Input 2 6" xfId="3335" xr:uid="{00000000-0005-0000-0000-00001E0B0000}"/>
    <cellStyle name="Input 2 7" xfId="3336" xr:uid="{00000000-0005-0000-0000-00001F0B0000}"/>
    <cellStyle name="Input 3" xfId="3337" xr:uid="{00000000-0005-0000-0000-0000200B0000}"/>
    <cellStyle name="Input 3 10" xfId="3338" xr:uid="{00000000-0005-0000-0000-0000210B0000}"/>
    <cellStyle name="Input 3 2" xfId="3339" xr:uid="{00000000-0005-0000-0000-0000220B0000}"/>
    <cellStyle name="Input 3 2 2" xfId="3340" xr:uid="{00000000-0005-0000-0000-0000230B0000}"/>
    <cellStyle name="Input 3 2 2 2" xfId="3341" xr:uid="{00000000-0005-0000-0000-0000240B0000}"/>
    <cellStyle name="Input 3 2 2 3" xfId="3342" xr:uid="{00000000-0005-0000-0000-0000250B0000}"/>
    <cellStyle name="Input 3 2 3" xfId="3343" xr:uid="{00000000-0005-0000-0000-0000260B0000}"/>
    <cellStyle name="Input 3 2 3 2" xfId="3344" xr:uid="{00000000-0005-0000-0000-0000270B0000}"/>
    <cellStyle name="Input 3 2 3 3" xfId="3345" xr:uid="{00000000-0005-0000-0000-0000280B0000}"/>
    <cellStyle name="Input 3 2 4" xfId="3346" xr:uid="{00000000-0005-0000-0000-0000290B0000}"/>
    <cellStyle name="Input 3 2 4 2" xfId="3347" xr:uid="{00000000-0005-0000-0000-00002A0B0000}"/>
    <cellStyle name="Input 3 2 4 3" xfId="3348" xr:uid="{00000000-0005-0000-0000-00002B0B0000}"/>
    <cellStyle name="Input 3 2 5" xfId="3349" xr:uid="{00000000-0005-0000-0000-00002C0B0000}"/>
    <cellStyle name="Input 3 2 6" xfId="3350" xr:uid="{00000000-0005-0000-0000-00002D0B0000}"/>
    <cellStyle name="Input 3 3" xfId="3351" xr:uid="{00000000-0005-0000-0000-00002E0B0000}"/>
    <cellStyle name="Input 3 3 2" xfId="3352" xr:uid="{00000000-0005-0000-0000-00002F0B0000}"/>
    <cellStyle name="Input 3 3 2 2" xfId="3353" xr:uid="{00000000-0005-0000-0000-0000300B0000}"/>
    <cellStyle name="Input 3 3 2 3" xfId="3354" xr:uid="{00000000-0005-0000-0000-0000310B0000}"/>
    <cellStyle name="Input 3 3 3" xfId="3355" xr:uid="{00000000-0005-0000-0000-0000320B0000}"/>
    <cellStyle name="Input 3 3 4" xfId="3356" xr:uid="{00000000-0005-0000-0000-0000330B0000}"/>
    <cellStyle name="Input 3 4" xfId="3357" xr:uid="{00000000-0005-0000-0000-0000340B0000}"/>
    <cellStyle name="Input 3 4 2" xfId="3358" xr:uid="{00000000-0005-0000-0000-0000350B0000}"/>
    <cellStyle name="Input 3 4 2 2" xfId="3359" xr:uid="{00000000-0005-0000-0000-0000360B0000}"/>
    <cellStyle name="Input 3 4 2 3" xfId="3360" xr:uid="{00000000-0005-0000-0000-0000370B0000}"/>
    <cellStyle name="Input 3 4 3" xfId="3361" xr:uid="{00000000-0005-0000-0000-0000380B0000}"/>
    <cellStyle name="Input 3 4 4" xfId="3362" xr:uid="{00000000-0005-0000-0000-0000390B0000}"/>
    <cellStyle name="Input 3 5" xfId="3363" xr:uid="{00000000-0005-0000-0000-00003A0B0000}"/>
    <cellStyle name="Input 3 5 2" xfId="3364" xr:uid="{00000000-0005-0000-0000-00003B0B0000}"/>
    <cellStyle name="Input 3 5 3" xfId="3365" xr:uid="{00000000-0005-0000-0000-00003C0B0000}"/>
    <cellStyle name="Input 3 6" xfId="3366" xr:uid="{00000000-0005-0000-0000-00003D0B0000}"/>
    <cellStyle name="Input 3 6 2" xfId="3367" xr:uid="{00000000-0005-0000-0000-00003E0B0000}"/>
    <cellStyle name="Input 3 6 3" xfId="3368" xr:uid="{00000000-0005-0000-0000-00003F0B0000}"/>
    <cellStyle name="Input 3 7" xfId="3369" xr:uid="{00000000-0005-0000-0000-0000400B0000}"/>
    <cellStyle name="Input 3 7 2" xfId="3370" xr:uid="{00000000-0005-0000-0000-0000410B0000}"/>
    <cellStyle name="Input 3 7 3" xfId="3371" xr:uid="{00000000-0005-0000-0000-0000420B0000}"/>
    <cellStyle name="Input 3 8" xfId="3372" xr:uid="{00000000-0005-0000-0000-0000430B0000}"/>
    <cellStyle name="Input 3 9" xfId="3373" xr:uid="{00000000-0005-0000-0000-0000440B0000}"/>
    <cellStyle name="Linked Cell 2" xfId="3374" xr:uid="{00000000-0005-0000-0000-0000450B0000}"/>
    <cellStyle name="Linked Cell 2 2" xfId="3375" xr:uid="{00000000-0005-0000-0000-0000460B0000}"/>
    <cellStyle name="Linked Cell 2 3" xfId="3376" xr:uid="{00000000-0005-0000-0000-0000470B0000}"/>
    <cellStyle name="Linked Cell 2 4" xfId="3377" xr:uid="{00000000-0005-0000-0000-0000480B0000}"/>
    <cellStyle name="Linked Cell 2 5" xfId="3378" xr:uid="{00000000-0005-0000-0000-0000490B0000}"/>
    <cellStyle name="Linked Cell 2 6" xfId="3379" xr:uid="{00000000-0005-0000-0000-00004A0B0000}"/>
    <cellStyle name="Linked Cell 2 7" xfId="3380" xr:uid="{00000000-0005-0000-0000-00004B0B0000}"/>
    <cellStyle name="Linked Cell 3" xfId="3381" xr:uid="{00000000-0005-0000-0000-00004C0B0000}"/>
    <cellStyle name="Linked Cell 3 10" xfId="3382" xr:uid="{00000000-0005-0000-0000-00004D0B0000}"/>
    <cellStyle name="Linked Cell 3 2" xfId="3383" xr:uid="{00000000-0005-0000-0000-00004E0B0000}"/>
    <cellStyle name="Linked Cell 3 2 2" xfId="3384" xr:uid="{00000000-0005-0000-0000-00004F0B0000}"/>
    <cellStyle name="Linked Cell 3 2 2 2" xfId="3385" xr:uid="{00000000-0005-0000-0000-0000500B0000}"/>
    <cellStyle name="Linked Cell 3 2 2 3" xfId="3386" xr:uid="{00000000-0005-0000-0000-0000510B0000}"/>
    <cellStyle name="Linked Cell 3 2 3" xfId="3387" xr:uid="{00000000-0005-0000-0000-0000520B0000}"/>
    <cellStyle name="Linked Cell 3 2 3 2" xfId="3388" xr:uid="{00000000-0005-0000-0000-0000530B0000}"/>
    <cellStyle name="Linked Cell 3 2 3 3" xfId="3389" xr:uid="{00000000-0005-0000-0000-0000540B0000}"/>
    <cellStyle name="Linked Cell 3 2 4" xfId="3390" xr:uid="{00000000-0005-0000-0000-0000550B0000}"/>
    <cellStyle name="Linked Cell 3 2 4 2" xfId="3391" xr:uid="{00000000-0005-0000-0000-0000560B0000}"/>
    <cellStyle name="Linked Cell 3 2 4 3" xfId="3392" xr:uid="{00000000-0005-0000-0000-0000570B0000}"/>
    <cellStyle name="Linked Cell 3 2 5" xfId="3393" xr:uid="{00000000-0005-0000-0000-0000580B0000}"/>
    <cellStyle name="Linked Cell 3 2 6" xfId="3394" xr:uid="{00000000-0005-0000-0000-0000590B0000}"/>
    <cellStyle name="Linked Cell 3 3" xfId="3395" xr:uid="{00000000-0005-0000-0000-00005A0B0000}"/>
    <cellStyle name="Linked Cell 3 3 2" xfId="3396" xr:uid="{00000000-0005-0000-0000-00005B0B0000}"/>
    <cellStyle name="Linked Cell 3 3 2 2" xfId="3397" xr:uid="{00000000-0005-0000-0000-00005C0B0000}"/>
    <cellStyle name="Linked Cell 3 3 2 3" xfId="3398" xr:uid="{00000000-0005-0000-0000-00005D0B0000}"/>
    <cellStyle name="Linked Cell 3 3 3" xfId="3399" xr:uid="{00000000-0005-0000-0000-00005E0B0000}"/>
    <cellStyle name="Linked Cell 3 3 4" xfId="3400" xr:uid="{00000000-0005-0000-0000-00005F0B0000}"/>
    <cellStyle name="Linked Cell 3 4" xfId="3401" xr:uid="{00000000-0005-0000-0000-0000600B0000}"/>
    <cellStyle name="Linked Cell 3 4 2" xfId="3402" xr:uid="{00000000-0005-0000-0000-0000610B0000}"/>
    <cellStyle name="Linked Cell 3 4 2 2" xfId="3403" xr:uid="{00000000-0005-0000-0000-0000620B0000}"/>
    <cellStyle name="Linked Cell 3 4 2 3" xfId="3404" xr:uid="{00000000-0005-0000-0000-0000630B0000}"/>
    <cellStyle name="Linked Cell 3 4 3" xfId="3405" xr:uid="{00000000-0005-0000-0000-0000640B0000}"/>
    <cellStyle name="Linked Cell 3 4 4" xfId="3406" xr:uid="{00000000-0005-0000-0000-0000650B0000}"/>
    <cellStyle name="Linked Cell 3 5" xfId="3407" xr:uid="{00000000-0005-0000-0000-0000660B0000}"/>
    <cellStyle name="Linked Cell 3 5 2" xfId="3408" xr:uid="{00000000-0005-0000-0000-0000670B0000}"/>
    <cellStyle name="Linked Cell 3 5 3" xfId="3409" xr:uid="{00000000-0005-0000-0000-0000680B0000}"/>
    <cellStyle name="Linked Cell 3 6" xfId="3410" xr:uid="{00000000-0005-0000-0000-0000690B0000}"/>
    <cellStyle name="Linked Cell 3 6 2" xfId="3411" xr:uid="{00000000-0005-0000-0000-00006A0B0000}"/>
    <cellStyle name="Linked Cell 3 6 3" xfId="3412" xr:uid="{00000000-0005-0000-0000-00006B0B0000}"/>
    <cellStyle name="Linked Cell 3 7" xfId="3413" xr:uid="{00000000-0005-0000-0000-00006C0B0000}"/>
    <cellStyle name="Linked Cell 3 7 2" xfId="3414" xr:uid="{00000000-0005-0000-0000-00006D0B0000}"/>
    <cellStyle name="Linked Cell 3 7 3" xfId="3415" xr:uid="{00000000-0005-0000-0000-00006E0B0000}"/>
    <cellStyle name="Linked Cell 3 8" xfId="3416" xr:uid="{00000000-0005-0000-0000-00006F0B0000}"/>
    <cellStyle name="Linked Cell 3 9" xfId="3417" xr:uid="{00000000-0005-0000-0000-0000700B0000}"/>
    <cellStyle name="Neutral 2" xfId="157" xr:uid="{00000000-0005-0000-0000-0000710B0000}"/>
    <cellStyle name="Neutral 2 2" xfId="3418" xr:uid="{00000000-0005-0000-0000-0000720B0000}"/>
    <cellStyle name="Neutral 2 3" xfId="3419" xr:uid="{00000000-0005-0000-0000-0000730B0000}"/>
    <cellStyle name="Neutral 2 4" xfId="3420" xr:uid="{00000000-0005-0000-0000-0000740B0000}"/>
    <cellStyle name="Neutral 2 5" xfId="3421" xr:uid="{00000000-0005-0000-0000-0000750B0000}"/>
    <cellStyle name="Neutral 2 6" xfId="3422" xr:uid="{00000000-0005-0000-0000-0000760B0000}"/>
    <cellStyle name="Neutral 2 7" xfId="3423" xr:uid="{00000000-0005-0000-0000-0000770B0000}"/>
    <cellStyle name="Neutral 3" xfId="3424" xr:uid="{00000000-0005-0000-0000-0000780B0000}"/>
    <cellStyle name="Neutral 3 10" xfId="3425" xr:uid="{00000000-0005-0000-0000-0000790B0000}"/>
    <cellStyle name="Neutral 3 2" xfId="3426" xr:uid="{00000000-0005-0000-0000-00007A0B0000}"/>
    <cellStyle name="Neutral 3 2 2" xfId="3427" xr:uid="{00000000-0005-0000-0000-00007B0B0000}"/>
    <cellStyle name="Neutral 3 2 2 2" xfId="3428" xr:uid="{00000000-0005-0000-0000-00007C0B0000}"/>
    <cellStyle name="Neutral 3 2 2 3" xfId="3429" xr:uid="{00000000-0005-0000-0000-00007D0B0000}"/>
    <cellStyle name="Neutral 3 2 3" xfId="3430" xr:uid="{00000000-0005-0000-0000-00007E0B0000}"/>
    <cellStyle name="Neutral 3 2 3 2" xfId="3431" xr:uid="{00000000-0005-0000-0000-00007F0B0000}"/>
    <cellStyle name="Neutral 3 2 3 3" xfId="3432" xr:uid="{00000000-0005-0000-0000-0000800B0000}"/>
    <cellStyle name="Neutral 3 2 4" xfId="3433" xr:uid="{00000000-0005-0000-0000-0000810B0000}"/>
    <cellStyle name="Neutral 3 2 4 2" xfId="3434" xr:uid="{00000000-0005-0000-0000-0000820B0000}"/>
    <cellStyle name="Neutral 3 2 4 3" xfId="3435" xr:uid="{00000000-0005-0000-0000-0000830B0000}"/>
    <cellStyle name="Neutral 3 2 5" xfId="3436" xr:uid="{00000000-0005-0000-0000-0000840B0000}"/>
    <cellStyle name="Neutral 3 2 6" xfId="3437" xr:uid="{00000000-0005-0000-0000-0000850B0000}"/>
    <cellStyle name="Neutral 3 3" xfId="3438" xr:uid="{00000000-0005-0000-0000-0000860B0000}"/>
    <cellStyle name="Neutral 3 3 2" xfId="3439" xr:uid="{00000000-0005-0000-0000-0000870B0000}"/>
    <cellStyle name="Neutral 3 3 2 2" xfId="3440" xr:uid="{00000000-0005-0000-0000-0000880B0000}"/>
    <cellStyle name="Neutral 3 3 2 3" xfId="3441" xr:uid="{00000000-0005-0000-0000-0000890B0000}"/>
    <cellStyle name="Neutral 3 3 3" xfId="3442" xr:uid="{00000000-0005-0000-0000-00008A0B0000}"/>
    <cellStyle name="Neutral 3 3 4" xfId="3443" xr:uid="{00000000-0005-0000-0000-00008B0B0000}"/>
    <cellStyle name="Neutral 3 4" xfId="3444" xr:uid="{00000000-0005-0000-0000-00008C0B0000}"/>
    <cellStyle name="Neutral 3 4 2" xfId="3445" xr:uid="{00000000-0005-0000-0000-00008D0B0000}"/>
    <cellStyle name="Neutral 3 4 2 2" xfId="3446" xr:uid="{00000000-0005-0000-0000-00008E0B0000}"/>
    <cellStyle name="Neutral 3 4 2 3" xfId="3447" xr:uid="{00000000-0005-0000-0000-00008F0B0000}"/>
    <cellStyle name="Neutral 3 4 3" xfId="3448" xr:uid="{00000000-0005-0000-0000-0000900B0000}"/>
    <cellStyle name="Neutral 3 4 4" xfId="3449" xr:uid="{00000000-0005-0000-0000-0000910B0000}"/>
    <cellStyle name="Neutral 3 5" xfId="3450" xr:uid="{00000000-0005-0000-0000-0000920B0000}"/>
    <cellStyle name="Neutral 3 5 2" xfId="3451" xr:uid="{00000000-0005-0000-0000-0000930B0000}"/>
    <cellStyle name="Neutral 3 5 3" xfId="3452" xr:uid="{00000000-0005-0000-0000-0000940B0000}"/>
    <cellStyle name="Neutral 3 6" xfId="3453" xr:uid="{00000000-0005-0000-0000-0000950B0000}"/>
    <cellStyle name="Neutral 3 6 2" xfId="3454" xr:uid="{00000000-0005-0000-0000-0000960B0000}"/>
    <cellStyle name="Neutral 3 6 3" xfId="3455" xr:uid="{00000000-0005-0000-0000-0000970B0000}"/>
    <cellStyle name="Neutral 3 7" xfId="3456" xr:uid="{00000000-0005-0000-0000-0000980B0000}"/>
    <cellStyle name="Neutral 3 7 2" xfId="3457" xr:uid="{00000000-0005-0000-0000-0000990B0000}"/>
    <cellStyle name="Neutral 3 7 3" xfId="3458" xr:uid="{00000000-0005-0000-0000-00009A0B0000}"/>
    <cellStyle name="Neutral 3 8" xfId="3459" xr:uid="{00000000-0005-0000-0000-00009B0B0000}"/>
    <cellStyle name="Neutral 3 9" xfId="3460" xr:uid="{00000000-0005-0000-0000-00009C0B0000}"/>
    <cellStyle name="Neutral 4" xfId="3461" xr:uid="{00000000-0005-0000-0000-00009D0B0000}"/>
    <cellStyle name="Normal" xfId="0" builtinId="0"/>
    <cellStyle name="Normal 10" xfId="12" xr:uid="{00000000-0005-0000-0000-00009F0B0000}"/>
    <cellStyle name="Normal 10 10" xfId="3462" xr:uid="{00000000-0005-0000-0000-0000A00B0000}"/>
    <cellStyle name="Normal 10 10 2" xfId="3463" xr:uid="{00000000-0005-0000-0000-0000A10B0000}"/>
    <cellStyle name="Normal 10 10 2 2" xfId="3464" xr:uid="{00000000-0005-0000-0000-0000A20B0000}"/>
    <cellStyle name="Normal 10 10 2 2 2" xfId="3465" xr:uid="{00000000-0005-0000-0000-0000A30B0000}"/>
    <cellStyle name="Normal 10 10 2 2 2 2" xfId="3466" xr:uid="{00000000-0005-0000-0000-0000A40B0000}"/>
    <cellStyle name="Normal 10 10 2 2 2 3" xfId="3467" xr:uid="{00000000-0005-0000-0000-0000A50B0000}"/>
    <cellStyle name="Normal 10 10 2 2 3" xfId="3468" xr:uid="{00000000-0005-0000-0000-0000A60B0000}"/>
    <cellStyle name="Normal 10 10 2 2 4" xfId="3469" xr:uid="{00000000-0005-0000-0000-0000A70B0000}"/>
    <cellStyle name="Normal 10 10 2 3" xfId="3470" xr:uid="{00000000-0005-0000-0000-0000A80B0000}"/>
    <cellStyle name="Normal 10 10 2 3 2" xfId="3471" xr:uid="{00000000-0005-0000-0000-0000A90B0000}"/>
    <cellStyle name="Normal 10 10 2 3 2 2" xfId="3472" xr:uid="{00000000-0005-0000-0000-0000AA0B0000}"/>
    <cellStyle name="Normal 10 10 2 3 2 3" xfId="3473" xr:uid="{00000000-0005-0000-0000-0000AB0B0000}"/>
    <cellStyle name="Normal 10 10 2 3 3" xfId="3474" xr:uid="{00000000-0005-0000-0000-0000AC0B0000}"/>
    <cellStyle name="Normal 10 10 2 3 4" xfId="3475" xr:uid="{00000000-0005-0000-0000-0000AD0B0000}"/>
    <cellStyle name="Normal 10 10 2 4" xfId="3476" xr:uid="{00000000-0005-0000-0000-0000AE0B0000}"/>
    <cellStyle name="Normal 10 10 2 4 2" xfId="3477" xr:uid="{00000000-0005-0000-0000-0000AF0B0000}"/>
    <cellStyle name="Normal 10 10 2 4 3" xfId="3478" xr:uid="{00000000-0005-0000-0000-0000B00B0000}"/>
    <cellStyle name="Normal 10 10 2 5" xfId="3479" xr:uid="{00000000-0005-0000-0000-0000B10B0000}"/>
    <cellStyle name="Normal 10 10 2 6" xfId="3480" xr:uid="{00000000-0005-0000-0000-0000B20B0000}"/>
    <cellStyle name="Normal 10 10 3" xfId="3481" xr:uid="{00000000-0005-0000-0000-0000B30B0000}"/>
    <cellStyle name="Normal 10 10 3 2" xfId="3482" xr:uid="{00000000-0005-0000-0000-0000B40B0000}"/>
    <cellStyle name="Normal 10 10 3 2 2" xfId="3483" xr:uid="{00000000-0005-0000-0000-0000B50B0000}"/>
    <cellStyle name="Normal 10 10 3 2 3" xfId="3484" xr:uid="{00000000-0005-0000-0000-0000B60B0000}"/>
    <cellStyle name="Normal 10 10 3 3" xfId="3485" xr:uid="{00000000-0005-0000-0000-0000B70B0000}"/>
    <cellStyle name="Normal 10 10 3 4" xfId="3486" xr:uid="{00000000-0005-0000-0000-0000B80B0000}"/>
    <cellStyle name="Normal 10 10 4" xfId="3487" xr:uid="{00000000-0005-0000-0000-0000B90B0000}"/>
    <cellStyle name="Normal 10 10 4 2" xfId="3488" xr:uid="{00000000-0005-0000-0000-0000BA0B0000}"/>
    <cellStyle name="Normal 10 10 4 2 2" xfId="3489" xr:uid="{00000000-0005-0000-0000-0000BB0B0000}"/>
    <cellStyle name="Normal 10 10 4 2 3" xfId="3490" xr:uid="{00000000-0005-0000-0000-0000BC0B0000}"/>
    <cellStyle name="Normal 10 10 4 3" xfId="3491" xr:uid="{00000000-0005-0000-0000-0000BD0B0000}"/>
    <cellStyle name="Normal 10 10 4 4" xfId="3492" xr:uid="{00000000-0005-0000-0000-0000BE0B0000}"/>
    <cellStyle name="Normal 10 10 5" xfId="3493" xr:uid="{00000000-0005-0000-0000-0000BF0B0000}"/>
    <cellStyle name="Normal 10 10 5 2" xfId="3494" xr:uid="{00000000-0005-0000-0000-0000C00B0000}"/>
    <cellStyle name="Normal 10 10 5 3" xfId="3495" xr:uid="{00000000-0005-0000-0000-0000C10B0000}"/>
    <cellStyle name="Normal 10 10 6" xfId="3496" xr:uid="{00000000-0005-0000-0000-0000C20B0000}"/>
    <cellStyle name="Normal 10 10 7" xfId="3497" xr:uid="{00000000-0005-0000-0000-0000C30B0000}"/>
    <cellStyle name="Normal 10 10 8" xfId="3498" xr:uid="{00000000-0005-0000-0000-0000C40B0000}"/>
    <cellStyle name="Normal 10 10 9" xfId="3499" xr:uid="{00000000-0005-0000-0000-0000C50B0000}"/>
    <cellStyle name="Normal 10 11" xfId="3500" xr:uid="{00000000-0005-0000-0000-0000C60B0000}"/>
    <cellStyle name="Normal 10 11 2" xfId="3501" xr:uid="{00000000-0005-0000-0000-0000C70B0000}"/>
    <cellStyle name="Normal 10 11 2 2" xfId="3502" xr:uid="{00000000-0005-0000-0000-0000C80B0000}"/>
    <cellStyle name="Normal 10 11 2 2 2" xfId="3503" xr:uid="{00000000-0005-0000-0000-0000C90B0000}"/>
    <cellStyle name="Normal 10 11 2 2 3" xfId="3504" xr:uid="{00000000-0005-0000-0000-0000CA0B0000}"/>
    <cellStyle name="Normal 10 11 2 3" xfId="3505" xr:uid="{00000000-0005-0000-0000-0000CB0B0000}"/>
    <cellStyle name="Normal 10 11 2 4" xfId="3506" xr:uid="{00000000-0005-0000-0000-0000CC0B0000}"/>
    <cellStyle name="Normal 10 11 3" xfId="3507" xr:uid="{00000000-0005-0000-0000-0000CD0B0000}"/>
    <cellStyle name="Normal 10 11 3 2" xfId="3508" xr:uid="{00000000-0005-0000-0000-0000CE0B0000}"/>
    <cellStyle name="Normal 10 11 3 2 2" xfId="3509" xr:uid="{00000000-0005-0000-0000-0000CF0B0000}"/>
    <cellStyle name="Normal 10 11 3 2 3" xfId="3510" xr:uid="{00000000-0005-0000-0000-0000D00B0000}"/>
    <cellStyle name="Normal 10 11 3 3" xfId="3511" xr:uid="{00000000-0005-0000-0000-0000D10B0000}"/>
    <cellStyle name="Normal 10 11 3 4" xfId="3512" xr:uid="{00000000-0005-0000-0000-0000D20B0000}"/>
    <cellStyle name="Normal 10 11 4" xfId="3513" xr:uid="{00000000-0005-0000-0000-0000D30B0000}"/>
    <cellStyle name="Normal 10 11 4 2" xfId="3514" xr:uid="{00000000-0005-0000-0000-0000D40B0000}"/>
    <cellStyle name="Normal 10 11 4 3" xfId="3515" xr:uid="{00000000-0005-0000-0000-0000D50B0000}"/>
    <cellStyle name="Normal 10 11 5" xfId="3516" xr:uid="{00000000-0005-0000-0000-0000D60B0000}"/>
    <cellStyle name="Normal 10 11 6" xfId="3517" xr:uid="{00000000-0005-0000-0000-0000D70B0000}"/>
    <cellStyle name="Normal 10 12" xfId="3518" xr:uid="{00000000-0005-0000-0000-0000D80B0000}"/>
    <cellStyle name="Normal 10 12 2" xfId="3519" xr:uid="{00000000-0005-0000-0000-0000D90B0000}"/>
    <cellStyle name="Normal 10 12 2 2" xfId="3520" xr:uid="{00000000-0005-0000-0000-0000DA0B0000}"/>
    <cellStyle name="Normal 10 12 2 3" xfId="3521" xr:uid="{00000000-0005-0000-0000-0000DB0B0000}"/>
    <cellStyle name="Normal 10 12 3" xfId="3522" xr:uid="{00000000-0005-0000-0000-0000DC0B0000}"/>
    <cellStyle name="Normal 10 12 4" xfId="3523" xr:uid="{00000000-0005-0000-0000-0000DD0B0000}"/>
    <cellStyle name="Normal 10 13" xfId="3524" xr:uid="{00000000-0005-0000-0000-0000DE0B0000}"/>
    <cellStyle name="Normal 10 13 2" xfId="3525" xr:uid="{00000000-0005-0000-0000-0000DF0B0000}"/>
    <cellStyle name="Normal 10 13 2 2" xfId="3526" xr:uid="{00000000-0005-0000-0000-0000E00B0000}"/>
    <cellStyle name="Normal 10 13 2 3" xfId="3527" xr:uid="{00000000-0005-0000-0000-0000E10B0000}"/>
    <cellStyle name="Normal 10 13 3" xfId="3528" xr:uid="{00000000-0005-0000-0000-0000E20B0000}"/>
    <cellStyle name="Normal 10 13 4" xfId="3529" xr:uid="{00000000-0005-0000-0000-0000E30B0000}"/>
    <cellStyle name="Normal 10 14" xfId="3530" xr:uid="{00000000-0005-0000-0000-0000E40B0000}"/>
    <cellStyle name="Normal 10 14 2" xfId="3531" xr:uid="{00000000-0005-0000-0000-0000E50B0000}"/>
    <cellStyle name="Normal 10 14 3" xfId="3532" xr:uid="{00000000-0005-0000-0000-0000E60B0000}"/>
    <cellStyle name="Normal 10 15" xfId="3533" xr:uid="{00000000-0005-0000-0000-0000E70B0000}"/>
    <cellStyle name="Normal 10 16" xfId="3534" xr:uid="{00000000-0005-0000-0000-0000E80B0000}"/>
    <cellStyle name="Normal 10 2" xfId="23" xr:uid="{00000000-0005-0000-0000-0000E90B0000}"/>
    <cellStyle name="Normal 10 2 10" xfId="3535" xr:uid="{00000000-0005-0000-0000-0000EA0B0000}"/>
    <cellStyle name="Normal 10 2 10 2" xfId="3536" xr:uid="{00000000-0005-0000-0000-0000EB0B0000}"/>
    <cellStyle name="Normal 10 2 10 2 2" xfId="3537" xr:uid="{00000000-0005-0000-0000-0000EC0B0000}"/>
    <cellStyle name="Normal 10 2 10 2 3" xfId="3538" xr:uid="{00000000-0005-0000-0000-0000ED0B0000}"/>
    <cellStyle name="Normal 10 2 10 3" xfId="3539" xr:uid="{00000000-0005-0000-0000-0000EE0B0000}"/>
    <cellStyle name="Normal 10 2 10 4" xfId="3540" xr:uid="{00000000-0005-0000-0000-0000EF0B0000}"/>
    <cellStyle name="Normal 10 2 11" xfId="3541" xr:uid="{00000000-0005-0000-0000-0000F00B0000}"/>
    <cellStyle name="Normal 10 2 11 2" xfId="3542" xr:uid="{00000000-0005-0000-0000-0000F10B0000}"/>
    <cellStyle name="Normal 10 2 11 2 2" xfId="3543" xr:uid="{00000000-0005-0000-0000-0000F20B0000}"/>
    <cellStyle name="Normal 10 2 11 2 3" xfId="3544" xr:uid="{00000000-0005-0000-0000-0000F30B0000}"/>
    <cellStyle name="Normal 10 2 11 3" xfId="3545" xr:uid="{00000000-0005-0000-0000-0000F40B0000}"/>
    <cellStyle name="Normal 10 2 11 4" xfId="3546" xr:uid="{00000000-0005-0000-0000-0000F50B0000}"/>
    <cellStyle name="Normal 10 2 12" xfId="3547" xr:uid="{00000000-0005-0000-0000-0000F60B0000}"/>
    <cellStyle name="Normal 10 2 12 2" xfId="3548" xr:uid="{00000000-0005-0000-0000-0000F70B0000}"/>
    <cellStyle name="Normal 10 2 12 3" xfId="3549" xr:uid="{00000000-0005-0000-0000-0000F80B0000}"/>
    <cellStyle name="Normal 10 2 13" xfId="3550" xr:uid="{00000000-0005-0000-0000-0000F90B0000}"/>
    <cellStyle name="Normal 10 2 14" xfId="3551" xr:uid="{00000000-0005-0000-0000-0000FA0B0000}"/>
    <cellStyle name="Normal 10 2 2" xfId="3552" xr:uid="{00000000-0005-0000-0000-0000FB0B0000}"/>
    <cellStyle name="Normal 10 2 2 10" xfId="3553" xr:uid="{00000000-0005-0000-0000-0000FC0B0000}"/>
    <cellStyle name="Normal 10 2 2 10 2" xfId="3554" xr:uid="{00000000-0005-0000-0000-0000FD0B0000}"/>
    <cellStyle name="Normal 10 2 2 10 3" xfId="3555" xr:uid="{00000000-0005-0000-0000-0000FE0B0000}"/>
    <cellStyle name="Normal 10 2 2 11" xfId="3556" xr:uid="{00000000-0005-0000-0000-0000FF0B0000}"/>
    <cellStyle name="Normal 10 2 2 12" xfId="3557" xr:uid="{00000000-0005-0000-0000-0000000C0000}"/>
    <cellStyle name="Normal 10 2 2 2" xfId="3558" xr:uid="{00000000-0005-0000-0000-0000010C0000}"/>
    <cellStyle name="Normal 10 2 2 2 10" xfId="3559" xr:uid="{00000000-0005-0000-0000-0000020C0000}"/>
    <cellStyle name="Normal 10 2 2 2 11" xfId="3560" xr:uid="{00000000-0005-0000-0000-0000030C0000}"/>
    <cellStyle name="Normal 10 2 2 2 2" xfId="3561" xr:uid="{00000000-0005-0000-0000-0000040C0000}"/>
    <cellStyle name="Normal 10 2 2 2 2 10" xfId="3562" xr:uid="{00000000-0005-0000-0000-0000050C0000}"/>
    <cellStyle name="Normal 10 2 2 2 2 2" xfId="3563" xr:uid="{00000000-0005-0000-0000-0000060C0000}"/>
    <cellStyle name="Normal 10 2 2 2 2 2 2" xfId="3564" xr:uid="{00000000-0005-0000-0000-0000070C0000}"/>
    <cellStyle name="Normal 10 2 2 2 2 2 2 2" xfId="3565" xr:uid="{00000000-0005-0000-0000-0000080C0000}"/>
    <cellStyle name="Normal 10 2 2 2 2 2 2 2 2" xfId="3566" xr:uid="{00000000-0005-0000-0000-0000090C0000}"/>
    <cellStyle name="Normal 10 2 2 2 2 2 2 2 2 2" xfId="3567" xr:uid="{00000000-0005-0000-0000-00000A0C0000}"/>
    <cellStyle name="Normal 10 2 2 2 2 2 2 2 2 2 2" xfId="3568" xr:uid="{00000000-0005-0000-0000-00000B0C0000}"/>
    <cellStyle name="Normal 10 2 2 2 2 2 2 2 2 2 3" xfId="3569" xr:uid="{00000000-0005-0000-0000-00000C0C0000}"/>
    <cellStyle name="Normal 10 2 2 2 2 2 2 2 2 3" xfId="3570" xr:uid="{00000000-0005-0000-0000-00000D0C0000}"/>
    <cellStyle name="Normal 10 2 2 2 2 2 2 2 2 4" xfId="3571" xr:uid="{00000000-0005-0000-0000-00000E0C0000}"/>
    <cellStyle name="Normal 10 2 2 2 2 2 2 2 3" xfId="3572" xr:uid="{00000000-0005-0000-0000-00000F0C0000}"/>
    <cellStyle name="Normal 10 2 2 2 2 2 2 2 3 2" xfId="3573" xr:uid="{00000000-0005-0000-0000-0000100C0000}"/>
    <cellStyle name="Normal 10 2 2 2 2 2 2 2 3 2 2" xfId="3574" xr:uid="{00000000-0005-0000-0000-0000110C0000}"/>
    <cellStyle name="Normal 10 2 2 2 2 2 2 2 3 2 3" xfId="3575" xr:uid="{00000000-0005-0000-0000-0000120C0000}"/>
    <cellStyle name="Normal 10 2 2 2 2 2 2 2 3 3" xfId="3576" xr:uid="{00000000-0005-0000-0000-0000130C0000}"/>
    <cellStyle name="Normal 10 2 2 2 2 2 2 2 3 4" xfId="3577" xr:uid="{00000000-0005-0000-0000-0000140C0000}"/>
    <cellStyle name="Normal 10 2 2 2 2 2 2 2 4" xfId="3578" xr:uid="{00000000-0005-0000-0000-0000150C0000}"/>
    <cellStyle name="Normal 10 2 2 2 2 2 2 2 4 2" xfId="3579" xr:uid="{00000000-0005-0000-0000-0000160C0000}"/>
    <cellStyle name="Normal 10 2 2 2 2 2 2 2 4 3" xfId="3580" xr:uid="{00000000-0005-0000-0000-0000170C0000}"/>
    <cellStyle name="Normal 10 2 2 2 2 2 2 2 5" xfId="3581" xr:uid="{00000000-0005-0000-0000-0000180C0000}"/>
    <cellStyle name="Normal 10 2 2 2 2 2 2 2 6" xfId="3582" xr:uid="{00000000-0005-0000-0000-0000190C0000}"/>
    <cellStyle name="Normal 10 2 2 2 2 2 2 3" xfId="3583" xr:uid="{00000000-0005-0000-0000-00001A0C0000}"/>
    <cellStyle name="Normal 10 2 2 2 2 2 2 3 2" xfId="3584" xr:uid="{00000000-0005-0000-0000-00001B0C0000}"/>
    <cellStyle name="Normal 10 2 2 2 2 2 2 3 2 2" xfId="3585" xr:uid="{00000000-0005-0000-0000-00001C0C0000}"/>
    <cellStyle name="Normal 10 2 2 2 2 2 2 3 2 3" xfId="3586" xr:uid="{00000000-0005-0000-0000-00001D0C0000}"/>
    <cellStyle name="Normal 10 2 2 2 2 2 2 3 3" xfId="3587" xr:uid="{00000000-0005-0000-0000-00001E0C0000}"/>
    <cellStyle name="Normal 10 2 2 2 2 2 2 3 4" xfId="3588" xr:uid="{00000000-0005-0000-0000-00001F0C0000}"/>
    <cellStyle name="Normal 10 2 2 2 2 2 2 4" xfId="3589" xr:uid="{00000000-0005-0000-0000-0000200C0000}"/>
    <cellStyle name="Normal 10 2 2 2 2 2 2 4 2" xfId="3590" xr:uid="{00000000-0005-0000-0000-0000210C0000}"/>
    <cellStyle name="Normal 10 2 2 2 2 2 2 4 2 2" xfId="3591" xr:uid="{00000000-0005-0000-0000-0000220C0000}"/>
    <cellStyle name="Normal 10 2 2 2 2 2 2 4 2 3" xfId="3592" xr:uid="{00000000-0005-0000-0000-0000230C0000}"/>
    <cellStyle name="Normal 10 2 2 2 2 2 2 4 3" xfId="3593" xr:uid="{00000000-0005-0000-0000-0000240C0000}"/>
    <cellStyle name="Normal 10 2 2 2 2 2 2 4 4" xfId="3594" xr:uid="{00000000-0005-0000-0000-0000250C0000}"/>
    <cellStyle name="Normal 10 2 2 2 2 2 2 5" xfId="3595" xr:uid="{00000000-0005-0000-0000-0000260C0000}"/>
    <cellStyle name="Normal 10 2 2 2 2 2 2 5 2" xfId="3596" xr:uid="{00000000-0005-0000-0000-0000270C0000}"/>
    <cellStyle name="Normal 10 2 2 2 2 2 2 5 3" xfId="3597" xr:uid="{00000000-0005-0000-0000-0000280C0000}"/>
    <cellStyle name="Normal 10 2 2 2 2 2 2 6" xfId="3598" xr:uid="{00000000-0005-0000-0000-0000290C0000}"/>
    <cellStyle name="Normal 10 2 2 2 2 2 2 7" xfId="3599" xr:uid="{00000000-0005-0000-0000-00002A0C0000}"/>
    <cellStyle name="Normal 10 2 2 2 2 2 3" xfId="3600" xr:uid="{00000000-0005-0000-0000-00002B0C0000}"/>
    <cellStyle name="Normal 10 2 2 2 2 2 3 2" xfId="3601" xr:uid="{00000000-0005-0000-0000-00002C0C0000}"/>
    <cellStyle name="Normal 10 2 2 2 2 2 3 2 2" xfId="3602" xr:uid="{00000000-0005-0000-0000-00002D0C0000}"/>
    <cellStyle name="Normal 10 2 2 2 2 2 3 2 2 2" xfId="3603" xr:uid="{00000000-0005-0000-0000-00002E0C0000}"/>
    <cellStyle name="Normal 10 2 2 2 2 2 3 2 2 3" xfId="3604" xr:uid="{00000000-0005-0000-0000-00002F0C0000}"/>
    <cellStyle name="Normal 10 2 2 2 2 2 3 2 3" xfId="3605" xr:uid="{00000000-0005-0000-0000-0000300C0000}"/>
    <cellStyle name="Normal 10 2 2 2 2 2 3 2 4" xfId="3606" xr:uid="{00000000-0005-0000-0000-0000310C0000}"/>
    <cellStyle name="Normal 10 2 2 2 2 2 3 3" xfId="3607" xr:uid="{00000000-0005-0000-0000-0000320C0000}"/>
    <cellStyle name="Normal 10 2 2 2 2 2 3 3 2" xfId="3608" xr:uid="{00000000-0005-0000-0000-0000330C0000}"/>
    <cellStyle name="Normal 10 2 2 2 2 2 3 3 2 2" xfId="3609" xr:uid="{00000000-0005-0000-0000-0000340C0000}"/>
    <cellStyle name="Normal 10 2 2 2 2 2 3 3 2 3" xfId="3610" xr:uid="{00000000-0005-0000-0000-0000350C0000}"/>
    <cellStyle name="Normal 10 2 2 2 2 2 3 3 3" xfId="3611" xr:uid="{00000000-0005-0000-0000-0000360C0000}"/>
    <cellStyle name="Normal 10 2 2 2 2 2 3 3 4" xfId="3612" xr:uid="{00000000-0005-0000-0000-0000370C0000}"/>
    <cellStyle name="Normal 10 2 2 2 2 2 3 4" xfId="3613" xr:uid="{00000000-0005-0000-0000-0000380C0000}"/>
    <cellStyle name="Normal 10 2 2 2 2 2 3 4 2" xfId="3614" xr:uid="{00000000-0005-0000-0000-0000390C0000}"/>
    <cellStyle name="Normal 10 2 2 2 2 2 3 4 3" xfId="3615" xr:uid="{00000000-0005-0000-0000-00003A0C0000}"/>
    <cellStyle name="Normal 10 2 2 2 2 2 3 5" xfId="3616" xr:uid="{00000000-0005-0000-0000-00003B0C0000}"/>
    <cellStyle name="Normal 10 2 2 2 2 2 3 6" xfId="3617" xr:uid="{00000000-0005-0000-0000-00003C0C0000}"/>
    <cellStyle name="Normal 10 2 2 2 2 2 4" xfId="3618" xr:uid="{00000000-0005-0000-0000-00003D0C0000}"/>
    <cellStyle name="Normal 10 2 2 2 2 2 4 2" xfId="3619" xr:uid="{00000000-0005-0000-0000-00003E0C0000}"/>
    <cellStyle name="Normal 10 2 2 2 2 2 4 2 2" xfId="3620" xr:uid="{00000000-0005-0000-0000-00003F0C0000}"/>
    <cellStyle name="Normal 10 2 2 2 2 2 4 2 3" xfId="3621" xr:uid="{00000000-0005-0000-0000-0000400C0000}"/>
    <cellStyle name="Normal 10 2 2 2 2 2 4 3" xfId="3622" xr:uid="{00000000-0005-0000-0000-0000410C0000}"/>
    <cellStyle name="Normal 10 2 2 2 2 2 4 4" xfId="3623" xr:uid="{00000000-0005-0000-0000-0000420C0000}"/>
    <cellStyle name="Normal 10 2 2 2 2 2 5" xfId="3624" xr:uid="{00000000-0005-0000-0000-0000430C0000}"/>
    <cellStyle name="Normal 10 2 2 2 2 2 5 2" xfId="3625" xr:uid="{00000000-0005-0000-0000-0000440C0000}"/>
    <cellStyle name="Normal 10 2 2 2 2 2 5 2 2" xfId="3626" xr:uid="{00000000-0005-0000-0000-0000450C0000}"/>
    <cellStyle name="Normal 10 2 2 2 2 2 5 2 3" xfId="3627" xr:uid="{00000000-0005-0000-0000-0000460C0000}"/>
    <cellStyle name="Normal 10 2 2 2 2 2 5 3" xfId="3628" xr:uid="{00000000-0005-0000-0000-0000470C0000}"/>
    <cellStyle name="Normal 10 2 2 2 2 2 5 4" xfId="3629" xr:uid="{00000000-0005-0000-0000-0000480C0000}"/>
    <cellStyle name="Normal 10 2 2 2 2 2 6" xfId="3630" xr:uid="{00000000-0005-0000-0000-0000490C0000}"/>
    <cellStyle name="Normal 10 2 2 2 2 2 6 2" xfId="3631" xr:uid="{00000000-0005-0000-0000-00004A0C0000}"/>
    <cellStyle name="Normal 10 2 2 2 2 2 6 3" xfId="3632" xr:uid="{00000000-0005-0000-0000-00004B0C0000}"/>
    <cellStyle name="Normal 10 2 2 2 2 2 7" xfId="3633" xr:uid="{00000000-0005-0000-0000-00004C0C0000}"/>
    <cellStyle name="Normal 10 2 2 2 2 2 8" xfId="3634" xr:uid="{00000000-0005-0000-0000-00004D0C0000}"/>
    <cellStyle name="Normal 10 2 2 2 2 3" xfId="3635" xr:uid="{00000000-0005-0000-0000-00004E0C0000}"/>
    <cellStyle name="Normal 10 2 2 2 2 3 2" xfId="3636" xr:uid="{00000000-0005-0000-0000-00004F0C0000}"/>
    <cellStyle name="Normal 10 2 2 2 2 3 2 2" xfId="3637" xr:uid="{00000000-0005-0000-0000-0000500C0000}"/>
    <cellStyle name="Normal 10 2 2 2 2 3 2 2 2" xfId="3638" xr:uid="{00000000-0005-0000-0000-0000510C0000}"/>
    <cellStyle name="Normal 10 2 2 2 2 3 2 2 2 2" xfId="3639" xr:uid="{00000000-0005-0000-0000-0000520C0000}"/>
    <cellStyle name="Normal 10 2 2 2 2 3 2 2 2 3" xfId="3640" xr:uid="{00000000-0005-0000-0000-0000530C0000}"/>
    <cellStyle name="Normal 10 2 2 2 2 3 2 2 3" xfId="3641" xr:uid="{00000000-0005-0000-0000-0000540C0000}"/>
    <cellStyle name="Normal 10 2 2 2 2 3 2 2 4" xfId="3642" xr:uid="{00000000-0005-0000-0000-0000550C0000}"/>
    <cellStyle name="Normal 10 2 2 2 2 3 2 3" xfId="3643" xr:uid="{00000000-0005-0000-0000-0000560C0000}"/>
    <cellStyle name="Normal 10 2 2 2 2 3 2 3 2" xfId="3644" xr:uid="{00000000-0005-0000-0000-0000570C0000}"/>
    <cellStyle name="Normal 10 2 2 2 2 3 2 3 2 2" xfId="3645" xr:uid="{00000000-0005-0000-0000-0000580C0000}"/>
    <cellStyle name="Normal 10 2 2 2 2 3 2 3 2 3" xfId="3646" xr:uid="{00000000-0005-0000-0000-0000590C0000}"/>
    <cellStyle name="Normal 10 2 2 2 2 3 2 3 3" xfId="3647" xr:uid="{00000000-0005-0000-0000-00005A0C0000}"/>
    <cellStyle name="Normal 10 2 2 2 2 3 2 3 4" xfId="3648" xr:uid="{00000000-0005-0000-0000-00005B0C0000}"/>
    <cellStyle name="Normal 10 2 2 2 2 3 2 4" xfId="3649" xr:uid="{00000000-0005-0000-0000-00005C0C0000}"/>
    <cellStyle name="Normal 10 2 2 2 2 3 2 4 2" xfId="3650" xr:uid="{00000000-0005-0000-0000-00005D0C0000}"/>
    <cellStyle name="Normal 10 2 2 2 2 3 2 4 3" xfId="3651" xr:uid="{00000000-0005-0000-0000-00005E0C0000}"/>
    <cellStyle name="Normal 10 2 2 2 2 3 2 5" xfId="3652" xr:uid="{00000000-0005-0000-0000-00005F0C0000}"/>
    <cellStyle name="Normal 10 2 2 2 2 3 2 6" xfId="3653" xr:uid="{00000000-0005-0000-0000-0000600C0000}"/>
    <cellStyle name="Normal 10 2 2 2 2 3 3" xfId="3654" xr:uid="{00000000-0005-0000-0000-0000610C0000}"/>
    <cellStyle name="Normal 10 2 2 2 2 3 3 2" xfId="3655" xr:uid="{00000000-0005-0000-0000-0000620C0000}"/>
    <cellStyle name="Normal 10 2 2 2 2 3 3 2 2" xfId="3656" xr:uid="{00000000-0005-0000-0000-0000630C0000}"/>
    <cellStyle name="Normal 10 2 2 2 2 3 3 2 3" xfId="3657" xr:uid="{00000000-0005-0000-0000-0000640C0000}"/>
    <cellStyle name="Normal 10 2 2 2 2 3 3 3" xfId="3658" xr:uid="{00000000-0005-0000-0000-0000650C0000}"/>
    <cellStyle name="Normal 10 2 2 2 2 3 3 4" xfId="3659" xr:uid="{00000000-0005-0000-0000-0000660C0000}"/>
    <cellStyle name="Normal 10 2 2 2 2 3 4" xfId="3660" xr:uid="{00000000-0005-0000-0000-0000670C0000}"/>
    <cellStyle name="Normal 10 2 2 2 2 3 4 2" xfId="3661" xr:uid="{00000000-0005-0000-0000-0000680C0000}"/>
    <cellStyle name="Normal 10 2 2 2 2 3 4 2 2" xfId="3662" xr:uid="{00000000-0005-0000-0000-0000690C0000}"/>
    <cellStyle name="Normal 10 2 2 2 2 3 4 2 3" xfId="3663" xr:uid="{00000000-0005-0000-0000-00006A0C0000}"/>
    <cellStyle name="Normal 10 2 2 2 2 3 4 3" xfId="3664" xr:uid="{00000000-0005-0000-0000-00006B0C0000}"/>
    <cellStyle name="Normal 10 2 2 2 2 3 4 4" xfId="3665" xr:uid="{00000000-0005-0000-0000-00006C0C0000}"/>
    <cellStyle name="Normal 10 2 2 2 2 3 5" xfId="3666" xr:uid="{00000000-0005-0000-0000-00006D0C0000}"/>
    <cellStyle name="Normal 10 2 2 2 2 3 5 2" xfId="3667" xr:uid="{00000000-0005-0000-0000-00006E0C0000}"/>
    <cellStyle name="Normal 10 2 2 2 2 3 5 3" xfId="3668" xr:uid="{00000000-0005-0000-0000-00006F0C0000}"/>
    <cellStyle name="Normal 10 2 2 2 2 3 6" xfId="3669" xr:uid="{00000000-0005-0000-0000-0000700C0000}"/>
    <cellStyle name="Normal 10 2 2 2 2 3 7" xfId="3670" xr:uid="{00000000-0005-0000-0000-0000710C0000}"/>
    <cellStyle name="Normal 10 2 2 2 2 4" xfId="3671" xr:uid="{00000000-0005-0000-0000-0000720C0000}"/>
    <cellStyle name="Normal 10 2 2 2 2 4 2" xfId="3672" xr:uid="{00000000-0005-0000-0000-0000730C0000}"/>
    <cellStyle name="Normal 10 2 2 2 2 4 2 2" xfId="3673" xr:uid="{00000000-0005-0000-0000-0000740C0000}"/>
    <cellStyle name="Normal 10 2 2 2 2 4 2 2 2" xfId="3674" xr:uid="{00000000-0005-0000-0000-0000750C0000}"/>
    <cellStyle name="Normal 10 2 2 2 2 4 2 2 2 2" xfId="3675" xr:uid="{00000000-0005-0000-0000-0000760C0000}"/>
    <cellStyle name="Normal 10 2 2 2 2 4 2 2 2 3" xfId="3676" xr:uid="{00000000-0005-0000-0000-0000770C0000}"/>
    <cellStyle name="Normal 10 2 2 2 2 4 2 2 3" xfId="3677" xr:uid="{00000000-0005-0000-0000-0000780C0000}"/>
    <cellStyle name="Normal 10 2 2 2 2 4 2 2 4" xfId="3678" xr:uid="{00000000-0005-0000-0000-0000790C0000}"/>
    <cellStyle name="Normal 10 2 2 2 2 4 2 3" xfId="3679" xr:uid="{00000000-0005-0000-0000-00007A0C0000}"/>
    <cellStyle name="Normal 10 2 2 2 2 4 2 3 2" xfId="3680" xr:uid="{00000000-0005-0000-0000-00007B0C0000}"/>
    <cellStyle name="Normal 10 2 2 2 2 4 2 3 2 2" xfId="3681" xr:uid="{00000000-0005-0000-0000-00007C0C0000}"/>
    <cellStyle name="Normal 10 2 2 2 2 4 2 3 2 3" xfId="3682" xr:uid="{00000000-0005-0000-0000-00007D0C0000}"/>
    <cellStyle name="Normal 10 2 2 2 2 4 2 3 3" xfId="3683" xr:uid="{00000000-0005-0000-0000-00007E0C0000}"/>
    <cellStyle name="Normal 10 2 2 2 2 4 2 3 4" xfId="3684" xr:uid="{00000000-0005-0000-0000-00007F0C0000}"/>
    <cellStyle name="Normal 10 2 2 2 2 4 2 4" xfId="3685" xr:uid="{00000000-0005-0000-0000-0000800C0000}"/>
    <cellStyle name="Normal 10 2 2 2 2 4 2 4 2" xfId="3686" xr:uid="{00000000-0005-0000-0000-0000810C0000}"/>
    <cellStyle name="Normal 10 2 2 2 2 4 2 4 3" xfId="3687" xr:uid="{00000000-0005-0000-0000-0000820C0000}"/>
    <cellStyle name="Normal 10 2 2 2 2 4 2 5" xfId="3688" xr:uid="{00000000-0005-0000-0000-0000830C0000}"/>
    <cellStyle name="Normal 10 2 2 2 2 4 2 6" xfId="3689" xr:uid="{00000000-0005-0000-0000-0000840C0000}"/>
    <cellStyle name="Normal 10 2 2 2 2 4 3" xfId="3690" xr:uid="{00000000-0005-0000-0000-0000850C0000}"/>
    <cellStyle name="Normal 10 2 2 2 2 4 3 2" xfId="3691" xr:uid="{00000000-0005-0000-0000-0000860C0000}"/>
    <cellStyle name="Normal 10 2 2 2 2 4 3 2 2" xfId="3692" xr:uid="{00000000-0005-0000-0000-0000870C0000}"/>
    <cellStyle name="Normal 10 2 2 2 2 4 3 2 3" xfId="3693" xr:uid="{00000000-0005-0000-0000-0000880C0000}"/>
    <cellStyle name="Normal 10 2 2 2 2 4 3 3" xfId="3694" xr:uid="{00000000-0005-0000-0000-0000890C0000}"/>
    <cellStyle name="Normal 10 2 2 2 2 4 3 4" xfId="3695" xr:uid="{00000000-0005-0000-0000-00008A0C0000}"/>
    <cellStyle name="Normal 10 2 2 2 2 4 4" xfId="3696" xr:uid="{00000000-0005-0000-0000-00008B0C0000}"/>
    <cellStyle name="Normal 10 2 2 2 2 4 4 2" xfId="3697" xr:uid="{00000000-0005-0000-0000-00008C0C0000}"/>
    <cellStyle name="Normal 10 2 2 2 2 4 4 2 2" xfId="3698" xr:uid="{00000000-0005-0000-0000-00008D0C0000}"/>
    <cellStyle name="Normal 10 2 2 2 2 4 4 2 3" xfId="3699" xr:uid="{00000000-0005-0000-0000-00008E0C0000}"/>
    <cellStyle name="Normal 10 2 2 2 2 4 4 3" xfId="3700" xr:uid="{00000000-0005-0000-0000-00008F0C0000}"/>
    <cellStyle name="Normal 10 2 2 2 2 4 4 4" xfId="3701" xr:uid="{00000000-0005-0000-0000-0000900C0000}"/>
    <cellStyle name="Normal 10 2 2 2 2 4 5" xfId="3702" xr:uid="{00000000-0005-0000-0000-0000910C0000}"/>
    <cellStyle name="Normal 10 2 2 2 2 4 5 2" xfId="3703" xr:uid="{00000000-0005-0000-0000-0000920C0000}"/>
    <cellStyle name="Normal 10 2 2 2 2 4 5 3" xfId="3704" xr:uid="{00000000-0005-0000-0000-0000930C0000}"/>
    <cellStyle name="Normal 10 2 2 2 2 4 6" xfId="3705" xr:uid="{00000000-0005-0000-0000-0000940C0000}"/>
    <cellStyle name="Normal 10 2 2 2 2 4 7" xfId="3706" xr:uid="{00000000-0005-0000-0000-0000950C0000}"/>
    <cellStyle name="Normal 10 2 2 2 2 5" xfId="3707" xr:uid="{00000000-0005-0000-0000-0000960C0000}"/>
    <cellStyle name="Normal 10 2 2 2 2 5 2" xfId="3708" xr:uid="{00000000-0005-0000-0000-0000970C0000}"/>
    <cellStyle name="Normal 10 2 2 2 2 5 2 2" xfId="3709" xr:uid="{00000000-0005-0000-0000-0000980C0000}"/>
    <cellStyle name="Normal 10 2 2 2 2 5 2 2 2" xfId="3710" xr:uid="{00000000-0005-0000-0000-0000990C0000}"/>
    <cellStyle name="Normal 10 2 2 2 2 5 2 2 3" xfId="3711" xr:uid="{00000000-0005-0000-0000-00009A0C0000}"/>
    <cellStyle name="Normal 10 2 2 2 2 5 2 3" xfId="3712" xr:uid="{00000000-0005-0000-0000-00009B0C0000}"/>
    <cellStyle name="Normal 10 2 2 2 2 5 2 4" xfId="3713" xr:uid="{00000000-0005-0000-0000-00009C0C0000}"/>
    <cellStyle name="Normal 10 2 2 2 2 5 3" xfId="3714" xr:uid="{00000000-0005-0000-0000-00009D0C0000}"/>
    <cellStyle name="Normal 10 2 2 2 2 5 3 2" xfId="3715" xr:uid="{00000000-0005-0000-0000-00009E0C0000}"/>
    <cellStyle name="Normal 10 2 2 2 2 5 3 2 2" xfId="3716" xr:uid="{00000000-0005-0000-0000-00009F0C0000}"/>
    <cellStyle name="Normal 10 2 2 2 2 5 3 2 3" xfId="3717" xr:uid="{00000000-0005-0000-0000-0000A00C0000}"/>
    <cellStyle name="Normal 10 2 2 2 2 5 3 3" xfId="3718" xr:uid="{00000000-0005-0000-0000-0000A10C0000}"/>
    <cellStyle name="Normal 10 2 2 2 2 5 3 4" xfId="3719" xr:uid="{00000000-0005-0000-0000-0000A20C0000}"/>
    <cellStyle name="Normal 10 2 2 2 2 5 4" xfId="3720" xr:uid="{00000000-0005-0000-0000-0000A30C0000}"/>
    <cellStyle name="Normal 10 2 2 2 2 5 4 2" xfId="3721" xr:uid="{00000000-0005-0000-0000-0000A40C0000}"/>
    <cellStyle name="Normal 10 2 2 2 2 5 4 3" xfId="3722" xr:uid="{00000000-0005-0000-0000-0000A50C0000}"/>
    <cellStyle name="Normal 10 2 2 2 2 5 5" xfId="3723" xr:uid="{00000000-0005-0000-0000-0000A60C0000}"/>
    <cellStyle name="Normal 10 2 2 2 2 5 6" xfId="3724" xr:uid="{00000000-0005-0000-0000-0000A70C0000}"/>
    <cellStyle name="Normal 10 2 2 2 2 6" xfId="3725" xr:uid="{00000000-0005-0000-0000-0000A80C0000}"/>
    <cellStyle name="Normal 10 2 2 2 2 6 2" xfId="3726" xr:uid="{00000000-0005-0000-0000-0000A90C0000}"/>
    <cellStyle name="Normal 10 2 2 2 2 6 2 2" xfId="3727" xr:uid="{00000000-0005-0000-0000-0000AA0C0000}"/>
    <cellStyle name="Normal 10 2 2 2 2 6 2 3" xfId="3728" xr:uid="{00000000-0005-0000-0000-0000AB0C0000}"/>
    <cellStyle name="Normal 10 2 2 2 2 6 3" xfId="3729" xr:uid="{00000000-0005-0000-0000-0000AC0C0000}"/>
    <cellStyle name="Normal 10 2 2 2 2 6 4" xfId="3730" xr:uid="{00000000-0005-0000-0000-0000AD0C0000}"/>
    <cellStyle name="Normal 10 2 2 2 2 7" xfId="3731" xr:uid="{00000000-0005-0000-0000-0000AE0C0000}"/>
    <cellStyle name="Normal 10 2 2 2 2 7 2" xfId="3732" xr:uid="{00000000-0005-0000-0000-0000AF0C0000}"/>
    <cellStyle name="Normal 10 2 2 2 2 7 2 2" xfId="3733" xr:uid="{00000000-0005-0000-0000-0000B00C0000}"/>
    <cellStyle name="Normal 10 2 2 2 2 7 2 3" xfId="3734" xr:uid="{00000000-0005-0000-0000-0000B10C0000}"/>
    <cellStyle name="Normal 10 2 2 2 2 7 3" xfId="3735" xr:uid="{00000000-0005-0000-0000-0000B20C0000}"/>
    <cellStyle name="Normal 10 2 2 2 2 7 4" xfId="3736" xr:uid="{00000000-0005-0000-0000-0000B30C0000}"/>
    <cellStyle name="Normal 10 2 2 2 2 8" xfId="3737" xr:uid="{00000000-0005-0000-0000-0000B40C0000}"/>
    <cellStyle name="Normal 10 2 2 2 2 8 2" xfId="3738" xr:uid="{00000000-0005-0000-0000-0000B50C0000}"/>
    <cellStyle name="Normal 10 2 2 2 2 8 3" xfId="3739" xr:uid="{00000000-0005-0000-0000-0000B60C0000}"/>
    <cellStyle name="Normal 10 2 2 2 2 9" xfId="3740" xr:uid="{00000000-0005-0000-0000-0000B70C0000}"/>
    <cellStyle name="Normal 10 2 2 2 3" xfId="3741" xr:uid="{00000000-0005-0000-0000-0000B80C0000}"/>
    <cellStyle name="Normal 10 2 2 2 3 2" xfId="3742" xr:uid="{00000000-0005-0000-0000-0000B90C0000}"/>
    <cellStyle name="Normal 10 2 2 2 3 2 2" xfId="3743" xr:uid="{00000000-0005-0000-0000-0000BA0C0000}"/>
    <cellStyle name="Normal 10 2 2 2 3 2 2 2" xfId="3744" xr:uid="{00000000-0005-0000-0000-0000BB0C0000}"/>
    <cellStyle name="Normal 10 2 2 2 3 2 2 2 2" xfId="3745" xr:uid="{00000000-0005-0000-0000-0000BC0C0000}"/>
    <cellStyle name="Normal 10 2 2 2 3 2 2 2 2 2" xfId="3746" xr:uid="{00000000-0005-0000-0000-0000BD0C0000}"/>
    <cellStyle name="Normal 10 2 2 2 3 2 2 2 2 3" xfId="3747" xr:uid="{00000000-0005-0000-0000-0000BE0C0000}"/>
    <cellStyle name="Normal 10 2 2 2 3 2 2 2 3" xfId="3748" xr:uid="{00000000-0005-0000-0000-0000BF0C0000}"/>
    <cellStyle name="Normal 10 2 2 2 3 2 2 2 4" xfId="3749" xr:uid="{00000000-0005-0000-0000-0000C00C0000}"/>
    <cellStyle name="Normal 10 2 2 2 3 2 2 3" xfId="3750" xr:uid="{00000000-0005-0000-0000-0000C10C0000}"/>
    <cellStyle name="Normal 10 2 2 2 3 2 2 3 2" xfId="3751" xr:uid="{00000000-0005-0000-0000-0000C20C0000}"/>
    <cellStyle name="Normal 10 2 2 2 3 2 2 3 2 2" xfId="3752" xr:uid="{00000000-0005-0000-0000-0000C30C0000}"/>
    <cellStyle name="Normal 10 2 2 2 3 2 2 3 2 3" xfId="3753" xr:uid="{00000000-0005-0000-0000-0000C40C0000}"/>
    <cellStyle name="Normal 10 2 2 2 3 2 2 3 3" xfId="3754" xr:uid="{00000000-0005-0000-0000-0000C50C0000}"/>
    <cellStyle name="Normal 10 2 2 2 3 2 2 3 4" xfId="3755" xr:uid="{00000000-0005-0000-0000-0000C60C0000}"/>
    <cellStyle name="Normal 10 2 2 2 3 2 2 4" xfId="3756" xr:uid="{00000000-0005-0000-0000-0000C70C0000}"/>
    <cellStyle name="Normal 10 2 2 2 3 2 2 4 2" xfId="3757" xr:uid="{00000000-0005-0000-0000-0000C80C0000}"/>
    <cellStyle name="Normal 10 2 2 2 3 2 2 4 3" xfId="3758" xr:uid="{00000000-0005-0000-0000-0000C90C0000}"/>
    <cellStyle name="Normal 10 2 2 2 3 2 2 5" xfId="3759" xr:uid="{00000000-0005-0000-0000-0000CA0C0000}"/>
    <cellStyle name="Normal 10 2 2 2 3 2 2 6" xfId="3760" xr:uid="{00000000-0005-0000-0000-0000CB0C0000}"/>
    <cellStyle name="Normal 10 2 2 2 3 2 3" xfId="3761" xr:uid="{00000000-0005-0000-0000-0000CC0C0000}"/>
    <cellStyle name="Normal 10 2 2 2 3 2 3 2" xfId="3762" xr:uid="{00000000-0005-0000-0000-0000CD0C0000}"/>
    <cellStyle name="Normal 10 2 2 2 3 2 3 2 2" xfId="3763" xr:uid="{00000000-0005-0000-0000-0000CE0C0000}"/>
    <cellStyle name="Normal 10 2 2 2 3 2 3 2 3" xfId="3764" xr:uid="{00000000-0005-0000-0000-0000CF0C0000}"/>
    <cellStyle name="Normal 10 2 2 2 3 2 3 3" xfId="3765" xr:uid="{00000000-0005-0000-0000-0000D00C0000}"/>
    <cellStyle name="Normal 10 2 2 2 3 2 3 4" xfId="3766" xr:uid="{00000000-0005-0000-0000-0000D10C0000}"/>
    <cellStyle name="Normal 10 2 2 2 3 2 4" xfId="3767" xr:uid="{00000000-0005-0000-0000-0000D20C0000}"/>
    <cellStyle name="Normal 10 2 2 2 3 2 4 2" xfId="3768" xr:uid="{00000000-0005-0000-0000-0000D30C0000}"/>
    <cellStyle name="Normal 10 2 2 2 3 2 4 2 2" xfId="3769" xr:uid="{00000000-0005-0000-0000-0000D40C0000}"/>
    <cellStyle name="Normal 10 2 2 2 3 2 4 2 3" xfId="3770" xr:uid="{00000000-0005-0000-0000-0000D50C0000}"/>
    <cellStyle name="Normal 10 2 2 2 3 2 4 3" xfId="3771" xr:uid="{00000000-0005-0000-0000-0000D60C0000}"/>
    <cellStyle name="Normal 10 2 2 2 3 2 4 4" xfId="3772" xr:uid="{00000000-0005-0000-0000-0000D70C0000}"/>
    <cellStyle name="Normal 10 2 2 2 3 2 5" xfId="3773" xr:uid="{00000000-0005-0000-0000-0000D80C0000}"/>
    <cellStyle name="Normal 10 2 2 2 3 2 5 2" xfId="3774" xr:uid="{00000000-0005-0000-0000-0000D90C0000}"/>
    <cellStyle name="Normal 10 2 2 2 3 2 5 3" xfId="3775" xr:uid="{00000000-0005-0000-0000-0000DA0C0000}"/>
    <cellStyle name="Normal 10 2 2 2 3 2 6" xfId="3776" xr:uid="{00000000-0005-0000-0000-0000DB0C0000}"/>
    <cellStyle name="Normal 10 2 2 2 3 2 7" xfId="3777" xr:uid="{00000000-0005-0000-0000-0000DC0C0000}"/>
    <cellStyle name="Normal 10 2 2 2 3 3" xfId="3778" xr:uid="{00000000-0005-0000-0000-0000DD0C0000}"/>
    <cellStyle name="Normal 10 2 2 2 3 3 2" xfId="3779" xr:uid="{00000000-0005-0000-0000-0000DE0C0000}"/>
    <cellStyle name="Normal 10 2 2 2 3 3 2 2" xfId="3780" xr:uid="{00000000-0005-0000-0000-0000DF0C0000}"/>
    <cellStyle name="Normal 10 2 2 2 3 3 2 2 2" xfId="3781" xr:uid="{00000000-0005-0000-0000-0000E00C0000}"/>
    <cellStyle name="Normal 10 2 2 2 3 3 2 2 3" xfId="3782" xr:uid="{00000000-0005-0000-0000-0000E10C0000}"/>
    <cellStyle name="Normal 10 2 2 2 3 3 2 3" xfId="3783" xr:uid="{00000000-0005-0000-0000-0000E20C0000}"/>
    <cellStyle name="Normal 10 2 2 2 3 3 2 4" xfId="3784" xr:uid="{00000000-0005-0000-0000-0000E30C0000}"/>
    <cellStyle name="Normal 10 2 2 2 3 3 3" xfId="3785" xr:uid="{00000000-0005-0000-0000-0000E40C0000}"/>
    <cellStyle name="Normal 10 2 2 2 3 3 3 2" xfId="3786" xr:uid="{00000000-0005-0000-0000-0000E50C0000}"/>
    <cellStyle name="Normal 10 2 2 2 3 3 3 2 2" xfId="3787" xr:uid="{00000000-0005-0000-0000-0000E60C0000}"/>
    <cellStyle name="Normal 10 2 2 2 3 3 3 2 3" xfId="3788" xr:uid="{00000000-0005-0000-0000-0000E70C0000}"/>
    <cellStyle name="Normal 10 2 2 2 3 3 3 3" xfId="3789" xr:uid="{00000000-0005-0000-0000-0000E80C0000}"/>
    <cellStyle name="Normal 10 2 2 2 3 3 3 4" xfId="3790" xr:uid="{00000000-0005-0000-0000-0000E90C0000}"/>
    <cellStyle name="Normal 10 2 2 2 3 3 4" xfId="3791" xr:uid="{00000000-0005-0000-0000-0000EA0C0000}"/>
    <cellStyle name="Normal 10 2 2 2 3 3 4 2" xfId="3792" xr:uid="{00000000-0005-0000-0000-0000EB0C0000}"/>
    <cellStyle name="Normal 10 2 2 2 3 3 4 3" xfId="3793" xr:uid="{00000000-0005-0000-0000-0000EC0C0000}"/>
    <cellStyle name="Normal 10 2 2 2 3 3 5" xfId="3794" xr:uid="{00000000-0005-0000-0000-0000ED0C0000}"/>
    <cellStyle name="Normal 10 2 2 2 3 3 6" xfId="3795" xr:uid="{00000000-0005-0000-0000-0000EE0C0000}"/>
    <cellStyle name="Normal 10 2 2 2 3 4" xfId="3796" xr:uid="{00000000-0005-0000-0000-0000EF0C0000}"/>
    <cellStyle name="Normal 10 2 2 2 3 4 2" xfId="3797" xr:uid="{00000000-0005-0000-0000-0000F00C0000}"/>
    <cellStyle name="Normal 10 2 2 2 3 4 2 2" xfId="3798" xr:uid="{00000000-0005-0000-0000-0000F10C0000}"/>
    <cellStyle name="Normal 10 2 2 2 3 4 2 3" xfId="3799" xr:uid="{00000000-0005-0000-0000-0000F20C0000}"/>
    <cellStyle name="Normal 10 2 2 2 3 4 3" xfId="3800" xr:uid="{00000000-0005-0000-0000-0000F30C0000}"/>
    <cellStyle name="Normal 10 2 2 2 3 4 4" xfId="3801" xr:uid="{00000000-0005-0000-0000-0000F40C0000}"/>
    <cellStyle name="Normal 10 2 2 2 3 5" xfId="3802" xr:uid="{00000000-0005-0000-0000-0000F50C0000}"/>
    <cellStyle name="Normal 10 2 2 2 3 5 2" xfId="3803" xr:uid="{00000000-0005-0000-0000-0000F60C0000}"/>
    <cellStyle name="Normal 10 2 2 2 3 5 2 2" xfId="3804" xr:uid="{00000000-0005-0000-0000-0000F70C0000}"/>
    <cellStyle name="Normal 10 2 2 2 3 5 2 3" xfId="3805" xr:uid="{00000000-0005-0000-0000-0000F80C0000}"/>
    <cellStyle name="Normal 10 2 2 2 3 5 3" xfId="3806" xr:uid="{00000000-0005-0000-0000-0000F90C0000}"/>
    <cellStyle name="Normal 10 2 2 2 3 5 4" xfId="3807" xr:uid="{00000000-0005-0000-0000-0000FA0C0000}"/>
    <cellStyle name="Normal 10 2 2 2 3 6" xfId="3808" xr:uid="{00000000-0005-0000-0000-0000FB0C0000}"/>
    <cellStyle name="Normal 10 2 2 2 3 6 2" xfId="3809" xr:uid="{00000000-0005-0000-0000-0000FC0C0000}"/>
    <cellStyle name="Normal 10 2 2 2 3 6 3" xfId="3810" xr:uid="{00000000-0005-0000-0000-0000FD0C0000}"/>
    <cellStyle name="Normal 10 2 2 2 3 7" xfId="3811" xr:uid="{00000000-0005-0000-0000-0000FE0C0000}"/>
    <cellStyle name="Normal 10 2 2 2 3 8" xfId="3812" xr:uid="{00000000-0005-0000-0000-0000FF0C0000}"/>
    <cellStyle name="Normal 10 2 2 2 4" xfId="3813" xr:uid="{00000000-0005-0000-0000-0000000D0000}"/>
    <cellStyle name="Normal 10 2 2 2 4 2" xfId="3814" xr:uid="{00000000-0005-0000-0000-0000010D0000}"/>
    <cellStyle name="Normal 10 2 2 2 4 2 2" xfId="3815" xr:uid="{00000000-0005-0000-0000-0000020D0000}"/>
    <cellStyle name="Normal 10 2 2 2 4 2 2 2" xfId="3816" xr:uid="{00000000-0005-0000-0000-0000030D0000}"/>
    <cellStyle name="Normal 10 2 2 2 4 2 2 2 2" xfId="3817" xr:uid="{00000000-0005-0000-0000-0000040D0000}"/>
    <cellStyle name="Normal 10 2 2 2 4 2 2 2 3" xfId="3818" xr:uid="{00000000-0005-0000-0000-0000050D0000}"/>
    <cellStyle name="Normal 10 2 2 2 4 2 2 3" xfId="3819" xr:uid="{00000000-0005-0000-0000-0000060D0000}"/>
    <cellStyle name="Normal 10 2 2 2 4 2 2 4" xfId="3820" xr:uid="{00000000-0005-0000-0000-0000070D0000}"/>
    <cellStyle name="Normal 10 2 2 2 4 2 3" xfId="3821" xr:uid="{00000000-0005-0000-0000-0000080D0000}"/>
    <cellStyle name="Normal 10 2 2 2 4 2 3 2" xfId="3822" xr:uid="{00000000-0005-0000-0000-0000090D0000}"/>
    <cellStyle name="Normal 10 2 2 2 4 2 3 2 2" xfId="3823" xr:uid="{00000000-0005-0000-0000-00000A0D0000}"/>
    <cellStyle name="Normal 10 2 2 2 4 2 3 2 3" xfId="3824" xr:uid="{00000000-0005-0000-0000-00000B0D0000}"/>
    <cellStyle name="Normal 10 2 2 2 4 2 3 3" xfId="3825" xr:uid="{00000000-0005-0000-0000-00000C0D0000}"/>
    <cellStyle name="Normal 10 2 2 2 4 2 3 4" xfId="3826" xr:uid="{00000000-0005-0000-0000-00000D0D0000}"/>
    <cellStyle name="Normal 10 2 2 2 4 2 4" xfId="3827" xr:uid="{00000000-0005-0000-0000-00000E0D0000}"/>
    <cellStyle name="Normal 10 2 2 2 4 2 4 2" xfId="3828" xr:uid="{00000000-0005-0000-0000-00000F0D0000}"/>
    <cellStyle name="Normal 10 2 2 2 4 2 4 3" xfId="3829" xr:uid="{00000000-0005-0000-0000-0000100D0000}"/>
    <cellStyle name="Normal 10 2 2 2 4 2 5" xfId="3830" xr:uid="{00000000-0005-0000-0000-0000110D0000}"/>
    <cellStyle name="Normal 10 2 2 2 4 2 6" xfId="3831" xr:uid="{00000000-0005-0000-0000-0000120D0000}"/>
    <cellStyle name="Normal 10 2 2 2 4 3" xfId="3832" xr:uid="{00000000-0005-0000-0000-0000130D0000}"/>
    <cellStyle name="Normal 10 2 2 2 4 3 2" xfId="3833" xr:uid="{00000000-0005-0000-0000-0000140D0000}"/>
    <cellStyle name="Normal 10 2 2 2 4 3 2 2" xfId="3834" xr:uid="{00000000-0005-0000-0000-0000150D0000}"/>
    <cellStyle name="Normal 10 2 2 2 4 3 2 3" xfId="3835" xr:uid="{00000000-0005-0000-0000-0000160D0000}"/>
    <cellStyle name="Normal 10 2 2 2 4 3 3" xfId="3836" xr:uid="{00000000-0005-0000-0000-0000170D0000}"/>
    <cellStyle name="Normal 10 2 2 2 4 3 4" xfId="3837" xr:uid="{00000000-0005-0000-0000-0000180D0000}"/>
    <cellStyle name="Normal 10 2 2 2 4 4" xfId="3838" xr:uid="{00000000-0005-0000-0000-0000190D0000}"/>
    <cellStyle name="Normal 10 2 2 2 4 4 2" xfId="3839" xr:uid="{00000000-0005-0000-0000-00001A0D0000}"/>
    <cellStyle name="Normal 10 2 2 2 4 4 2 2" xfId="3840" xr:uid="{00000000-0005-0000-0000-00001B0D0000}"/>
    <cellStyle name="Normal 10 2 2 2 4 4 2 3" xfId="3841" xr:uid="{00000000-0005-0000-0000-00001C0D0000}"/>
    <cellStyle name="Normal 10 2 2 2 4 4 3" xfId="3842" xr:uid="{00000000-0005-0000-0000-00001D0D0000}"/>
    <cellStyle name="Normal 10 2 2 2 4 4 4" xfId="3843" xr:uid="{00000000-0005-0000-0000-00001E0D0000}"/>
    <cellStyle name="Normal 10 2 2 2 4 5" xfId="3844" xr:uid="{00000000-0005-0000-0000-00001F0D0000}"/>
    <cellStyle name="Normal 10 2 2 2 4 5 2" xfId="3845" xr:uid="{00000000-0005-0000-0000-0000200D0000}"/>
    <cellStyle name="Normal 10 2 2 2 4 5 3" xfId="3846" xr:uid="{00000000-0005-0000-0000-0000210D0000}"/>
    <cellStyle name="Normal 10 2 2 2 4 6" xfId="3847" xr:uid="{00000000-0005-0000-0000-0000220D0000}"/>
    <cellStyle name="Normal 10 2 2 2 4 7" xfId="3848" xr:uid="{00000000-0005-0000-0000-0000230D0000}"/>
    <cellStyle name="Normal 10 2 2 2 5" xfId="3849" xr:uid="{00000000-0005-0000-0000-0000240D0000}"/>
    <cellStyle name="Normal 10 2 2 2 5 2" xfId="3850" xr:uid="{00000000-0005-0000-0000-0000250D0000}"/>
    <cellStyle name="Normal 10 2 2 2 5 2 2" xfId="3851" xr:uid="{00000000-0005-0000-0000-0000260D0000}"/>
    <cellStyle name="Normal 10 2 2 2 5 2 2 2" xfId="3852" xr:uid="{00000000-0005-0000-0000-0000270D0000}"/>
    <cellStyle name="Normal 10 2 2 2 5 2 2 2 2" xfId="3853" xr:uid="{00000000-0005-0000-0000-0000280D0000}"/>
    <cellStyle name="Normal 10 2 2 2 5 2 2 2 3" xfId="3854" xr:uid="{00000000-0005-0000-0000-0000290D0000}"/>
    <cellStyle name="Normal 10 2 2 2 5 2 2 3" xfId="3855" xr:uid="{00000000-0005-0000-0000-00002A0D0000}"/>
    <cellStyle name="Normal 10 2 2 2 5 2 2 4" xfId="3856" xr:uid="{00000000-0005-0000-0000-00002B0D0000}"/>
    <cellStyle name="Normal 10 2 2 2 5 2 3" xfId="3857" xr:uid="{00000000-0005-0000-0000-00002C0D0000}"/>
    <cellStyle name="Normal 10 2 2 2 5 2 3 2" xfId="3858" xr:uid="{00000000-0005-0000-0000-00002D0D0000}"/>
    <cellStyle name="Normal 10 2 2 2 5 2 3 2 2" xfId="3859" xr:uid="{00000000-0005-0000-0000-00002E0D0000}"/>
    <cellStyle name="Normal 10 2 2 2 5 2 3 2 3" xfId="3860" xr:uid="{00000000-0005-0000-0000-00002F0D0000}"/>
    <cellStyle name="Normal 10 2 2 2 5 2 3 3" xfId="3861" xr:uid="{00000000-0005-0000-0000-0000300D0000}"/>
    <cellStyle name="Normal 10 2 2 2 5 2 3 4" xfId="3862" xr:uid="{00000000-0005-0000-0000-0000310D0000}"/>
    <cellStyle name="Normal 10 2 2 2 5 2 4" xfId="3863" xr:uid="{00000000-0005-0000-0000-0000320D0000}"/>
    <cellStyle name="Normal 10 2 2 2 5 2 4 2" xfId="3864" xr:uid="{00000000-0005-0000-0000-0000330D0000}"/>
    <cellStyle name="Normal 10 2 2 2 5 2 4 3" xfId="3865" xr:uid="{00000000-0005-0000-0000-0000340D0000}"/>
    <cellStyle name="Normal 10 2 2 2 5 2 5" xfId="3866" xr:uid="{00000000-0005-0000-0000-0000350D0000}"/>
    <cellStyle name="Normal 10 2 2 2 5 2 6" xfId="3867" xr:uid="{00000000-0005-0000-0000-0000360D0000}"/>
    <cellStyle name="Normal 10 2 2 2 5 3" xfId="3868" xr:uid="{00000000-0005-0000-0000-0000370D0000}"/>
    <cellStyle name="Normal 10 2 2 2 5 3 2" xfId="3869" xr:uid="{00000000-0005-0000-0000-0000380D0000}"/>
    <cellStyle name="Normal 10 2 2 2 5 3 2 2" xfId="3870" xr:uid="{00000000-0005-0000-0000-0000390D0000}"/>
    <cellStyle name="Normal 10 2 2 2 5 3 2 3" xfId="3871" xr:uid="{00000000-0005-0000-0000-00003A0D0000}"/>
    <cellStyle name="Normal 10 2 2 2 5 3 3" xfId="3872" xr:uid="{00000000-0005-0000-0000-00003B0D0000}"/>
    <cellStyle name="Normal 10 2 2 2 5 3 4" xfId="3873" xr:uid="{00000000-0005-0000-0000-00003C0D0000}"/>
    <cellStyle name="Normal 10 2 2 2 5 4" xfId="3874" xr:uid="{00000000-0005-0000-0000-00003D0D0000}"/>
    <cellStyle name="Normal 10 2 2 2 5 4 2" xfId="3875" xr:uid="{00000000-0005-0000-0000-00003E0D0000}"/>
    <cellStyle name="Normal 10 2 2 2 5 4 2 2" xfId="3876" xr:uid="{00000000-0005-0000-0000-00003F0D0000}"/>
    <cellStyle name="Normal 10 2 2 2 5 4 2 3" xfId="3877" xr:uid="{00000000-0005-0000-0000-0000400D0000}"/>
    <cellStyle name="Normal 10 2 2 2 5 4 3" xfId="3878" xr:uid="{00000000-0005-0000-0000-0000410D0000}"/>
    <cellStyle name="Normal 10 2 2 2 5 4 4" xfId="3879" xr:uid="{00000000-0005-0000-0000-0000420D0000}"/>
    <cellStyle name="Normal 10 2 2 2 5 5" xfId="3880" xr:uid="{00000000-0005-0000-0000-0000430D0000}"/>
    <cellStyle name="Normal 10 2 2 2 5 5 2" xfId="3881" xr:uid="{00000000-0005-0000-0000-0000440D0000}"/>
    <cellStyle name="Normal 10 2 2 2 5 5 3" xfId="3882" xr:uid="{00000000-0005-0000-0000-0000450D0000}"/>
    <cellStyle name="Normal 10 2 2 2 5 6" xfId="3883" xr:uid="{00000000-0005-0000-0000-0000460D0000}"/>
    <cellStyle name="Normal 10 2 2 2 5 7" xfId="3884" xr:uid="{00000000-0005-0000-0000-0000470D0000}"/>
    <cellStyle name="Normal 10 2 2 2 6" xfId="3885" xr:uid="{00000000-0005-0000-0000-0000480D0000}"/>
    <cellStyle name="Normal 10 2 2 2 6 2" xfId="3886" xr:uid="{00000000-0005-0000-0000-0000490D0000}"/>
    <cellStyle name="Normal 10 2 2 2 6 2 2" xfId="3887" xr:uid="{00000000-0005-0000-0000-00004A0D0000}"/>
    <cellStyle name="Normal 10 2 2 2 6 2 2 2" xfId="3888" xr:uid="{00000000-0005-0000-0000-00004B0D0000}"/>
    <cellStyle name="Normal 10 2 2 2 6 2 2 3" xfId="3889" xr:uid="{00000000-0005-0000-0000-00004C0D0000}"/>
    <cellStyle name="Normal 10 2 2 2 6 2 3" xfId="3890" xr:uid="{00000000-0005-0000-0000-00004D0D0000}"/>
    <cellStyle name="Normal 10 2 2 2 6 2 4" xfId="3891" xr:uid="{00000000-0005-0000-0000-00004E0D0000}"/>
    <cellStyle name="Normal 10 2 2 2 6 3" xfId="3892" xr:uid="{00000000-0005-0000-0000-00004F0D0000}"/>
    <cellStyle name="Normal 10 2 2 2 6 3 2" xfId="3893" xr:uid="{00000000-0005-0000-0000-0000500D0000}"/>
    <cellStyle name="Normal 10 2 2 2 6 3 2 2" xfId="3894" xr:uid="{00000000-0005-0000-0000-0000510D0000}"/>
    <cellStyle name="Normal 10 2 2 2 6 3 2 3" xfId="3895" xr:uid="{00000000-0005-0000-0000-0000520D0000}"/>
    <cellStyle name="Normal 10 2 2 2 6 3 3" xfId="3896" xr:uid="{00000000-0005-0000-0000-0000530D0000}"/>
    <cellStyle name="Normal 10 2 2 2 6 3 4" xfId="3897" xr:uid="{00000000-0005-0000-0000-0000540D0000}"/>
    <cellStyle name="Normal 10 2 2 2 6 4" xfId="3898" xr:uid="{00000000-0005-0000-0000-0000550D0000}"/>
    <cellStyle name="Normal 10 2 2 2 6 4 2" xfId="3899" xr:uid="{00000000-0005-0000-0000-0000560D0000}"/>
    <cellStyle name="Normal 10 2 2 2 6 4 3" xfId="3900" xr:uid="{00000000-0005-0000-0000-0000570D0000}"/>
    <cellStyle name="Normal 10 2 2 2 6 5" xfId="3901" xr:uid="{00000000-0005-0000-0000-0000580D0000}"/>
    <cellStyle name="Normal 10 2 2 2 6 6" xfId="3902" xr:uid="{00000000-0005-0000-0000-0000590D0000}"/>
    <cellStyle name="Normal 10 2 2 2 7" xfId="3903" xr:uid="{00000000-0005-0000-0000-00005A0D0000}"/>
    <cellStyle name="Normal 10 2 2 2 7 2" xfId="3904" xr:uid="{00000000-0005-0000-0000-00005B0D0000}"/>
    <cellStyle name="Normal 10 2 2 2 7 2 2" xfId="3905" xr:uid="{00000000-0005-0000-0000-00005C0D0000}"/>
    <cellStyle name="Normal 10 2 2 2 7 2 3" xfId="3906" xr:uid="{00000000-0005-0000-0000-00005D0D0000}"/>
    <cellStyle name="Normal 10 2 2 2 7 3" xfId="3907" xr:uid="{00000000-0005-0000-0000-00005E0D0000}"/>
    <cellStyle name="Normal 10 2 2 2 7 4" xfId="3908" xr:uid="{00000000-0005-0000-0000-00005F0D0000}"/>
    <cellStyle name="Normal 10 2 2 2 8" xfId="3909" xr:uid="{00000000-0005-0000-0000-0000600D0000}"/>
    <cellStyle name="Normal 10 2 2 2 8 2" xfId="3910" xr:uid="{00000000-0005-0000-0000-0000610D0000}"/>
    <cellStyle name="Normal 10 2 2 2 8 2 2" xfId="3911" xr:uid="{00000000-0005-0000-0000-0000620D0000}"/>
    <cellStyle name="Normal 10 2 2 2 8 2 3" xfId="3912" xr:uid="{00000000-0005-0000-0000-0000630D0000}"/>
    <cellStyle name="Normal 10 2 2 2 8 3" xfId="3913" xr:uid="{00000000-0005-0000-0000-0000640D0000}"/>
    <cellStyle name="Normal 10 2 2 2 8 4" xfId="3914" xr:uid="{00000000-0005-0000-0000-0000650D0000}"/>
    <cellStyle name="Normal 10 2 2 2 9" xfId="3915" xr:uid="{00000000-0005-0000-0000-0000660D0000}"/>
    <cellStyle name="Normal 10 2 2 2 9 2" xfId="3916" xr:uid="{00000000-0005-0000-0000-0000670D0000}"/>
    <cellStyle name="Normal 10 2 2 2 9 3" xfId="3917" xr:uid="{00000000-0005-0000-0000-0000680D0000}"/>
    <cellStyle name="Normal 10 2 2 3" xfId="3918" xr:uid="{00000000-0005-0000-0000-0000690D0000}"/>
    <cellStyle name="Normal 10 2 2 3 10" xfId="3919" xr:uid="{00000000-0005-0000-0000-00006A0D0000}"/>
    <cellStyle name="Normal 10 2 2 3 2" xfId="3920" xr:uid="{00000000-0005-0000-0000-00006B0D0000}"/>
    <cellStyle name="Normal 10 2 2 3 2 2" xfId="3921" xr:uid="{00000000-0005-0000-0000-00006C0D0000}"/>
    <cellStyle name="Normal 10 2 2 3 2 2 2" xfId="3922" xr:uid="{00000000-0005-0000-0000-00006D0D0000}"/>
    <cellStyle name="Normal 10 2 2 3 2 2 2 2" xfId="3923" xr:uid="{00000000-0005-0000-0000-00006E0D0000}"/>
    <cellStyle name="Normal 10 2 2 3 2 2 2 2 2" xfId="3924" xr:uid="{00000000-0005-0000-0000-00006F0D0000}"/>
    <cellStyle name="Normal 10 2 2 3 2 2 2 2 2 2" xfId="3925" xr:uid="{00000000-0005-0000-0000-0000700D0000}"/>
    <cellStyle name="Normal 10 2 2 3 2 2 2 2 2 3" xfId="3926" xr:uid="{00000000-0005-0000-0000-0000710D0000}"/>
    <cellStyle name="Normal 10 2 2 3 2 2 2 2 3" xfId="3927" xr:uid="{00000000-0005-0000-0000-0000720D0000}"/>
    <cellStyle name="Normal 10 2 2 3 2 2 2 2 4" xfId="3928" xr:uid="{00000000-0005-0000-0000-0000730D0000}"/>
    <cellStyle name="Normal 10 2 2 3 2 2 2 3" xfId="3929" xr:uid="{00000000-0005-0000-0000-0000740D0000}"/>
    <cellStyle name="Normal 10 2 2 3 2 2 2 3 2" xfId="3930" xr:uid="{00000000-0005-0000-0000-0000750D0000}"/>
    <cellStyle name="Normal 10 2 2 3 2 2 2 3 2 2" xfId="3931" xr:uid="{00000000-0005-0000-0000-0000760D0000}"/>
    <cellStyle name="Normal 10 2 2 3 2 2 2 3 2 3" xfId="3932" xr:uid="{00000000-0005-0000-0000-0000770D0000}"/>
    <cellStyle name="Normal 10 2 2 3 2 2 2 3 3" xfId="3933" xr:uid="{00000000-0005-0000-0000-0000780D0000}"/>
    <cellStyle name="Normal 10 2 2 3 2 2 2 3 4" xfId="3934" xr:uid="{00000000-0005-0000-0000-0000790D0000}"/>
    <cellStyle name="Normal 10 2 2 3 2 2 2 4" xfId="3935" xr:uid="{00000000-0005-0000-0000-00007A0D0000}"/>
    <cellStyle name="Normal 10 2 2 3 2 2 2 4 2" xfId="3936" xr:uid="{00000000-0005-0000-0000-00007B0D0000}"/>
    <cellStyle name="Normal 10 2 2 3 2 2 2 4 3" xfId="3937" xr:uid="{00000000-0005-0000-0000-00007C0D0000}"/>
    <cellStyle name="Normal 10 2 2 3 2 2 2 5" xfId="3938" xr:uid="{00000000-0005-0000-0000-00007D0D0000}"/>
    <cellStyle name="Normal 10 2 2 3 2 2 2 6" xfId="3939" xr:uid="{00000000-0005-0000-0000-00007E0D0000}"/>
    <cellStyle name="Normal 10 2 2 3 2 2 3" xfId="3940" xr:uid="{00000000-0005-0000-0000-00007F0D0000}"/>
    <cellStyle name="Normal 10 2 2 3 2 2 3 2" xfId="3941" xr:uid="{00000000-0005-0000-0000-0000800D0000}"/>
    <cellStyle name="Normal 10 2 2 3 2 2 3 2 2" xfId="3942" xr:uid="{00000000-0005-0000-0000-0000810D0000}"/>
    <cellStyle name="Normal 10 2 2 3 2 2 3 2 3" xfId="3943" xr:uid="{00000000-0005-0000-0000-0000820D0000}"/>
    <cellStyle name="Normal 10 2 2 3 2 2 3 3" xfId="3944" xr:uid="{00000000-0005-0000-0000-0000830D0000}"/>
    <cellStyle name="Normal 10 2 2 3 2 2 3 4" xfId="3945" xr:uid="{00000000-0005-0000-0000-0000840D0000}"/>
    <cellStyle name="Normal 10 2 2 3 2 2 4" xfId="3946" xr:uid="{00000000-0005-0000-0000-0000850D0000}"/>
    <cellStyle name="Normal 10 2 2 3 2 2 4 2" xfId="3947" xr:uid="{00000000-0005-0000-0000-0000860D0000}"/>
    <cellStyle name="Normal 10 2 2 3 2 2 4 2 2" xfId="3948" xr:uid="{00000000-0005-0000-0000-0000870D0000}"/>
    <cellStyle name="Normal 10 2 2 3 2 2 4 2 3" xfId="3949" xr:uid="{00000000-0005-0000-0000-0000880D0000}"/>
    <cellStyle name="Normal 10 2 2 3 2 2 4 3" xfId="3950" xr:uid="{00000000-0005-0000-0000-0000890D0000}"/>
    <cellStyle name="Normal 10 2 2 3 2 2 4 4" xfId="3951" xr:uid="{00000000-0005-0000-0000-00008A0D0000}"/>
    <cellStyle name="Normal 10 2 2 3 2 2 5" xfId="3952" xr:uid="{00000000-0005-0000-0000-00008B0D0000}"/>
    <cellStyle name="Normal 10 2 2 3 2 2 5 2" xfId="3953" xr:uid="{00000000-0005-0000-0000-00008C0D0000}"/>
    <cellStyle name="Normal 10 2 2 3 2 2 5 3" xfId="3954" xr:uid="{00000000-0005-0000-0000-00008D0D0000}"/>
    <cellStyle name="Normal 10 2 2 3 2 2 6" xfId="3955" xr:uid="{00000000-0005-0000-0000-00008E0D0000}"/>
    <cellStyle name="Normal 10 2 2 3 2 2 7" xfId="3956" xr:uid="{00000000-0005-0000-0000-00008F0D0000}"/>
    <cellStyle name="Normal 10 2 2 3 2 3" xfId="3957" xr:uid="{00000000-0005-0000-0000-0000900D0000}"/>
    <cellStyle name="Normal 10 2 2 3 2 3 2" xfId="3958" xr:uid="{00000000-0005-0000-0000-0000910D0000}"/>
    <cellStyle name="Normal 10 2 2 3 2 3 2 2" xfId="3959" xr:uid="{00000000-0005-0000-0000-0000920D0000}"/>
    <cellStyle name="Normal 10 2 2 3 2 3 2 2 2" xfId="3960" xr:uid="{00000000-0005-0000-0000-0000930D0000}"/>
    <cellStyle name="Normal 10 2 2 3 2 3 2 2 3" xfId="3961" xr:uid="{00000000-0005-0000-0000-0000940D0000}"/>
    <cellStyle name="Normal 10 2 2 3 2 3 2 3" xfId="3962" xr:uid="{00000000-0005-0000-0000-0000950D0000}"/>
    <cellStyle name="Normal 10 2 2 3 2 3 2 4" xfId="3963" xr:uid="{00000000-0005-0000-0000-0000960D0000}"/>
    <cellStyle name="Normal 10 2 2 3 2 3 3" xfId="3964" xr:uid="{00000000-0005-0000-0000-0000970D0000}"/>
    <cellStyle name="Normal 10 2 2 3 2 3 3 2" xfId="3965" xr:uid="{00000000-0005-0000-0000-0000980D0000}"/>
    <cellStyle name="Normal 10 2 2 3 2 3 3 2 2" xfId="3966" xr:uid="{00000000-0005-0000-0000-0000990D0000}"/>
    <cellStyle name="Normal 10 2 2 3 2 3 3 2 3" xfId="3967" xr:uid="{00000000-0005-0000-0000-00009A0D0000}"/>
    <cellStyle name="Normal 10 2 2 3 2 3 3 3" xfId="3968" xr:uid="{00000000-0005-0000-0000-00009B0D0000}"/>
    <cellStyle name="Normal 10 2 2 3 2 3 3 4" xfId="3969" xr:uid="{00000000-0005-0000-0000-00009C0D0000}"/>
    <cellStyle name="Normal 10 2 2 3 2 3 4" xfId="3970" xr:uid="{00000000-0005-0000-0000-00009D0D0000}"/>
    <cellStyle name="Normal 10 2 2 3 2 3 4 2" xfId="3971" xr:uid="{00000000-0005-0000-0000-00009E0D0000}"/>
    <cellStyle name="Normal 10 2 2 3 2 3 4 3" xfId="3972" xr:uid="{00000000-0005-0000-0000-00009F0D0000}"/>
    <cellStyle name="Normal 10 2 2 3 2 3 5" xfId="3973" xr:uid="{00000000-0005-0000-0000-0000A00D0000}"/>
    <cellStyle name="Normal 10 2 2 3 2 3 6" xfId="3974" xr:uid="{00000000-0005-0000-0000-0000A10D0000}"/>
    <cellStyle name="Normal 10 2 2 3 2 4" xfId="3975" xr:uid="{00000000-0005-0000-0000-0000A20D0000}"/>
    <cellStyle name="Normal 10 2 2 3 2 4 2" xfId="3976" xr:uid="{00000000-0005-0000-0000-0000A30D0000}"/>
    <cellStyle name="Normal 10 2 2 3 2 4 2 2" xfId="3977" xr:uid="{00000000-0005-0000-0000-0000A40D0000}"/>
    <cellStyle name="Normal 10 2 2 3 2 4 2 3" xfId="3978" xr:uid="{00000000-0005-0000-0000-0000A50D0000}"/>
    <cellStyle name="Normal 10 2 2 3 2 4 3" xfId="3979" xr:uid="{00000000-0005-0000-0000-0000A60D0000}"/>
    <cellStyle name="Normal 10 2 2 3 2 4 4" xfId="3980" xr:uid="{00000000-0005-0000-0000-0000A70D0000}"/>
    <cellStyle name="Normal 10 2 2 3 2 5" xfId="3981" xr:uid="{00000000-0005-0000-0000-0000A80D0000}"/>
    <cellStyle name="Normal 10 2 2 3 2 5 2" xfId="3982" xr:uid="{00000000-0005-0000-0000-0000A90D0000}"/>
    <cellStyle name="Normal 10 2 2 3 2 5 2 2" xfId="3983" xr:uid="{00000000-0005-0000-0000-0000AA0D0000}"/>
    <cellStyle name="Normal 10 2 2 3 2 5 2 3" xfId="3984" xr:uid="{00000000-0005-0000-0000-0000AB0D0000}"/>
    <cellStyle name="Normal 10 2 2 3 2 5 3" xfId="3985" xr:uid="{00000000-0005-0000-0000-0000AC0D0000}"/>
    <cellStyle name="Normal 10 2 2 3 2 5 4" xfId="3986" xr:uid="{00000000-0005-0000-0000-0000AD0D0000}"/>
    <cellStyle name="Normal 10 2 2 3 2 6" xfId="3987" xr:uid="{00000000-0005-0000-0000-0000AE0D0000}"/>
    <cellStyle name="Normal 10 2 2 3 2 6 2" xfId="3988" xr:uid="{00000000-0005-0000-0000-0000AF0D0000}"/>
    <cellStyle name="Normal 10 2 2 3 2 6 3" xfId="3989" xr:uid="{00000000-0005-0000-0000-0000B00D0000}"/>
    <cellStyle name="Normal 10 2 2 3 2 7" xfId="3990" xr:uid="{00000000-0005-0000-0000-0000B10D0000}"/>
    <cellStyle name="Normal 10 2 2 3 2 8" xfId="3991" xr:uid="{00000000-0005-0000-0000-0000B20D0000}"/>
    <cellStyle name="Normal 10 2 2 3 3" xfId="3992" xr:uid="{00000000-0005-0000-0000-0000B30D0000}"/>
    <cellStyle name="Normal 10 2 2 3 3 2" xfId="3993" xr:uid="{00000000-0005-0000-0000-0000B40D0000}"/>
    <cellStyle name="Normal 10 2 2 3 3 2 2" xfId="3994" xr:uid="{00000000-0005-0000-0000-0000B50D0000}"/>
    <cellStyle name="Normal 10 2 2 3 3 2 2 2" xfId="3995" xr:uid="{00000000-0005-0000-0000-0000B60D0000}"/>
    <cellStyle name="Normal 10 2 2 3 3 2 2 2 2" xfId="3996" xr:uid="{00000000-0005-0000-0000-0000B70D0000}"/>
    <cellStyle name="Normal 10 2 2 3 3 2 2 2 3" xfId="3997" xr:uid="{00000000-0005-0000-0000-0000B80D0000}"/>
    <cellStyle name="Normal 10 2 2 3 3 2 2 3" xfId="3998" xr:uid="{00000000-0005-0000-0000-0000B90D0000}"/>
    <cellStyle name="Normal 10 2 2 3 3 2 2 4" xfId="3999" xr:uid="{00000000-0005-0000-0000-0000BA0D0000}"/>
    <cellStyle name="Normal 10 2 2 3 3 2 3" xfId="4000" xr:uid="{00000000-0005-0000-0000-0000BB0D0000}"/>
    <cellStyle name="Normal 10 2 2 3 3 2 3 2" xfId="4001" xr:uid="{00000000-0005-0000-0000-0000BC0D0000}"/>
    <cellStyle name="Normal 10 2 2 3 3 2 3 2 2" xfId="4002" xr:uid="{00000000-0005-0000-0000-0000BD0D0000}"/>
    <cellStyle name="Normal 10 2 2 3 3 2 3 2 3" xfId="4003" xr:uid="{00000000-0005-0000-0000-0000BE0D0000}"/>
    <cellStyle name="Normal 10 2 2 3 3 2 3 3" xfId="4004" xr:uid="{00000000-0005-0000-0000-0000BF0D0000}"/>
    <cellStyle name="Normal 10 2 2 3 3 2 3 4" xfId="4005" xr:uid="{00000000-0005-0000-0000-0000C00D0000}"/>
    <cellStyle name="Normal 10 2 2 3 3 2 4" xfId="4006" xr:uid="{00000000-0005-0000-0000-0000C10D0000}"/>
    <cellStyle name="Normal 10 2 2 3 3 2 4 2" xfId="4007" xr:uid="{00000000-0005-0000-0000-0000C20D0000}"/>
    <cellStyle name="Normal 10 2 2 3 3 2 4 3" xfId="4008" xr:uid="{00000000-0005-0000-0000-0000C30D0000}"/>
    <cellStyle name="Normal 10 2 2 3 3 2 5" xfId="4009" xr:uid="{00000000-0005-0000-0000-0000C40D0000}"/>
    <cellStyle name="Normal 10 2 2 3 3 2 6" xfId="4010" xr:uid="{00000000-0005-0000-0000-0000C50D0000}"/>
    <cellStyle name="Normal 10 2 2 3 3 3" xfId="4011" xr:uid="{00000000-0005-0000-0000-0000C60D0000}"/>
    <cellStyle name="Normal 10 2 2 3 3 3 2" xfId="4012" xr:uid="{00000000-0005-0000-0000-0000C70D0000}"/>
    <cellStyle name="Normal 10 2 2 3 3 3 2 2" xfId="4013" xr:uid="{00000000-0005-0000-0000-0000C80D0000}"/>
    <cellStyle name="Normal 10 2 2 3 3 3 2 3" xfId="4014" xr:uid="{00000000-0005-0000-0000-0000C90D0000}"/>
    <cellStyle name="Normal 10 2 2 3 3 3 3" xfId="4015" xr:uid="{00000000-0005-0000-0000-0000CA0D0000}"/>
    <cellStyle name="Normal 10 2 2 3 3 3 4" xfId="4016" xr:uid="{00000000-0005-0000-0000-0000CB0D0000}"/>
    <cellStyle name="Normal 10 2 2 3 3 4" xfId="4017" xr:uid="{00000000-0005-0000-0000-0000CC0D0000}"/>
    <cellStyle name="Normal 10 2 2 3 3 4 2" xfId="4018" xr:uid="{00000000-0005-0000-0000-0000CD0D0000}"/>
    <cellStyle name="Normal 10 2 2 3 3 4 2 2" xfId="4019" xr:uid="{00000000-0005-0000-0000-0000CE0D0000}"/>
    <cellStyle name="Normal 10 2 2 3 3 4 2 3" xfId="4020" xr:uid="{00000000-0005-0000-0000-0000CF0D0000}"/>
    <cellStyle name="Normal 10 2 2 3 3 4 3" xfId="4021" xr:uid="{00000000-0005-0000-0000-0000D00D0000}"/>
    <cellStyle name="Normal 10 2 2 3 3 4 4" xfId="4022" xr:uid="{00000000-0005-0000-0000-0000D10D0000}"/>
    <cellStyle name="Normal 10 2 2 3 3 5" xfId="4023" xr:uid="{00000000-0005-0000-0000-0000D20D0000}"/>
    <cellStyle name="Normal 10 2 2 3 3 5 2" xfId="4024" xr:uid="{00000000-0005-0000-0000-0000D30D0000}"/>
    <cellStyle name="Normal 10 2 2 3 3 5 3" xfId="4025" xr:uid="{00000000-0005-0000-0000-0000D40D0000}"/>
    <cellStyle name="Normal 10 2 2 3 3 6" xfId="4026" xr:uid="{00000000-0005-0000-0000-0000D50D0000}"/>
    <cellStyle name="Normal 10 2 2 3 3 7" xfId="4027" xr:uid="{00000000-0005-0000-0000-0000D60D0000}"/>
    <cellStyle name="Normal 10 2 2 3 4" xfId="4028" xr:uid="{00000000-0005-0000-0000-0000D70D0000}"/>
    <cellStyle name="Normal 10 2 2 3 4 2" xfId="4029" xr:uid="{00000000-0005-0000-0000-0000D80D0000}"/>
    <cellStyle name="Normal 10 2 2 3 4 2 2" xfId="4030" xr:uid="{00000000-0005-0000-0000-0000D90D0000}"/>
    <cellStyle name="Normal 10 2 2 3 4 2 2 2" xfId="4031" xr:uid="{00000000-0005-0000-0000-0000DA0D0000}"/>
    <cellStyle name="Normal 10 2 2 3 4 2 2 2 2" xfId="4032" xr:uid="{00000000-0005-0000-0000-0000DB0D0000}"/>
    <cellStyle name="Normal 10 2 2 3 4 2 2 2 3" xfId="4033" xr:uid="{00000000-0005-0000-0000-0000DC0D0000}"/>
    <cellStyle name="Normal 10 2 2 3 4 2 2 3" xfId="4034" xr:uid="{00000000-0005-0000-0000-0000DD0D0000}"/>
    <cellStyle name="Normal 10 2 2 3 4 2 2 4" xfId="4035" xr:uid="{00000000-0005-0000-0000-0000DE0D0000}"/>
    <cellStyle name="Normal 10 2 2 3 4 2 3" xfId="4036" xr:uid="{00000000-0005-0000-0000-0000DF0D0000}"/>
    <cellStyle name="Normal 10 2 2 3 4 2 3 2" xfId="4037" xr:uid="{00000000-0005-0000-0000-0000E00D0000}"/>
    <cellStyle name="Normal 10 2 2 3 4 2 3 2 2" xfId="4038" xr:uid="{00000000-0005-0000-0000-0000E10D0000}"/>
    <cellStyle name="Normal 10 2 2 3 4 2 3 2 3" xfId="4039" xr:uid="{00000000-0005-0000-0000-0000E20D0000}"/>
    <cellStyle name="Normal 10 2 2 3 4 2 3 3" xfId="4040" xr:uid="{00000000-0005-0000-0000-0000E30D0000}"/>
    <cellStyle name="Normal 10 2 2 3 4 2 3 4" xfId="4041" xr:uid="{00000000-0005-0000-0000-0000E40D0000}"/>
    <cellStyle name="Normal 10 2 2 3 4 2 4" xfId="4042" xr:uid="{00000000-0005-0000-0000-0000E50D0000}"/>
    <cellStyle name="Normal 10 2 2 3 4 2 4 2" xfId="4043" xr:uid="{00000000-0005-0000-0000-0000E60D0000}"/>
    <cellStyle name="Normal 10 2 2 3 4 2 4 3" xfId="4044" xr:uid="{00000000-0005-0000-0000-0000E70D0000}"/>
    <cellStyle name="Normal 10 2 2 3 4 2 5" xfId="4045" xr:uid="{00000000-0005-0000-0000-0000E80D0000}"/>
    <cellStyle name="Normal 10 2 2 3 4 2 6" xfId="4046" xr:uid="{00000000-0005-0000-0000-0000E90D0000}"/>
    <cellStyle name="Normal 10 2 2 3 4 3" xfId="4047" xr:uid="{00000000-0005-0000-0000-0000EA0D0000}"/>
    <cellStyle name="Normal 10 2 2 3 4 3 2" xfId="4048" xr:uid="{00000000-0005-0000-0000-0000EB0D0000}"/>
    <cellStyle name="Normal 10 2 2 3 4 3 2 2" xfId="4049" xr:uid="{00000000-0005-0000-0000-0000EC0D0000}"/>
    <cellStyle name="Normal 10 2 2 3 4 3 2 3" xfId="4050" xr:uid="{00000000-0005-0000-0000-0000ED0D0000}"/>
    <cellStyle name="Normal 10 2 2 3 4 3 3" xfId="4051" xr:uid="{00000000-0005-0000-0000-0000EE0D0000}"/>
    <cellStyle name="Normal 10 2 2 3 4 3 4" xfId="4052" xr:uid="{00000000-0005-0000-0000-0000EF0D0000}"/>
    <cellStyle name="Normal 10 2 2 3 4 4" xfId="4053" xr:uid="{00000000-0005-0000-0000-0000F00D0000}"/>
    <cellStyle name="Normal 10 2 2 3 4 4 2" xfId="4054" xr:uid="{00000000-0005-0000-0000-0000F10D0000}"/>
    <cellStyle name="Normal 10 2 2 3 4 4 2 2" xfId="4055" xr:uid="{00000000-0005-0000-0000-0000F20D0000}"/>
    <cellStyle name="Normal 10 2 2 3 4 4 2 3" xfId="4056" xr:uid="{00000000-0005-0000-0000-0000F30D0000}"/>
    <cellStyle name="Normal 10 2 2 3 4 4 3" xfId="4057" xr:uid="{00000000-0005-0000-0000-0000F40D0000}"/>
    <cellStyle name="Normal 10 2 2 3 4 4 4" xfId="4058" xr:uid="{00000000-0005-0000-0000-0000F50D0000}"/>
    <cellStyle name="Normal 10 2 2 3 4 5" xfId="4059" xr:uid="{00000000-0005-0000-0000-0000F60D0000}"/>
    <cellStyle name="Normal 10 2 2 3 4 5 2" xfId="4060" xr:uid="{00000000-0005-0000-0000-0000F70D0000}"/>
    <cellStyle name="Normal 10 2 2 3 4 5 3" xfId="4061" xr:uid="{00000000-0005-0000-0000-0000F80D0000}"/>
    <cellStyle name="Normal 10 2 2 3 4 6" xfId="4062" xr:uid="{00000000-0005-0000-0000-0000F90D0000}"/>
    <cellStyle name="Normal 10 2 2 3 4 7" xfId="4063" xr:uid="{00000000-0005-0000-0000-0000FA0D0000}"/>
    <cellStyle name="Normal 10 2 2 3 5" xfId="4064" xr:uid="{00000000-0005-0000-0000-0000FB0D0000}"/>
    <cellStyle name="Normal 10 2 2 3 5 2" xfId="4065" xr:uid="{00000000-0005-0000-0000-0000FC0D0000}"/>
    <cellStyle name="Normal 10 2 2 3 5 2 2" xfId="4066" xr:uid="{00000000-0005-0000-0000-0000FD0D0000}"/>
    <cellStyle name="Normal 10 2 2 3 5 2 2 2" xfId="4067" xr:uid="{00000000-0005-0000-0000-0000FE0D0000}"/>
    <cellStyle name="Normal 10 2 2 3 5 2 2 3" xfId="4068" xr:uid="{00000000-0005-0000-0000-0000FF0D0000}"/>
    <cellStyle name="Normal 10 2 2 3 5 2 3" xfId="4069" xr:uid="{00000000-0005-0000-0000-0000000E0000}"/>
    <cellStyle name="Normal 10 2 2 3 5 2 4" xfId="4070" xr:uid="{00000000-0005-0000-0000-0000010E0000}"/>
    <cellStyle name="Normal 10 2 2 3 5 3" xfId="4071" xr:uid="{00000000-0005-0000-0000-0000020E0000}"/>
    <cellStyle name="Normal 10 2 2 3 5 3 2" xfId="4072" xr:uid="{00000000-0005-0000-0000-0000030E0000}"/>
    <cellStyle name="Normal 10 2 2 3 5 3 2 2" xfId="4073" xr:uid="{00000000-0005-0000-0000-0000040E0000}"/>
    <cellStyle name="Normal 10 2 2 3 5 3 2 3" xfId="4074" xr:uid="{00000000-0005-0000-0000-0000050E0000}"/>
    <cellStyle name="Normal 10 2 2 3 5 3 3" xfId="4075" xr:uid="{00000000-0005-0000-0000-0000060E0000}"/>
    <cellStyle name="Normal 10 2 2 3 5 3 4" xfId="4076" xr:uid="{00000000-0005-0000-0000-0000070E0000}"/>
    <cellStyle name="Normal 10 2 2 3 5 4" xfId="4077" xr:uid="{00000000-0005-0000-0000-0000080E0000}"/>
    <cellStyle name="Normal 10 2 2 3 5 4 2" xfId="4078" xr:uid="{00000000-0005-0000-0000-0000090E0000}"/>
    <cellStyle name="Normal 10 2 2 3 5 4 3" xfId="4079" xr:uid="{00000000-0005-0000-0000-00000A0E0000}"/>
    <cellStyle name="Normal 10 2 2 3 5 5" xfId="4080" xr:uid="{00000000-0005-0000-0000-00000B0E0000}"/>
    <cellStyle name="Normal 10 2 2 3 5 6" xfId="4081" xr:uid="{00000000-0005-0000-0000-00000C0E0000}"/>
    <cellStyle name="Normal 10 2 2 3 6" xfId="4082" xr:uid="{00000000-0005-0000-0000-00000D0E0000}"/>
    <cellStyle name="Normal 10 2 2 3 6 2" xfId="4083" xr:uid="{00000000-0005-0000-0000-00000E0E0000}"/>
    <cellStyle name="Normal 10 2 2 3 6 2 2" xfId="4084" xr:uid="{00000000-0005-0000-0000-00000F0E0000}"/>
    <cellStyle name="Normal 10 2 2 3 6 2 3" xfId="4085" xr:uid="{00000000-0005-0000-0000-0000100E0000}"/>
    <cellStyle name="Normal 10 2 2 3 6 3" xfId="4086" xr:uid="{00000000-0005-0000-0000-0000110E0000}"/>
    <cellStyle name="Normal 10 2 2 3 6 4" xfId="4087" xr:uid="{00000000-0005-0000-0000-0000120E0000}"/>
    <cellStyle name="Normal 10 2 2 3 7" xfId="4088" xr:uid="{00000000-0005-0000-0000-0000130E0000}"/>
    <cellStyle name="Normal 10 2 2 3 7 2" xfId="4089" xr:uid="{00000000-0005-0000-0000-0000140E0000}"/>
    <cellStyle name="Normal 10 2 2 3 7 2 2" xfId="4090" xr:uid="{00000000-0005-0000-0000-0000150E0000}"/>
    <cellStyle name="Normal 10 2 2 3 7 2 3" xfId="4091" xr:uid="{00000000-0005-0000-0000-0000160E0000}"/>
    <cellStyle name="Normal 10 2 2 3 7 3" xfId="4092" xr:uid="{00000000-0005-0000-0000-0000170E0000}"/>
    <cellStyle name="Normal 10 2 2 3 7 4" xfId="4093" xr:uid="{00000000-0005-0000-0000-0000180E0000}"/>
    <cellStyle name="Normal 10 2 2 3 8" xfId="4094" xr:uid="{00000000-0005-0000-0000-0000190E0000}"/>
    <cellStyle name="Normal 10 2 2 3 8 2" xfId="4095" xr:uid="{00000000-0005-0000-0000-00001A0E0000}"/>
    <cellStyle name="Normal 10 2 2 3 8 3" xfId="4096" xr:uid="{00000000-0005-0000-0000-00001B0E0000}"/>
    <cellStyle name="Normal 10 2 2 3 9" xfId="4097" xr:uid="{00000000-0005-0000-0000-00001C0E0000}"/>
    <cellStyle name="Normal 10 2 2 4" xfId="4098" xr:uid="{00000000-0005-0000-0000-00001D0E0000}"/>
    <cellStyle name="Normal 10 2 2 4 2" xfId="4099" xr:uid="{00000000-0005-0000-0000-00001E0E0000}"/>
    <cellStyle name="Normal 10 2 2 4 2 2" xfId="4100" xr:uid="{00000000-0005-0000-0000-00001F0E0000}"/>
    <cellStyle name="Normal 10 2 2 4 2 2 2" xfId="4101" xr:uid="{00000000-0005-0000-0000-0000200E0000}"/>
    <cellStyle name="Normal 10 2 2 4 2 2 2 2" xfId="4102" xr:uid="{00000000-0005-0000-0000-0000210E0000}"/>
    <cellStyle name="Normal 10 2 2 4 2 2 2 2 2" xfId="4103" xr:uid="{00000000-0005-0000-0000-0000220E0000}"/>
    <cellStyle name="Normal 10 2 2 4 2 2 2 2 3" xfId="4104" xr:uid="{00000000-0005-0000-0000-0000230E0000}"/>
    <cellStyle name="Normal 10 2 2 4 2 2 2 3" xfId="4105" xr:uid="{00000000-0005-0000-0000-0000240E0000}"/>
    <cellStyle name="Normal 10 2 2 4 2 2 2 4" xfId="4106" xr:uid="{00000000-0005-0000-0000-0000250E0000}"/>
    <cellStyle name="Normal 10 2 2 4 2 2 3" xfId="4107" xr:uid="{00000000-0005-0000-0000-0000260E0000}"/>
    <cellStyle name="Normal 10 2 2 4 2 2 3 2" xfId="4108" xr:uid="{00000000-0005-0000-0000-0000270E0000}"/>
    <cellStyle name="Normal 10 2 2 4 2 2 3 2 2" xfId="4109" xr:uid="{00000000-0005-0000-0000-0000280E0000}"/>
    <cellStyle name="Normal 10 2 2 4 2 2 3 2 3" xfId="4110" xr:uid="{00000000-0005-0000-0000-0000290E0000}"/>
    <cellStyle name="Normal 10 2 2 4 2 2 3 3" xfId="4111" xr:uid="{00000000-0005-0000-0000-00002A0E0000}"/>
    <cellStyle name="Normal 10 2 2 4 2 2 3 4" xfId="4112" xr:uid="{00000000-0005-0000-0000-00002B0E0000}"/>
    <cellStyle name="Normal 10 2 2 4 2 2 4" xfId="4113" xr:uid="{00000000-0005-0000-0000-00002C0E0000}"/>
    <cellStyle name="Normal 10 2 2 4 2 2 4 2" xfId="4114" xr:uid="{00000000-0005-0000-0000-00002D0E0000}"/>
    <cellStyle name="Normal 10 2 2 4 2 2 4 3" xfId="4115" xr:uid="{00000000-0005-0000-0000-00002E0E0000}"/>
    <cellStyle name="Normal 10 2 2 4 2 2 5" xfId="4116" xr:uid="{00000000-0005-0000-0000-00002F0E0000}"/>
    <cellStyle name="Normal 10 2 2 4 2 2 6" xfId="4117" xr:uid="{00000000-0005-0000-0000-0000300E0000}"/>
    <cellStyle name="Normal 10 2 2 4 2 3" xfId="4118" xr:uid="{00000000-0005-0000-0000-0000310E0000}"/>
    <cellStyle name="Normal 10 2 2 4 2 3 2" xfId="4119" xr:uid="{00000000-0005-0000-0000-0000320E0000}"/>
    <cellStyle name="Normal 10 2 2 4 2 3 2 2" xfId="4120" xr:uid="{00000000-0005-0000-0000-0000330E0000}"/>
    <cellStyle name="Normal 10 2 2 4 2 3 2 3" xfId="4121" xr:uid="{00000000-0005-0000-0000-0000340E0000}"/>
    <cellStyle name="Normal 10 2 2 4 2 3 3" xfId="4122" xr:uid="{00000000-0005-0000-0000-0000350E0000}"/>
    <cellStyle name="Normal 10 2 2 4 2 3 4" xfId="4123" xr:uid="{00000000-0005-0000-0000-0000360E0000}"/>
    <cellStyle name="Normal 10 2 2 4 2 4" xfId="4124" xr:uid="{00000000-0005-0000-0000-0000370E0000}"/>
    <cellStyle name="Normal 10 2 2 4 2 4 2" xfId="4125" xr:uid="{00000000-0005-0000-0000-0000380E0000}"/>
    <cellStyle name="Normal 10 2 2 4 2 4 2 2" xfId="4126" xr:uid="{00000000-0005-0000-0000-0000390E0000}"/>
    <cellStyle name="Normal 10 2 2 4 2 4 2 3" xfId="4127" xr:uid="{00000000-0005-0000-0000-00003A0E0000}"/>
    <cellStyle name="Normal 10 2 2 4 2 4 3" xfId="4128" xr:uid="{00000000-0005-0000-0000-00003B0E0000}"/>
    <cellStyle name="Normal 10 2 2 4 2 4 4" xfId="4129" xr:uid="{00000000-0005-0000-0000-00003C0E0000}"/>
    <cellStyle name="Normal 10 2 2 4 2 5" xfId="4130" xr:uid="{00000000-0005-0000-0000-00003D0E0000}"/>
    <cellStyle name="Normal 10 2 2 4 2 5 2" xfId="4131" xr:uid="{00000000-0005-0000-0000-00003E0E0000}"/>
    <cellStyle name="Normal 10 2 2 4 2 5 3" xfId="4132" xr:uid="{00000000-0005-0000-0000-00003F0E0000}"/>
    <cellStyle name="Normal 10 2 2 4 2 6" xfId="4133" xr:uid="{00000000-0005-0000-0000-0000400E0000}"/>
    <cellStyle name="Normal 10 2 2 4 2 7" xfId="4134" xr:uid="{00000000-0005-0000-0000-0000410E0000}"/>
    <cellStyle name="Normal 10 2 2 4 3" xfId="4135" xr:uid="{00000000-0005-0000-0000-0000420E0000}"/>
    <cellStyle name="Normal 10 2 2 4 3 2" xfId="4136" xr:uid="{00000000-0005-0000-0000-0000430E0000}"/>
    <cellStyle name="Normal 10 2 2 4 3 2 2" xfId="4137" xr:uid="{00000000-0005-0000-0000-0000440E0000}"/>
    <cellStyle name="Normal 10 2 2 4 3 2 2 2" xfId="4138" xr:uid="{00000000-0005-0000-0000-0000450E0000}"/>
    <cellStyle name="Normal 10 2 2 4 3 2 2 3" xfId="4139" xr:uid="{00000000-0005-0000-0000-0000460E0000}"/>
    <cellStyle name="Normal 10 2 2 4 3 2 3" xfId="4140" xr:uid="{00000000-0005-0000-0000-0000470E0000}"/>
    <cellStyle name="Normal 10 2 2 4 3 2 4" xfId="4141" xr:uid="{00000000-0005-0000-0000-0000480E0000}"/>
    <cellStyle name="Normal 10 2 2 4 3 3" xfId="4142" xr:uid="{00000000-0005-0000-0000-0000490E0000}"/>
    <cellStyle name="Normal 10 2 2 4 3 3 2" xfId="4143" xr:uid="{00000000-0005-0000-0000-00004A0E0000}"/>
    <cellStyle name="Normal 10 2 2 4 3 3 2 2" xfId="4144" xr:uid="{00000000-0005-0000-0000-00004B0E0000}"/>
    <cellStyle name="Normal 10 2 2 4 3 3 2 3" xfId="4145" xr:uid="{00000000-0005-0000-0000-00004C0E0000}"/>
    <cellStyle name="Normal 10 2 2 4 3 3 3" xfId="4146" xr:uid="{00000000-0005-0000-0000-00004D0E0000}"/>
    <cellStyle name="Normal 10 2 2 4 3 3 4" xfId="4147" xr:uid="{00000000-0005-0000-0000-00004E0E0000}"/>
    <cellStyle name="Normal 10 2 2 4 3 4" xfId="4148" xr:uid="{00000000-0005-0000-0000-00004F0E0000}"/>
    <cellStyle name="Normal 10 2 2 4 3 4 2" xfId="4149" xr:uid="{00000000-0005-0000-0000-0000500E0000}"/>
    <cellStyle name="Normal 10 2 2 4 3 4 3" xfId="4150" xr:uid="{00000000-0005-0000-0000-0000510E0000}"/>
    <cellStyle name="Normal 10 2 2 4 3 5" xfId="4151" xr:uid="{00000000-0005-0000-0000-0000520E0000}"/>
    <cellStyle name="Normal 10 2 2 4 3 6" xfId="4152" xr:uid="{00000000-0005-0000-0000-0000530E0000}"/>
    <cellStyle name="Normal 10 2 2 4 4" xfId="4153" xr:uid="{00000000-0005-0000-0000-0000540E0000}"/>
    <cellStyle name="Normal 10 2 2 4 4 2" xfId="4154" xr:uid="{00000000-0005-0000-0000-0000550E0000}"/>
    <cellStyle name="Normal 10 2 2 4 4 2 2" xfId="4155" xr:uid="{00000000-0005-0000-0000-0000560E0000}"/>
    <cellStyle name="Normal 10 2 2 4 4 2 3" xfId="4156" xr:uid="{00000000-0005-0000-0000-0000570E0000}"/>
    <cellStyle name="Normal 10 2 2 4 4 3" xfId="4157" xr:uid="{00000000-0005-0000-0000-0000580E0000}"/>
    <cellStyle name="Normal 10 2 2 4 4 4" xfId="4158" xr:uid="{00000000-0005-0000-0000-0000590E0000}"/>
    <cellStyle name="Normal 10 2 2 4 5" xfId="4159" xr:uid="{00000000-0005-0000-0000-00005A0E0000}"/>
    <cellStyle name="Normal 10 2 2 4 5 2" xfId="4160" xr:uid="{00000000-0005-0000-0000-00005B0E0000}"/>
    <cellStyle name="Normal 10 2 2 4 5 2 2" xfId="4161" xr:uid="{00000000-0005-0000-0000-00005C0E0000}"/>
    <cellStyle name="Normal 10 2 2 4 5 2 3" xfId="4162" xr:uid="{00000000-0005-0000-0000-00005D0E0000}"/>
    <cellStyle name="Normal 10 2 2 4 5 3" xfId="4163" xr:uid="{00000000-0005-0000-0000-00005E0E0000}"/>
    <cellStyle name="Normal 10 2 2 4 5 4" xfId="4164" xr:uid="{00000000-0005-0000-0000-00005F0E0000}"/>
    <cellStyle name="Normal 10 2 2 4 6" xfId="4165" xr:uid="{00000000-0005-0000-0000-0000600E0000}"/>
    <cellStyle name="Normal 10 2 2 4 6 2" xfId="4166" xr:uid="{00000000-0005-0000-0000-0000610E0000}"/>
    <cellStyle name="Normal 10 2 2 4 6 3" xfId="4167" xr:uid="{00000000-0005-0000-0000-0000620E0000}"/>
    <cellStyle name="Normal 10 2 2 4 7" xfId="4168" xr:uid="{00000000-0005-0000-0000-0000630E0000}"/>
    <cellStyle name="Normal 10 2 2 4 8" xfId="4169" xr:uid="{00000000-0005-0000-0000-0000640E0000}"/>
    <cellStyle name="Normal 10 2 2 5" xfId="4170" xr:uid="{00000000-0005-0000-0000-0000650E0000}"/>
    <cellStyle name="Normal 10 2 2 5 2" xfId="4171" xr:uid="{00000000-0005-0000-0000-0000660E0000}"/>
    <cellStyle name="Normal 10 2 2 5 2 2" xfId="4172" xr:uid="{00000000-0005-0000-0000-0000670E0000}"/>
    <cellStyle name="Normal 10 2 2 5 2 2 2" xfId="4173" xr:uid="{00000000-0005-0000-0000-0000680E0000}"/>
    <cellStyle name="Normal 10 2 2 5 2 2 2 2" xfId="4174" xr:uid="{00000000-0005-0000-0000-0000690E0000}"/>
    <cellStyle name="Normal 10 2 2 5 2 2 2 3" xfId="4175" xr:uid="{00000000-0005-0000-0000-00006A0E0000}"/>
    <cellStyle name="Normal 10 2 2 5 2 2 3" xfId="4176" xr:uid="{00000000-0005-0000-0000-00006B0E0000}"/>
    <cellStyle name="Normal 10 2 2 5 2 2 4" xfId="4177" xr:uid="{00000000-0005-0000-0000-00006C0E0000}"/>
    <cellStyle name="Normal 10 2 2 5 2 3" xfId="4178" xr:uid="{00000000-0005-0000-0000-00006D0E0000}"/>
    <cellStyle name="Normal 10 2 2 5 2 3 2" xfId="4179" xr:uid="{00000000-0005-0000-0000-00006E0E0000}"/>
    <cellStyle name="Normal 10 2 2 5 2 3 2 2" xfId="4180" xr:uid="{00000000-0005-0000-0000-00006F0E0000}"/>
    <cellStyle name="Normal 10 2 2 5 2 3 2 3" xfId="4181" xr:uid="{00000000-0005-0000-0000-0000700E0000}"/>
    <cellStyle name="Normal 10 2 2 5 2 3 3" xfId="4182" xr:uid="{00000000-0005-0000-0000-0000710E0000}"/>
    <cellStyle name="Normal 10 2 2 5 2 3 4" xfId="4183" xr:uid="{00000000-0005-0000-0000-0000720E0000}"/>
    <cellStyle name="Normal 10 2 2 5 2 4" xfId="4184" xr:uid="{00000000-0005-0000-0000-0000730E0000}"/>
    <cellStyle name="Normal 10 2 2 5 2 4 2" xfId="4185" xr:uid="{00000000-0005-0000-0000-0000740E0000}"/>
    <cellStyle name="Normal 10 2 2 5 2 4 3" xfId="4186" xr:uid="{00000000-0005-0000-0000-0000750E0000}"/>
    <cellStyle name="Normal 10 2 2 5 2 5" xfId="4187" xr:uid="{00000000-0005-0000-0000-0000760E0000}"/>
    <cellStyle name="Normal 10 2 2 5 2 6" xfId="4188" xr:uid="{00000000-0005-0000-0000-0000770E0000}"/>
    <cellStyle name="Normal 10 2 2 5 3" xfId="4189" xr:uid="{00000000-0005-0000-0000-0000780E0000}"/>
    <cellStyle name="Normal 10 2 2 5 3 2" xfId="4190" xr:uid="{00000000-0005-0000-0000-0000790E0000}"/>
    <cellStyle name="Normal 10 2 2 5 3 2 2" xfId="4191" xr:uid="{00000000-0005-0000-0000-00007A0E0000}"/>
    <cellStyle name="Normal 10 2 2 5 3 2 3" xfId="4192" xr:uid="{00000000-0005-0000-0000-00007B0E0000}"/>
    <cellStyle name="Normal 10 2 2 5 3 3" xfId="4193" xr:uid="{00000000-0005-0000-0000-00007C0E0000}"/>
    <cellStyle name="Normal 10 2 2 5 3 4" xfId="4194" xr:uid="{00000000-0005-0000-0000-00007D0E0000}"/>
    <cellStyle name="Normal 10 2 2 5 4" xfId="4195" xr:uid="{00000000-0005-0000-0000-00007E0E0000}"/>
    <cellStyle name="Normal 10 2 2 5 4 2" xfId="4196" xr:uid="{00000000-0005-0000-0000-00007F0E0000}"/>
    <cellStyle name="Normal 10 2 2 5 4 2 2" xfId="4197" xr:uid="{00000000-0005-0000-0000-0000800E0000}"/>
    <cellStyle name="Normal 10 2 2 5 4 2 3" xfId="4198" xr:uid="{00000000-0005-0000-0000-0000810E0000}"/>
    <cellStyle name="Normal 10 2 2 5 4 3" xfId="4199" xr:uid="{00000000-0005-0000-0000-0000820E0000}"/>
    <cellStyle name="Normal 10 2 2 5 4 4" xfId="4200" xr:uid="{00000000-0005-0000-0000-0000830E0000}"/>
    <cellStyle name="Normal 10 2 2 5 5" xfId="4201" xr:uid="{00000000-0005-0000-0000-0000840E0000}"/>
    <cellStyle name="Normal 10 2 2 5 5 2" xfId="4202" xr:uid="{00000000-0005-0000-0000-0000850E0000}"/>
    <cellStyle name="Normal 10 2 2 5 5 3" xfId="4203" xr:uid="{00000000-0005-0000-0000-0000860E0000}"/>
    <cellStyle name="Normal 10 2 2 5 6" xfId="4204" xr:uid="{00000000-0005-0000-0000-0000870E0000}"/>
    <cellStyle name="Normal 10 2 2 5 7" xfId="4205" xr:uid="{00000000-0005-0000-0000-0000880E0000}"/>
    <cellStyle name="Normal 10 2 2 6" xfId="4206" xr:uid="{00000000-0005-0000-0000-0000890E0000}"/>
    <cellStyle name="Normal 10 2 2 6 2" xfId="4207" xr:uid="{00000000-0005-0000-0000-00008A0E0000}"/>
    <cellStyle name="Normal 10 2 2 6 2 2" xfId="4208" xr:uid="{00000000-0005-0000-0000-00008B0E0000}"/>
    <cellStyle name="Normal 10 2 2 6 2 2 2" xfId="4209" xr:uid="{00000000-0005-0000-0000-00008C0E0000}"/>
    <cellStyle name="Normal 10 2 2 6 2 2 2 2" xfId="4210" xr:uid="{00000000-0005-0000-0000-00008D0E0000}"/>
    <cellStyle name="Normal 10 2 2 6 2 2 2 3" xfId="4211" xr:uid="{00000000-0005-0000-0000-00008E0E0000}"/>
    <cellStyle name="Normal 10 2 2 6 2 2 3" xfId="4212" xr:uid="{00000000-0005-0000-0000-00008F0E0000}"/>
    <cellStyle name="Normal 10 2 2 6 2 2 4" xfId="4213" xr:uid="{00000000-0005-0000-0000-0000900E0000}"/>
    <cellStyle name="Normal 10 2 2 6 2 3" xfId="4214" xr:uid="{00000000-0005-0000-0000-0000910E0000}"/>
    <cellStyle name="Normal 10 2 2 6 2 3 2" xfId="4215" xr:uid="{00000000-0005-0000-0000-0000920E0000}"/>
    <cellStyle name="Normal 10 2 2 6 2 3 2 2" xfId="4216" xr:uid="{00000000-0005-0000-0000-0000930E0000}"/>
    <cellStyle name="Normal 10 2 2 6 2 3 2 3" xfId="4217" xr:uid="{00000000-0005-0000-0000-0000940E0000}"/>
    <cellStyle name="Normal 10 2 2 6 2 3 3" xfId="4218" xr:uid="{00000000-0005-0000-0000-0000950E0000}"/>
    <cellStyle name="Normal 10 2 2 6 2 3 4" xfId="4219" xr:uid="{00000000-0005-0000-0000-0000960E0000}"/>
    <cellStyle name="Normal 10 2 2 6 2 4" xfId="4220" xr:uid="{00000000-0005-0000-0000-0000970E0000}"/>
    <cellStyle name="Normal 10 2 2 6 2 4 2" xfId="4221" xr:uid="{00000000-0005-0000-0000-0000980E0000}"/>
    <cellStyle name="Normal 10 2 2 6 2 4 3" xfId="4222" xr:uid="{00000000-0005-0000-0000-0000990E0000}"/>
    <cellStyle name="Normal 10 2 2 6 2 5" xfId="4223" xr:uid="{00000000-0005-0000-0000-00009A0E0000}"/>
    <cellStyle name="Normal 10 2 2 6 2 6" xfId="4224" xr:uid="{00000000-0005-0000-0000-00009B0E0000}"/>
    <cellStyle name="Normal 10 2 2 6 3" xfId="4225" xr:uid="{00000000-0005-0000-0000-00009C0E0000}"/>
    <cellStyle name="Normal 10 2 2 6 3 2" xfId="4226" xr:uid="{00000000-0005-0000-0000-00009D0E0000}"/>
    <cellStyle name="Normal 10 2 2 6 3 2 2" xfId="4227" xr:uid="{00000000-0005-0000-0000-00009E0E0000}"/>
    <cellStyle name="Normal 10 2 2 6 3 2 3" xfId="4228" xr:uid="{00000000-0005-0000-0000-00009F0E0000}"/>
    <cellStyle name="Normal 10 2 2 6 3 3" xfId="4229" xr:uid="{00000000-0005-0000-0000-0000A00E0000}"/>
    <cellStyle name="Normal 10 2 2 6 3 4" xfId="4230" xr:uid="{00000000-0005-0000-0000-0000A10E0000}"/>
    <cellStyle name="Normal 10 2 2 6 4" xfId="4231" xr:uid="{00000000-0005-0000-0000-0000A20E0000}"/>
    <cellStyle name="Normal 10 2 2 6 4 2" xfId="4232" xr:uid="{00000000-0005-0000-0000-0000A30E0000}"/>
    <cellStyle name="Normal 10 2 2 6 4 2 2" xfId="4233" xr:uid="{00000000-0005-0000-0000-0000A40E0000}"/>
    <cellStyle name="Normal 10 2 2 6 4 2 3" xfId="4234" xr:uid="{00000000-0005-0000-0000-0000A50E0000}"/>
    <cellStyle name="Normal 10 2 2 6 4 3" xfId="4235" xr:uid="{00000000-0005-0000-0000-0000A60E0000}"/>
    <cellStyle name="Normal 10 2 2 6 4 4" xfId="4236" xr:uid="{00000000-0005-0000-0000-0000A70E0000}"/>
    <cellStyle name="Normal 10 2 2 6 5" xfId="4237" xr:uid="{00000000-0005-0000-0000-0000A80E0000}"/>
    <cellStyle name="Normal 10 2 2 6 5 2" xfId="4238" xr:uid="{00000000-0005-0000-0000-0000A90E0000}"/>
    <cellStyle name="Normal 10 2 2 6 5 3" xfId="4239" xr:uid="{00000000-0005-0000-0000-0000AA0E0000}"/>
    <cellStyle name="Normal 10 2 2 6 6" xfId="4240" xr:uid="{00000000-0005-0000-0000-0000AB0E0000}"/>
    <cellStyle name="Normal 10 2 2 6 7" xfId="4241" xr:uid="{00000000-0005-0000-0000-0000AC0E0000}"/>
    <cellStyle name="Normal 10 2 2 7" xfId="4242" xr:uid="{00000000-0005-0000-0000-0000AD0E0000}"/>
    <cellStyle name="Normal 10 2 2 7 2" xfId="4243" xr:uid="{00000000-0005-0000-0000-0000AE0E0000}"/>
    <cellStyle name="Normal 10 2 2 7 2 2" xfId="4244" xr:uid="{00000000-0005-0000-0000-0000AF0E0000}"/>
    <cellStyle name="Normal 10 2 2 7 2 2 2" xfId="4245" xr:uid="{00000000-0005-0000-0000-0000B00E0000}"/>
    <cellStyle name="Normal 10 2 2 7 2 2 3" xfId="4246" xr:uid="{00000000-0005-0000-0000-0000B10E0000}"/>
    <cellStyle name="Normal 10 2 2 7 2 3" xfId="4247" xr:uid="{00000000-0005-0000-0000-0000B20E0000}"/>
    <cellStyle name="Normal 10 2 2 7 2 4" xfId="4248" xr:uid="{00000000-0005-0000-0000-0000B30E0000}"/>
    <cellStyle name="Normal 10 2 2 7 3" xfId="4249" xr:uid="{00000000-0005-0000-0000-0000B40E0000}"/>
    <cellStyle name="Normal 10 2 2 7 3 2" xfId="4250" xr:uid="{00000000-0005-0000-0000-0000B50E0000}"/>
    <cellStyle name="Normal 10 2 2 7 3 2 2" xfId="4251" xr:uid="{00000000-0005-0000-0000-0000B60E0000}"/>
    <cellStyle name="Normal 10 2 2 7 3 2 3" xfId="4252" xr:uid="{00000000-0005-0000-0000-0000B70E0000}"/>
    <cellStyle name="Normal 10 2 2 7 3 3" xfId="4253" xr:uid="{00000000-0005-0000-0000-0000B80E0000}"/>
    <cellStyle name="Normal 10 2 2 7 3 4" xfId="4254" xr:uid="{00000000-0005-0000-0000-0000B90E0000}"/>
    <cellStyle name="Normal 10 2 2 7 4" xfId="4255" xr:uid="{00000000-0005-0000-0000-0000BA0E0000}"/>
    <cellStyle name="Normal 10 2 2 7 4 2" xfId="4256" xr:uid="{00000000-0005-0000-0000-0000BB0E0000}"/>
    <cellStyle name="Normal 10 2 2 7 4 3" xfId="4257" xr:uid="{00000000-0005-0000-0000-0000BC0E0000}"/>
    <cellStyle name="Normal 10 2 2 7 5" xfId="4258" xr:uid="{00000000-0005-0000-0000-0000BD0E0000}"/>
    <cellStyle name="Normal 10 2 2 7 6" xfId="4259" xr:uid="{00000000-0005-0000-0000-0000BE0E0000}"/>
    <cellStyle name="Normal 10 2 2 8" xfId="4260" xr:uid="{00000000-0005-0000-0000-0000BF0E0000}"/>
    <cellStyle name="Normal 10 2 2 8 2" xfId="4261" xr:uid="{00000000-0005-0000-0000-0000C00E0000}"/>
    <cellStyle name="Normal 10 2 2 8 2 2" xfId="4262" xr:uid="{00000000-0005-0000-0000-0000C10E0000}"/>
    <cellStyle name="Normal 10 2 2 8 2 3" xfId="4263" xr:uid="{00000000-0005-0000-0000-0000C20E0000}"/>
    <cellStyle name="Normal 10 2 2 8 3" xfId="4264" xr:uid="{00000000-0005-0000-0000-0000C30E0000}"/>
    <cellStyle name="Normal 10 2 2 8 4" xfId="4265" xr:uid="{00000000-0005-0000-0000-0000C40E0000}"/>
    <cellStyle name="Normal 10 2 2 9" xfId="4266" xr:uid="{00000000-0005-0000-0000-0000C50E0000}"/>
    <cellStyle name="Normal 10 2 2 9 2" xfId="4267" xr:uid="{00000000-0005-0000-0000-0000C60E0000}"/>
    <cellStyle name="Normal 10 2 2 9 2 2" xfId="4268" xr:uid="{00000000-0005-0000-0000-0000C70E0000}"/>
    <cellStyle name="Normal 10 2 2 9 2 3" xfId="4269" xr:uid="{00000000-0005-0000-0000-0000C80E0000}"/>
    <cellStyle name="Normal 10 2 2 9 3" xfId="4270" xr:uid="{00000000-0005-0000-0000-0000C90E0000}"/>
    <cellStyle name="Normal 10 2 2 9 4" xfId="4271" xr:uid="{00000000-0005-0000-0000-0000CA0E0000}"/>
    <cellStyle name="Normal 10 2 3" xfId="4272" xr:uid="{00000000-0005-0000-0000-0000CB0E0000}"/>
    <cellStyle name="Normal 10 2 3 10" xfId="4273" xr:uid="{00000000-0005-0000-0000-0000CC0E0000}"/>
    <cellStyle name="Normal 10 2 3 11" xfId="4274" xr:uid="{00000000-0005-0000-0000-0000CD0E0000}"/>
    <cellStyle name="Normal 10 2 3 2" xfId="4275" xr:uid="{00000000-0005-0000-0000-0000CE0E0000}"/>
    <cellStyle name="Normal 10 2 3 2 10" xfId="4276" xr:uid="{00000000-0005-0000-0000-0000CF0E0000}"/>
    <cellStyle name="Normal 10 2 3 2 2" xfId="4277" xr:uid="{00000000-0005-0000-0000-0000D00E0000}"/>
    <cellStyle name="Normal 10 2 3 2 2 2" xfId="4278" xr:uid="{00000000-0005-0000-0000-0000D10E0000}"/>
    <cellStyle name="Normal 10 2 3 2 2 2 2" xfId="4279" xr:uid="{00000000-0005-0000-0000-0000D20E0000}"/>
    <cellStyle name="Normal 10 2 3 2 2 2 2 2" xfId="4280" xr:uid="{00000000-0005-0000-0000-0000D30E0000}"/>
    <cellStyle name="Normal 10 2 3 2 2 2 2 2 2" xfId="4281" xr:uid="{00000000-0005-0000-0000-0000D40E0000}"/>
    <cellStyle name="Normal 10 2 3 2 2 2 2 2 2 2" xfId="4282" xr:uid="{00000000-0005-0000-0000-0000D50E0000}"/>
    <cellStyle name="Normal 10 2 3 2 2 2 2 2 2 3" xfId="4283" xr:uid="{00000000-0005-0000-0000-0000D60E0000}"/>
    <cellStyle name="Normal 10 2 3 2 2 2 2 2 3" xfId="4284" xr:uid="{00000000-0005-0000-0000-0000D70E0000}"/>
    <cellStyle name="Normal 10 2 3 2 2 2 2 2 4" xfId="4285" xr:uid="{00000000-0005-0000-0000-0000D80E0000}"/>
    <cellStyle name="Normal 10 2 3 2 2 2 2 3" xfId="4286" xr:uid="{00000000-0005-0000-0000-0000D90E0000}"/>
    <cellStyle name="Normal 10 2 3 2 2 2 2 3 2" xfId="4287" xr:uid="{00000000-0005-0000-0000-0000DA0E0000}"/>
    <cellStyle name="Normal 10 2 3 2 2 2 2 3 2 2" xfId="4288" xr:uid="{00000000-0005-0000-0000-0000DB0E0000}"/>
    <cellStyle name="Normal 10 2 3 2 2 2 2 3 2 3" xfId="4289" xr:uid="{00000000-0005-0000-0000-0000DC0E0000}"/>
    <cellStyle name="Normal 10 2 3 2 2 2 2 3 3" xfId="4290" xr:uid="{00000000-0005-0000-0000-0000DD0E0000}"/>
    <cellStyle name="Normal 10 2 3 2 2 2 2 3 4" xfId="4291" xr:uid="{00000000-0005-0000-0000-0000DE0E0000}"/>
    <cellStyle name="Normal 10 2 3 2 2 2 2 4" xfId="4292" xr:uid="{00000000-0005-0000-0000-0000DF0E0000}"/>
    <cellStyle name="Normal 10 2 3 2 2 2 2 4 2" xfId="4293" xr:uid="{00000000-0005-0000-0000-0000E00E0000}"/>
    <cellStyle name="Normal 10 2 3 2 2 2 2 4 3" xfId="4294" xr:uid="{00000000-0005-0000-0000-0000E10E0000}"/>
    <cellStyle name="Normal 10 2 3 2 2 2 2 5" xfId="4295" xr:uid="{00000000-0005-0000-0000-0000E20E0000}"/>
    <cellStyle name="Normal 10 2 3 2 2 2 2 6" xfId="4296" xr:uid="{00000000-0005-0000-0000-0000E30E0000}"/>
    <cellStyle name="Normal 10 2 3 2 2 2 3" xfId="4297" xr:uid="{00000000-0005-0000-0000-0000E40E0000}"/>
    <cellStyle name="Normal 10 2 3 2 2 2 3 2" xfId="4298" xr:uid="{00000000-0005-0000-0000-0000E50E0000}"/>
    <cellStyle name="Normal 10 2 3 2 2 2 3 2 2" xfId="4299" xr:uid="{00000000-0005-0000-0000-0000E60E0000}"/>
    <cellStyle name="Normal 10 2 3 2 2 2 3 2 3" xfId="4300" xr:uid="{00000000-0005-0000-0000-0000E70E0000}"/>
    <cellStyle name="Normal 10 2 3 2 2 2 3 3" xfId="4301" xr:uid="{00000000-0005-0000-0000-0000E80E0000}"/>
    <cellStyle name="Normal 10 2 3 2 2 2 3 4" xfId="4302" xr:uid="{00000000-0005-0000-0000-0000E90E0000}"/>
    <cellStyle name="Normal 10 2 3 2 2 2 4" xfId="4303" xr:uid="{00000000-0005-0000-0000-0000EA0E0000}"/>
    <cellStyle name="Normal 10 2 3 2 2 2 4 2" xfId="4304" xr:uid="{00000000-0005-0000-0000-0000EB0E0000}"/>
    <cellStyle name="Normal 10 2 3 2 2 2 4 2 2" xfId="4305" xr:uid="{00000000-0005-0000-0000-0000EC0E0000}"/>
    <cellStyle name="Normal 10 2 3 2 2 2 4 2 3" xfId="4306" xr:uid="{00000000-0005-0000-0000-0000ED0E0000}"/>
    <cellStyle name="Normal 10 2 3 2 2 2 4 3" xfId="4307" xr:uid="{00000000-0005-0000-0000-0000EE0E0000}"/>
    <cellStyle name="Normal 10 2 3 2 2 2 4 4" xfId="4308" xr:uid="{00000000-0005-0000-0000-0000EF0E0000}"/>
    <cellStyle name="Normal 10 2 3 2 2 2 5" xfId="4309" xr:uid="{00000000-0005-0000-0000-0000F00E0000}"/>
    <cellStyle name="Normal 10 2 3 2 2 2 5 2" xfId="4310" xr:uid="{00000000-0005-0000-0000-0000F10E0000}"/>
    <cellStyle name="Normal 10 2 3 2 2 2 5 3" xfId="4311" xr:uid="{00000000-0005-0000-0000-0000F20E0000}"/>
    <cellStyle name="Normal 10 2 3 2 2 2 6" xfId="4312" xr:uid="{00000000-0005-0000-0000-0000F30E0000}"/>
    <cellStyle name="Normal 10 2 3 2 2 2 7" xfId="4313" xr:uid="{00000000-0005-0000-0000-0000F40E0000}"/>
    <cellStyle name="Normal 10 2 3 2 2 3" xfId="4314" xr:uid="{00000000-0005-0000-0000-0000F50E0000}"/>
    <cellStyle name="Normal 10 2 3 2 2 3 2" xfId="4315" xr:uid="{00000000-0005-0000-0000-0000F60E0000}"/>
    <cellStyle name="Normal 10 2 3 2 2 3 2 2" xfId="4316" xr:uid="{00000000-0005-0000-0000-0000F70E0000}"/>
    <cellStyle name="Normal 10 2 3 2 2 3 2 2 2" xfId="4317" xr:uid="{00000000-0005-0000-0000-0000F80E0000}"/>
    <cellStyle name="Normal 10 2 3 2 2 3 2 2 3" xfId="4318" xr:uid="{00000000-0005-0000-0000-0000F90E0000}"/>
    <cellStyle name="Normal 10 2 3 2 2 3 2 3" xfId="4319" xr:uid="{00000000-0005-0000-0000-0000FA0E0000}"/>
    <cellStyle name="Normal 10 2 3 2 2 3 2 4" xfId="4320" xr:uid="{00000000-0005-0000-0000-0000FB0E0000}"/>
    <cellStyle name="Normal 10 2 3 2 2 3 3" xfId="4321" xr:uid="{00000000-0005-0000-0000-0000FC0E0000}"/>
    <cellStyle name="Normal 10 2 3 2 2 3 3 2" xfId="4322" xr:uid="{00000000-0005-0000-0000-0000FD0E0000}"/>
    <cellStyle name="Normal 10 2 3 2 2 3 3 2 2" xfId="4323" xr:uid="{00000000-0005-0000-0000-0000FE0E0000}"/>
    <cellStyle name="Normal 10 2 3 2 2 3 3 2 3" xfId="4324" xr:uid="{00000000-0005-0000-0000-0000FF0E0000}"/>
    <cellStyle name="Normal 10 2 3 2 2 3 3 3" xfId="4325" xr:uid="{00000000-0005-0000-0000-0000000F0000}"/>
    <cellStyle name="Normal 10 2 3 2 2 3 3 4" xfId="4326" xr:uid="{00000000-0005-0000-0000-0000010F0000}"/>
    <cellStyle name="Normal 10 2 3 2 2 3 4" xfId="4327" xr:uid="{00000000-0005-0000-0000-0000020F0000}"/>
    <cellStyle name="Normal 10 2 3 2 2 3 4 2" xfId="4328" xr:uid="{00000000-0005-0000-0000-0000030F0000}"/>
    <cellStyle name="Normal 10 2 3 2 2 3 4 3" xfId="4329" xr:uid="{00000000-0005-0000-0000-0000040F0000}"/>
    <cellStyle name="Normal 10 2 3 2 2 3 5" xfId="4330" xr:uid="{00000000-0005-0000-0000-0000050F0000}"/>
    <cellStyle name="Normal 10 2 3 2 2 3 6" xfId="4331" xr:uid="{00000000-0005-0000-0000-0000060F0000}"/>
    <cellStyle name="Normal 10 2 3 2 2 4" xfId="4332" xr:uid="{00000000-0005-0000-0000-0000070F0000}"/>
    <cellStyle name="Normal 10 2 3 2 2 4 2" xfId="4333" xr:uid="{00000000-0005-0000-0000-0000080F0000}"/>
    <cellStyle name="Normal 10 2 3 2 2 4 2 2" xfId="4334" xr:uid="{00000000-0005-0000-0000-0000090F0000}"/>
    <cellStyle name="Normal 10 2 3 2 2 4 2 3" xfId="4335" xr:uid="{00000000-0005-0000-0000-00000A0F0000}"/>
    <cellStyle name="Normal 10 2 3 2 2 4 3" xfId="4336" xr:uid="{00000000-0005-0000-0000-00000B0F0000}"/>
    <cellStyle name="Normal 10 2 3 2 2 4 4" xfId="4337" xr:uid="{00000000-0005-0000-0000-00000C0F0000}"/>
    <cellStyle name="Normal 10 2 3 2 2 5" xfId="4338" xr:uid="{00000000-0005-0000-0000-00000D0F0000}"/>
    <cellStyle name="Normal 10 2 3 2 2 5 2" xfId="4339" xr:uid="{00000000-0005-0000-0000-00000E0F0000}"/>
    <cellStyle name="Normal 10 2 3 2 2 5 2 2" xfId="4340" xr:uid="{00000000-0005-0000-0000-00000F0F0000}"/>
    <cellStyle name="Normal 10 2 3 2 2 5 2 3" xfId="4341" xr:uid="{00000000-0005-0000-0000-0000100F0000}"/>
    <cellStyle name="Normal 10 2 3 2 2 5 3" xfId="4342" xr:uid="{00000000-0005-0000-0000-0000110F0000}"/>
    <cellStyle name="Normal 10 2 3 2 2 5 4" xfId="4343" xr:uid="{00000000-0005-0000-0000-0000120F0000}"/>
    <cellStyle name="Normal 10 2 3 2 2 6" xfId="4344" xr:uid="{00000000-0005-0000-0000-0000130F0000}"/>
    <cellStyle name="Normal 10 2 3 2 2 6 2" xfId="4345" xr:uid="{00000000-0005-0000-0000-0000140F0000}"/>
    <cellStyle name="Normal 10 2 3 2 2 6 3" xfId="4346" xr:uid="{00000000-0005-0000-0000-0000150F0000}"/>
    <cellStyle name="Normal 10 2 3 2 2 7" xfId="4347" xr:uid="{00000000-0005-0000-0000-0000160F0000}"/>
    <cellStyle name="Normal 10 2 3 2 2 8" xfId="4348" xr:uid="{00000000-0005-0000-0000-0000170F0000}"/>
    <cellStyle name="Normal 10 2 3 2 3" xfId="4349" xr:uid="{00000000-0005-0000-0000-0000180F0000}"/>
    <cellStyle name="Normal 10 2 3 2 3 2" xfId="4350" xr:uid="{00000000-0005-0000-0000-0000190F0000}"/>
    <cellStyle name="Normal 10 2 3 2 3 2 2" xfId="4351" xr:uid="{00000000-0005-0000-0000-00001A0F0000}"/>
    <cellStyle name="Normal 10 2 3 2 3 2 2 2" xfId="4352" xr:uid="{00000000-0005-0000-0000-00001B0F0000}"/>
    <cellStyle name="Normal 10 2 3 2 3 2 2 2 2" xfId="4353" xr:uid="{00000000-0005-0000-0000-00001C0F0000}"/>
    <cellStyle name="Normal 10 2 3 2 3 2 2 2 3" xfId="4354" xr:uid="{00000000-0005-0000-0000-00001D0F0000}"/>
    <cellStyle name="Normal 10 2 3 2 3 2 2 3" xfId="4355" xr:uid="{00000000-0005-0000-0000-00001E0F0000}"/>
    <cellStyle name="Normal 10 2 3 2 3 2 2 4" xfId="4356" xr:uid="{00000000-0005-0000-0000-00001F0F0000}"/>
    <cellStyle name="Normal 10 2 3 2 3 2 3" xfId="4357" xr:uid="{00000000-0005-0000-0000-0000200F0000}"/>
    <cellStyle name="Normal 10 2 3 2 3 2 3 2" xfId="4358" xr:uid="{00000000-0005-0000-0000-0000210F0000}"/>
    <cellStyle name="Normal 10 2 3 2 3 2 3 2 2" xfId="4359" xr:uid="{00000000-0005-0000-0000-0000220F0000}"/>
    <cellStyle name="Normal 10 2 3 2 3 2 3 2 3" xfId="4360" xr:uid="{00000000-0005-0000-0000-0000230F0000}"/>
    <cellStyle name="Normal 10 2 3 2 3 2 3 3" xfId="4361" xr:uid="{00000000-0005-0000-0000-0000240F0000}"/>
    <cellStyle name="Normal 10 2 3 2 3 2 3 4" xfId="4362" xr:uid="{00000000-0005-0000-0000-0000250F0000}"/>
    <cellStyle name="Normal 10 2 3 2 3 2 4" xfId="4363" xr:uid="{00000000-0005-0000-0000-0000260F0000}"/>
    <cellStyle name="Normal 10 2 3 2 3 2 4 2" xfId="4364" xr:uid="{00000000-0005-0000-0000-0000270F0000}"/>
    <cellStyle name="Normal 10 2 3 2 3 2 4 3" xfId="4365" xr:uid="{00000000-0005-0000-0000-0000280F0000}"/>
    <cellStyle name="Normal 10 2 3 2 3 2 5" xfId="4366" xr:uid="{00000000-0005-0000-0000-0000290F0000}"/>
    <cellStyle name="Normal 10 2 3 2 3 2 6" xfId="4367" xr:uid="{00000000-0005-0000-0000-00002A0F0000}"/>
    <cellStyle name="Normal 10 2 3 2 3 3" xfId="4368" xr:uid="{00000000-0005-0000-0000-00002B0F0000}"/>
    <cellStyle name="Normal 10 2 3 2 3 3 2" xfId="4369" xr:uid="{00000000-0005-0000-0000-00002C0F0000}"/>
    <cellStyle name="Normal 10 2 3 2 3 3 2 2" xfId="4370" xr:uid="{00000000-0005-0000-0000-00002D0F0000}"/>
    <cellStyle name="Normal 10 2 3 2 3 3 2 3" xfId="4371" xr:uid="{00000000-0005-0000-0000-00002E0F0000}"/>
    <cellStyle name="Normal 10 2 3 2 3 3 3" xfId="4372" xr:uid="{00000000-0005-0000-0000-00002F0F0000}"/>
    <cellStyle name="Normal 10 2 3 2 3 3 4" xfId="4373" xr:uid="{00000000-0005-0000-0000-0000300F0000}"/>
    <cellStyle name="Normal 10 2 3 2 3 4" xfId="4374" xr:uid="{00000000-0005-0000-0000-0000310F0000}"/>
    <cellStyle name="Normal 10 2 3 2 3 4 2" xfId="4375" xr:uid="{00000000-0005-0000-0000-0000320F0000}"/>
    <cellStyle name="Normal 10 2 3 2 3 4 2 2" xfId="4376" xr:uid="{00000000-0005-0000-0000-0000330F0000}"/>
    <cellStyle name="Normal 10 2 3 2 3 4 2 3" xfId="4377" xr:uid="{00000000-0005-0000-0000-0000340F0000}"/>
    <cellStyle name="Normal 10 2 3 2 3 4 3" xfId="4378" xr:uid="{00000000-0005-0000-0000-0000350F0000}"/>
    <cellStyle name="Normal 10 2 3 2 3 4 4" xfId="4379" xr:uid="{00000000-0005-0000-0000-0000360F0000}"/>
    <cellStyle name="Normal 10 2 3 2 3 5" xfId="4380" xr:uid="{00000000-0005-0000-0000-0000370F0000}"/>
    <cellStyle name="Normal 10 2 3 2 3 5 2" xfId="4381" xr:uid="{00000000-0005-0000-0000-0000380F0000}"/>
    <cellStyle name="Normal 10 2 3 2 3 5 3" xfId="4382" xr:uid="{00000000-0005-0000-0000-0000390F0000}"/>
    <cellStyle name="Normal 10 2 3 2 3 6" xfId="4383" xr:uid="{00000000-0005-0000-0000-00003A0F0000}"/>
    <cellStyle name="Normal 10 2 3 2 3 7" xfId="4384" xr:uid="{00000000-0005-0000-0000-00003B0F0000}"/>
    <cellStyle name="Normal 10 2 3 2 4" xfId="4385" xr:uid="{00000000-0005-0000-0000-00003C0F0000}"/>
    <cellStyle name="Normal 10 2 3 2 4 2" xfId="4386" xr:uid="{00000000-0005-0000-0000-00003D0F0000}"/>
    <cellStyle name="Normal 10 2 3 2 4 2 2" xfId="4387" xr:uid="{00000000-0005-0000-0000-00003E0F0000}"/>
    <cellStyle name="Normal 10 2 3 2 4 2 2 2" xfId="4388" xr:uid="{00000000-0005-0000-0000-00003F0F0000}"/>
    <cellStyle name="Normal 10 2 3 2 4 2 2 2 2" xfId="4389" xr:uid="{00000000-0005-0000-0000-0000400F0000}"/>
    <cellStyle name="Normal 10 2 3 2 4 2 2 2 3" xfId="4390" xr:uid="{00000000-0005-0000-0000-0000410F0000}"/>
    <cellStyle name="Normal 10 2 3 2 4 2 2 3" xfId="4391" xr:uid="{00000000-0005-0000-0000-0000420F0000}"/>
    <cellStyle name="Normal 10 2 3 2 4 2 2 4" xfId="4392" xr:uid="{00000000-0005-0000-0000-0000430F0000}"/>
    <cellStyle name="Normal 10 2 3 2 4 2 3" xfId="4393" xr:uid="{00000000-0005-0000-0000-0000440F0000}"/>
    <cellStyle name="Normal 10 2 3 2 4 2 3 2" xfId="4394" xr:uid="{00000000-0005-0000-0000-0000450F0000}"/>
    <cellStyle name="Normal 10 2 3 2 4 2 3 2 2" xfId="4395" xr:uid="{00000000-0005-0000-0000-0000460F0000}"/>
    <cellStyle name="Normal 10 2 3 2 4 2 3 2 3" xfId="4396" xr:uid="{00000000-0005-0000-0000-0000470F0000}"/>
    <cellStyle name="Normal 10 2 3 2 4 2 3 3" xfId="4397" xr:uid="{00000000-0005-0000-0000-0000480F0000}"/>
    <cellStyle name="Normal 10 2 3 2 4 2 3 4" xfId="4398" xr:uid="{00000000-0005-0000-0000-0000490F0000}"/>
    <cellStyle name="Normal 10 2 3 2 4 2 4" xfId="4399" xr:uid="{00000000-0005-0000-0000-00004A0F0000}"/>
    <cellStyle name="Normal 10 2 3 2 4 2 4 2" xfId="4400" xr:uid="{00000000-0005-0000-0000-00004B0F0000}"/>
    <cellStyle name="Normal 10 2 3 2 4 2 4 3" xfId="4401" xr:uid="{00000000-0005-0000-0000-00004C0F0000}"/>
    <cellStyle name="Normal 10 2 3 2 4 2 5" xfId="4402" xr:uid="{00000000-0005-0000-0000-00004D0F0000}"/>
    <cellStyle name="Normal 10 2 3 2 4 2 6" xfId="4403" xr:uid="{00000000-0005-0000-0000-00004E0F0000}"/>
    <cellStyle name="Normal 10 2 3 2 4 3" xfId="4404" xr:uid="{00000000-0005-0000-0000-00004F0F0000}"/>
    <cellStyle name="Normal 10 2 3 2 4 3 2" xfId="4405" xr:uid="{00000000-0005-0000-0000-0000500F0000}"/>
    <cellStyle name="Normal 10 2 3 2 4 3 2 2" xfId="4406" xr:uid="{00000000-0005-0000-0000-0000510F0000}"/>
    <cellStyle name="Normal 10 2 3 2 4 3 2 3" xfId="4407" xr:uid="{00000000-0005-0000-0000-0000520F0000}"/>
    <cellStyle name="Normal 10 2 3 2 4 3 3" xfId="4408" xr:uid="{00000000-0005-0000-0000-0000530F0000}"/>
    <cellStyle name="Normal 10 2 3 2 4 3 4" xfId="4409" xr:uid="{00000000-0005-0000-0000-0000540F0000}"/>
    <cellStyle name="Normal 10 2 3 2 4 4" xfId="4410" xr:uid="{00000000-0005-0000-0000-0000550F0000}"/>
    <cellStyle name="Normal 10 2 3 2 4 4 2" xfId="4411" xr:uid="{00000000-0005-0000-0000-0000560F0000}"/>
    <cellStyle name="Normal 10 2 3 2 4 4 2 2" xfId="4412" xr:uid="{00000000-0005-0000-0000-0000570F0000}"/>
    <cellStyle name="Normal 10 2 3 2 4 4 2 3" xfId="4413" xr:uid="{00000000-0005-0000-0000-0000580F0000}"/>
    <cellStyle name="Normal 10 2 3 2 4 4 3" xfId="4414" xr:uid="{00000000-0005-0000-0000-0000590F0000}"/>
    <cellStyle name="Normal 10 2 3 2 4 4 4" xfId="4415" xr:uid="{00000000-0005-0000-0000-00005A0F0000}"/>
    <cellStyle name="Normal 10 2 3 2 4 5" xfId="4416" xr:uid="{00000000-0005-0000-0000-00005B0F0000}"/>
    <cellStyle name="Normal 10 2 3 2 4 5 2" xfId="4417" xr:uid="{00000000-0005-0000-0000-00005C0F0000}"/>
    <cellStyle name="Normal 10 2 3 2 4 5 3" xfId="4418" xr:uid="{00000000-0005-0000-0000-00005D0F0000}"/>
    <cellStyle name="Normal 10 2 3 2 4 6" xfId="4419" xr:uid="{00000000-0005-0000-0000-00005E0F0000}"/>
    <cellStyle name="Normal 10 2 3 2 4 7" xfId="4420" xr:uid="{00000000-0005-0000-0000-00005F0F0000}"/>
    <cellStyle name="Normal 10 2 3 2 5" xfId="4421" xr:uid="{00000000-0005-0000-0000-0000600F0000}"/>
    <cellStyle name="Normal 10 2 3 2 5 2" xfId="4422" xr:uid="{00000000-0005-0000-0000-0000610F0000}"/>
    <cellStyle name="Normal 10 2 3 2 5 2 2" xfId="4423" xr:uid="{00000000-0005-0000-0000-0000620F0000}"/>
    <cellStyle name="Normal 10 2 3 2 5 2 2 2" xfId="4424" xr:uid="{00000000-0005-0000-0000-0000630F0000}"/>
    <cellStyle name="Normal 10 2 3 2 5 2 2 3" xfId="4425" xr:uid="{00000000-0005-0000-0000-0000640F0000}"/>
    <cellStyle name="Normal 10 2 3 2 5 2 3" xfId="4426" xr:uid="{00000000-0005-0000-0000-0000650F0000}"/>
    <cellStyle name="Normal 10 2 3 2 5 2 4" xfId="4427" xr:uid="{00000000-0005-0000-0000-0000660F0000}"/>
    <cellStyle name="Normal 10 2 3 2 5 3" xfId="4428" xr:uid="{00000000-0005-0000-0000-0000670F0000}"/>
    <cellStyle name="Normal 10 2 3 2 5 3 2" xfId="4429" xr:uid="{00000000-0005-0000-0000-0000680F0000}"/>
    <cellStyle name="Normal 10 2 3 2 5 3 2 2" xfId="4430" xr:uid="{00000000-0005-0000-0000-0000690F0000}"/>
    <cellStyle name="Normal 10 2 3 2 5 3 2 3" xfId="4431" xr:uid="{00000000-0005-0000-0000-00006A0F0000}"/>
    <cellStyle name="Normal 10 2 3 2 5 3 3" xfId="4432" xr:uid="{00000000-0005-0000-0000-00006B0F0000}"/>
    <cellStyle name="Normal 10 2 3 2 5 3 4" xfId="4433" xr:uid="{00000000-0005-0000-0000-00006C0F0000}"/>
    <cellStyle name="Normal 10 2 3 2 5 4" xfId="4434" xr:uid="{00000000-0005-0000-0000-00006D0F0000}"/>
    <cellStyle name="Normal 10 2 3 2 5 4 2" xfId="4435" xr:uid="{00000000-0005-0000-0000-00006E0F0000}"/>
    <cellStyle name="Normal 10 2 3 2 5 4 3" xfId="4436" xr:uid="{00000000-0005-0000-0000-00006F0F0000}"/>
    <cellStyle name="Normal 10 2 3 2 5 5" xfId="4437" xr:uid="{00000000-0005-0000-0000-0000700F0000}"/>
    <cellStyle name="Normal 10 2 3 2 5 6" xfId="4438" xr:uid="{00000000-0005-0000-0000-0000710F0000}"/>
    <cellStyle name="Normal 10 2 3 2 6" xfId="4439" xr:uid="{00000000-0005-0000-0000-0000720F0000}"/>
    <cellStyle name="Normal 10 2 3 2 6 2" xfId="4440" xr:uid="{00000000-0005-0000-0000-0000730F0000}"/>
    <cellStyle name="Normal 10 2 3 2 6 2 2" xfId="4441" xr:uid="{00000000-0005-0000-0000-0000740F0000}"/>
    <cellStyle name="Normal 10 2 3 2 6 2 3" xfId="4442" xr:uid="{00000000-0005-0000-0000-0000750F0000}"/>
    <cellStyle name="Normal 10 2 3 2 6 3" xfId="4443" xr:uid="{00000000-0005-0000-0000-0000760F0000}"/>
    <cellStyle name="Normal 10 2 3 2 6 4" xfId="4444" xr:uid="{00000000-0005-0000-0000-0000770F0000}"/>
    <cellStyle name="Normal 10 2 3 2 7" xfId="4445" xr:uid="{00000000-0005-0000-0000-0000780F0000}"/>
    <cellStyle name="Normal 10 2 3 2 7 2" xfId="4446" xr:uid="{00000000-0005-0000-0000-0000790F0000}"/>
    <cellStyle name="Normal 10 2 3 2 7 2 2" xfId="4447" xr:uid="{00000000-0005-0000-0000-00007A0F0000}"/>
    <cellStyle name="Normal 10 2 3 2 7 2 3" xfId="4448" xr:uid="{00000000-0005-0000-0000-00007B0F0000}"/>
    <cellStyle name="Normal 10 2 3 2 7 3" xfId="4449" xr:uid="{00000000-0005-0000-0000-00007C0F0000}"/>
    <cellStyle name="Normal 10 2 3 2 7 4" xfId="4450" xr:uid="{00000000-0005-0000-0000-00007D0F0000}"/>
    <cellStyle name="Normal 10 2 3 2 8" xfId="4451" xr:uid="{00000000-0005-0000-0000-00007E0F0000}"/>
    <cellStyle name="Normal 10 2 3 2 8 2" xfId="4452" xr:uid="{00000000-0005-0000-0000-00007F0F0000}"/>
    <cellStyle name="Normal 10 2 3 2 8 3" xfId="4453" xr:uid="{00000000-0005-0000-0000-0000800F0000}"/>
    <cellStyle name="Normal 10 2 3 2 9" xfId="4454" xr:uid="{00000000-0005-0000-0000-0000810F0000}"/>
    <cellStyle name="Normal 10 2 3 3" xfId="4455" xr:uid="{00000000-0005-0000-0000-0000820F0000}"/>
    <cellStyle name="Normal 10 2 3 3 2" xfId="4456" xr:uid="{00000000-0005-0000-0000-0000830F0000}"/>
    <cellStyle name="Normal 10 2 3 3 2 2" xfId="4457" xr:uid="{00000000-0005-0000-0000-0000840F0000}"/>
    <cellStyle name="Normal 10 2 3 3 2 2 2" xfId="4458" xr:uid="{00000000-0005-0000-0000-0000850F0000}"/>
    <cellStyle name="Normal 10 2 3 3 2 2 2 2" xfId="4459" xr:uid="{00000000-0005-0000-0000-0000860F0000}"/>
    <cellStyle name="Normal 10 2 3 3 2 2 2 2 2" xfId="4460" xr:uid="{00000000-0005-0000-0000-0000870F0000}"/>
    <cellStyle name="Normal 10 2 3 3 2 2 2 2 3" xfId="4461" xr:uid="{00000000-0005-0000-0000-0000880F0000}"/>
    <cellStyle name="Normal 10 2 3 3 2 2 2 3" xfId="4462" xr:uid="{00000000-0005-0000-0000-0000890F0000}"/>
    <cellStyle name="Normal 10 2 3 3 2 2 2 4" xfId="4463" xr:uid="{00000000-0005-0000-0000-00008A0F0000}"/>
    <cellStyle name="Normal 10 2 3 3 2 2 3" xfId="4464" xr:uid="{00000000-0005-0000-0000-00008B0F0000}"/>
    <cellStyle name="Normal 10 2 3 3 2 2 3 2" xfId="4465" xr:uid="{00000000-0005-0000-0000-00008C0F0000}"/>
    <cellStyle name="Normal 10 2 3 3 2 2 3 2 2" xfId="4466" xr:uid="{00000000-0005-0000-0000-00008D0F0000}"/>
    <cellStyle name="Normal 10 2 3 3 2 2 3 2 3" xfId="4467" xr:uid="{00000000-0005-0000-0000-00008E0F0000}"/>
    <cellStyle name="Normal 10 2 3 3 2 2 3 3" xfId="4468" xr:uid="{00000000-0005-0000-0000-00008F0F0000}"/>
    <cellStyle name="Normal 10 2 3 3 2 2 3 4" xfId="4469" xr:uid="{00000000-0005-0000-0000-0000900F0000}"/>
    <cellStyle name="Normal 10 2 3 3 2 2 4" xfId="4470" xr:uid="{00000000-0005-0000-0000-0000910F0000}"/>
    <cellStyle name="Normal 10 2 3 3 2 2 4 2" xfId="4471" xr:uid="{00000000-0005-0000-0000-0000920F0000}"/>
    <cellStyle name="Normal 10 2 3 3 2 2 4 3" xfId="4472" xr:uid="{00000000-0005-0000-0000-0000930F0000}"/>
    <cellStyle name="Normal 10 2 3 3 2 2 5" xfId="4473" xr:uid="{00000000-0005-0000-0000-0000940F0000}"/>
    <cellStyle name="Normal 10 2 3 3 2 2 6" xfId="4474" xr:uid="{00000000-0005-0000-0000-0000950F0000}"/>
    <cellStyle name="Normal 10 2 3 3 2 3" xfId="4475" xr:uid="{00000000-0005-0000-0000-0000960F0000}"/>
    <cellStyle name="Normal 10 2 3 3 2 3 2" xfId="4476" xr:uid="{00000000-0005-0000-0000-0000970F0000}"/>
    <cellStyle name="Normal 10 2 3 3 2 3 2 2" xfId="4477" xr:uid="{00000000-0005-0000-0000-0000980F0000}"/>
    <cellStyle name="Normal 10 2 3 3 2 3 2 3" xfId="4478" xr:uid="{00000000-0005-0000-0000-0000990F0000}"/>
    <cellStyle name="Normal 10 2 3 3 2 3 3" xfId="4479" xr:uid="{00000000-0005-0000-0000-00009A0F0000}"/>
    <cellStyle name="Normal 10 2 3 3 2 3 4" xfId="4480" xr:uid="{00000000-0005-0000-0000-00009B0F0000}"/>
    <cellStyle name="Normal 10 2 3 3 2 4" xfId="4481" xr:uid="{00000000-0005-0000-0000-00009C0F0000}"/>
    <cellStyle name="Normal 10 2 3 3 2 4 2" xfId="4482" xr:uid="{00000000-0005-0000-0000-00009D0F0000}"/>
    <cellStyle name="Normal 10 2 3 3 2 4 2 2" xfId="4483" xr:uid="{00000000-0005-0000-0000-00009E0F0000}"/>
    <cellStyle name="Normal 10 2 3 3 2 4 2 3" xfId="4484" xr:uid="{00000000-0005-0000-0000-00009F0F0000}"/>
    <cellStyle name="Normal 10 2 3 3 2 4 3" xfId="4485" xr:uid="{00000000-0005-0000-0000-0000A00F0000}"/>
    <cellStyle name="Normal 10 2 3 3 2 4 4" xfId="4486" xr:uid="{00000000-0005-0000-0000-0000A10F0000}"/>
    <cellStyle name="Normal 10 2 3 3 2 5" xfId="4487" xr:uid="{00000000-0005-0000-0000-0000A20F0000}"/>
    <cellStyle name="Normal 10 2 3 3 2 5 2" xfId="4488" xr:uid="{00000000-0005-0000-0000-0000A30F0000}"/>
    <cellStyle name="Normal 10 2 3 3 2 5 3" xfId="4489" xr:uid="{00000000-0005-0000-0000-0000A40F0000}"/>
    <cellStyle name="Normal 10 2 3 3 2 6" xfId="4490" xr:uid="{00000000-0005-0000-0000-0000A50F0000}"/>
    <cellStyle name="Normal 10 2 3 3 2 7" xfId="4491" xr:uid="{00000000-0005-0000-0000-0000A60F0000}"/>
    <cellStyle name="Normal 10 2 3 3 3" xfId="4492" xr:uid="{00000000-0005-0000-0000-0000A70F0000}"/>
    <cellStyle name="Normal 10 2 3 3 3 2" xfId="4493" xr:uid="{00000000-0005-0000-0000-0000A80F0000}"/>
    <cellStyle name="Normal 10 2 3 3 3 2 2" xfId="4494" xr:uid="{00000000-0005-0000-0000-0000A90F0000}"/>
    <cellStyle name="Normal 10 2 3 3 3 2 2 2" xfId="4495" xr:uid="{00000000-0005-0000-0000-0000AA0F0000}"/>
    <cellStyle name="Normal 10 2 3 3 3 2 2 3" xfId="4496" xr:uid="{00000000-0005-0000-0000-0000AB0F0000}"/>
    <cellStyle name="Normal 10 2 3 3 3 2 3" xfId="4497" xr:uid="{00000000-0005-0000-0000-0000AC0F0000}"/>
    <cellStyle name="Normal 10 2 3 3 3 2 4" xfId="4498" xr:uid="{00000000-0005-0000-0000-0000AD0F0000}"/>
    <cellStyle name="Normal 10 2 3 3 3 3" xfId="4499" xr:uid="{00000000-0005-0000-0000-0000AE0F0000}"/>
    <cellStyle name="Normal 10 2 3 3 3 3 2" xfId="4500" xr:uid="{00000000-0005-0000-0000-0000AF0F0000}"/>
    <cellStyle name="Normal 10 2 3 3 3 3 2 2" xfId="4501" xr:uid="{00000000-0005-0000-0000-0000B00F0000}"/>
    <cellStyle name="Normal 10 2 3 3 3 3 2 3" xfId="4502" xr:uid="{00000000-0005-0000-0000-0000B10F0000}"/>
    <cellStyle name="Normal 10 2 3 3 3 3 3" xfId="4503" xr:uid="{00000000-0005-0000-0000-0000B20F0000}"/>
    <cellStyle name="Normal 10 2 3 3 3 3 4" xfId="4504" xr:uid="{00000000-0005-0000-0000-0000B30F0000}"/>
    <cellStyle name="Normal 10 2 3 3 3 4" xfId="4505" xr:uid="{00000000-0005-0000-0000-0000B40F0000}"/>
    <cellStyle name="Normal 10 2 3 3 3 4 2" xfId="4506" xr:uid="{00000000-0005-0000-0000-0000B50F0000}"/>
    <cellStyle name="Normal 10 2 3 3 3 4 3" xfId="4507" xr:uid="{00000000-0005-0000-0000-0000B60F0000}"/>
    <cellStyle name="Normal 10 2 3 3 3 5" xfId="4508" xr:uid="{00000000-0005-0000-0000-0000B70F0000}"/>
    <cellStyle name="Normal 10 2 3 3 3 6" xfId="4509" xr:uid="{00000000-0005-0000-0000-0000B80F0000}"/>
    <cellStyle name="Normal 10 2 3 3 4" xfId="4510" xr:uid="{00000000-0005-0000-0000-0000B90F0000}"/>
    <cellStyle name="Normal 10 2 3 3 4 2" xfId="4511" xr:uid="{00000000-0005-0000-0000-0000BA0F0000}"/>
    <cellStyle name="Normal 10 2 3 3 4 2 2" xfId="4512" xr:uid="{00000000-0005-0000-0000-0000BB0F0000}"/>
    <cellStyle name="Normal 10 2 3 3 4 2 3" xfId="4513" xr:uid="{00000000-0005-0000-0000-0000BC0F0000}"/>
    <cellStyle name="Normal 10 2 3 3 4 3" xfId="4514" xr:uid="{00000000-0005-0000-0000-0000BD0F0000}"/>
    <cellStyle name="Normal 10 2 3 3 4 4" xfId="4515" xr:uid="{00000000-0005-0000-0000-0000BE0F0000}"/>
    <cellStyle name="Normal 10 2 3 3 5" xfId="4516" xr:uid="{00000000-0005-0000-0000-0000BF0F0000}"/>
    <cellStyle name="Normal 10 2 3 3 5 2" xfId="4517" xr:uid="{00000000-0005-0000-0000-0000C00F0000}"/>
    <cellStyle name="Normal 10 2 3 3 5 2 2" xfId="4518" xr:uid="{00000000-0005-0000-0000-0000C10F0000}"/>
    <cellStyle name="Normal 10 2 3 3 5 2 3" xfId="4519" xr:uid="{00000000-0005-0000-0000-0000C20F0000}"/>
    <cellStyle name="Normal 10 2 3 3 5 3" xfId="4520" xr:uid="{00000000-0005-0000-0000-0000C30F0000}"/>
    <cellStyle name="Normal 10 2 3 3 5 4" xfId="4521" xr:uid="{00000000-0005-0000-0000-0000C40F0000}"/>
    <cellStyle name="Normal 10 2 3 3 6" xfId="4522" xr:uid="{00000000-0005-0000-0000-0000C50F0000}"/>
    <cellStyle name="Normal 10 2 3 3 6 2" xfId="4523" xr:uid="{00000000-0005-0000-0000-0000C60F0000}"/>
    <cellStyle name="Normal 10 2 3 3 6 3" xfId="4524" xr:uid="{00000000-0005-0000-0000-0000C70F0000}"/>
    <cellStyle name="Normal 10 2 3 3 7" xfId="4525" xr:uid="{00000000-0005-0000-0000-0000C80F0000}"/>
    <cellStyle name="Normal 10 2 3 3 8" xfId="4526" xr:uid="{00000000-0005-0000-0000-0000C90F0000}"/>
    <cellStyle name="Normal 10 2 3 4" xfId="4527" xr:uid="{00000000-0005-0000-0000-0000CA0F0000}"/>
    <cellStyle name="Normal 10 2 3 4 2" xfId="4528" xr:uid="{00000000-0005-0000-0000-0000CB0F0000}"/>
    <cellStyle name="Normal 10 2 3 4 2 2" xfId="4529" xr:uid="{00000000-0005-0000-0000-0000CC0F0000}"/>
    <cellStyle name="Normal 10 2 3 4 2 2 2" xfId="4530" xr:uid="{00000000-0005-0000-0000-0000CD0F0000}"/>
    <cellStyle name="Normal 10 2 3 4 2 2 2 2" xfId="4531" xr:uid="{00000000-0005-0000-0000-0000CE0F0000}"/>
    <cellStyle name="Normal 10 2 3 4 2 2 2 3" xfId="4532" xr:uid="{00000000-0005-0000-0000-0000CF0F0000}"/>
    <cellStyle name="Normal 10 2 3 4 2 2 3" xfId="4533" xr:uid="{00000000-0005-0000-0000-0000D00F0000}"/>
    <cellStyle name="Normal 10 2 3 4 2 2 4" xfId="4534" xr:uid="{00000000-0005-0000-0000-0000D10F0000}"/>
    <cellStyle name="Normal 10 2 3 4 2 3" xfId="4535" xr:uid="{00000000-0005-0000-0000-0000D20F0000}"/>
    <cellStyle name="Normal 10 2 3 4 2 3 2" xfId="4536" xr:uid="{00000000-0005-0000-0000-0000D30F0000}"/>
    <cellStyle name="Normal 10 2 3 4 2 3 2 2" xfId="4537" xr:uid="{00000000-0005-0000-0000-0000D40F0000}"/>
    <cellStyle name="Normal 10 2 3 4 2 3 2 3" xfId="4538" xr:uid="{00000000-0005-0000-0000-0000D50F0000}"/>
    <cellStyle name="Normal 10 2 3 4 2 3 3" xfId="4539" xr:uid="{00000000-0005-0000-0000-0000D60F0000}"/>
    <cellStyle name="Normal 10 2 3 4 2 3 4" xfId="4540" xr:uid="{00000000-0005-0000-0000-0000D70F0000}"/>
    <cellStyle name="Normal 10 2 3 4 2 4" xfId="4541" xr:uid="{00000000-0005-0000-0000-0000D80F0000}"/>
    <cellStyle name="Normal 10 2 3 4 2 4 2" xfId="4542" xr:uid="{00000000-0005-0000-0000-0000D90F0000}"/>
    <cellStyle name="Normal 10 2 3 4 2 4 3" xfId="4543" xr:uid="{00000000-0005-0000-0000-0000DA0F0000}"/>
    <cellStyle name="Normal 10 2 3 4 2 5" xfId="4544" xr:uid="{00000000-0005-0000-0000-0000DB0F0000}"/>
    <cellStyle name="Normal 10 2 3 4 2 6" xfId="4545" xr:uid="{00000000-0005-0000-0000-0000DC0F0000}"/>
    <cellStyle name="Normal 10 2 3 4 3" xfId="4546" xr:uid="{00000000-0005-0000-0000-0000DD0F0000}"/>
    <cellStyle name="Normal 10 2 3 4 3 2" xfId="4547" xr:uid="{00000000-0005-0000-0000-0000DE0F0000}"/>
    <cellStyle name="Normal 10 2 3 4 3 2 2" xfId="4548" xr:uid="{00000000-0005-0000-0000-0000DF0F0000}"/>
    <cellStyle name="Normal 10 2 3 4 3 2 3" xfId="4549" xr:uid="{00000000-0005-0000-0000-0000E00F0000}"/>
    <cellStyle name="Normal 10 2 3 4 3 3" xfId="4550" xr:uid="{00000000-0005-0000-0000-0000E10F0000}"/>
    <cellStyle name="Normal 10 2 3 4 3 4" xfId="4551" xr:uid="{00000000-0005-0000-0000-0000E20F0000}"/>
    <cellStyle name="Normal 10 2 3 4 4" xfId="4552" xr:uid="{00000000-0005-0000-0000-0000E30F0000}"/>
    <cellStyle name="Normal 10 2 3 4 4 2" xfId="4553" xr:uid="{00000000-0005-0000-0000-0000E40F0000}"/>
    <cellStyle name="Normal 10 2 3 4 4 2 2" xfId="4554" xr:uid="{00000000-0005-0000-0000-0000E50F0000}"/>
    <cellStyle name="Normal 10 2 3 4 4 2 3" xfId="4555" xr:uid="{00000000-0005-0000-0000-0000E60F0000}"/>
    <cellStyle name="Normal 10 2 3 4 4 3" xfId="4556" xr:uid="{00000000-0005-0000-0000-0000E70F0000}"/>
    <cellStyle name="Normal 10 2 3 4 4 4" xfId="4557" xr:uid="{00000000-0005-0000-0000-0000E80F0000}"/>
    <cellStyle name="Normal 10 2 3 4 5" xfId="4558" xr:uid="{00000000-0005-0000-0000-0000E90F0000}"/>
    <cellStyle name="Normal 10 2 3 4 5 2" xfId="4559" xr:uid="{00000000-0005-0000-0000-0000EA0F0000}"/>
    <cellStyle name="Normal 10 2 3 4 5 3" xfId="4560" xr:uid="{00000000-0005-0000-0000-0000EB0F0000}"/>
    <cellStyle name="Normal 10 2 3 4 6" xfId="4561" xr:uid="{00000000-0005-0000-0000-0000EC0F0000}"/>
    <cellStyle name="Normal 10 2 3 4 7" xfId="4562" xr:uid="{00000000-0005-0000-0000-0000ED0F0000}"/>
    <cellStyle name="Normal 10 2 3 5" xfId="4563" xr:uid="{00000000-0005-0000-0000-0000EE0F0000}"/>
    <cellStyle name="Normal 10 2 3 5 2" xfId="4564" xr:uid="{00000000-0005-0000-0000-0000EF0F0000}"/>
    <cellStyle name="Normal 10 2 3 5 2 2" xfId="4565" xr:uid="{00000000-0005-0000-0000-0000F00F0000}"/>
    <cellStyle name="Normal 10 2 3 5 2 2 2" xfId="4566" xr:uid="{00000000-0005-0000-0000-0000F10F0000}"/>
    <cellStyle name="Normal 10 2 3 5 2 2 2 2" xfId="4567" xr:uid="{00000000-0005-0000-0000-0000F20F0000}"/>
    <cellStyle name="Normal 10 2 3 5 2 2 2 3" xfId="4568" xr:uid="{00000000-0005-0000-0000-0000F30F0000}"/>
    <cellStyle name="Normal 10 2 3 5 2 2 3" xfId="4569" xr:uid="{00000000-0005-0000-0000-0000F40F0000}"/>
    <cellStyle name="Normal 10 2 3 5 2 2 4" xfId="4570" xr:uid="{00000000-0005-0000-0000-0000F50F0000}"/>
    <cellStyle name="Normal 10 2 3 5 2 3" xfId="4571" xr:uid="{00000000-0005-0000-0000-0000F60F0000}"/>
    <cellStyle name="Normal 10 2 3 5 2 3 2" xfId="4572" xr:uid="{00000000-0005-0000-0000-0000F70F0000}"/>
    <cellStyle name="Normal 10 2 3 5 2 3 2 2" xfId="4573" xr:uid="{00000000-0005-0000-0000-0000F80F0000}"/>
    <cellStyle name="Normal 10 2 3 5 2 3 2 3" xfId="4574" xr:uid="{00000000-0005-0000-0000-0000F90F0000}"/>
    <cellStyle name="Normal 10 2 3 5 2 3 3" xfId="4575" xr:uid="{00000000-0005-0000-0000-0000FA0F0000}"/>
    <cellStyle name="Normal 10 2 3 5 2 3 4" xfId="4576" xr:uid="{00000000-0005-0000-0000-0000FB0F0000}"/>
    <cellStyle name="Normal 10 2 3 5 2 4" xfId="4577" xr:uid="{00000000-0005-0000-0000-0000FC0F0000}"/>
    <cellStyle name="Normal 10 2 3 5 2 4 2" xfId="4578" xr:uid="{00000000-0005-0000-0000-0000FD0F0000}"/>
    <cellStyle name="Normal 10 2 3 5 2 4 3" xfId="4579" xr:uid="{00000000-0005-0000-0000-0000FE0F0000}"/>
    <cellStyle name="Normal 10 2 3 5 2 5" xfId="4580" xr:uid="{00000000-0005-0000-0000-0000FF0F0000}"/>
    <cellStyle name="Normal 10 2 3 5 2 6" xfId="4581" xr:uid="{00000000-0005-0000-0000-000000100000}"/>
    <cellStyle name="Normal 10 2 3 5 3" xfId="4582" xr:uid="{00000000-0005-0000-0000-000001100000}"/>
    <cellStyle name="Normal 10 2 3 5 3 2" xfId="4583" xr:uid="{00000000-0005-0000-0000-000002100000}"/>
    <cellStyle name="Normal 10 2 3 5 3 2 2" xfId="4584" xr:uid="{00000000-0005-0000-0000-000003100000}"/>
    <cellStyle name="Normal 10 2 3 5 3 2 3" xfId="4585" xr:uid="{00000000-0005-0000-0000-000004100000}"/>
    <cellStyle name="Normal 10 2 3 5 3 3" xfId="4586" xr:uid="{00000000-0005-0000-0000-000005100000}"/>
    <cellStyle name="Normal 10 2 3 5 3 4" xfId="4587" xr:uid="{00000000-0005-0000-0000-000006100000}"/>
    <cellStyle name="Normal 10 2 3 5 4" xfId="4588" xr:uid="{00000000-0005-0000-0000-000007100000}"/>
    <cellStyle name="Normal 10 2 3 5 4 2" xfId="4589" xr:uid="{00000000-0005-0000-0000-000008100000}"/>
    <cellStyle name="Normal 10 2 3 5 4 2 2" xfId="4590" xr:uid="{00000000-0005-0000-0000-000009100000}"/>
    <cellStyle name="Normal 10 2 3 5 4 2 3" xfId="4591" xr:uid="{00000000-0005-0000-0000-00000A100000}"/>
    <cellStyle name="Normal 10 2 3 5 4 3" xfId="4592" xr:uid="{00000000-0005-0000-0000-00000B100000}"/>
    <cellStyle name="Normal 10 2 3 5 4 4" xfId="4593" xr:uid="{00000000-0005-0000-0000-00000C100000}"/>
    <cellStyle name="Normal 10 2 3 5 5" xfId="4594" xr:uid="{00000000-0005-0000-0000-00000D100000}"/>
    <cellStyle name="Normal 10 2 3 5 5 2" xfId="4595" xr:uid="{00000000-0005-0000-0000-00000E100000}"/>
    <cellStyle name="Normal 10 2 3 5 5 3" xfId="4596" xr:uid="{00000000-0005-0000-0000-00000F100000}"/>
    <cellStyle name="Normal 10 2 3 5 6" xfId="4597" xr:uid="{00000000-0005-0000-0000-000010100000}"/>
    <cellStyle name="Normal 10 2 3 5 7" xfId="4598" xr:uid="{00000000-0005-0000-0000-000011100000}"/>
    <cellStyle name="Normal 10 2 3 6" xfId="4599" xr:uid="{00000000-0005-0000-0000-000012100000}"/>
    <cellStyle name="Normal 10 2 3 6 2" xfId="4600" xr:uid="{00000000-0005-0000-0000-000013100000}"/>
    <cellStyle name="Normal 10 2 3 6 2 2" xfId="4601" xr:uid="{00000000-0005-0000-0000-000014100000}"/>
    <cellStyle name="Normal 10 2 3 6 2 2 2" xfId="4602" xr:uid="{00000000-0005-0000-0000-000015100000}"/>
    <cellStyle name="Normal 10 2 3 6 2 2 3" xfId="4603" xr:uid="{00000000-0005-0000-0000-000016100000}"/>
    <cellStyle name="Normal 10 2 3 6 2 3" xfId="4604" xr:uid="{00000000-0005-0000-0000-000017100000}"/>
    <cellStyle name="Normal 10 2 3 6 2 4" xfId="4605" xr:uid="{00000000-0005-0000-0000-000018100000}"/>
    <cellStyle name="Normal 10 2 3 6 3" xfId="4606" xr:uid="{00000000-0005-0000-0000-000019100000}"/>
    <cellStyle name="Normal 10 2 3 6 3 2" xfId="4607" xr:uid="{00000000-0005-0000-0000-00001A100000}"/>
    <cellStyle name="Normal 10 2 3 6 3 2 2" xfId="4608" xr:uid="{00000000-0005-0000-0000-00001B100000}"/>
    <cellStyle name="Normal 10 2 3 6 3 2 3" xfId="4609" xr:uid="{00000000-0005-0000-0000-00001C100000}"/>
    <cellStyle name="Normal 10 2 3 6 3 3" xfId="4610" xr:uid="{00000000-0005-0000-0000-00001D100000}"/>
    <cellStyle name="Normal 10 2 3 6 3 4" xfId="4611" xr:uid="{00000000-0005-0000-0000-00001E100000}"/>
    <cellStyle name="Normal 10 2 3 6 4" xfId="4612" xr:uid="{00000000-0005-0000-0000-00001F100000}"/>
    <cellStyle name="Normal 10 2 3 6 4 2" xfId="4613" xr:uid="{00000000-0005-0000-0000-000020100000}"/>
    <cellStyle name="Normal 10 2 3 6 4 3" xfId="4614" xr:uid="{00000000-0005-0000-0000-000021100000}"/>
    <cellStyle name="Normal 10 2 3 6 5" xfId="4615" xr:uid="{00000000-0005-0000-0000-000022100000}"/>
    <cellStyle name="Normal 10 2 3 6 6" xfId="4616" xr:uid="{00000000-0005-0000-0000-000023100000}"/>
    <cellStyle name="Normal 10 2 3 7" xfId="4617" xr:uid="{00000000-0005-0000-0000-000024100000}"/>
    <cellStyle name="Normal 10 2 3 7 2" xfId="4618" xr:uid="{00000000-0005-0000-0000-000025100000}"/>
    <cellStyle name="Normal 10 2 3 7 2 2" xfId="4619" xr:uid="{00000000-0005-0000-0000-000026100000}"/>
    <cellStyle name="Normal 10 2 3 7 2 3" xfId="4620" xr:uid="{00000000-0005-0000-0000-000027100000}"/>
    <cellStyle name="Normal 10 2 3 7 3" xfId="4621" xr:uid="{00000000-0005-0000-0000-000028100000}"/>
    <cellStyle name="Normal 10 2 3 7 4" xfId="4622" xr:uid="{00000000-0005-0000-0000-000029100000}"/>
    <cellStyle name="Normal 10 2 3 8" xfId="4623" xr:uid="{00000000-0005-0000-0000-00002A100000}"/>
    <cellStyle name="Normal 10 2 3 8 2" xfId="4624" xr:uid="{00000000-0005-0000-0000-00002B100000}"/>
    <cellStyle name="Normal 10 2 3 8 2 2" xfId="4625" xr:uid="{00000000-0005-0000-0000-00002C100000}"/>
    <cellStyle name="Normal 10 2 3 8 2 3" xfId="4626" xr:uid="{00000000-0005-0000-0000-00002D100000}"/>
    <cellStyle name="Normal 10 2 3 8 3" xfId="4627" xr:uid="{00000000-0005-0000-0000-00002E100000}"/>
    <cellStyle name="Normal 10 2 3 8 4" xfId="4628" xr:uid="{00000000-0005-0000-0000-00002F100000}"/>
    <cellStyle name="Normal 10 2 3 9" xfId="4629" xr:uid="{00000000-0005-0000-0000-000030100000}"/>
    <cellStyle name="Normal 10 2 3 9 2" xfId="4630" xr:uid="{00000000-0005-0000-0000-000031100000}"/>
    <cellStyle name="Normal 10 2 3 9 3" xfId="4631" xr:uid="{00000000-0005-0000-0000-000032100000}"/>
    <cellStyle name="Normal 10 2 4" xfId="4632" xr:uid="{00000000-0005-0000-0000-000033100000}"/>
    <cellStyle name="Normal 10 2 4 10" xfId="4633" xr:uid="{00000000-0005-0000-0000-000034100000}"/>
    <cellStyle name="Normal 10 2 4 2" xfId="4634" xr:uid="{00000000-0005-0000-0000-000035100000}"/>
    <cellStyle name="Normal 10 2 4 2 2" xfId="4635" xr:uid="{00000000-0005-0000-0000-000036100000}"/>
    <cellStyle name="Normal 10 2 4 2 2 2" xfId="4636" xr:uid="{00000000-0005-0000-0000-000037100000}"/>
    <cellStyle name="Normal 10 2 4 2 2 2 2" xfId="4637" xr:uid="{00000000-0005-0000-0000-000038100000}"/>
    <cellStyle name="Normal 10 2 4 2 2 2 2 2" xfId="4638" xr:uid="{00000000-0005-0000-0000-000039100000}"/>
    <cellStyle name="Normal 10 2 4 2 2 2 2 2 2" xfId="4639" xr:uid="{00000000-0005-0000-0000-00003A100000}"/>
    <cellStyle name="Normal 10 2 4 2 2 2 2 2 3" xfId="4640" xr:uid="{00000000-0005-0000-0000-00003B100000}"/>
    <cellStyle name="Normal 10 2 4 2 2 2 2 3" xfId="4641" xr:uid="{00000000-0005-0000-0000-00003C100000}"/>
    <cellStyle name="Normal 10 2 4 2 2 2 2 4" xfId="4642" xr:uid="{00000000-0005-0000-0000-00003D100000}"/>
    <cellStyle name="Normal 10 2 4 2 2 2 3" xfId="4643" xr:uid="{00000000-0005-0000-0000-00003E100000}"/>
    <cellStyle name="Normal 10 2 4 2 2 2 3 2" xfId="4644" xr:uid="{00000000-0005-0000-0000-00003F100000}"/>
    <cellStyle name="Normal 10 2 4 2 2 2 3 2 2" xfId="4645" xr:uid="{00000000-0005-0000-0000-000040100000}"/>
    <cellStyle name="Normal 10 2 4 2 2 2 3 2 3" xfId="4646" xr:uid="{00000000-0005-0000-0000-000041100000}"/>
    <cellStyle name="Normal 10 2 4 2 2 2 3 3" xfId="4647" xr:uid="{00000000-0005-0000-0000-000042100000}"/>
    <cellStyle name="Normal 10 2 4 2 2 2 3 4" xfId="4648" xr:uid="{00000000-0005-0000-0000-000043100000}"/>
    <cellStyle name="Normal 10 2 4 2 2 2 4" xfId="4649" xr:uid="{00000000-0005-0000-0000-000044100000}"/>
    <cellStyle name="Normal 10 2 4 2 2 2 4 2" xfId="4650" xr:uid="{00000000-0005-0000-0000-000045100000}"/>
    <cellStyle name="Normal 10 2 4 2 2 2 4 3" xfId="4651" xr:uid="{00000000-0005-0000-0000-000046100000}"/>
    <cellStyle name="Normal 10 2 4 2 2 2 5" xfId="4652" xr:uid="{00000000-0005-0000-0000-000047100000}"/>
    <cellStyle name="Normal 10 2 4 2 2 2 6" xfId="4653" xr:uid="{00000000-0005-0000-0000-000048100000}"/>
    <cellStyle name="Normal 10 2 4 2 2 3" xfId="4654" xr:uid="{00000000-0005-0000-0000-000049100000}"/>
    <cellStyle name="Normal 10 2 4 2 2 3 2" xfId="4655" xr:uid="{00000000-0005-0000-0000-00004A100000}"/>
    <cellStyle name="Normal 10 2 4 2 2 3 2 2" xfId="4656" xr:uid="{00000000-0005-0000-0000-00004B100000}"/>
    <cellStyle name="Normal 10 2 4 2 2 3 2 3" xfId="4657" xr:uid="{00000000-0005-0000-0000-00004C100000}"/>
    <cellStyle name="Normal 10 2 4 2 2 3 3" xfId="4658" xr:uid="{00000000-0005-0000-0000-00004D100000}"/>
    <cellStyle name="Normal 10 2 4 2 2 3 4" xfId="4659" xr:uid="{00000000-0005-0000-0000-00004E100000}"/>
    <cellStyle name="Normal 10 2 4 2 2 4" xfId="4660" xr:uid="{00000000-0005-0000-0000-00004F100000}"/>
    <cellStyle name="Normal 10 2 4 2 2 4 2" xfId="4661" xr:uid="{00000000-0005-0000-0000-000050100000}"/>
    <cellStyle name="Normal 10 2 4 2 2 4 2 2" xfId="4662" xr:uid="{00000000-0005-0000-0000-000051100000}"/>
    <cellStyle name="Normal 10 2 4 2 2 4 2 3" xfId="4663" xr:uid="{00000000-0005-0000-0000-000052100000}"/>
    <cellStyle name="Normal 10 2 4 2 2 4 3" xfId="4664" xr:uid="{00000000-0005-0000-0000-000053100000}"/>
    <cellStyle name="Normal 10 2 4 2 2 4 4" xfId="4665" xr:uid="{00000000-0005-0000-0000-000054100000}"/>
    <cellStyle name="Normal 10 2 4 2 2 5" xfId="4666" xr:uid="{00000000-0005-0000-0000-000055100000}"/>
    <cellStyle name="Normal 10 2 4 2 2 5 2" xfId="4667" xr:uid="{00000000-0005-0000-0000-000056100000}"/>
    <cellStyle name="Normal 10 2 4 2 2 5 3" xfId="4668" xr:uid="{00000000-0005-0000-0000-000057100000}"/>
    <cellStyle name="Normal 10 2 4 2 2 6" xfId="4669" xr:uid="{00000000-0005-0000-0000-000058100000}"/>
    <cellStyle name="Normal 10 2 4 2 2 7" xfId="4670" xr:uid="{00000000-0005-0000-0000-000059100000}"/>
    <cellStyle name="Normal 10 2 4 2 3" xfId="4671" xr:uid="{00000000-0005-0000-0000-00005A100000}"/>
    <cellStyle name="Normal 10 2 4 2 3 2" xfId="4672" xr:uid="{00000000-0005-0000-0000-00005B100000}"/>
    <cellStyle name="Normal 10 2 4 2 3 2 2" xfId="4673" xr:uid="{00000000-0005-0000-0000-00005C100000}"/>
    <cellStyle name="Normal 10 2 4 2 3 2 2 2" xfId="4674" xr:uid="{00000000-0005-0000-0000-00005D100000}"/>
    <cellStyle name="Normal 10 2 4 2 3 2 2 3" xfId="4675" xr:uid="{00000000-0005-0000-0000-00005E100000}"/>
    <cellStyle name="Normal 10 2 4 2 3 2 3" xfId="4676" xr:uid="{00000000-0005-0000-0000-00005F100000}"/>
    <cellStyle name="Normal 10 2 4 2 3 2 4" xfId="4677" xr:uid="{00000000-0005-0000-0000-000060100000}"/>
    <cellStyle name="Normal 10 2 4 2 3 3" xfId="4678" xr:uid="{00000000-0005-0000-0000-000061100000}"/>
    <cellStyle name="Normal 10 2 4 2 3 3 2" xfId="4679" xr:uid="{00000000-0005-0000-0000-000062100000}"/>
    <cellStyle name="Normal 10 2 4 2 3 3 2 2" xfId="4680" xr:uid="{00000000-0005-0000-0000-000063100000}"/>
    <cellStyle name="Normal 10 2 4 2 3 3 2 3" xfId="4681" xr:uid="{00000000-0005-0000-0000-000064100000}"/>
    <cellStyle name="Normal 10 2 4 2 3 3 3" xfId="4682" xr:uid="{00000000-0005-0000-0000-000065100000}"/>
    <cellStyle name="Normal 10 2 4 2 3 3 4" xfId="4683" xr:uid="{00000000-0005-0000-0000-000066100000}"/>
    <cellStyle name="Normal 10 2 4 2 3 4" xfId="4684" xr:uid="{00000000-0005-0000-0000-000067100000}"/>
    <cellStyle name="Normal 10 2 4 2 3 4 2" xfId="4685" xr:uid="{00000000-0005-0000-0000-000068100000}"/>
    <cellStyle name="Normal 10 2 4 2 3 4 3" xfId="4686" xr:uid="{00000000-0005-0000-0000-000069100000}"/>
    <cellStyle name="Normal 10 2 4 2 3 5" xfId="4687" xr:uid="{00000000-0005-0000-0000-00006A100000}"/>
    <cellStyle name="Normal 10 2 4 2 3 6" xfId="4688" xr:uid="{00000000-0005-0000-0000-00006B100000}"/>
    <cellStyle name="Normal 10 2 4 2 4" xfId="4689" xr:uid="{00000000-0005-0000-0000-00006C100000}"/>
    <cellStyle name="Normal 10 2 4 2 4 2" xfId="4690" xr:uid="{00000000-0005-0000-0000-00006D100000}"/>
    <cellStyle name="Normal 10 2 4 2 4 2 2" xfId="4691" xr:uid="{00000000-0005-0000-0000-00006E100000}"/>
    <cellStyle name="Normal 10 2 4 2 4 2 3" xfId="4692" xr:uid="{00000000-0005-0000-0000-00006F100000}"/>
    <cellStyle name="Normal 10 2 4 2 4 3" xfId="4693" xr:uid="{00000000-0005-0000-0000-000070100000}"/>
    <cellStyle name="Normal 10 2 4 2 4 4" xfId="4694" xr:uid="{00000000-0005-0000-0000-000071100000}"/>
    <cellStyle name="Normal 10 2 4 2 5" xfId="4695" xr:uid="{00000000-0005-0000-0000-000072100000}"/>
    <cellStyle name="Normal 10 2 4 2 5 2" xfId="4696" xr:uid="{00000000-0005-0000-0000-000073100000}"/>
    <cellStyle name="Normal 10 2 4 2 5 2 2" xfId="4697" xr:uid="{00000000-0005-0000-0000-000074100000}"/>
    <cellStyle name="Normal 10 2 4 2 5 2 3" xfId="4698" xr:uid="{00000000-0005-0000-0000-000075100000}"/>
    <cellStyle name="Normal 10 2 4 2 5 3" xfId="4699" xr:uid="{00000000-0005-0000-0000-000076100000}"/>
    <cellStyle name="Normal 10 2 4 2 5 4" xfId="4700" xr:uid="{00000000-0005-0000-0000-000077100000}"/>
    <cellStyle name="Normal 10 2 4 2 6" xfId="4701" xr:uid="{00000000-0005-0000-0000-000078100000}"/>
    <cellStyle name="Normal 10 2 4 2 6 2" xfId="4702" xr:uid="{00000000-0005-0000-0000-000079100000}"/>
    <cellStyle name="Normal 10 2 4 2 6 3" xfId="4703" xr:uid="{00000000-0005-0000-0000-00007A100000}"/>
    <cellStyle name="Normal 10 2 4 2 7" xfId="4704" xr:uid="{00000000-0005-0000-0000-00007B100000}"/>
    <cellStyle name="Normal 10 2 4 2 8" xfId="4705" xr:uid="{00000000-0005-0000-0000-00007C100000}"/>
    <cellStyle name="Normal 10 2 4 3" xfId="4706" xr:uid="{00000000-0005-0000-0000-00007D100000}"/>
    <cellStyle name="Normal 10 2 4 3 2" xfId="4707" xr:uid="{00000000-0005-0000-0000-00007E100000}"/>
    <cellStyle name="Normal 10 2 4 3 2 2" xfId="4708" xr:uid="{00000000-0005-0000-0000-00007F100000}"/>
    <cellStyle name="Normal 10 2 4 3 2 2 2" xfId="4709" xr:uid="{00000000-0005-0000-0000-000080100000}"/>
    <cellStyle name="Normal 10 2 4 3 2 2 2 2" xfId="4710" xr:uid="{00000000-0005-0000-0000-000081100000}"/>
    <cellStyle name="Normal 10 2 4 3 2 2 2 3" xfId="4711" xr:uid="{00000000-0005-0000-0000-000082100000}"/>
    <cellStyle name="Normal 10 2 4 3 2 2 3" xfId="4712" xr:uid="{00000000-0005-0000-0000-000083100000}"/>
    <cellStyle name="Normal 10 2 4 3 2 2 4" xfId="4713" xr:uid="{00000000-0005-0000-0000-000084100000}"/>
    <cellStyle name="Normal 10 2 4 3 2 3" xfId="4714" xr:uid="{00000000-0005-0000-0000-000085100000}"/>
    <cellStyle name="Normal 10 2 4 3 2 3 2" xfId="4715" xr:uid="{00000000-0005-0000-0000-000086100000}"/>
    <cellStyle name="Normal 10 2 4 3 2 3 2 2" xfId="4716" xr:uid="{00000000-0005-0000-0000-000087100000}"/>
    <cellStyle name="Normal 10 2 4 3 2 3 2 3" xfId="4717" xr:uid="{00000000-0005-0000-0000-000088100000}"/>
    <cellStyle name="Normal 10 2 4 3 2 3 3" xfId="4718" xr:uid="{00000000-0005-0000-0000-000089100000}"/>
    <cellStyle name="Normal 10 2 4 3 2 3 4" xfId="4719" xr:uid="{00000000-0005-0000-0000-00008A100000}"/>
    <cellStyle name="Normal 10 2 4 3 2 4" xfId="4720" xr:uid="{00000000-0005-0000-0000-00008B100000}"/>
    <cellStyle name="Normal 10 2 4 3 2 4 2" xfId="4721" xr:uid="{00000000-0005-0000-0000-00008C100000}"/>
    <cellStyle name="Normal 10 2 4 3 2 4 3" xfId="4722" xr:uid="{00000000-0005-0000-0000-00008D100000}"/>
    <cellStyle name="Normal 10 2 4 3 2 5" xfId="4723" xr:uid="{00000000-0005-0000-0000-00008E100000}"/>
    <cellStyle name="Normal 10 2 4 3 2 6" xfId="4724" xr:uid="{00000000-0005-0000-0000-00008F100000}"/>
    <cellStyle name="Normal 10 2 4 3 3" xfId="4725" xr:uid="{00000000-0005-0000-0000-000090100000}"/>
    <cellStyle name="Normal 10 2 4 3 3 2" xfId="4726" xr:uid="{00000000-0005-0000-0000-000091100000}"/>
    <cellStyle name="Normal 10 2 4 3 3 2 2" xfId="4727" xr:uid="{00000000-0005-0000-0000-000092100000}"/>
    <cellStyle name="Normal 10 2 4 3 3 2 3" xfId="4728" xr:uid="{00000000-0005-0000-0000-000093100000}"/>
    <cellStyle name="Normal 10 2 4 3 3 3" xfId="4729" xr:uid="{00000000-0005-0000-0000-000094100000}"/>
    <cellStyle name="Normal 10 2 4 3 3 4" xfId="4730" xr:uid="{00000000-0005-0000-0000-000095100000}"/>
    <cellStyle name="Normal 10 2 4 3 4" xfId="4731" xr:uid="{00000000-0005-0000-0000-000096100000}"/>
    <cellStyle name="Normal 10 2 4 3 4 2" xfId="4732" xr:uid="{00000000-0005-0000-0000-000097100000}"/>
    <cellStyle name="Normal 10 2 4 3 4 2 2" xfId="4733" xr:uid="{00000000-0005-0000-0000-000098100000}"/>
    <cellStyle name="Normal 10 2 4 3 4 2 3" xfId="4734" xr:uid="{00000000-0005-0000-0000-000099100000}"/>
    <cellStyle name="Normal 10 2 4 3 4 3" xfId="4735" xr:uid="{00000000-0005-0000-0000-00009A100000}"/>
    <cellStyle name="Normal 10 2 4 3 4 4" xfId="4736" xr:uid="{00000000-0005-0000-0000-00009B100000}"/>
    <cellStyle name="Normal 10 2 4 3 5" xfId="4737" xr:uid="{00000000-0005-0000-0000-00009C100000}"/>
    <cellStyle name="Normal 10 2 4 3 5 2" xfId="4738" xr:uid="{00000000-0005-0000-0000-00009D100000}"/>
    <cellStyle name="Normal 10 2 4 3 5 3" xfId="4739" xr:uid="{00000000-0005-0000-0000-00009E100000}"/>
    <cellStyle name="Normal 10 2 4 3 6" xfId="4740" xr:uid="{00000000-0005-0000-0000-00009F100000}"/>
    <cellStyle name="Normal 10 2 4 3 7" xfId="4741" xr:uid="{00000000-0005-0000-0000-0000A0100000}"/>
    <cellStyle name="Normal 10 2 4 4" xfId="4742" xr:uid="{00000000-0005-0000-0000-0000A1100000}"/>
    <cellStyle name="Normal 10 2 4 4 2" xfId="4743" xr:uid="{00000000-0005-0000-0000-0000A2100000}"/>
    <cellStyle name="Normal 10 2 4 4 2 2" xfId="4744" xr:uid="{00000000-0005-0000-0000-0000A3100000}"/>
    <cellStyle name="Normal 10 2 4 4 2 2 2" xfId="4745" xr:uid="{00000000-0005-0000-0000-0000A4100000}"/>
    <cellStyle name="Normal 10 2 4 4 2 2 2 2" xfId="4746" xr:uid="{00000000-0005-0000-0000-0000A5100000}"/>
    <cellStyle name="Normal 10 2 4 4 2 2 2 3" xfId="4747" xr:uid="{00000000-0005-0000-0000-0000A6100000}"/>
    <cellStyle name="Normal 10 2 4 4 2 2 3" xfId="4748" xr:uid="{00000000-0005-0000-0000-0000A7100000}"/>
    <cellStyle name="Normal 10 2 4 4 2 2 4" xfId="4749" xr:uid="{00000000-0005-0000-0000-0000A8100000}"/>
    <cellStyle name="Normal 10 2 4 4 2 3" xfId="4750" xr:uid="{00000000-0005-0000-0000-0000A9100000}"/>
    <cellStyle name="Normal 10 2 4 4 2 3 2" xfId="4751" xr:uid="{00000000-0005-0000-0000-0000AA100000}"/>
    <cellStyle name="Normal 10 2 4 4 2 3 2 2" xfId="4752" xr:uid="{00000000-0005-0000-0000-0000AB100000}"/>
    <cellStyle name="Normal 10 2 4 4 2 3 2 3" xfId="4753" xr:uid="{00000000-0005-0000-0000-0000AC100000}"/>
    <cellStyle name="Normal 10 2 4 4 2 3 3" xfId="4754" xr:uid="{00000000-0005-0000-0000-0000AD100000}"/>
    <cellStyle name="Normal 10 2 4 4 2 3 4" xfId="4755" xr:uid="{00000000-0005-0000-0000-0000AE100000}"/>
    <cellStyle name="Normal 10 2 4 4 2 4" xfId="4756" xr:uid="{00000000-0005-0000-0000-0000AF100000}"/>
    <cellStyle name="Normal 10 2 4 4 2 4 2" xfId="4757" xr:uid="{00000000-0005-0000-0000-0000B0100000}"/>
    <cellStyle name="Normal 10 2 4 4 2 4 3" xfId="4758" xr:uid="{00000000-0005-0000-0000-0000B1100000}"/>
    <cellStyle name="Normal 10 2 4 4 2 5" xfId="4759" xr:uid="{00000000-0005-0000-0000-0000B2100000}"/>
    <cellStyle name="Normal 10 2 4 4 2 6" xfId="4760" xr:uid="{00000000-0005-0000-0000-0000B3100000}"/>
    <cellStyle name="Normal 10 2 4 4 3" xfId="4761" xr:uid="{00000000-0005-0000-0000-0000B4100000}"/>
    <cellStyle name="Normal 10 2 4 4 3 2" xfId="4762" xr:uid="{00000000-0005-0000-0000-0000B5100000}"/>
    <cellStyle name="Normal 10 2 4 4 3 2 2" xfId="4763" xr:uid="{00000000-0005-0000-0000-0000B6100000}"/>
    <cellStyle name="Normal 10 2 4 4 3 2 3" xfId="4764" xr:uid="{00000000-0005-0000-0000-0000B7100000}"/>
    <cellStyle name="Normal 10 2 4 4 3 3" xfId="4765" xr:uid="{00000000-0005-0000-0000-0000B8100000}"/>
    <cellStyle name="Normal 10 2 4 4 3 4" xfId="4766" xr:uid="{00000000-0005-0000-0000-0000B9100000}"/>
    <cellStyle name="Normal 10 2 4 4 4" xfId="4767" xr:uid="{00000000-0005-0000-0000-0000BA100000}"/>
    <cellStyle name="Normal 10 2 4 4 4 2" xfId="4768" xr:uid="{00000000-0005-0000-0000-0000BB100000}"/>
    <cellStyle name="Normal 10 2 4 4 4 2 2" xfId="4769" xr:uid="{00000000-0005-0000-0000-0000BC100000}"/>
    <cellStyle name="Normal 10 2 4 4 4 2 3" xfId="4770" xr:uid="{00000000-0005-0000-0000-0000BD100000}"/>
    <cellStyle name="Normal 10 2 4 4 4 3" xfId="4771" xr:uid="{00000000-0005-0000-0000-0000BE100000}"/>
    <cellStyle name="Normal 10 2 4 4 4 4" xfId="4772" xr:uid="{00000000-0005-0000-0000-0000BF100000}"/>
    <cellStyle name="Normal 10 2 4 4 5" xfId="4773" xr:uid="{00000000-0005-0000-0000-0000C0100000}"/>
    <cellStyle name="Normal 10 2 4 4 5 2" xfId="4774" xr:uid="{00000000-0005-0000-0000-0000C1100000}"/>
    <cellStyle name="Normal 10 2 4 4 5 3" xfId="4775" xr:uid="{00000000-0005-0000-0000-0000C2100000}"/>
    <cellStyle name="Normal 10 2 4 4 6" xfId="4776" xr:uid="{00000000-0005-0000-0000-0000C3100000}"/>
    <cellStyle name="Normal 10 2 4 4 7" xfId="4777" xr:uid="{00000000-0005-0000-0000-0000C4100000}"/>
    <cellStyle name="Normal 10 2 4 5" xfId="4778" xr:uid="{00000000-0005-0000-0000-0000C5100000}"/>
    <cellStyle name="Normal 10 2 4 5 2" xfId="4779" xr:uid="{00000000-0005-0000-0000-0000C6100000}"/>
    <cellStyle name="Normal 10 2 4 5 2 2" xfId="4780" xr:uid="{00000000-0005-0000-0000-0000C7100000}"/>
    <cellStyle name="Normal 10 2 4 5 2 2 2" xfId="4781" xr:uid="{00000000-0005-0000-0000-0000C8100000}"/>
    <cellStyle name="Normal 10 2 4 5 2 2 3" xfId="4782" xr:uid="{00000000-0005-0000-0000-0000C9100000}"/>
    <cellStyle name="Normal 10 2 4 5 2 3" xfId="4783" xr:uid="{00000000-0005-0000-0000-0000CA100000}"/>
    <cellStyle name="Normal 10 2 4 5 2 4" xfId="4784" xr:uid="{00000000-0005-0000-0000-0000CB100000}"/>
    <cellStyle name="Normal 10 2 4 5 3" xfId="4785" xr:uid="{00000000-0005-0000-0000-0000CC100000}"/>
    <cellStyle name="Normal 10 2 4 5 3 2" xfId="4786" xr:uid="{00000000-0005-0000-0000-0000CD100000}"/>
    <cellStyle name="Normal 10 2 4 5 3 2 2" xfId="4787" xr:uid="{00000000-0005-0000-0000-0000CE100000}"/>
    <cellStyle name="Normal 10 2 4 5 3 2 3" xfId="4788" xr:uid="{00000000-0005-0000-0000-0000CF100000}"/>
    <cellStyle name="Normal 10 2 4 5 3 3" xfId="4789" xr:uid="{00000000-0005-0000-0000-0000D0100000}"/>
    <cellStyle name="Normal 10 2 4 5 3 4" xfId="4790" xr:uid="{00000000-0005-0000-0000-0000D1100000}"/>
    <cellStyle name="Normal 10 2 4 5 4" xfId="4791" xr:uid="{00000000-0005-0000-0000-0000D2100000}"/>
    <cellStyle name="Normal 10 2 4 5 4 2" xfId="4792" xr:uid="{00000000-0005-0000-0000-0000D3100000}"/>
    <cellStyle name="Normal 10 2 4 5 4 3" xfId="4793" xr:uid="{00000000-0005-0000-0000-0000D4100000}"/>
    <cellStyle name="Normal 10 2 4 5 5" xfId="4794" xr:uid="{00000000-0005-0000-0000-0000D5100000}"/>
    <cellStyle name="Normal 10 2 4 5 6" xfId="4795" xr:uid="{00000000-0005-0000-0000-0000D6100000}"/>
    <cellStyle name="Normal 10 2 4 6" xfId="4796" xr:uid="{00000000-0005-0000-0000-0000D7100000}"/>
    <cellStyle name="Normal 10 2 4 6 2" xfId="4797" xr:uid="{00000000-0005-0000-0000-0000D8100000}"/>
    <cellStyle name="Normal 10 2 4 6 2 2" xfId="4798" xr:uid="{00000000-0005-0000-0000-0000D9100000}"/>
    <cellStyle name="Normal 10 2 4 6 2 3" xfId="4799" xr:uid="{00000000-0005-0000-0000-0000DA100000}"/>
    <cellStyle name="Normal 10 2 4 6 3" xfId="4800" xr:uid="{00000000-0005-0000-0000-0000DB100000}"/>
    <cellStyle name="Normal 10 2 4 6 4" xfId="4801" xr:uid="{00000000-0005-0000-0000-0000DC100000}"/>
    <cellStyle name="Normal 10 2 4 7" xfId="4802" xr:uid="{00000000-0005-0000-0000-0000DD100000}"/>
    <cellStyle name="Normal 10 2 4 7 2" xfId="4803" xr:uid="{00000000-0005-0000-0000-0000DE100000}"/>
    <cellStyle name="Normal 10 2 4 7 2 2" xfId="4804" xr:uid="{00000000-0005-0000-0000-0000DF100000}"/>
    <cellStyle name="Normal 10 2 4 7 2 3" xfId="4805" xr:uid="{00000000-0005-0000-0000-0000E0100000}"/>
    <cellStyle name="Normal 10 2 4 7 3" xfId="4806" xr:uid="{00000000-0005-0000-0000-0000E1100000}"/>
    <cellStyle name="Normal 10 2 4 7 4" xfId="4807" xr:uid="{00000000-0005-0000-0000-0000E2100000}"/>
    <cellStyle name="Normal 10 2 4 8" xfId="4808" xr:uid="{00000000-0005-0000-0000-0000E3100000}"/>
    <cellStyle name="Normal 10 2 4 8 2" xfId="4809" xr:uid="{00000000-0005-0000-0000-0000E4100000}"/>
    <cellStyle name="Normal 10 2 4 8 3" xfId="4810" xr:uid="{00000000-0005-0000-0000-0000E5100000}"/>
    <cellStyle name="Normal 10 2 4 9" xfId="4811" xr:uid="{00000000-0005-0000-0000-0000E6100000}"/>
    <cellStyle name="Normal 10 2 5" xfId="4812" xr:uid="{00000000-0005-0000-0000-0000E7100000}"/>
    <cellStyle name="Normal 10 2 5 10" xfId="4813" xr:uid="{00000000-0005-0000-0000-0000E8100000}"/>
    <cellStyle name="Normal 10 2 5 2" xfId="4814" xr:uid="{00000000-0005-0000-0000-0000E9100000}"/>
    <cellStyle name="Normal 10 2 5 2 2" xfId="4815" xr:uid="{00000000-0005-0000-0000-0000EA100000}"/>
    <cellStyle name="Normal 10 2 5 2 2 2" xfId="4816" xr:uid="{00000000-0005-0000-0000-0000EB100000}"/>
    <cellStyle name="Normal 10 2 5 2 2 2 2" xfId="4817" xr:uid="{00000000-0005-0000-0000-0000EC100000}"/>
    <cellStyle name="Normal 10 2 5 2 2 2 2 2" xfId="4818" xr:uid="{00000000-0005-0000-0000-0000ED100000}"/>
    <cellStyle name="Normal 10 2 5 2 2 2 2 2 2" xfId="4819" xr:uid="{00000000-0005-0000-0000-0000EE100000}"/>
    <cellStyle name="Normal 10 2 5 2 2 2 2 2 3" xfId="4820" xr:uid="{00000000-0005-0000-0000-0000EF100000}"/>
    <cellStyle name="Normal 10 2 5 2 2 2 2 3" xfId="4821" xr:uid="{00000000-0005-0000-0000-0000F0100000}"/>
    <cellStyle name="Normal 10 2 5 2 2 2 2 4" xfId="4822" xr:uid="{00000000-0005-0000-0000-0000F1100000}"/>
    <cellStyle name="Normal 10 2 5 2 2 2 3" xfId="4823" xr:uid="{00000000-0005-0000-0000-0000F2100000}"/>
    <cellStyle name="Normal 10 2 5 2 2 2 3 2" xfId="4824" xr:uid="{00000000-0005-0000-0000-0000F3100000}"/>
    <cellStyle name="Normal 10 2 5 2 2 2 3 2 2" xfId="4825" xr:uid="{00000000-0005-0000-0000-0000F4100000}"/>
    <cellStyle name="Normal 10 2 5 2 2 2 3 2 3" xfId="4826" xr:uid="{00000000-0005-0000-0000-0000F5100000}"/>
    <cellStyle name="Normal 10 2 5 2 2 2 3 3" xfId="4827" xr:uid="{00000000-0005-0000-0000-0000F6100000}"/>
    <cellStyle name="Normal 10 2 5 2 2 2 3 4" xfId="4828" xr:uid="{00000000-0005-0000-0000-0000F7100000}"/>
    <cellStyle name="Normal 10 2 5 2 2 2 4" xfId="4829" xr:uid="{00000000-0005-0000-0000-0000F8100000}"/>
    <cellStyle name="Normal 10 2 5 2 2 2 4 2" xfId="4830" xr:uid="{00000000-0005-0000-0000-0000F9100000}"/>
    <cellStyle name="Normal 10 2 5 2 2 2 4 3" xfId="4831" xr:uid="{00000000-0005-0000-0000-0000FA100000}"/>
    <cellStyle name="Normal 10 2 5 2 2 2 5" xfId="4832" xr:uid="{00000000-0005-0000-0000-0000FB100000}"/>
    <cellStyle name="Normal 10 2 5 2 2 2 6" xfId="4833" xr:uid="{00000000-0005-0000-0000-0000FC100000}"/>
    <cellStyle name="Normal 10 2 5 2 2 3" xfId="4834" xr:uid="{00000000-0005-0000-0000-0000FD100000}"/>
    <cellStyle name="Normal 10 2 5 2 2 3 2" xfId="4835" xr:uid="{00000000-0005-0000-0000-0000FE100000}"/>
    <cellStyle name="Normal 10 2 5 2 2 3 2 2" xfId="4836" xr:uid="{00000000-0005-0000-0000-0000FF100000}"/>
    <cellStyle name="Normal 10 2 5 2 2 3 2 3" xfId="4837" xr:uid="{00000000-0005-0000-0000-000000110000}"/>
    <cellStyle name="Normal 10 2 5 2 2 3 3" xfId="4838" xr:uid="{00000000-0005-0000-0000-000001110000}"/>
    <cellStyle name="Normal 10 2 5 2 2 3 4" xfId="4839" xr:uid="{00000000-0005-0000-0000-000002110000}"/>
    <cellStyle name="Normal 10 2 5 2 2 4" xfId="4840" xr:uid="{00000000-0005-0000-0000-000003110000}"/>
    <cellStyle name="Normal 10 2 5 2 2 4 2" xfId="4841" xr:uid="{00000000-0005-0000-0000-000004110000}"/>
    <cellStyle name="Normal 10 2 5 2 2 4 2 2" xfId="4842" xr:uid="{00000000-0005-0000-0000-000005110000}"/>
    <cellStyle name="Normal 10 2 5 2 2 4 2 3" xfId="4843" xr:uid="{00000000-0005-0000-0000-000006110000}"/>
    <cellStyle name="Normal 10 2 5 2 2 4 3" xfId="4844" xr:uid="{00000000-0005-0000-0000-000007110000}"/>
    <cellStyle name="Normal 10 2 5 2 2 4 4" xfId="4845" xr:uid="{00000000-0005-0000-0000-000008110000}"/>
    <cellStyle name="Normal 10 2 5 2 2 5" xfId="4846" xr:uid="{00000000-0005-0000-0000-000009110000}"/>
    <cellStyle name="Normal 10 2 5 2 2 5 2" xfId="4847" xr:uid="{00000000-0005-0000-0000-00000A110000}"/>
    <cellStyle name="Normal 10 2 5 2 2 5 3" xfId="4848" xr:uid="{00000000-0005-0000-0000-00000B110000}"/>
    <cellStyle name="Normal 10 2 5 2 2 6" xfId="4849" xr:uid="{00000000-0005-0000-0000-00000C110000}"/>
    <cellStyle name="Normal 10 2 5 2 2 7" xfId="4850" xr:uid="{00000000-0005-0000-0000-00000D110000}"/>
    <cellStyle name="Normal 10 2 5 2 3" xfId="4851" xr:uid="{00000000-0005-0000-0000-00000E110000}"/>
    <cellStyle name="Normal 10 2 5 2 3 2" xfId="4852" xr:uid="{00000000-0005-0000-0000-00000F110000}"/>
    <cellStyle name="Normal 10 2 5 2 3 2 2" xfId="4853" xr:uid="{00000000-0005-0000-0000-000010110000}"/>
    <cellStyle name="Normal 10 2 5 2 3 2 2 2" xfId="4854" xr:uid="{00000000-0005-0000-0000-000011110000}"/>
    <cellStyle name="Normal 10 2 5 2 3 2 2 3" xfId="4855" xr:uid="{00000000-0005-0000-0000-000012110000}"/>
    <cellStyle name="Normal 10 2 5 2 3 2 3" xfId="4856" xr:uid="{00000000-0005-0000-0000-000013110000}"/>
    <cellStyle name="Normal 10 2 5 2 3 2 4" xfId="4857" xr:uid="{00000000-0005-0000-0000-000014110000}"/>
    <cellStyle name="Normal 10 2 5 2 3 3" xfId="4858" xr:uid="{00000000-0005-0000-0000-000015110000}"/>
    <cellStyle name="Normal 10 2 5 2 3 3 2" xfId="4859" xr:uid="{00000000-0005-0000-0000-000016110000}"/>
    <cellStyle name="Normal 10 2 5 2 3 3 2 2" xfId="4860" xr:uid="{00000000-0005-0000-0000-000017110000}"/>
    <cellStyle name="Normal 10 2 5 2 3 3 2 3" xfId="4861" xr:uid="{00000000-0005-0000-0000-000018110000}"/>
    <cellStyle name="Normal 10 2 5 2 3 3 3" xfId="4862" xr:uid="{00000000-0005-0000-0000-000019110000}"/>
    <cellStyle name="Normal 10 2 5 2 3 3 4" xfId="4863" xr:uid="{00000000-0005-0000-0000-00001A110000}"/>
    <cellStyle name="Normal 10 2 5 2 3 4" xfId="4864" xr:uid="{00000000-0005-0000-0000-00001B110000}"/>
    <cellStyle name="Normal 10 2 5 2 3 4 2" xfId="4865" xr:uid="{00000000-0005-0000-0000-00001C110000}"/>
    <cellStyle name="Normal 10 2 5 2 3 4 3" xfId="4866" xr:uid="{00000000-0005-0000-0000-00001D110000}"/>
    <cellStyle name="Normal 10 2 5 2 3 5" xfId="4867" xr:uid="{00000000-0005-0000-0000-00001E110000}"/>
    <cellStyle name="Normal 10 2 5 2 3 6" xfId="4868" xr:uid="{00000000-0005-0000-0000-00001F110000}"/>
    <cellStyle name="Normal 10 2 5 2 4" xfId="4869" xr:uid="{00000000-0005-0000-0000-000020110000}"/>
    <cellStyle name="Normal 10 2 5 2 4 2" xfId="4870" xr:uid="{00000000-0005-0000-0000-000021110000}"/>
    <cellStyle name="Normal 10 2 5 2 4 2 2" xfId="4871" xr:uid="{00000000-0005-0000-0000-000022110000}"/>
    <cellStyle name="Normal 10 2 5 2 4 2 3" xfId="4872" xr:uid="{00000000-0005-0000-0000-000023110000}"/>
    <cellStyle name="Normal 10 2 5 2 4 3" xfId="4873" xr:uid="{00000000-0005-0000-0000-000024110000}"/>
    <cellStyle name="Normal 10 2 5 2 4 4" xfId="4874" xr:uid="{00000000-0005-0000-0000-000025110000}"/>
    <cellStyle name="Normal 10 2 5 2 5" xfId="4875" xr:uid="{00000000-0005-0000-0000-000026110000}"/>
    <cellStyle name="Normal 10 2 5 2 5 2" xfId="4876" xr:uid="{00000000-0005-0000-0000-000027110000}"/>
    <cellStyle name="Normal 10 2 5 2 5 2 2" xfId="4877" xr:uid="{00000000-0005-0000-0000-000028110000}"/>
    <cellStyle name="Normal 10 2 5 2 5 2 3" xfId="4878" xr:uid="{00000000-0005-0000-0000-000029110000}"/>
    <cellStyle name="Normal 10 2 5 2 5 3" xfId="4879" xr:uid="{00000000-0005-0000-0000-00002A110000}"/>
    <cellStyle name="Normal 10 2 5 2 5 4" xfId="4880" xr:uid="{00000000-0005-0000-0000-00002B110000}"/>
    <cellStyle name="Normal 10 2 5 2 6" xfId="4881" xr:uid="{00000000-0005-0000-0000-00002C110000}"/>
    <cellStyle name="Normal 10 2 5 2 6 2" xfId="4882" xr:uid="{00000000-0005-0000-0000-00002D110000}"/>
    <cellStyle name="Normal 10 2 5 2 6 3" xfId="4883" xr:uid="{00000000-0005-0000-0000-00002E110000}"/>
    <cellStyle name="Normal 10 2 5 2 7" xfId="4884" xr:uid="{00000000-0005-0000-0000-00002F110000}"/>
    <cellStyle name="Normal 10 2 5 2 8" xfId="4885" xr:uid="{00000000-0005-0000-0000-000030110000}"/>
    <cellStyle name="Normal 10 2 5 3" xfId="4886" xr:uid="{00000000-0005-0000-0000-000031110000}"/>
    <cellStyle name="Normal 10 2 5 3 2" xfId="4887" xr:uid="{00000000-0005-0000-0000-000032110000}"/>
    <cellStyle name="Normal 10 2 5 3 2 2" xfId="4888" xr:uid="{00000000-0005-0000-0000-000033110000}"/>
    <cellStyle name="Normal 10 2 5 3 2 2 2" xfId="4889" xr:uid="{00000000-0005-0000-0000-000034110000}"/>
    <cellStyle name="Normal 10 2 5 3 2 2 2 2" xfId="4890" xr:uid="{00000000-0005-0000-0000-000035110000}"/>
    <cellStyle name="Normal 10 2 5 3 2 2 2 3" xfId="4891" xr:uid="{00000000-0005-0000-0000-000036110000}"/>
    <cellStyle name="Normal 10 2 5 3 2 2 3" xfId="4892" xr:uid="{00000000-0005-0000-0000-000037110000}"/>
    <cellStyle name="Normal 10 2 5 3 2 2 4" xfId="4893" xr:uid="{00000000-0005-0000-0000-000038110000}"/>
    <cellStyle name="Normal 10 2 5 3 2 3" xfId="4894" xr:uid="{00000000-0005-0000-0000-000039110000}"/>
    <cellStyle name="Normal 10 2 5 3 2 3 2" xfId="4895" xr:uid="{00000000-0005-0000-0000-00003A110000}"/>
    <cellStyle name="Normal 10 2 5 3 2 3 2 2" xfId="4896" xr:uid="{00000000-0005-0000-0000-00003B110000}"/>
    <cellStyle name="Normal 10 2 5 3 2 3 2 3" xfId="4897" xr:uid="{00000000-0005-0000-0000-00003C110000}"/>
    <cellStyle name="Normal 10 2 5 3 2 3 3" xfId="4898" xr:uid="{00000000-0005-0000-0000-00003D110000}"/>
    <cellStyle name="Normal 10 2 5 3 2 3 4" xfId="4899" xr:uid="{00000000-0005-0000-0000-00003E110000}"/>
    <cellStyle name="Normal 10 2 5 3 2 4" xfId="4900" xr:uid="{00000000-0005-0000-0000-00003F110000}"/>
    <cellStyle name="Normal 10 2 5 3 2 4 2" xfId="4901" xr:uid="{00000000-0005-0000-0000-000040110000}"/>
    <cellStyle name="Normal 10 2 5 3 2 4 3" xfId="4902" xr:uid="{00000000-0005-0000-0000-000041110000}"/>
    <cellStyle name="Normal 10 2 5 3 2 5" xfId="4903" xr:uid="{00000000-0005-0000-0000-000042110000}"/>
    <cellStyle name="Normal 10 2 5 3 2 6" xfId="4904" xr:uid="{00000000-0005-0000-0000-000043110000}"/>
    <cellStyle name="Normal 10 2 5 3 3" xfId="4905" xr:uid="{00000000-0005-0000-0000-000044110000}"/>
    <cellStyle name="Normal 10 2 5 3 3 2" xfId="4906" xr:uid="{00000000-0005-0000-0000-000045110000}"/>
    <cellStyle name="Normal 10 2 5 3 3 2 2" xfId="4907" xr:uid="{00000000-0005-0000-0000-000046110000}"/>
    <cellStyle name="Normal 10 2 5 3 3 2 3" xfId="4908" xr:uid="{00000000-0005-0000-0000-000047110000}"/>
    <cellStyle name="Normal 10 2 5 3 3 3" xfId="4909" xr:uid="{00000000-0005-0000-0000-000048110000}"/>
    <cellStyle name="Normal 10 2 5 3 3 4" xfId="4910" xr:uid="{00000000-0005-0000-0000-000049110000}"/>
    <cellStyle name="Normal 10 2 5 3 4" xfId="4911" xr:uid="{00000000-0005-0000-0000-00004A110000}"/>
    <cellStyle name="Normal 10 2 5 3 4 2" xfId="4912" xr:uid="{00000000-0005-0000-0000-00004B110000}"/>
    <cellStyle name="Normal 10 2 5 3 4 2 2" xfId="4913" xr:uid="{00000000-0005-0000-0000-00004C110000}"/>
    <cellStyle name="Normal 10 2 5 3 4 2 3" xfId="4914" xr:uid="{00000000-0005-0000-0000-00004D110000}"/>
    <cellStyle name="Normal 10 2 5 3 4 3" xfId="4915" xr:uid="{00000000-0005-0000-0000-00004E110000}"/>
    <cellStyle name="Normal 10 2 5 3 4 4" xfId="4916" xr:uid="{00000000-0005-0000-0000-00004F110000}"/>
    <cellStyle name="Normal 10 2 5 3 5" xfId="4917" xr:uid="{00000000-0005-0000-0000-000050110000}"/>
    <cellStyle name="Normal 10 2 5 3 5 2" xfId="4918" xr:uid="{00000000-0005-0000-0000-000051110000}"/>
    <cellStyle name="Normal 10 2 5 3 5 3" xfId="4919" xr:uid="{00000000-0005-0000-0000-000052110000}"/>
    <cellStyle name="Normal 10 2 5 3 6" xfId="4920" xr:uid="{00000000-0005-0000-0000-000053110000}"/>
    <cellStyle name="Normal 10 2 5 3 7" xfId="4921" xr:uid="{00000000-0005-0000-0000-000054110000}"/>
    <cellStyle name="Normal 10 2 5 4" xfId="4922" xr:uid="{00000000-0005-0000-0000-000055110000}"/>
    <cellStyle name="Normal 10 2 5 4 2" xfId="4923" xr:uid="{00000000-0005-0000-0000-000056110000}"/>
    <cellStyle name="Normal 10 2 5 4 2 2" xfId="4924" xr:uid="{00000000-0005-0000-0000-000057110000}"/>
    <cellStyle name="Normal 10 2 5 4 2 2 2" xfId="4925" xr:uid="{00000000-0005-0000-0000-000058110000}"/>
    <cellStyle name="Normal 10 2 5 4 2 2 2 2" xfId="4926" xr:uid="{00000000-0005-0000-0000-000059110000}"/>
    <cellStyle name="Normal 10 2 5 4 2 2 2 3" xfId="4927" xr:uid="{00000000-0005-0000-0000-00005A110000}"/>
    <cellStyle name="Normal 10 2 5 4 2 2 3" xfId="4928" xr:uid="{00000000-0005-0000-0000-00005B110000}"/>
    <cellStyle name="Normal 10 2 5 4 2 2 4" xfId="4929" xr:uid="{00000000-0005-0000-0000-00005C110000}"/>
    <cellStyle name="Normal 10 2 5 4 2 3" xfId="4930" xr:uid="{00000000-0005-0000-0000-00005D110000}"/>
    <cellStyle name="Normal 10 2 5 4 2 3 2" xfId="4931" xr:uid="{00000000-0005-0000-0000-00005E110000}"/>
    <cellStyle name="Normal 10 2 5 4 2 3 2 2" xfId="4932" xr:uid="{00000000-0005-0000-0000-00005F110000}"/>
    <cellStyle name="Normal 10 2 5 4 2 3 2 3" xfId="4933" xr:uid="{00000000-0005-0000-0000-000060110000}"/>
    <cellStyle name="Normal 10 2 5 4 2 3 3" xfId="4934" xr:uid="{00000000-0005-0000-0000-000061110000}"/>
    <cellStyle name="Normal 10 2 5 4 2 3 4" xfId="4935" xr:uid="{00000000-0005-0000-0000-000062110000}"/>
    <cellStyle name="Normal 10 2 5 4 2 4" xfId="4936" xr:uid="{00000000-0005-0000-0000-000063110000}"/>
    <cellStyle name="Normal 10 2 5 4 2 4 2" xfId="4937" xr:uid="{00000000-0005-0000-0000-000064110000}"/>
    <cellStyle name="Normal 10 2 5 4 2 4 3" xfId="4938" xr:uid="{00000000-0005-0000-0000-000065110000}"/>
    <cellStyle name="Normal 10 2 5 4 2 5" xfId="4939" xr:uid="{00000000-0005-0000-0000-000066110000}"/>
    <cellStyle name="Normal 10 2 5 4 2 6" xfId="4940" xr:uid="{00000000-0005-0000-0000-000067110000}"/>
    <cellStyle name="Normal 10 2 5 4 3" xfId="4941" xr:uid="{00000000-0005-0000-0000-000068110000}"/>
    <cellStyle name="Normal 10 2 5 4 3 2" xfId="4942" xr:uid="{00000000-0005-0000-0000-000069110000}"/>
    <cellStyle name="Normal 10 2 5 4 3 2 2" xfId="4943" xr:uid="{00000000-0005-0000-0000-00006A110000}"/>
    <cellStyle name="Normal 10 2 5 4 3 2 3" xfId="4944" xr:uid="{00000000-0005-0000-0000-00006B110000}"/>
    <cellStyle name="Normal 10 2 5 4 3 3" xfId="4945" xr:uid="{00000000-0005-0000-0000-00006C110000}"/>
    <cellStyle name="Normal 10 2 5 4 3 4" xfId="4946" xr:uid="{00000000-0005-0000-0000-00006D110000}"/>
    <cellStyle name="Normal 10 2 5 4 4" xfId="4947" xr:uid="{00000000-0005-0000-0000-00006E110000}"/>
    <cellStyle name="Normal 10 2 5 4 4 2" xfId="4948" xr:uid="{00000000-0005-0000-0000-00006F110000}"/>
    <cellStyle name="Normal 10 2 5 4 4 2 2" xfId="4949" xr:uid="{00000000-0005-0000-0000-000070110000}"/>
    <cellStyle name="Normal 10 2 5 4 4 2 3" xfId="4950" xr:uid="{00000000-0005-0000-0000-000071110000}"/>
    <cellStyle name="Normal 10 2 5 4 4 3" xfId="4951" xr:uid="{00000000-0005-0000-0000-000072110000}"/>
    <cellStyle name="Normal 10 2 5 4 4 4" xfId="4952" xr:uid="{00000000-0005-0000-0000-000073110000}"/>
    <cellStyle name="Normal 10 2 5 4 5" xfId="4953" xr:uid="{00000000-0005-0000-0000-000074110000}"/>
    <cellStyle name="Normal 10 2 5 4 5 2" xfId="4954" xr:uid="{00000000-0005-0000-0000-000075110000}"/>
    <cellStyle name="Normal 10 2 5 4 5 3" xfId="4955" xr:uid="{00000000-0005-0000-0000-000076110000}"/>
    <cellStyle name="Normal 10 2 5 4 6" xfId="4956" xr:uid="{00000000-0005-0000-0000-000077110000}"/>
    <cellStyle name="Normal 10 2 5 4 7" xfId="4957" xr:uid="{00000000-0005-0000-0000-000078110000}"/>
    <cellStyle name="Normal 10 2 5 5" xfId="4958" xr:uid="{00000000-0005-0000-0000-000079110000}"/>
    <cellStyle name="Normal 10 2 5 5 2" xfId="4959" xr:uid="{00000000-0005-0000-0000-00007A110000}"/>
    <cellStyle name="Normal 10 2 5 5 2 2" xfId="4960" xr:uid="{00000000-0005-0000-0000-00007B110000}"/>
    <cellStyle name="Normal 10 2 5 5 2 2 2" xfId="4961" xr:uid="{00000000-0005-0000-0000-00007C110000}"/>
    <cellStyle name="Normal 10 2 5 5 2 2 3" xfId="4962" xr:uid="{00000000-0005-0000-0000-00007D110000}"/>
    <cellStyle name="Normal 10 2 5 5 2 3" xfId="4963" xr:uid="{00000000-0005-0000-0000-00007E110000}"/>
    <cellStyle name="Normal 10 2 5 5 2 4" xfId="4964" xr:uid="{00000000-0005-0000-0000-00007F110000}"/>
    <cellStyle name="Normal 10 2 5 5 3" xfId="4965" xr:uid="{00000000-0005-0000-0000-000080110000}"/>
    <cellStyle name="Normal 10 2 5 5 3 2" xfId="4966" xr:uid="{00000000-0005-0000-0000-000081110000}"/>
    <cellStyle name="Normal 10 2 5 5 3 2 2" xfId="4967" xr:uid="{00000000-0005-0000-0000-000082110000}"/>
    <cellStyle name="Normal 10 2 5 5 3 2 3" xfId="4968" xr:uid="{00000000-0005-0000-0000-000083110000}"/>
    <cellStyle name="Normal 10 2 5 5 3 3" xfId="4969" xr:uid="{00000000-0005-0000-0000-000084110000}"/>
    <cellStyle name="Normal 10 2 5 5 3 4" xfId="4970" xr:uid="{00000000-0005-0000-0000-000085110000}"/>
    <cellStyle name="Normal 10 2 5 5 4" xfId="4971" xr:uid="{00000000-0005-0000-0000-000086110000}"/>
    <cellStyle name="Normal 10 2 5 5 4 2" xfId="4972" xr:uid="{00000000-0005-0000-0000-000087110000}"/>
    <cellStyle name="Normal 10 2 5 5 4 3" xfId="4973" xr:uid="{00000000-0005-0000-0000-000088110000}"/>
    <cellStyle name="Normal 10 2 5 5 5" xfId="4974" xr:uid="{00000000-0005-0000-0000-000089110000}"/>
    <cellStyle name="Normal 10 2 5 5 6" xfId="4975" xr:uid="{00000000-0005-0000-0000-00008A110000}"/>
    <cellStyle name="Normal 10 2 5 6" xfId="4976" xr:uid="{00000000-0005-0000-0000-00008B110000}"/>
    <cellStyle name="Normal 10 2 5 6 2" xfId="4977" xr:uid="{00000000-0005-0000-0000-00008C110000}"/>
    <cellStyle name="Normal 10 2 5 6 2 2" xfId="4978" xr:uid="{00000000-0005-0000-0000-00008D110000}"/>
    <cellStyle name="Normal 10 2 5 6 2 3" xfId="4979" xr:uid="{00000000-0005-0000-0000-00008E110000}"/>
    <cellStyle name="Normal 10 2 5 6 3" xfId="4980" xr:uid="{00000000-0005-0000-0000-00008F110000}"/>
    <cellStyle name="Normal 10 2 5 6 4" xfId="4981" xr:uid="{00000000-0005-0000-0000-000090110000}"/>
    <cellStyle name="Normal 10 2 5 7" xfId="4982" xr:uid="{00000000-0005-0000-0000-000091110000}"/>
    <cellStyle name="Normal 10 2 5 7 2" xfId="4983" xr:uid="{00000000-0005-0000-0000-000092110000}"/>
    <cellStyle name="Normal 10 2 5 7 2 2" xfId="4984" xr:uid="{00000000-0005-0000-0000-000093110000}"/>
    <cellStyle name="Normal 10 2 5 7 2 3" xfId="4985" xr:uid="{00000000-0005-0000-0000-000094110000}"/>
    <cellStyle name="Normal 10 2 5 7 3" xfId="4986" xr:uid="{00000000-0005-0000-0000-000095110000}"/>
    <cellStyle name="Normal 10 2 5 7 4" xfId="4987" xr:uid="{00000000-0005-0000-0000-000096110000}"/>
    <cellStyle name="Normal 10 2 5 8" xfId="4988" xr:uid="{00000000-0005-0000-0000-000097110000}"/>
    <cellStyle name="Normal 10 2 5 8 2" xfId="4989" xr:uid="{00000000-0005-0000-0000-000098110000}"/>
    <cellStyle name="Normal 10 2 5 8 3" xfId="4990" xr:uid="{00000000-0005-0000-0000-000099110000}"/>
    <cellStyle name="Normal 10 2 5 9" xfId="4991" xr:uid="{00000000-0005-0000-0000-00009A110000}"/>
    <cellStyle name="Normal 10 2 6" xfId="4992" xr:uid="{00000000-0005-0000-0000-00009B110000}"/>
    <cellStyle name="Normal 10 2 6 2" xfId="4993" xr:uid="{00000000-0005-0000-0000-00009C110000}"/>
    <cellStyle name="Normal 10 2 6 2 2" xfId="4994" xr:uid="{00000000-0005-0000-0000-00009D110000}"/>
    <cellStyle name="Normal 10 2 6 2 2 2" xfId="4995" xr:uid="{00000000-0005-0000-0000-00009E110000}"/>
    <cellStyle name="Normal 10 2 6 2 2 2 2" xfId="4996" xr:uid="{00000000-0005-0000-0000-00009F110000}"/>
    <cellStyle name="Normal 10 2 6 2 2 2 2 2" xfId="4997" xr:uid="{00000000-0005-0000-0000-0000A0110000}"/>
    <cellStyle name="Normal 10 2 6 2 2 2 2 3" xfId="4998" xr:uid="{00000000-0005-0000-0000-0000A1110000}"/>
    <cellStyle name="Normal 10 2 6 2 2 2 3" xfId="4999" xr:uid="{00000000-0005-0000-0000-0000A2110000}"/>
    <cellStyle name="Normal 10 2 6 2 2 2 4" xfId="5000" xr:uid="{00000000-0005-0000-0000-0000A3110000}"/>
    <cellStyle name="Normal 10 2 6 2 2 3" xfId="5001" xr:uid="{00000000-0005-0000-0000-0000A4110000}"/>
    <cellStyle name="Normal 10 2 6 2 2 3 2" xfId="5002" xr:uid="{00000000-0005-0000-0000-0000A5110000}"/>
    <cellStyle name="Normal 10 2 6 2 2 3 2 2" xfId="5003" xr:uid="{00000000-0005-0000-0000-0000A6110000}"/>
    <cellStyle name="Normal 10 2 6 2 2 3 2 3" xfId="5004" xr:uid="{00000000-0005-0000-0000-0000A7110000}"/>
    <cellStyle name="Normal 10 2 6 2 2 3 3" xfId="5005" xr:uid="{00000000-0005-0000-0000-0000A8110000}"/>
    <cellStyle name="Normal 10 2 6 2 2 3 4" xfId="5006" xr:uid="{00000000-0005-0000-0000-0000A9110000}"/>
    <cellStyle name="Normal 10 2 6 2 2 4" xfId="5007" xr:uid="{00000000-0005-0000-0000-0000AA110000}"/>
    <cellStyle name="Normal 10 2 6 2 2 4 2" xfId="5008" xr:uid="{00000000-0005-0000-0000-0000AB110000}"/>
    <cellStyle name="Normal 10 2 6 2 2 4 3" xfId="5009" xr:uid="{00000000-0005-0000-0000-0000AC110000}"/>
    <cellStyle name="Normal 10 2 6 2 2 5" xfId="5010" xr:uid="{00000000-0005-0000-0000-0000AD110000}"/>
    <cellStyle name="Normal 10 2 6 2 2 6" xfId="5011" xr:uid="{00000000-0005-0000-0000-0000AE110000}"/>
    <cellStyle name="Normal 10 2 6 2 3" xfId="5012" xr:uid="{00000000-0005-0000-0000-0000AF110000}"/>
    <cellStyle name="Normal 10 2 6 2 3 2" xfId="5013" xr:uid="{00000000-0005-0000-0000-0000B0110000}"/>
    <cellStyle name="Normal 10 2 6 2 3 2 2" xfId="5014" xr:uid="{00000000-0005-0000-0000-0000B1110000}"/>
    <cellStyle name="Normal 10 2 6 2 3 2 3" xfId="5015" xr:uid="{00000000-0005-0000-0000-0000B2110000}"/>
    <cellStyle name="Normal 10 2 6 2 3 3" xfId="5016" xr:uid="{00000000-0005-0000-0000-0000B3110000}"/>
    <cellStyle name="Normal 10 2 6 2 3 4" xfId="5017" xr:uid="{00000000-0005-0000-0000-0000B4110000}"/>
    <cellStyle name="Normal 10 2 6 2 4" xfId="5018" xr:uid="{00000000-0005-0000-0000-0000B5110000}"/>
    <cellStyle name="Normal 10 2 6 2 4 2" xfId="5019" xr:uid="{00000000-0005-0000-0000-0000B6110000}"/>
    <cellStyle name="Normal 10 2 6 2 4 2 2" xfId="5020" xr:uid="{00000000-0005-0000-0000-0000B7110000}"/>
    <cellStyle name="Normal 10 2 6 2 4 2 3" xfId="5021" xr:uid="{00000000-0005-0000-0000-0000B8110000}"/>
    <cellStyle name="Normal 10 2 6 2 4 3" xfId="5022" xr:uid="{00000000-0005-0000-0000-0000B9110000}"/>
    <cellStyle name="Normal 10 2 6 2 4 4" xfId="5023" xr:uid="{00000000-0005-0000-0000-0000BA110000}"/>
    <cellStyle name="Normal 10 2 6 2 5" xfId="5024" xr:uid="{00000000-0005-0000-0000-0000BB110000}"/>
    <cellStyle name="Normal 10 2 6 2 5 2" xfId="5025" xr:uid="{00000000-0005-0000-0000-0000BC110000}"/>
    <cellStyle name="Normal 10 2 6 2 5 3" xfId="5026" xr:uid="{00000000-0005-0000-0000-0000BD110000}"/>
    <cellStyle name="Normal 10 2 6 2 6" xfId="5027" xr:uid="{00000000-0005-0000-0000-0000BE110000}"/>
    <cellStyle name="Normal 10 2 6 2 7" xfId="5028" xr:uid="{00000000-0005-0000-0000-0000BF110000}"/>
    <cellStyle name="Normal 10 2 6 3" xfId="5029" xr:uid="{00000000-0005-0000-0000-0000C0110000}"/>
    <cellStyle name="Normal 10 2 6 3 2" xfId="5030" xr:uid="{00000000-0005-0000-0000-0000C1110000}"/>
    <cellStyle name="Normal 10 2 6 3 2 2" xfId="5031" xr:uid="{00000000-0005-0000-0000-0000C2110000}"/>
    <cellStyle name="Normal 10 2 6 3 2 2 2" xfId="5032" xr:uid="{00000000-0005-0000-0000-0000C3110000}"/>
    <cellStyle name="Normal 10 2 6 3 2 2 3" xfId="5033" xr:uid="{00000000-0005-0000-0000-0000C4110000}"/>
    <cellStyle name="Normal 10 2 6 3 2 3" xfId="5034" xr:uid="{00000000-0005-0000-0000-0000C5110000}"/>
    <cellStyle name="Normal 10 2 6 3 2 4" xfId="5035" xr:uid="{00000000-0005-0000-0000-0000C6110000}"/>
    <cellStyle name="Normal 10 2 6 3 3" xfId="5036" xr:uid="{00000000-0005-0000-0000-0000C7110000}"/>
    <cellStyle name="Normal 10 2 6 3 3 2" xfId="5037" xr:uid="{00000000-0005-0000-0000-0000C8110000}"/>
    <cellStyle name="Normal 10 2 6 3 3 2 2" xfId="5038" xr:uid="{00000000-0005-0000-0000-0000C9110000}"/>
    <cellStyle name="Normal 10 2 6 3 3 2 3" xfId="5039" xr:uid="{00000000-0005-0000-0000-0000CA110000}"/>
    <cellStyle name="Normal 10 2 6 3 3 3" xfId="5040" xr:uid="{00000000-0005-0000-0000-0000CB110000}"/>
    <cellStyle name="Normal 10 2 6 3 3 4" xfId="5041" xr:uid="{00000000-0005-0000-0000-0000CC110000}"/>
    <cellStyle name="Normal 10 2 6 3 4" xfId="5042" xr:uid="{00000000-0005-0000-0000-0000CD110000}"/>
    <cellStyle name="Normal 10 2 6 3 4 2" xfId="5043" xr:uid="{00000000-0005-0000-0000-0000CE110000}"/>
    <cellStyle name="Normal 10 2 6 3 4 3" xfId="5044" xr:uid="{00000000-0005-0000-0000-0000CF110000}"/>
    <cellStyle name="Normal 10 2 6 3 5" xfId="5045" xr:uid="{00000000-0005-0000-0000-0000D0110000}"/>
    <cellStyle name="Normal 10 2 6 3 6" xfId="5046" xr:uid="{00000000-0005-0000-0000-0000D1110000}"/>
    <cellStyle name="Normal 10 2 6 4" xfId="5047" xr:uid="{00000000-0005-0000-0000-0000D2110000}"/>
    <cellStyle name="Normal 10 2 6 4 2" xfId="5048" xr:uid="{00000000-0005-0000-0000-0000D3110000}"/>
    <cellStyle name="Normal 10 2 6 4 2 2" xfId="5049" xr:uid="{00000000-0005-0000-0000-0000D4110000}"/>
    <cellStyle name="Normal 10 2 6 4 2 3" xfId="5050" xr:uid="{00000000-0005-0000-0000-0000D5110000}"/>
    <cellStyle name="Normal 10 2 6 4 3" xfId="5051" xr:uid="{00000000-0005-0000-0000-0000D6110000}"/>
    <cellStyle name="Normal 10 2 6 4 4" xfId="5052" xr:uid="{00000000-0005-0000-0000-0000D7110000}"/>
    <cellStyle name="Normal 10 2 6 5" xfId="5053" xr:uid="{00000000-0005-0000-0000-0000D8110000}"/>
    <cellStyle name="Normal 10 2 6 5 2" xfId="5054" xr:uid="{00000000-0005-0000-0000-0000D9110000}"/>
    <cellStyle name="Normal 10 2 6 5 2 2" xfId="5055" xr:uid="{00000000-0005-0000-0000-0000DA110000}"/>
    <cellStyle name="Normal 10 2 6 5 2 3" xfId="5056" xr:uid="{00000000-0005-0000-0000-0000DB110000}"/>
    <cellStyle name="Normal 10 2 6 5 3" xfId="5057" xr:uid="{00000000-0005-0000-0000-0000DC110000}"/>
    <cellStyle name="Normal 10 2 6 5 4" xfId="5058" xr:uid="{00000000-0005-0000-0000-0000DD110000}"/>
    <cellStyle name="Normal 10 2 6 6" xfId="5059" xr:uid="{00000000-0005-0000-0000-0000DE110000}"/>
    <cellStyle name="Normal 10 2 6 6 2" xfId="5060" xr:uid="{00000000-0005-0000-0000-0000DF110000}"/>
    <cellStyle name="Normal 10 2 6 6 3" xfId="5061" xr:uid="{00000000-0005-0000-0000-0000E0110000}"/>
    <cellStyle name="Normal 10 2 6 7" xfId="5062" xr:uid="{00000000-0005-0000-0000-0000E1110000}"/>
    <cellStyle name="Normal 10 2 6 8" xfId="5063" xr:uid="{00000000-0005-0000-0000-0000E2110000}"/>
    <cellStyle name="Normal 10 2 7" xfId="5064" xr:uid="{00000000-0005-0000-0000-0000E3110000}"/>
    <cellStyle name="Normal 10 2 7 2" xfId="5065" xr:uid="{00000000-0005-0000-0000-0000E4110000}"/>
    <cellStyle name="Normal 10 2 7 2 2" xfId="5066" xr:uid="{00000000-0005-0000-0000-0000E5110000}"/>
    <cellStyle name="Normal 10 2 7 2 2 2" xfId="5067" xr:uid="{00000000-0005-0000-0000-0000E6110000}"/>
    <cellStyle name="Normal 10 2 7 2 2 2 2" xfId="5068" xr:uid="{00000000-0005-0000-0000-0000E7110000}"/>
    <cellStyle name="Normal 10 2 7 2 2 2 3" xfId="5069" xr:uid="{00000000-0005-0000-0000-0000E8110000}"/>
    <cellStyle name="Normal 10 2 7 2 2 3" xfId="5070" xr:uid="{00000000-0005-0000-0000-0000E9110000}"/>
    <cellStyle name="Normal 10 2 7 2 2 4" xfId="5071" xr:uid="{00000000-0005-0000-0000-0000EA110000}"/>
    <cellStyle name="Normal 10 2 7 2 3" xfId="5072" xr:uid="{00000000-0005-0000-0000-0000EB110000}"/>
    <cellStyle name="Normal 10 2 7 2 3 2" xfId="5073" xr:uid="{00000000-0005-0000-0000-0000EC110000}"/>
    <cellStyle name="Normal 10 2 7 2 3 2 2" xfId="5074" xr:uid="{00000000-0005-0000-0000-0000ED110000}"/>
    <cellStyle name="Normal 10 2 7 2 3 2 3" xfId="5075" xr:uid="{00000000-0005-0000-0000-0000EE110000}"/>
    <cellStyle name="Normal 10 2 7 2 3 3" xfId="5076" xr:uid="{00000000-0005-0000-0000-0000EF110000}"/>
    <cellStyle name="Normal 10 2 7 2 3 4" xfId="5077" xr:uid="{00000000-0005-0000-0000-0000F0110000}"/>
    <cellStyle name="Normal 10 2 7 2 4" xfId="5078" xr:uid="{00000000-0005-0000-0000-0000F1110000}"/>
    <cellStyle name="Normal 10 2 7 2 4 2" xfId="5079" xr:uid="{00000000-0005-0000-0000-0000F2110000}"/>
    <cellStyle name="Normal 10 2 7 2 4 3" xfId="5080" xr:uid="{00000000-0005-0000-0000-0000F3110000}"/>
    <cellStyle name="Normal 10 2 7 2 5" xfId="5081" xr:uid="{00000000-0005-0000-0000-0000F4110000}"/>
    <cellStyle name="Normal 10 2 7 2 6" xfId="5082" xr:uid="{00000000-0005-0000-0000-0000F5110000}"/>
    <cellStyle name="Normal 10 2 7 3" xfId="5083" xr:uid="{00000000-0005-0000-0000-0000F6110000}"/>
    <cellStyle name="Normal 10 2 7 3 2" xfId="5084" xr:uid="{00000000-0005-0000-0000-0000F7110000}"/>
    <cellStyle name="Normal 10 2 7 3 2 2" xfId="5085" xr:uid="{00000000-0005-0000-0000-0000F8110000}"/>
    <cellStyle name="Normal 10 2 7 3 2 3" xfId="5086" xr:uid="{00000000-0005-0000-0000-0000F9110000}"/>
    <cellStyle name="Normal 10 2 7 3 3" xfId="5087" xr:uid="{00000000-0005-0000-0000-0000FA110000}"/>
    <cellStyle name="Normal 10 2 7 3 4" xfId="5088" xr:uid="{00000000-0005-0000-0000-0000FB110000}"/>
    <cellStyle name="Normal 10 2 7 4" xfId="5089" xr:uid="{00000000-0005-0000-0000-0000FC110000}"/>
    <cellStyle name="Normal 10 2 7 4 2" xfId="5090" xr:uid="{00000000-0005-0000-0000-0000FD110000}"/>
    <cellStyle name="Normal 10 2 7 4 2 2" xfId="5091" xr:uid="{00000000-0005-0000-0000-0000FE110000}"/>
    <cellStyle name="Normal 10 2 7 4 2 3" xfId="5092" xr:uid="{00000000-0005-0000-0000-0000FF110000}"/>
    <cellStyle name="Normal 10 2 7 4 3" xfId="5093" xr:uid="{00000000-0005-0000-0000-000000120000}"/>
    <cellStyle name="Normal 10 2 7 4 4" xfId="5094" xr:uid="{00000000-0005-0000-0000-000001120000}"/>
    <cellStyle name="Normal 10 2 7 5" xfId="5095" xr:uid="{00000000-0005-0000-0000-000002120000}"/>
    <cellStyle name="Normal 10 2 7 5 2" xfId="5096" xr:uid="{00000000-0005-0000-0000-000003120000}"/>
    <cellStyle name="Normal 10 2 7 5 3" xfId="5097" xr:uid="{00000000-0005-0000-0000-000004120000}"/>
    <cellStyle name="Normal 10 2 7 6" xfId="5098" xr:uid="{00000000-0005-0000-0000-000005120000}"/>
    <cellStyle name="Normal 10 2 7 7" xfId="5099" xr:uid="{00000000-0005-0000-0000-000006120000}"/>
    <cellStyle name="Normal 10 2 8" xfId="5100" xr:uid="{00000000-0005-0000-0000-000007120000}"/>
    <cellStyle name="Normal 10 2 8 2" xfId="5101" xr:uid="{00000000-0005-0000-0000-000008120000}"/>
    <cellStyle name="Normal 10 2 8 2 2" xfId="5102" xr:uid="{00000000-0005-0000-0000-000009120000}"/>
    <cellStyle name="Normal 10 2 8 2 2 2" xfId="5103" xr:uid="{00000000-0005-0000-0000-00000A120000}"/>
    <cellStyle name="Normal 10 2 8 2 2 2 2" xfId="5104" xr:uid="{00000000-0005-0000-0000-00000B120000}"/>
    <cellStyle name="Normal 10 2 8 2 2 2 3" xfId="5105" xr:uid="{00000000-0005-0000-0000-00000C120000}"/>
    <cellStyle name="Normal 10 2 8 2 2 3" xfId="5106" xr:uid="{00000000-0005-0000-0000-00000D120000}"/>
    <cellStyle name="Normal 10 2 8 2 2 4" xfId="5107" xr:uid="{00000000-0005-0000-0000-00000E120000}"/>
    <cellStyle name="Normal 10 2 8 2 3" xfId="5108" xr:uid="{00000000-0005-0000-0000-00000F120000}"/>
    <cellStyle name="Normal 10 2 8 2 3 2" xfId="5109" xr:uid="{00000000-0005-0000-0000-000010120000}"/>
    <cellStyle name="Normal 10 2 8 2 3 2 2" xfId="5110" xr:uid="{00000000-0005-0000-0000-000011120000}"/>
    <cellStyle name="Normal 10 2 8 2 3 2 3" xfId="5111" xr:uid="{00000000-0005-0000-0000-000012120000}"/>
    <cellStyle name="Normal 10 2 8 2 3 3" xfId="5112" xr:uid="{00000000-0005-0000-0000-000013120000}"/>
    <cellStyle name="Normal 10 2 8 2 3 4" xfId="5113" xr:uid="{00000000-0005-0000-0000-000014120000}"/>
    <cellStyle name="Normal 10 2 8 2 4" xfId="5114" xr:uid="{00000000-0005-0000-0000-000015120000}"/>
    <cellStyle name="Normal 10 2 8 2 4 2" xfId="5115" xr:uid="{00000000-0005-0000-0000-000016120000}"/>
    <cellStyle name="Normal 10 2 8 2 4 3" xfId="5116" xr:uid="{00000000-0005-0000-0000-000017120000}"/>
    <cellStyle name="Normal 10 2 8 2 5" xfId="5117" xr:uid="{00000000-0005-0000-0000-000018120000}"/>
    <cellStyle name="Normal 10 2 8 2 6" xfId="5118" xr:uid="{00000000-0005-0000-0000-000019120000}"/>
    <cellStyle name="Normal 10 2 8 3" xfId="5119" xr:uid="{00000000-0005-0000-0000-00001A120000}"/>
    <cellStyle name="Normal 10 2 8 3 2" xfId="5120" xr:uid="{00000000-0005-0000-0000-00001B120000}"/>
    <cellStyle name="Normal 10 2 8 3 2 2" xfId="5121" xr:uid="{00000000-0005-0000-0000-00001C120000}"/>
    <cellStyle name="Normal 10 2 8 3 2 3" xfId="5122" xr:uid="{00000000-0005-0000-0000-00001D120000}"/>
    <cellStyle name="Normal 10 2 8 3 3" xfId="5123" xr:uid="{00000000-0005-0000-0000-00001E120000}"/>
    <cellStyle name="Normal 10 2 8 3 4" xfId="5124" xr:uid="{00000000-0005-0000-0000-00001F120000}"/>
    <cellStyle name="Normal 10 2 8 4" xfId="5125" xr:uid="{00000000-0005-0000-0000-000020120000}"/>
    <cellStyle name="Normal 10 2 8 4 2" xfId="5126" xr:uid="{00000000-0005-0000-0000-000021120000}"/>
    <cellStyle name="Normal 10 2 8 4 2 2" xfId="5127" xr:uid="{00000000-0005-0000-0000-000022120000}"/>
    <cellStyle name="Normal 10 2 8 4 2 3" xfId="5128" xr:uid="{00000000-0005-0000-0000-000023120000}"/>
    <cellStyle name="Normal 10 2 8 4 3" xfId="5129" xr:uid="{00000000-0005-0000-0000-000024120000}"/>
    <cellStyle name="Normal 10 2 8 4 4" xfId="5130" xr:uid="{00000000-0005-0000-0000-000025120000}"/>
    <cellStyle name="Normal 10 2 8 5" xfId="5131" xr:uid="{00000000-0005-0000-0000-000026120000}"/>
    <cellStyle name="Normal 10 2 8 5 2" xfId="5132" xr:uid="{00000000-0005-0000-0000-000027120000}"/>
    <cellStyle name="Normal 10 2 8 5 3" xfId="5133" xr:uid="{00000000-0005-0000-0000-000028120000}"/>
    <cellStyle name="Normal 10 2 8 6" xfId="5134" xr:uid="{00000000-0005-0000-0000-000029120000}"/>
    <cellStyle name="Normal 10 2 8 7" xfId="5135" xr:uid="{00000000-0005-0000-0000-00002A120000}"/>
    <cellStyle name="Normal 10 2 9" xfId="5136" xr:uid="{00000000-0005-0000-0000-00002B120000}"/>
    <cellStyle name="Normal 10 2 9 2" xfId="5137" xr:uid="{00000000-0005-0000-0000-00002C120000}"/>
    <cellStyle name="Normal 10 2 9 2 2" xfId="5138" xr:uid="{00000000-0005-0000-0000-00002D120000}"/>
    <cellStyle name="Normal 10 2 9 2 2 2" xfId="5139" xr:uid="{00000000-0005-0000-0000-00002E120000}"/>
    <cellStyle name="Normal 10 2 9 2 2 3" xfId="5140" xr:uid="{00000000-0005-0000-0000-00002F120000}"/>
    <cellStyle name="Normal 10 2 9 2 3" xfId="5141" xr:uid="{00000000-0005-0000-0000-000030120000}"/>
    <cellStyle name="Normal 10 2 9 2 4" xfId="5142" xr:uid="{00000000-0005-0000-0000-000031120000}"/>
    <cellStyle name="Normal 10 2 9 3" xfId="5143" xr:uid="{00000000-0005-0000-0000-000032120000}"/>
    <cellStyle name="Normal 10 2 9 3 2" xfId="5144" xr:uid="{00000000-0005-0000-0000-000033120000}"/>
    <cellStyle name="Normal 10 2 9 3 2 2" xfId="5145" xr:uid="{00000000-0005-0000-0000-000034120000}"/>
    <cellStyle name="Normal 10 2 9 3 2 3" xfId="5146" xr:uid="{00000000-0005-0000-0000-000035120000}"/>
    <cellStyle name="Normal 10 2 9 3 3" xfId="5147" xr:uid="{00000000-0005-0000-0000-000036120000}"/>
    <cellStyle name="Normal 10 2 9 3 4" xfId="5148" xr:uid="{00000000-0005-0000-0000-000037120000}"/>
    <cellStyle name="Normal 10 2 9 4" xfId="5149" xr:uid="{00000000-0005-0000-0000-000038120000}"/>
    <cellStyle name="Normal 10 2 9 4 2" xfId="5150" xr:uid="{00000000-0005-0000-0000-000039120000}"/>
    <cellStyle name="Normal 10 2 9 4 3" xfId="5151" xr:uid="{00000000-0005-0000-0000-00003A120000}"/>
    <cellStyle name="Normal 10 2 9 5" xfId="5152" xr:uid="{00000000-0005-0000-0000-00003B120000}"/>
    <cellStyle name="Normal 10 2 9 6" xfId="5153" xr:uid="{00000000-0005-0000-0000-00003C120000}"/>
    <cellStyle name="Normal 10 3" xfId="5154" xr:uid="{00000000-0005-0000-0000-00003D120000}"/>
    <cellStyle name="Normal 10 3 10" xfId="5155" xr:uid="{00000000-0005-0000-0000-00003E120000}"/>
    <cellStyle name="Normal 10 3 10 2" xfId="5156" xr:uid="{00000000-0005-0000-0000-00003F120000}"/>
    <cellStyle name="Normal 10 3 10 2 2" xfId="5157" xr:uid="{00000000-0005-0000-0000-000040120000}"/>
    <cellStyle name="Normal 10 3 10 2 3" xfId="5158" xr:uid="{00000000-0005-0000-0000-000041120000}"/>
    <cellStyle name="Normal 10 3 10 3" xfId="5159" xr:uid="{00000000-0005-0000-0000-000042120000}"/>
    <cellStyle name="Normal 10 3 10 4" xfId="5160" xr:uid="{00000000-0005-0000-0000-000043120000}"/>
    <cellStyle name="Normal 10 3 11" xfId="5161" xr:uid="{00000000-0005-0000-0000-000044120000}"/>
    <cellStyle name="Normal 10 3 11 2" xfId="5162" xr:uid="{00000000-0005-0000-0000-000045120000}"/>
    <cellStyle name="Normal 10 3 11 2 2" xfId="5163" xr:uid="{00000000-0005-0000-0000-000046120000}"/>
    <cellStyle name="Normal 10 3 11 2 3" xfId="5164" xr:uid="{00000000-0005-0000-0000-000047120000}"/>
    <cellStyle name="Normal 10 3 11 3" xfId="5165" xr:uid="{00000000-0005-0000-0000-000048120000}"/>
    <cellStyle name="Normal 10 3 11 4" xfId="5166" xr:uid="{00000000-0005-0000-0000-000049120000}"/>
    <cellStyle name="Normal 10 3 12" xfId="5167" xr:uid="{00000000-0005-0000-0000-00004A120000}"/>
    <cellStyle name="Normal 10 3 12 2" xfId="5168" xr:uid="{00000000-0005-0000-0000-00004B120000}"/>
    <cellStyle name="Normal 10 3 12 3" xfId="5169" xr:uid="{00000000-0005-0000-0000-00004C120000}"/>
    <cellStyle name="Normal 10 3 13" xfId="5170" xr:uid="{00000000-0005-0000-0000-00004D120000}"/>
    <cellStyle name="Normal 10 3 14" xfId="5171" xr:uid="{00000000-0005-0000-0000-00004E120000}"/>
    <cellStyle name="Normal 10 3 2" xfId="5172" xr:uid="{00000000-0005-0000-0000-00004F120000}"/>
    <cellStyle name="Normal 10 3 2 10" xfId="5173" xr:uid="{00000000-0005-0000-0000-000050120000}"/>
    <cellStyle name="Normal 10 3 2 10 2" xfId="5174" xr:uid="{00000000-0005-0000-0000-000051120000}"/>
    <cellStyle name="Normal 10 3 2 10 3" xfId="5175" xr:uid="{00000000-0005-0000-0000-000052120000}"/>
    <cellStyle name="Normal 10 3 2 11" xfId="5176" xr:uid="{00000000-0005-0000-0000-000053120000}"/>
    <cellStyle name="Normal 10 3 2 12" xfId="5177" xr:uid="{00000000-0005-0000-0000-000054120000}"/>
    <cellStyle name="Normal 10 3 2 2" xfId="5178" xr:uid="{00000000-0005-0000-0000-000055120000}"/>
    <cellStyle name="Normal 10 3 2 2 10" xfId="5179" xr:uid="{00000000-0005-0000-0000-000056120000}"/>
    <cellStyle name="Normal 10 3 2 2 11" xfId="5180" xr:uid="{00000000-0005-0000-0000-000057120000}"/>
    <cellStyle name="Normal 10 3 2 2 2" xfId="5181" xr:uid="{00000000-0005-0000-0000-000058120000}"/>
    <cellStyle name="Normal 10 3 2 2 2 10" xfId="5182" xr:uid="{00000000-0005-0000-0000-000059120000}"/>
    <cellStyle name="Normal 10 3 2 2 2 2" xfId="5183" xr:uid="{00000000-0005-0000-0000-00005A120000}"/>
    <cellStyle name="Normal 10 3 2 2 2 2 2" xfId="5184" xr:uid="{00000000-0005-0000-0000-00005B120000}"/>
    <cellStyle name="Normal 10 3 2 2 2 2 2 2" xfId="5185" xr:uid="{00000000-0005-0000-0000-00005C120000}"/>
    <cellStyle name="Normal 10 3 2 2 2 2 2 2 2" xfId="5186" xr:uid="{00000000-0005-0000-0000-00005D120000}"/>
    <cellStyle name="Normal 10 3 2 2 2 2 2 2 2 2" xfId="5187" xr:uid="{00000000-0005-0000-0000-00005E120000}"/>
    <cellStyle name="Normal 10 3 2 2 2 2 2 2 2 2 2" xfId="5188" xr:uid="{00000000-0005-0000-0000-00005F120000}"/>
    <cellStyle name="Normal 10 3 2 2 2 2 2 2 2 2 3" xfId="5189" xr:uid="{00000000-0005-0000-0000-000060120000}"/>
    <cellStyle name="Normal 10 3 2 2 2 2 2 2 2 3" xfId="5190" xr:uid="{00000000-0005-0000-0000-000061120000}"/>
    <cellStyle name="Normal 10 3 2 2 2 2 2 2 2 4" xfId="5191" xr:uid="{00000000-0005-0000-0000-000062120000}"/>
    <cellStyle name="Normal 10 3 2 2 2 2 2 2 3" xfId="5192" xr:uid="{00000000-0005-0000-0000-000063120000}"/>
    <cellStyle name="Normal 10 3 2 2 2 2 2 2 3 2" xfId="5193" xr:uid="{00000000-0005-0000-0000-000064120000}"/>
    <cellStyle name="Normal 10 3 2 2 2 2 2 2 3 2 2" xfId="5194" xr:uid="{00000000-0005-0000-0000-000065120000}"/>
    <cellStyle name="Normal 10 3 2 2 2 2 2 2 3 2 3" xfId="5195" xr:uid="{00000000-0005-0000-0000-000066120000}"/>
    <cellStyle name="Normal 10 3 2 2 2 2 2 2 3 3" xfId="5196" xr:uid="{00000000-0005-0000-0000-000067120000}"/>
    <cellStyle name="Normal 10 3 2 2 2 2 2 2 3 4" xfId="5197" xr:uid="{00000000-0005-0000-0000-000068120000}"/>
    <cellStyle name="Normal 10 3 2 2 2 2 2 2 4" xfId="5198" xr:uid="{00000000-0005-0000-0000-000069120000}"/>
    <cellStyle name="Normal 10 3 2 2 2 2 2 2 4 2" xfId="5199" xr:uid="{00000000-0005-0000-0000-00006A120000}"/>
    <cellStyle name="Normal 10 3 2 2 2 2 2 2 4 3" xfId="5200" xr:uid="{00000000-0005-0000-0000-00006B120000}"/>
    <cellStyle name="Normal 10 3 2 2 2 2 2 2 5" xfId="5201" xr:uid="{00000000-0005-0000-0000-00006C120000}"/>
    <cellStyle name="Normal 10 3 2 2 2 2 2 2 6" xfId="5202" xr:uid="{00000000-0005-0000-0000-00006D120000}"/>
    <cellStyle name="Normal 10 3 2 2 2 2 2 3" xfId="5203" xr:uid="{00000000-0005-0000-0000-00006E120000}"/>
    <cellStyle name="Normal 10 3 2 2 2 2 2 3 2" xfId="5204" xr:uid="{00000000-0005-0000-0000-00006F120000}"/>
    <cellStyle name="Normal 10 3 2 2 2 2 2 3 2 2" xfId="5205" xr:uid="{00000000-0005-0000-0000-000070120000}"/>
    <cellStyle name="Normal 10 3 2 2 2 2 2 3 2 3" xfId="5206" xr:uid="{00000000-0005-0000-0000-000071120000}"/>
    <cellStyle name="Normal 10 3 2 2 2 2 2 3 3" xfId="5207" xr:uid="{00000000-0005-0000-0000-000072120000}"/>
    <cellStyle name="Normal 10 3 2 2 2 2 2 3 4" xfId="5208" xr:uid="{00000000-0005-0000-0000-000073120000}"/>
    <cellStyle name="Normal 10 3 2 2 2 2 2 4" xfId="5209" xr:uid="{00000000-0005-0000-0000-000074120000}"/>
    <cellStyle name="Normal 10 3 2 2 2 2 2 4 2" xfId="5210" xr:uid="{00000000-0005-0000-0000-000075120000}"/>
    <cellStyle name="Normal 10 3 2 2 2 2 2 4 2 2" xfId="5211" xr:uid="{00000000-0005-0000-0000-000076120000}"/>
    <cellStyle name="Normal 10 3 2 2 2 2 2 4 2 3" xfId="5212" xr:uid="{00000000-0005-0000-0000-000077120000}"/>
    <cellStyle name="Normal 10 3 2 2 2 2 2 4 3" xfId="5213" xr:uid="{00000000-0005-0000-0000-000078120000}"/>
    <cellStyle name="Normal 10 3 2 2 2 2 2 4 4" xfId="5214" xr:uid="{00000000-0005-0000-0000-000079120000}"/>
    <cellStyle name="Normal 10 3 2 2 2 2 2 5" xfId="5215" xr:uid="{00000000-0005-0000-0000-00007A120000}"/>
    <cellStyle name="Normal 10 3 2 2 2 2 2 5 2" xfId="5216" xr:uid="{00000000-0005-0000-0000-00007B120000}"/>
    <cellStyle name="Normal 10 3 2 2 2 2 2 5 3" xfId="5217" xr:uid="{00000000-0005-0000-0000-00007C120000}"/>
    <cellStyle name="Normal 10 3 2 2 2 2 2 6" xfId="5218" xr:uid="{00000000-0005-0000-0000-00007D120000}"/>
    <cellStyle name="Normal 10 3 2 2 2 2 2 7" xfId="5219" xr:uid="{00000000-0005-0000-0000-00007E120000}"/>
    <cellStyle name="Normal 10 3 2 2 2 2 3" xfId="5220" xr:uid="{00000000-0005-0000-0000-00007F120000}"/>
    <cellStyle name="Normal 10 3 2 2 2 2 3 2" xfId="5221" xr:uid="{00000000-0005-0000-0000-000080120000}"/>
    <cellStyle name="Normal 10 3 2 2 2 2 3 2 2" xfId="5222" xr:uid="{00000000-0005-0000-0000-000081120000}"/>
    <cellStyle name="Normal 10 3 2 2 2 2 3 2 2 2" xfId="5223" xr:uid="{00000000-0005-0000-0000-000082120000}"/>
    <cellStyle name="Normal 10 3 2 2 2 2 3 2 2 3" xfId="5224" xr:uid="{00000000-0005-0000-0000-000083120000}"/>
    <cellStyle name="Normal 10 3 2 2 2 2 3 2 3" xfId="5225" xr:uid="{00000000-0005-0000-0000-000084120000}"/>
    <cellStyle name="Normal 10 3 2 2 2 2 3 2 4" xfId="5226" xr:uid="{00000000-0005-0000-0000-000085120000}"/>
    <cellStyle name="Normal 10 3 2 2 2 2 3 3" xfId="5227" xr:uid="{00000000-0005-0000-0000-000086120000}"/>
    <cellStyle name="Normal 10 3 2 2 2 2 3 3 2" xfId="5228" xr:uid="{00000000-0005-0000-0000-000087120000}"/>
    <cellStyle name="Normal 10 3 2 2 2 2 3 3 2 2" xfId="5229" xr:uid="{00000000-0005-0000-0000-000088120000}"/>
    <cellStyle name="Normal 10 3 2 2 2 2 3 3 2 3" xfId="5230" xr:uid="{00000000-0005-0000-0000-000089120000}"/>
    <cellStyle name="Normal 10 3 2 2 2 2 3 3 3" xfId="5231" xr:uid="{00000000-0005-0000-0000-00008A120000}"/>
    <cellStyle name="Normal 10 3 2 2 2 2 3 3 4" xfId="5232" xr:uid="{00000000-0005-0000-0000-00008B120000}"/>
    <cellStyle name="Normal 10 3 2 2 2 2 3 4" xfId="5233" xr:uid="{00000000-0005-0000-0000-00008C120000}"/>
    <cellStyle name="Normal 10 3 2 2 2 2 3 4 2" xfId="5234" xr:uid="{00000000-0005-0000-0000-00008D120000}"/>
    <cellStyle name="Normal 10 3 2 2 2 2 3 4 3" xfId="5235" xr:uid="{00000000-0005-0000-0000-00008E120000}"/>
    <cellStyle name="Normal 10 3 2 2 2 2 3 5" xfId="5236" xr:uid="{00000000-0005-0000-0000-00008F120000}"/>
    <cellStyle name="Normal 10 3 2 2 2 2 3 6" xfId="5237" xr:uid="{00000000-0005-0000-0000-000090120000}"/>
    <cellStyle name="Normal 10 3 2 2 2 2 4" xfId="5238" xr:uid="{00000000-0005-0000-0000-000091120000}"/>
    <cellStyle name="Normal 10 3 2 2 2 2 4 2" xfId="5239" xr:uid="{00000000-0005-0000-0000-000092120000}"/>
    <cellStyle name="Normal 10 3 2 2 2 2 4 2 2" xfId="5240" xr:uid="{00000000-0005-0000-0000-000093120000}"/>
    <cellStyle name="Normal 10 3 2 2 2 2 4 2 3" xfId="5241" xr:uid="{00000000-0005-0000-0000-000094120000}"/>
    <cellStyle name="Normal 10 3 2 2 2 2 4 3" xfId="5242" xr:uid="{00000000-0005-0000-0000-000095120000}"/>
    <cellStyle name="Normal 10 3 2 2 2 2 4 4" xfId="5243" xr:uid="{00000000-0005-0000-0000-000096120000}"/>
    <cellStyle name="Normal 10 3 2 2 2 2 5" xfId="5244" xr:uid="{00000000-0005-0000-0000-000097120000}"/>
    <cellStyle name="Normal 10 3 2 2 2 2 5 2" xfId="5245" xr:uid="{00000000-0005-0000-0000-000098120000}"/>
    <cellStyle name="Normal 10 3 2 2 2 2 5 2 2" xfId="5246" xr:uid="{00000000-0005-0000-0000-000099120000}"/>
    <cellStyle name="Normal 10 3 2 2 2 2 5 2 3" xfId="5247" xr:uid="{00000000-0005-0000-0000-00009A120000}"/>
    <cellStyle name="Normal 10 3 2 2 2 2 5 3" xfId="5248" xr:uid="{00000000-0005-0000-0000-00009B120000}"/>
    <cellStyle name="Normal 10 3 2 2 2 2 5 4" xfId="5249" xr:uid="{00000000-0005-0000-0000-00009C120000}"/>
    <cellStyle name="Normal 10 3 2 2 2 2 6" xfId="5250" xr:uid="{00000000-0005-0000-0000-00009D120000}"/>
    <cellStyle name="Normal 10 3 2 2 2 2 6 2" xfId="5251" xr:uid="{00000000-0005-0000-0000-00009E120000}"/>
    <cellStyle name="Normal 10 3 2 2 2 2 6 3" xfId="5252" xr:uid="{00000000-0005-0000-0000-00009F120000}"/>
    <cellStyle name="Normal 10 3 2 2 2 2 7" xfId="5253" xr:uid="{00000000-0005-0000-0000-0000A0120000}"/>
    <cellStyle name="Normal 10 3 2 2 2 2 8" xfId="5254" xr:uid="{00000000-0005-0000-0000-0000A1120000}"/>
    <cellStyle name="Normal 10 3 2 2 2 3" xfId="5255" xr:uid="{00000000-0005-0000-0000-0000A2120000}"/>
    <cellStyle name="Normal 10 3 2 2 2 3 2" xfId="5256" xr:uid="{00000000-0005-0000-0000-0000A3120000}"/>
    <cellStyle name="Normal 10 3 2 2 2 3 2 2" xfId="5257" xr:uid="{00000000-0005-0000-0000-0000A4120000}"/>
    <cellStyle name="Normal 10 3 2 2 2 3 2 2 2" xfId="5258" xr:uid="{00000000-0005-0000-0000-0000A5120000}"/>
    <cellStyle name="Normal 10 3 2 2 2 3 2 2 2 2" xfId="5259" xr:uid="{00000000-0005-0000-0000-0000A6120000}"/>
    <cellStyle name="Normal 10 3 2 2 2 3 2 2 2 3" xfId="5260" xr:uid="{00000000-0005-0000-0000-0000A7120000}"/>
    <cellStyle name="Normal 10 3 2 2 2 3 2 2 3" xfId="5261" xr:uid="{00000000-0005-0000-0000-0000A8120000}"/>
    <cellStyle name="Normal 10 3 2 2 2 3 2 2 4" xfId="5262" xr:uid="{00000000-0005-0000-0000-0000A9120000}"/>
    <cellStyle name="Normal 10 3 2 2 2 3 2 3" xfId="5263" xr:uid="{00000000-0005-0000-0000-0000AA120000}"/>
    <cellStyle name="Normal 10 3 2 2 2 3 2 3 2" xfId="5264" xr:uid="{00000000-0005-0000-0000-0000AB120000}"/>
    <cellStyle name="Normal 10 3 2 2 2 3 2 3 2 2" xfId="5265" xr:uid="{00000000-0005-0000-0000-0000AC120000}"/>
    <cellStyle name="Normal 10 3 2 2 2 3 2 3 2 3" xfId="5266" xr:uid="{00000000-0005-0000-0000-0000AD120000}"/>
    <cellStyle name="Normal 10 3 2 2 2 3 2 3 3" xfId="5267" xr:uid="{00000000-0005-0000-0000-0000AE120000}"/>
    <cellStyle name="Normal 10 3 2 2 2 3 2 3 4" xfId="5268" xr:uid="{00000000-0005-0000-0000-0000AF120000}"/>
    <cellStyle name="Normal 10 3 2 2 2 3 2 4" xfId="5269" xr:uid="{00000000-0005-0000-0000-0000B0120000}"/>
    <cellStyle name="Normal 10 3 2 2 2 3 2 4 2" xfId="5270" xr:uid="{00000000-0005-0000-0000-0000B1120000}"/>
    <cellStyle name="Normal 10 3 2 2 2 3 2 4 3" xfId="5271" xr:uid="{00000000-0005-0000-0000-0000B2120000}"/>
    <cellStyle name="Normal 10 3 2 2 2 3 2 5" xfId="5272" xr:uid="{00000000-0005-0000-0000-0000B3120000}"/>
    <cellStyle name="Normal 10 3 2 2 2 3 2 6" xfId="5273" xr:uid="{00000000-0005-0000-0000-0000B4120000}"/>
    <cellStyle name="Normal 10 3 2 2 2 3 3" xfId="5274" xr:uid="{00000000-0005-0000-0000-0000B5120000}"/>
    <cellStyle name="Normal 10 3 2 2 2 3 3 2" xfId="5275" xr:uid="{00000000-0005-0000-0000-0000B6120000}"/>
    <cellStyle name="Normal 10 3 2 2 2 3 3 2 2" xfId="5276" xr:uid="{00000000-0005-0000-0000-0000B7120000}"/>
    <cellStyle name="Normal 10 3 2 2 2 3 3 2 3" xfId="5277" xr:uid="{00000000-0005-0000-0000-0000B8120000}"/>
    <cellStyle name="Normal 10 3 2 2 2 3 3 3" xfId="5278" xr:uid="{00000000-0005-0000-0000-0000B9120000}"/>
    <cellStyle name="Normal 10 3 2 2 2 3 3 4" xfId="5279" xr:uid="{00000000-0005-0000-0000-0000BA120000}"/>
    <cellStyle name="Normal 10 3 2 2 2 3 4" xfId="5280" xr:uid="{00000000-0005-0000-0000-0000BB120000}"/>
    <cellStyle name="Normal 10 3 2 2 2 3 4 2" xfId="5281" xr:uid="{00000000-0005-0000-0000-0000BC120000}"/>
    <cellStyle name="Normal 10 3 2 2 2 3 4 2 2" xfId="5282" xr:uid="{00000000-0005-0000-0000-0000BD120000}"/>
    <cellStyle name="Normal 10 3 2 2 2 3 4 2 3" xfId="5283" xr:uid="{00000000-0005-0000-0000-0000BE120000}"/>
    <cellStyle name="Normal 10 3 2 2 2 3 4 3" xfId="5284" xr:uid="{00000000-0005-0000-0000-0000BF120000}"/>
    <cellStyle name="Normal 10 3 2 2 2 3 4 4" xfId="5285" xr:uid="{00000000-0005-0000-0000-0000C0120000}"/>
    <cellStyle name="Normal 10 3 2 2 2 3 5" xfId="5286" xr:uid="{00000000-0005-0000-0000-0000C1120000}"/>
    <cellStyle name="Normal 10 3 2 2 2 3 5 2" xfId="5287" xr:uid="{00000000-0005-0000-0000-0000C2120000}"/>
    <cellStyle name="Normal 10 3 2 2 2 3 5 3" xfId="5288" xr:uid="{00000000-0005-0000-0000-0000C3120000}"/>
    <cellStyle name="Normal 10 3 2 2 2 3 6" xfId="5289" xr:uid="{00000000-0005-0000-0000-0000C4120000}"/>
    <cellStyle name="Normal 10 3 2 2 2 3 7" xfId="5290" xr:uid="{00000000-0005-0000-0000-0000C5120000}"/>
    <cellStyle name="Normal 10 3 2 2 2 4" xfId="5291" xr:uid="{00000000-0005-0000-0000-0000C6120000}"/>
    <cellStyle name="Normal 10 3 2 2 2 4 2" xfId="5292" xr:uid="{00000000-0005-0000-0000-0000C7120000}"/>
    <cellStyle name="Normal 10 3 2 2 2 4 2 2" xfId="5293" xr:uid="{00000000-0005-0000-0000-0000C8120000}"/>
    <cellStyle name="Normal 10 3 2 2 2 4 2 2 2" xfId="5294" xr:uid="{00000000-0005-0000-0000-0000C9120000}"/>
    <cellStyle name="Normal 10 3 2 2 2 4 2 2 2 2" xfId="5295" xr:uid="{00000000-0005-0000-0000-0000CA120000}"/>
    <cellStyle name="Normal 10 3 2 2 2 4 2 2 2 3" xfId="5296" xr:uid="{00000000-0005-0000-0000-0000CB120000}"/>
    <cellStyle name="Normal 10 3 2 2 2 4 2 2 3" xfId="5297" xr:uid="{00000000-0005-0000-0000-0000CC120000}"/>
    <cellStyle name="Normal 10 3 2 2 2 4 2 2 4" xfId="5298" xr:uid="{00000000-0005-0000-0000-0000CD120000}"/>
    <cellStyle name="Normal 10 3 2 2 2 4 2 3" xfId="5299" xr:uid="{00000000-0005-0000-0000-0000CE120000}"/>
    <cellStyle name="Normal 10 3 2 2 2 4 2 3 2" xfId="5300" xr:uid="{00000000-0005-0000-0000-0000CF120000}"/>
    <cellStyle name="Normal 10 3 2 2 2 4 2 3 2 2" xfId="5301" xr:uid="{00000000-0005-0000-0000-0000D0120000}"/>
    <cellStyle name="Normal 10 3 2 2 2 4 2 3 2 3" xfId="5302" xr:uid="{00000000-0005-0000-0000-0000D1120000}"/>
    <cellStyle name="Normal 10 3 2 2 2 4 2 3 3" xfId="5303" xr:uid="{00000000-0005-0000-0000-0000D2120000}"/>
    <cellStyle name="Normal 10 3 2 2 2 4 2 3 4" xfId="5304" xr:uid="{00000000-0005-0000-0000-0000D3120000}"/>
    <cellStyle name="Normal 10 3 2 2 2 4 2 4" xfId="5305" xr:uid="{00000000-0005-0000-0000-0000D4120000}"/>
    <cellStyle name="Normal 10 3 2 2 2 4 2 4 2" xfId="5306" xr:uid="{00000000-0005-0000-0000-0000D5120000}"/>
    <cellStyle name="Normal 10 3 2 2 2 4 2 4 3" xfId="5307" xr:uid="{00000000-0005-0000-0000-0000D6120000}"/>
    <cellStyle name="Normal 10 3 2 2 2 4 2 5" xfId="5308" xr:uid="{00000000-0005-0000-0000-0000D7120000}"/>
    <cellStyle name="Normal 10 3 2 2 2 4 2 6" xfId="5309" xr:uid="{00000000-0005-0000-0000-0000D8120000}"/>
    <cellStyle name="Normal 10 3 2 2 2 4 3" xfId="5310" xr:uid="{00000000-0005-0000-0000-0000D9120000}"/>
    <cellStyle name="Normal 10 3 2 2 2 4 3 2" xfId="5311" xr:uid="{00000000-0005-0000-0000-0000DA120000}"/>
    <cellStyle name="Normal 10 3 2 2 2 4 3 2 2" xfId="5312" xr:uid="{00000000-0005-0000-0000-0000DB120000}"/>
    <cellStyle name="Normal 10 3 2 2 2 4 3 2 3" xfId="5313" xr:uid="{00000000-0005-0000-0000-0000DC120000}"/>
    <cellStyle name="Normal 10 3 2 2 2 4 3 3" xfId="5314" xr:uid="{00000000-0005-0000-0000-0000DD120000}"/>
    <cellStyle name="Normal 10 3 2 2 2 4 3 4" xfId="5315" xr:uid="{00000000-0005-0000-0000-0000DE120000}"/>
    <cellStyle name="Normal 10 3 2 2 2 4 4" xfId="5316" xr:uid="{00000000-0005-0000-0000-0000DF120000}"/>
    <cellStyle name="Normal 10 3 2 2 2 4 4 2" xfId="5317" xr:uid="{00000000-0005-0000-0000-0000E0120000}"/>
    <cellStyle name="Normal 10 3 2 2 2 4 4 2 2" xfId="5318" xr:uid="{00000000-0005-0000-0000-0000E1120000}"/>
    <cellStyle name="Normal 10 3 2 2 2 4 4 2 3" xfId="5319" xr:uid="{00000000-0005-0000-0000-0000E2120000}"/>
    <cellStyle name="Normal 10 3 2 2 2 4 4 3" xfId="5320" xr:uid="{00000000-0005-0000-0000-0000E3120000}"/>
    <cellStyle name="Normal 10 3 2 2 2 4 4 4" xfId="5321" xr:uid="{00000000-0005-0000-0000-0000E4120000}"/>
    <cellStyle name="Normal 10 3 2 2 2 4 5" xfId="5322" xr:uid="{00000000-0005-0000-0000-0000E5120000}"/>
    <cellStyle name="Normal 10 3 2 2 2 4 5 2" xfId="5323" xr:uid="{00000000-0005-0000-0000-0000E6120000}"/>
    <cellStyle name="Normal 10 3 2 2 2 4 5 3" xfId="5324" xr:uid="{00000000-0005-0000-0000-0000E7120000}"/>
    <cellStyle name="Normal 10 3 2 2 2 4 6" xfId="5325" xr:uid="{00000000-0005-0000-0000-0000E8120000}"/>
    <cellStyle name="Normal 10 3 2 2 2 4 7" xfId="5326" xr:uid="{00000000-0005-0000-0000-0000E9120000}"/>
    <cellStyle name="Normal 10 3 2 2 2 5" xfId="5327" xr:uid="{00000000-0005-0000-0000-0000EA120000}"/>
    <cellStyle name="Normal 10 3 2 2 2 5 2" xfId="5328" xr:uid="{00000000-0005-0000-0000-0000EB120000}"/>
    <cellStyle name="Normal 10 3 2 2 2 5 2 2" xfId="5329" xr:uid="{00000000-0005-0000-0000-0000EC120000}"/>
    <cellStyle name="Normal 10 3 2 2 2 5 2 2 2" xfId="5330" xr:uid="{00000000-0005-0000-0000-0000ED120000}"/>
    <cellStyle name="Normal 10 3 2 2 2 5 2 2 3" xfId="5331" xr:uid="{00000000-0005-0000-0000-0000EE120000}"/>
    <cellStyle name="Normal 10 3 2 2 2 5 2 3" xfId="5332" xr:uid="{00000000-0005-0000-0000-0000EF120000}"/>
    <cellStyle name="Normal 10 3 2 2 2 5 2 4" xfId="5333" xr:uid="{00000000-0005-0000-0000-0000F0120000}"/>
    <cellStyle name="Normal 10 3 2 2 2 5 3" xfId="5334" xr:uid="{00000000-0005-0000-0000-0000F1120000}"/>
    <cellStyle name="Normal 10 3 2 2 2 5 3 2" xfId="5335" xr:uid="{00000000-0005-0000-0000-0000F2120000}"/>
    <cellStyle name="Normal 10 3 2 2 2 5 3 2 2" xfId="5336" xr:uid="{00000000-0005-0000-0000-0000F3120000}"/>
    <cellStyle name="Normal 10 3 2 2 2 5 3 2 3" xfId="5337" xr:uid="{00000000-0005-0000-0000-0000F4120000}"/>
    <cellStyle name="Normal 10 3 2 2 2 5 3 3" xfId="5338" xr:uid="{00000000-0005-0000-0000-0000F5120000}"/>
    <cellStyle name="Normal 10 3 2 2 2 5 3 4" xfId="5339" xr:uid="{00000000-0005-0000-0000-0000F6120000}"/>
    <cellStyle name="Normal 10 3 2 2 2 5 4" xfId="5340" xr:uid="{00000000-0005-0000-0000-0000F7120000}"/>
    <cellStyle name="Normal 10 3 2 2 2 5 4 2" xfId="5341" xr:uid="{00000000-0005-0000-0000-0000F8120000}"/>
    <cellStyle name="Normal 10 3 2 2 2 5 4 3" xfId="5342" xr:uid="{00000000-0005-0000-0000-0000F9120000}"/>
    <cellStyle name="Normal 10 3 2 2 2 5 5" xfId="5343" xr:uid="{00000000-0005-0000-0000-0000FA120000}"/>
    <cellStyle name="Normal 10 3 2 2 2 5 6" xfId="5344" xr:uid="{00000000-0005-0000-0000-0000FB120000}"/>
    <cellStyle name="Normal 10 3 2 2 2 6" xfId="5345" xr:uid="{00000000-0005-0000-0000-0000FC120000}"/>
    <cellStyle name="Normal 10 3 2 2 2 6 2" xfId="5346" xr:uid="{00000000-0005-0000-0000-0000FD120000}"/>
    <cellStyle name="Normal 10 3 2 2 2 6 2 2" xfId="5347" xr:uid="{00000000-0005-0000-0000-0000FE120000}"/>
    <cellStyle name="Normal 10 3 2 2 2 6 2 3" xfId="5348" xr:uid="{00000000-0005-0000-0000-0000FF120000}"/>
    <cellStyle name="Normal 10 3 2 2 2 6 3" xfId="5349" xr:uid="{00000000-0005-0000-0000-000000130000}"/>
    <cellStyle name="Normal 10 3 2 2 2 6 4" xfId="5350" xr:uid="{00000000-0005-0000-0000-000001130000}"/>
    <cellStyle name="Normal 10 3 2 2 2 7" xfId="5351" xr:uid="{00000000-0005-0000-0000-000002130000}"/>
    <cellStyle name="Normal 10 3 2 2 2 7 2" xfId="5352" xr:uid="{00000000-0005-0000-0000-000003130000}"/>
    <cellStyle name="Normal 10 3 2 2 2 7 2 2" xfId="5353" xr:uid="{00000000-0005-0000-0000-000004130000}"/>
    <cellStyle name="Normal 10 3 2 2 2 7 2 3" xfId="5354" xr:uid="{00000000-0005-0000-0000-000005130000}"/>
    <cellStyle name="Normal 10 3 2 2 2 7 3" xfId="5355" xr:uid="{00000000-0005-0000-0000-000006130000}"/>
    <cellStyle name="Normal 10 3 2 2 2 7 4" xfId="5356" xr:uid="{00000000-0005-0000-0000-000007130000}"/>
    <cellStyle name="Normal 10 3 2 2 2 8" xfId="5357" xr:uid="{00000000-0005-0000-0000-000008130000}"/>
    <cellStyle name="Normal 10 3 2 2 2 8 2" xfId="5358" xr:uid="{00000000-0005-0000-0000-000009130000}"/>
    <cellStyle name="Normal 10 3 2 2 2 8 3" xfId="5359" xr:uid="{00000000-0005-0000-0000-00000A130000}"/>
    <cellStyle name="Normal 10 3 2 2 2 9" xfId="5360" xr:uid="{00000000-0005-0000-0000-00000B130000}"/>
    <cellStyle name="Normal 10 3 2 2 3" xfId="5361" xr:uid="{00000000-0005-0000-0000-00000C130000}"/>
    <cellStyle name="Normal 10 3 2 2 3 2" xfId="5362" xr:uid="{00000000-0005-0000-0000-00000D130000}"/>
    <cellStyle name="Normal 10 3 2 2 3 2 2" xfId="5363" xr:uid="{00000000-0005-0000-0000-00000E130000}"/>
    <cellStyle name="Normal 10 3 2 2 3 2 2 2" xfId="5364" xr:uid="{00000000-0005-0000-0000-00000F130000}"/>
    <cellStyle name="Normal 10 3 2 2 3 2 2 2 2" xfId="5365" xr:uid="{00000000-0005-0000-0000-000010130000}"/>
    <cellStyle name="Normal 10 3 2 2 3 2 2 2 2 2" xfId="5366" xr:uid="{00000000-0005-0000-0000-000011130000}"/>
    <cellStyle name="Normal 10 3 2 2 3 2 2 2 2 3" xfId="5367" xr:uid="{00000000-0005-0000-0000-000012130000}"/>
    <cellStyle name="Normal 10 3 2 2 3 2 2 2 3" xfId="5368" xr:uid="{00000000-0005-0000-0000-000013130000}"/>
    <cellStyle name="Normal 10 3 2 2 3 2 2 2 4" xfId="5369" xr:uid="{00000000-0005-0000-0000-000014130000}"/>
    <cellStyle name="Normal 10 3 2 2 3 2 2 3" xfId="5370" xr:uid="{00000000-0005-0000-0000-000015130000}"/>
    <cellStyle name="Normal 10 3 2 2 3 2 2 3 2" xfId="5371" xr:uid="{00000000-0005-0000-0000-000016130000}"/>
    <cellStyle name="Normal 10 3 2 2 3 2 2 3 2 2" xfId="5372" xr:uid="{00000000-0005-0000-0000-000017130000}"/>
    <cellStyle name="Normal 10 3 2 2 3 2 2 3 2 3" xfId="5373" xr:uid="{00000000-0005-0000-0000-000018130000}"/>
    <cellStyle name="Normal 10 3 2 2 3 2 2 3 3" xfId="5374" xr:uid="{00000000-0005-0000-0000-000019130000}"/>
    <cellStyle name="Normal 10 3 2 2 3 2 2 3 4" xfId="5375" xr:uid="{00000000-0005-0000-0000-00001A130000}"/>
    <cellStyle name="Normal 10 3 2 2 3 2 2 4" xfId="5376" xr:uid="{00000000-0005-0000-0000-00001B130000}"/>
    <cellStyle name="Normal 10 3 2 2 3 2 2 4 2" xfId="5377" xr:uid="{00000000-0005-0000-0000-00001C130000}"/>
    <cellStyle name="Normal 10 3 2 2 3 2 2 4 3" xfId="5378" xr:uid="{00000000-0005-0000-0000-00001D130000}"/>
    <cellStyle name="Normal 10 3 2 2 3 2 2 5" xfId="5379" xr:uid="{00000000-0005-0000-0000-00001E130000}"/>
    <cellStyle name="Normal 10 3 2 2 3 2 2 6" xfId="5380" xr:uid="{00000000-0005-0000-0000-00001F130000}"/>
    <cellStyle name="Normal 10 3 2 2 3 2 3" xfId="5381" xr:uid="{00000000-0005-0000-0000-000020130000}"/>
    <cellStyle name="Normal 10 3 2 2 3 2 3 2" xfId="5382" xr:uid="{00000000-0005-0000-0000-000021130000}"/>
    <cellStyle name="Normal 10 3 2 2 3 2 3 2 2" xfId="5383" xr:uid="{00000000-0005-0000-0000-000022130000}"/>
    <cellStyle name="Normal 10 3 2 2 3 2 3 2 3" xfId="5384" xr:uid="{00000000-0005-0000-0000-000023130000}"/>
    <cellStyle name="Normal 10 3 2 2 3 2 3 3" xfId="5385" xr:uid="{00000000-0005-0000-0000-000024130000}"/>
    <cellStyle name="Normal 10 3 2 2 3 2 3 4" xfId="5386" xr:uid="{00000000-0005-0000-0000-000025130000}"/>
    <cellStyle name="Normal 10 3 2 2 3 2 4" xfId="5387" xr:uid="{00000000-0005-0000-0000-000026130000}"/>
    <cellStyle name="Normal 10 3 2 2 3 2 4 2" xfId="5388" xr:uid="{00000000-0005-0000-0000-000027130000}"/>
    <cellStyle name="Normal 10 3 2 2 3 2 4 2 2" xfId="5389" xr:uid="{00000000-0005-0000-0000-000028130000}"/>
    <cellStyle name="Normal 10 3 2 2 3 2 4 2 3" xfId="5390" xr:uid="{00000000-0005-0000-0000-000029130000}"/>
    <cellStyle name="Normal 10 3 2 2 3 2 4 3" xfId="5391" xr:uid="{00000000-0005-0000-0000-00002A130000}"/>
    <cellStyle name="Normal 10 3 2 2 3 2 4 4" xfId="5392" xr:uid="{00000000-0005-0000-0000-00002B130000}"/>
    <cellStyle name="Normal 10 3 2 2 3 2 5" xfId="5393" xr:uid="{00000000-0005-0000-0000-00002C130000}"/>
    <cellStyle name="Normal 10 3 2 2 3 2 5 2" xfId="5394" xr:uid="{00000000-0005-0000-0000-00002D130000}"/>
    <cellStyle name="Normal 10 3 2 2 3 2 5 3" xfId="5395" xr:uid="{00000000-0005-0000-0000-00002E130000}"/>
    <cellStyle name="Normal 10 3 2 2 3 2 6" xfId="5396" xr:uid="{00000000-0005-0000-0000-00002F130000}"/>
    <cellStyle name="Normal 10 3 2 2 3 2 7" xfId="5397" xr:uid="{00000000-0005-0000-0000-000030130000}"/>
    <cellStyle name="Normal 10 3 2 2 3 3" xfId="5398" xr:uid="{00000000-0005-0000-0000-000031130000}"/>
    <cellStyle name="Normal 10 3 2 2 3 3 2" xfId="5399" xr:uid="{00000000-0005-0000-0000-000032130000}"/>
    <cellStyle name="Normal 10 3 2 2 3 3 2 2" xfId="5400" xr:uid="{00000000-0005-0000-0000-000033130000}"/>
    <cellStyle name="Normal 10 3 2 2 3 3 2 2 2" xfId="5401" xr:uid="{00000000-0005-0000-0000-000034130000}"/>
    <cellStyle name="Normal 10 3 2 2 3 3 2 2 3" xfId="5402" xr:uid="{00000000-0005-0000-0000-000035130000}"/>
    <cellStyle name="Normal 10 3 2 2 3 3 2 3" xfId="5403" xr:uid="{00000000-0005-0000-0000-000036130000}"/>
    <cellStyle name="Normal 10 3 2 2 3 3 2 4" xfId="5404" xr:uid="{00000000-0005-0000-0000-000037130000}"/>
    <cellStyle name="Normal 10 3 2 2 3 3 3" xfId="5405" xr:uid="{00000000-0005-0000-0000-000038130000}"/>
    <cellStyle name="Normal 10 3 2 2 3 3 3 2" xfId="5406" xr:uid="{00000000-0005-0000-0000-000039130000}"/>
    <cellStyle name="Normal 10 3 2 2 3 3 3 2 2" xfId="5407" xr:uid="{00000000-0005-0000-0000-00003A130000}"/>
    <cellStyle name="Normal 10 3 2 2 3 3 3 2 3" xfId="5408" xr:uid="{00000000-0005-0000-0000-00003B130000}"/>
    <cellStyle name="Normal 10 3 2 2 3 3 3 3" xfId="5409" xr:uid="{00000000-0005-0000-0000-00003C130000}"/>
    <cellStyle name="Normal 10 3 2 2 3 3 3 4" xfId="5410" xr:uid="{00000000-0005-0000-0000-00003D130000}"/>
    <cellStyle name="Normal 10 3 2 2 3 3 4" xfId="5411" xr:uid="{00000000-0005-0000-0000-00003E130000}"/>
    <cellStyle name="Normal 10 3 2 2 3 3 4 2" xfId="5412" xr:uid="{00000000-0005-0000-0000-00003F130000}"/>
    <cellStyle name="Normal 10 3 2 2 3 3 4 3" xfId="5413" xr:uid="{00000000-0005-0000-0000-000040130000}"/>
    <cellStyle name="Normal 10 3 2 2 3 3 5" xfId="5414" xr:uid="{00000000-0005-0000-0000-000041130000}"/>
    <cellStyle name="Normal 10 3 2 2 3 3 6" xfId="5415" xr:uid="{00000000-0005-0000-0000-000042130000}"/>
    <cellStyle name="Normal 10 3 2 2 3 4" xfId="5416" xr:uid="{00000000-0005-0000-0000-000043130000}"/>
    <cellStyle name="Normal 10 3 2 2 3 4 2" xfId="5417" xr:uid="{00000000-0005-0000-0000-000044130000}"/>
    <cellStyle name="Normal 10 3 2 2 3 4 2 2" xfId="5418" xr:uid="{00000000-0005-0000-0000-000045130000}"/>
    <cellStyle name="Normal 10 3 2 2 3 4 2 3" xfId="5419" xr:uid="{00000000-0005-0000-0000-000046130000}"/>
    <cellStyle name="Normal 10 3 2 2 3 4 3" xfId="5420" xr:uid="{00000000-0005-0000-0000-000047130000}"/>
    <cellStyle name="Normal 10 3 2 2 3 4 4" xfId="5421" xr:uid="{00000000-0005-0000-0000-000048130000}"/>
    <cellStyle name="Normal 10 3 2 2 3 5" xfId="5422" xr:uid="{00000000-0005-0000-0000-000049130000}"/>
    <cellStyle name="Normal 10 3 2 2 3 5 2" xfId="5423" xr:uid="{00000000-0005-0000-0000-00004A130000}"/>
    <cellStyle name="Normal 10 3 2 2 3 5 2 2" xfId="5424" xr:uid="{00000000-0005-0000-0000-00004B130000}"/>
    <cellStyle name="Normal 10 3 2 2 3 5 2 3" xfId="5425" xr:uid="{00000000-0005-0000-0000-00004C130000}"/>
    <cellStyle name="Normal 10 3 2 2 3 5 3" xfId="5426" xr:uid="{00000000-0005-0000-0000-00004D130000}"/>
    <cellStyle name="Normal 10 3 2 2 3 5 4" xfId="5427" xr:uid="{00000000-0005-0000-0000-00004E130000}"/>
    <cellStyle name="Normal 10 3 2 2 3 6" xfId="5428" xr:uid="{00000000-0005-0000-0000-00004F130000}"/>
    <cellStyle name="Normal 10 3 2 2 3 6 2" xfId="5429" xr:uid="{00000000-0005-0000-0000-000050130000}"/>
    <cellStyle name="Normal 10 3 2 2 3 6 3" xfId="5430" xr:uid="{00000000-0005-0000-0000-000051130000}"/>
    <cellStyle name="Normal 10 3 2 2 3 7" xfId="5431" xr:uid="{00000000-0005-0000-0000-000052130000}"/>
    <cellStyle name="Normal 10 3 2 2 3 8" xfId="5432" xr:uid="{00000000-0005-0000-0000-000053130000}"/>
    <cellStyle name="Normal 10 3 2 2 4" xfId="5433" xr:uid="{00000000-0005-0000-0000-000054130000}"/>
    <cellStyle name="Normal 10 3 2 2 4 2" xfId="5434" xr:uid="{00000000-0005-0000-0000-000055130000}"/>
    <cellStyle name="Normal 10 3 2 2 4 2 2" xfId="5435" xr:uid="{00000000-0005-0000-0000-000056130000}"/>
    <cellStyle name="Normal 10 3 2 2 4 2 2 2" xfId="5436" xr:uid="{00000000-0005-0000-0000-000057130000}"/>
    <cellStyle name="Normal 10 3 2 2 4 2 2 2 2" xfId="5437" xr:uid="{00000000-0005-0000-0000-000058130000}"/>
    <cellStyle name="Normal 10 3 2 2 4 2 2 2 3" xfId="5438" xr:uid="{00000000-0005-0000-0000-000059130000}"/>
    <cellStyle name="Normal 10 3 2 2 4 2 2 3" xfId="5439" xr:uid="{00000000-0005-0000-0000-00005A130000}"/>
    <cellStyle name="Normal 10 3 2 2 4 2 2 4" xfId="5440" xr:uid="{00000000-0005-0000-0000-00005B130000}"/>
    <cellStyle name="Normal 10 3 2 2 4 2 3" xfId="5441" xr:uid="{00000000-0005-0000-0000-00005C130000}"/>
    <cellStyle name="Normal 10 3 2 2 4 2 3 2" xfId="5442" xr:uid="{00000000-0005-0000-0000-00005D130000}"/>
    <cellStyle name="Normal 10 3 2 2 4 2 3 2 2" xfId="5443" xr:uid="{00000000-0005-0000-0000-00005E130000}"/>
    <cellStyle name="Normal 10 3 2 2 4 2 3 2 3" xfId="5444" xr:uid="{00000000-0005-0000-0000-00005F130000}"/>
    <cellStyle name="Normal 10 3 2 2 4 2 3 3" xfId="5445" xr:uid="{00000000-0005-0000-0000-000060130000}"/>
    <cellStyle name="Normal 10 3 2 2 4 2 3 4" xfId="5446" xr:uid="{00000000-0005-0000-0000-000061130000}"/>
    <cellStyle name="Normal 10 3 2 2 4 2 4" xfId="5447" xr:uid="{00000000-0005-0000-0000-000062130000}"/>
    <cellStyle name="Normal 10 3 2 2 4 2 4 2" xfId="5448" xr:uid="{00000000-0005-0000-0000-000063130000}"/>
    <cellStyle name="Normal 10 3 2 2 4 2 4 3" xfId="5449" xr:uid="{00000000-0005-0000-0000-000064130000}"/>
    <cellStyle name="Normal 10 3 2 2 4 2 5" xfId="5450" xr:uid="{00000000-0005-0000-0000-000065130000}"/>
    <cellStyle name="Normal 10 3 2 2 4 2 6" xfId="5451" xr:uid="{00000000-0005-0000-0000-000066130000}"/>
    <cellStyle name="Normal 10 3 2 2 4 3" xfId="5452" xr:uid="{00000000-0005-0000-0000-000067130000}"/>
    <cellStyle name="Normal 10 3 2 2 4 3 2" xfId="5453" xr:uid="{00000000-0005-0000-0000-000068130000}"/>
    <cellStyle name="Normal 10 3 2 2 4 3 2 2" xfId="5454" xr:uid="{00000000-0005-0000-0000-000069130000}"/>
    <cellStyle name="Normal 10 3 2 2 4 3 2 3" xfId="5455" xr:uid="{00000000-0005-0000-0000-00006A130000}"/>
    <cellStyle name="Normal 10 3 2 2 4 3 3" xfId="5456" xr:uid="{00000000-0005-0000-0000-00006B130000}"/>
    <cellStyle name="Normal 10 3 2 2 4 3 4" xfId="5457" xr:uid="{00000000-0005-0000-0000-00006C130000}"/>
    <cellStyle name="Normal 10 3 2 2 4 4" xfId="5458" xr:uid="{00000000-0005-0000-0000-00006D130000}"/>
    <cellStyle name="Normal 10 3 2 2 4 4 2" xfId="5459" xr:uid="{00000000-0005-0000-0000-00006E130000}"/>
    <cellStyle name="Normal 10 3 2 2 4 4 2 2" xfId="5460" xr:uid="{00000000-0005-0000-0000-00006F130000}"/>
    <cellStyle name="Normal 10 3 2 2 4 4 2 3" xfId="5461" xr:uid="{00000000-0005-0000-0000-000070130000}"/>
    <cellStyle name="Normal 10 3 2 2 4 4 3" xfId="5462" xr:uid="{00000000-0005-0000-0000-000071130000}"/>
    <cellStyle name="Normal 10 3 2 2 4 4 4" xfId="5463" xr:uid="{00000000-0005-0000-0000-000072130000}"/>
    <cellStyle name="Normal 10 3 2 2 4 5" xfId="5464" xr:uid="{00000000-0005-0000-0000-000073130000}"/>
    <cellStyle name="Normal 10 3 2 2 4 5 2" xfId="5465" xr:uid="{00000000-0005-0000-0000-000074130000}"/>
    <cellStyle name="Normal 10 3 2 2 4 5 3" xfId="5466" xr:uid="{00000000-0005-0000-0000-000075130000}"/>
    <cellStyle name="Normal 10 3 2 2 4 6" xfId="5467" xr:uid="{00000000-0005-0000-0000-000076130000}"/>
    <cellStyle name="Normal 10 3 2 2 4 7" xfId="5468" xr:uid="{00000000-0005-0000-0000-000077130000}"/>
    <cellStyle name="Normal 10 3 2 2 5" xfId="5469" xr:uid="{00000000-0005-0000-0000-000078130000}"/>
    <cellStyle name="Normal 10 3 2 2 5 2" xfId="5470" xr:uid="{00000000-0005-0000-0000-000079130000}"/>
    <cellStyle name="Normal 10 3 2 2 5 2 2" xfId="5471" xr:uid="{00000000-0005-0000-0000-00007A130000}"/>
    <cellStyle name="Normal 10 3 2 2 5 2 2 2" xfId="5472" xr:uid="{00000000-0005-0000-0000-00007B130000}"/>
    <cellStyle name="Normal 10 3 2 2 5 2 2 2 2" xfId="5473" xr:uid="{00000000-0005-0000-0000-00007C130000}"/>
    <cellStyle name="Normal 10 3 2 2 5 2 2 2 3" xfId="5474" xr:uid="{00000000-0005-0000-0000-00007D130000}"/>
    <cellStyle name="Normal 10 3 2 2 5 2 2 3" xfId="5475" xr:uid="{00000000-0005-0000-0000-00007E130000}"/>
    <cellStyle name="Normal 10 3 2 2 5 2 2 4" xfId="5476" xr:uid="{00000000-0005-0000-0000-00007F130000}"/>
    <cellStyle name="Normal 10 3 2 2 5 2 3" xfId="5477" xr:uid="{00000000-0005-0000-0000-000080130000}"/>
    <cellStyle name="Normal 10 3 2 2 5 2 3 2" xfId="5478" xr:uid="{00000000-0005-0000-0000-000081130000}"/>
    <cellStyle name="Normal 10 3 2 2 5 2 3 2 2" xfId="5479" xr:uid="{00000000-0005-0000-0000-000082130000}"/>
    <cellStyle name="Normal 10 3 2 2 5 2 3 2 3" xfId="5480" xr:uid="{00000000-0005-0000-0000-000083130000}"/>
    <cellStyle name="Normal 10 3 2 2 5 2 3 3" xfId="5481" xr:uid="{00000000-0005-0000-0000-000084130000}"/>
    <cellStyle name="Normal 10 3 2 2 5 2 3 4" xfId="5482" xr:uid="{00000000-0005-0000-0000-000085130000}"/>
    <cellStyle name="Normal 10 3 2 2 5 2 4" xfId="5483" xr:uid="{00000000-0005-0000-0000-000086130000}"/>
    <cellStyle name="Normal 10 3 2 2 5 2 4 2" xfId="5484" xr:uid="{00000000-0005-0000-0000-000087130000}"/>
    <cellStyle name="Normal 10 3 2 2 5 2 4 3" xfId="5485" xr:uid="{00000000-0005-0000-0000-000088130000}"/>
    <cellStyle name="Normal 10 3 2 2 5 2 5" xfId="5486" xr:uid="{00000000-0005-0000-0000-000089130000}"/>
    <cellStyle name="Normal 10 3 2 2 5 2 6" xfId="5487" xr:uid="{00000000-0005-0000-0000-00008A130000}"/>
    <cellStyle name="Normal 10 3 2 2 5 3" xfId="5488" xr:uid="{00000000-0005-0000-0000-00008B130000}"/>
    <cellStyle name="Normal 10 3 2 2 5 3 2" xfId="5489" xr:uid="{00000000-0005-0000-0000-00008C130000}"/>
    <cellStyle name="Normal 10 3 2 2 5 3 2 2" xfId="5490" xr:uid="{00000000-0005-0000-0000-00008D130000}"/>
    <cellStyle name="Normal 10 3 2 2 5 3 2 3" xfId="5491" xr:uid="{00000000-0005-0000-0000-00008E130000}"/>
    <cellStyle name="Normal 10 3 2 2 5 3 3" xfId="5492" xr:uid="{00000000-0005-0000-0000-00008F130000}"/>
    <cellStyle name="Normal 10 3 2 2 5 3 4" xfId="5493" xr:uid="{00000000-0005-0000-0000-000090130000}"/>
    <cellStyle name="Normal 10 3 2 2 5 4" xfId="5494" xr:uid="{00000000-0005-0000-0000-000091130000}"/>
    <cellStyle name="Normal 10 3 2 2 5 4 2" xfId="5495" xr:uid="{00000000-0005-0000-0000-000092130000}"/>
    <cellStyle name="Normal 10 3 2 2 5 4 2 2" xfId="5496" xr:uid="{00000000-0005-0000-0000-000093130000}"/>
    <cellStyle name="Normal 10 3 2 2 5 4 2 3" xfId="5497" xr:uid="{00000000-0005-0000-0000-000094130000}"/>
    <cellStyle name="Normal 10 3 2 2 5 4 3" xfId="5498" xr:uid="{00000000-0005-0000-0000-000095130000}"/>
    <cellStyle name="Normal 10 3 2 2 5 4 4" xfId="5499" xr:uid="{00000000-0005-0000-0000-000096130000}"/>
    <cellStyle name="Normal 10 3 2 2 5 5" xfId="5500" xr:uid="{00000000-0005-0000-0000-000097130000}"/>
    <cellStyle name="Normal 10 3 2 2 5 5 2" xfId="5501" xr:uid="{00000000-0005-0000-0000-000098130000}"/>
    <cellStyle name="Normal 10 3 2 2 5 5 3" xfId="5502" xr:uid="{00000000-0005-0000-0000-000099130000}"/>
    <cellStyle name="Normal 10 3 2 2 5 6" xfId="5503" xr:uid="{00000000-0005-0000-0000-00009A130000}"/>
    <cellStyle name="Normal 10 3 2 2 5 7" xfId="5504" xr:uid="{00000000-0005-0000-0000-00009B130000}"/>
    <cellStyle name="Normal 10 3 2 2 6" xfId="5505" xr:uid="{00000000-0005-0000-0000-00009C130000}"/>
    <cellStyle name="Normal 10 3 2 2 6 2" xfId="5506" xr:uid="{00000000-0005-0000-0000-00009D130000}"/>
    <cellStyle name="Normal 10 3 2 2 6 2 2" xfId="5507" xr:uid="{00000000-0005-0000-0000-00009E130000}"/>
    <cellStyle name="Normal 10 3 2 2 6 2 2 2" xfId="5508" xr:uid="{00000000-0005-0000-0000-00009F130000}"/>
    <cellStyle name="Normal 10 3 2 2 6 2 2 3" xfId="5509" xr:uid="{00000000-0005-0000-0000-0000A0130000}"/>
    <cellStyle name="Normal 10 3 2 2 6 2 3" xfId="5510" xr:uid="{00000000-0005-0000-0000-0000A1130000}"/>
    <cellStyle name="Normal 10 3 2 2 6 2 4" xfId="5511" xr:uid="{00000000-0005-0000-0000-0000A2130000}"/>
    <cellStyle name="Normal 10 3 2 2 6 3" xfId="5512" xr:uid="{00000000-0005-0000-0000-0000A3130000}"/>
    <cellStyle name="Normal 10 3 2 2 6 3 2" xfId="5513" xr:uid="{00000000-0005-0000-0000-0000A4130000}"/>
    <cellStyle name="Normal 10 3 2 2 6 3 2 2" xfId="5514" xr:uid="{00000000-0005-0000-0000-0000A5130000}"/>
    <cellStyle name="Normal 10 3 2 2 6 3 2 3" xfId="5515" xr:uid="{00000000-0005-0000-0000-0000A6130000}"/>
    <cellStyle name="Normal 10 3 2 2 6 3 3" xfId="5516" xr:uid="{00000000-0005-0000-0000-0000A7130000}"/>
    <cellStyle name="Normal 10 3 2 2 6 3 4" xfId="5517" xr:uid="{00000000-0005-0000-0000-0000A8130000}"/>
    <cellStyle name="Normal 10 3 2 2 6 4" xfId="5518" xr:uid="{00000000-0005-0000-0000-0000A9130000}"/>
    <cellStyle name="Normal 10 3 2 2 6 4 2" xfId="5519" xr:uid="{00000000-0005-0000-0000-0000AA130000}"/>
    <cellStyle name="Normal 10 3 2 2 6 4 3" xfId="5520" xr:uid="{00000000-0005-0000-0000-0000AB130000}"/>
    <cellStyle name="Normal 10 3 2 2 6 5" xfId="5521" xr:uid="{00000000-0005-0000-0000-0000AC130000}"/>
    <cellStyle name="Normal 10 3 2 2 6 6" xfId="5522" xr:uid="{00000000-0005-0000-0000-0000AD130000}"/>
    <cellStyle name="Normal 10 3 2 2 7" xfId="5523" xr:uid="{00000000-0005-0000-0000-0000AE130000}"/>
    <cellStyle name="Normal 10 3 2 2 7 2" xfId="5524" xr:uid="{00000000-0005-0000-0000-0000AF130000}"/>
    <cellStyle name="Normal 10 3 2 2 7 2 2" xfId="5525" xr:uid="{00000000-0005-0000-0000-0000B0130000}"/>
    <cellStyle name="Normal 10 3 2 2 7 2 3" xfId="5526" xr:uid="{00000000-0005-0000-0000-0000B1130000}"/>
    <cellStyle name="Normal 10 3 2 2 7 3" xfId="5527" xr:uid="{00000000-0005-0000-0000-0000B2130000}"/>
    <cellStyle name="Normal 10 3 2 2 7 4" xfId="5528" xr:uid="{00000000-0005-0000-0000-0000B3130000}"/>
    <cellStyle name="Normal 10 3 2 2 8" xfId="5529" xr:uid="{00000000-0005-0000-0000-0000B4130000}"/>
    <cellStyle name="Normal 10 3 2 2 8 2" xfId="5530" xr:uid="{00000000-0005-0000-0000-0000B5130000}"/>
    <cellStyle name="Normal 10 3 2 2 8 2 2" xfId="5531" xr:uid="{00000000-0005-0000-0000-0000B6130000}"/>
    <cellStyle name="Normal 10 3 2 2 8 2 3" xfId="5532" xr:uid="{00000000-0005-0000-0000-0000B7130000}"/>
    <cellStyle name="Normal 10 3 2 2 8 3" xfId="5533" xr:uid="{00000000-0005-0000-0000-0000B8130000}"/>
    <cellStyle name="Normal 10 3 2 2 8 4" xfId="5534" xr:uid="{00000000-0005-0000-0000-0000B9130000}"/>
    <cellStyle name="Normal 10 3 2 2 9" xfId="5535" xr:uid="{00000000-0005-0000-0000-0000BA130000}"/>
    <cellStyle name="Normal 10 3 2 2 9 2" xfId="5536" xr:uid="{00000000-0005-0000-0000-0000BB130000}"/>
    <cellStyle name="Normal 10 3 2 2 9 3" xfId="5537" xr:uid="{00000000-0005-0000-0000-0000BC130000}"/>
    <cellStyle name="Normal 10 3 2 3" xfId="5538" xr:uid="{00000000-0005-0000-0000-0000BD130000}"/>
    <cellStyle name="Normal 10 3 2 3 10" xfId="5539" xr:uid="{00000000-0005-0000-0000-0000BE130000}"/>
    <cellStyle name="Normal 10 3 2 3 2" xfId="5540" xr:uid="{00000000-0005-0000-0000-0000BF130000}"/>
    <cellStyle name="Normal 10 3 2 3 2 2" xfId="5541" xr:uid="{00000000-0005-0000-0000-0000C0130000}"/>
    <cellStyle name="Normal 10 3 2 3 2 2 2" xfId="5542" xr:uid="{00000000-0005-0000-0000-0000C1130000}"/>
    <cellStyle name="Normal 10 3 2 3 2 2 2 2" xfId="5543" xr:uid="{00000000-0005-0000-0000-0000C2130000}"/>
    <cellStyle name="Normal 10 3 2 3 2 2 2 2 2" xfId="5544" xr:uid="{00000000-0005-0000-0000-0000C3130000}"/>
    <cellStyle name="Normal 10 3 2 3 2 2 2 2 2 2" xfId="5545" xr:uid="{00000000-0005-0000-0000-0000C4130000}"/>
    <cellStyle name="Normal 10 3 2 3 2 2 2 2 2 3" xfId="5546" xr:uid="{00000000-0005-0000-0000-0000C5130000}"/>
    <cellStyle name="Normal 10 3 2 3 2 2 2 2 3" xfId="5547" xr:uid="{00000000-0005-0000-0000-0000C6130000}"/>
    <cellStyle name="Normal 10 3 2 3 2 2 2 2 4" xfId="5548" xr:uid="{00000000-0005-0000-0000-0000C7130000}"/>
    <cellStyle name="Normal 10 3 2 3 2 2 2 3" xfId="5549" xr:uid="{00000000-0005-0000-0000-0000C8130000}"/>
    <cellStyle name="Normal 10 3 2 3 2 2 2 3 2" xfId="5550" xr:uid="{00000000-0005-0000-0000-0000C9130000}"/>
    <cellStyle name="Normal 10 3 2 3 2 2 2 3 2 2" xfId="5551" xr:uid="{00000000-0005-0000-0000-0000CA130000}"/>
    <cellStyle name="Normal 10 3 2 3 2 2 2 3 2 3" xfId="5552" xr:uid="{00000000-0005-0000-0000-0000CB130000}"/>
    <cellStyle name="Normal 10 3 2 3 2 2 2 3 3" xfId="5553" xr:uid="{00000000-0005-0000-0000-0000CC130000}"/>
    <cellStyle name="Normal 10 3 2 3 2 2 2 3 4" xfId="5554" xr:uid="{00000000-0005-0000-0000-0000CD130000}"/>
    <cellStyle name="Normal 10 3 2 3 2 2 2 4" xfId="5555" xr:uid="{00000000-0005-0000-0000-0000CE130000}"/>
    <cellStyle name="Normal 10 3 2 3 2 2 2 4 2" xfId="5556" xr:uid="{00000000-0005-0000-0000-0000CF130000}"/>
    <cellStyle name="Normal 10 3 2 3 2 2 2 4 3" xfId="5557" xr:uid="{00000000-0005-0000-0000-0000D0130000}"/>
    <cellStyle name="Normal 10 3 2 3 2 2 2 5" xfId="5558" xr:uid="{00000000-0005-0000-0000-0000D1130000}"/>
    <cellStyle name="Normal 10 3 2 3 2 2 2 6" xfId="5559" xr:uid="{00000000-0005-0000-0000-0000D2130000}"/>
    <cellStyle name="Normal 10 3 2 3 2 2 3" xfId="5560" xr:uid="{00000000-0005-0000-0000-0000D3130000}"/>
    <cellStyle name="Normal 10 3 2 3 2 2 3 2" xfId="5561" xr:uid="{00000000-0005-0000-0000-0000D4130000}"/>
    <cellStyle name="Normal 10 3 2 3 2 2 3 2 2" xfId="5562" xr:uid="{00000000-0005-0000-0000-0000D5130000}"/>
    <cellStyle name="Normal 10 3 2 3 2 2 3 2 3" xfId="5563" xr:uid="{00000000-0005-0000-0000-0000D6130000}"/>
    <cellStyle name="Normal 10 3 2 3 2 2 3 3" xfId="5564" xr:uid="{00000000-0005-0000-0000-0000D7130000}"/>
    <cellStyle name="Normal 10 3 2 3 2 2 3 4" xfId="5565" xr:uid="{00000000-0005-0000-0000-0000D8130000}"/>
    <cellStyle name="Normal 10 3 2 3 2 2 4" xfId="5566" xr:uid="{00000000-0005-0000-0000-0000D9130000}"/>
    <cellStyle name="Normal 10 3 2 3 2 2 4 2" xfId="5567" xr:uid="{00000000-0005-0000-0000-0000DA130000}"/>
    <cellStyle name="Normal 10 3 2 3 2 2 4 2 2" xfId="5568" xr:uid="{00000000-0005-0000-0000-0000DB130000}"/>
    <cellStyle name="Normal 10 3 2 3 2 2 4 2 3" xfId="5569" xr:uid="{00000000-0005-0000-0000-0000DC130000}"/>
    <cellStyle name="Normal 10 3 2 3 2 2 4 3" xfId="5570" xr:uid="{00000000-0005-0000-0000-0000DD130000}"/>
    <cellStyle name="Normal 10 3 2 3 2 2 4 4" xfId="5571" xr:uid="{00000000-0005-0000-0000-0000DE130000}"/>
    <cellStyle name="Normal 10 3 2 3 2 2 5" xfId="5572" xr:uid="{00000000-0005-0000-0000-0000DF130000}"/>
    <cellStyle name="Normal 10 3 2 3 2 2 5 2" xfId="5573" xr:uid="{00000000-0005-0000-0000-0000E0130000}"/>
    <cellStyle name="Normal 10 3 2 3 2 2 5 3" xfId="5574" xr:uid="{00000000-0005-0000-0000-0000E1130000}"/>
    <cellStyle name="Normal 10 3 2 3 2 2 6" xfId="5575" xr:uid="{00000000-0005-0000-0000-0000E2130000}"/>
    <cellStyle name="Normal 10 3 2 3 2 2 7" xfId="5576" xr:uid="{00000000-0005-0000-0000-0000E3130000}"/>
    <cellStyle name="Normal 10 3 2 3 2 3" xfId="5577" xr:uid="{00000000-0005-0000-0000-0000E4130000}"/>
    <cellStyle name="Normal 10 3 2 3 2 3 2" xfId="5578" xr:uid="{00000000-0005-0000-0000-0000E5130000}"/>
    <cellStyle name="Normal 10 3 2 3 2 3 2 2" xfId="5579" xr:uid="{00000000-0005-0000-0000-0000E6130000}"/>
    <cellStyle name="Normal 10 3 2 3 2 3 2 2 2" xfId="5580" xr:uid="{00000000-0005-0000-0000-0000E7130000}"/>
    <cellStyle name="Normal 10 3 2 3 2 3 2 2 3" xfId="5581" xr:uid="{00000000-0005-0000-0000-0000E8130000}"/>
    <cellStyle name="Normal 10 3 2 3 2 3 2 3" xfId="5582" xr:uid="{00000000-0005-0000-0000-0000E9130000}"/>
    <cellStyle name="Normal 10 3 2 3 2 3 2 4" xfId="5583" xr:uid="{00000000-0005-0000-0000-0000EA130000}"/>
    <cellStyle name="Normal 10 3 2 3 2 3 3" xfId="5584" xr:uid="{00000000-0005-0000-0000-0000EB130000}"/>
    <cellStyle name="Normal 10 3 2 3 2 3 3 2" xfId="5585" xr:uid="{00000000-0005-0000-0000-0000EC130000}"/>
    <cellStyle name="Normal 10 3 2 3 2 3 3 2 2" xfId="5586" xr:uid="{00000000-0005-0000-0000-0000ED130000}"/>
    <cellStyle name="Normal 10 3 2 3 2 3 3 2 3" xfId="5587" xr:uid="{00000000-0005-0000-0000-0000EE130000}"/>
    <cellStyle name="Normal 10 3 2 3 2 3 3 3" xfId="5588" xr:uid="{00000000-0005-0000-0000-0000EF130000}"/>
    <cellStyle name="Normal 10 3 2 3 2 3 3 4" xfId="5589" xr:uid="{00000000-0005-0000-0000-0000F0130000}"/>
    <cellStyle name="Normal 10 3 2 3 2 3 4" xfId="5590" xr:uid="{00000000-0005-0000-0000-0000F1130000}"/>
    <cellStyle name="Normal 10 3 2 3 2 3 4 2" xfId="5591" xr:uid="{00000000-0005-0000-0000-0000F2130000}"/>
    <cellStyle name="Normal 10 3 2 3 2 3 4 3" xfId="5592" xr:uid="{00000000-0005-0000-0000-0000F3130000}"/>
    <cellStyle name="Normal 10 3 2 3 2 3 5" xfId="5593" xr:uid="{00000000-0005-0000-0000-0000F4130000}"/>
    <cellStyle name="Normal 10 3 2 3 2 3 6" xfId="5594" xr:uid="{00000000-0005-0000-0000-0000F5130000}"/>
    <cellStyle name="Normal 10 3 2 3 2 4" xfId="5595" xr:uid="{00000000-0005-0000-0000-0000F6130000}"/>
    <cellStyle name="Normal 10 3 2 3 2 4 2" xfId="5596" xr:uid="{00000000-0005-0000-0000-0000F7130000}"/>
    <cellStyle name="Normal 10 3 2 3 2 4 2 2" xfId="5597" xr:uid="{00000000-0005-0000-0000-0000F8130000}"/>
    <cellStyle name="Normal 10 3 2 3 2 4 2 3" xfId="5598" xr:uid="{00000000-0005-0000-0000-0000F9130000}"/>
    <cellStyle name="Normal 10 3 2 3 2 4 3" xfId="5599" xr:uid="{00000000-0005-0000-0000-0000FA130000}"/>
    <cellStyle name="Normal 10 3 2 3 2 4 4" xfId="5600" xr:uid="{00000000-0005-0000-0000-0000FB130000}"/>
    <cellStyle name="Normal 10 3 2 3 2 5" xfId="5601" xr:uid="{00000000-0005-0000-0000-0000FC130000}"/>
    <cellStyle name="Normal 10 3 2 3 2 5 2" xfId="5602" xr:uid="{00000000-0005-0000-0000-0000FD130000}"/>
    <cellStyle name="Normal 10 3 2 3 2 5 2 2" xfId="5603" xr:uid="{00000000-0005-0000-0000-0000FE130000}"/>
    <cellStyle name="Normal 10 3 2 3 2 5 2 3" xfId="5604" xr:uid="{00000000-0005-0000-0000-0000FF130000}"/>
    <cellStyle name="Normal 10 3 2 3 2 5 3" xfId="5605" xr:uid="{00000000-0005-0000-0000-000000140000}"/>
    <cellStyle name="Normal 10 3 2 3 2 5 4" xfId="5606" xr:uid="{00000000-0005-0000-0000-000001140000}"/>
    <cellStyle name="Normal 10 3 2 3 2 6" xfId="5607" xr:uid="{00000000-0005-0000-0000-000002140000}"/>
    <cellStyle name="Normal 10 3 2 3 2 6 2" xfId="5608" xr:uid="{00000000-0005-0000-0000-000003140000}"/>
    <cellStyle name="Normal 10 3 2 3 2 6 3" xfId="5609" xr:uid="{00000000-0005-0000-0000-000004140000}"/>
    <cellStyle name="Normal 10 3 2 3 2 7" xfId="5610" xr:uid="{00000000-0005-0000-0000-000005140000}"/>
    <cellStyle name="Normal 10 3 2 3 2 8" xfId="5611" xr:uid="{00000000-0005-0000-0000-000006140000}"/>
    <cellStyle name="Normal 10 3 2 3 3" xfId="5612" xr:uid="{00000000-0005-0000-0000-000007140000}"/>
    <cellStyle name="Normal 10 3 2 3 3 2" xfId="5613" xr:uid="{00000000-0005-0000-0000-000008140000}"/>
    <cellStyle name="Normal 10 3 2 3 3 2 2" xfId="5614" xr:uid="{00000000-0005-0000-0000-000009140000}"/>
    <cellStyle name="Normal 10 3 2 3 3 2 2 2" xfId="5615" xr:uid="{00000000-0005-0000-0000-00000A140000}"/>
    <cellStyle name="Normal 10 3 2 3 3 2 2 2 2" xfId="5616" xr:uid="{00000000-0005-0000-0000-00000B140000}"/>
    <cellStyle name="Normal 10 3 2 3 3 2 2 2 3" xfId="5617" xr:uid="{00000000-0005-0000-0000-00000C140000}"/>
    <cellStyle name="Normal 10 3 2 3 3 2 2 3" xfId="5618" xr:uid="{00000000-0005-0000-0000-00000D140000}"/>
    <cellStyle name="Normal 10 3 2 3 3 2 2 4" xfId="5619" xr:uid="{00000000-0005-0000-0000-00000E140000}"/>
    <cellStyle name="Normal 10 3 2 3 3 2 3" xfId="5620" xr:uid="{00000000-0005-0000-0000-00000F140000}"/>
    <cellStyle name="Normal 10 3 2 3 3 2 3 2" xfId="5621" xr:uid="{00000000-0005-0000-0000-000010140000}"/>
    <cellStyle name="Normal 10 3 2 3 3 2 3 2 2" xfId="5622" xr:uid="{00000000-0005-0000-0000-000011140000}"/>
    <cellStyle name="Normal 10 3 2 3 3 2 3 2 3" xfId="5623" xr:uid="{00000000-0005-0000-0000-000012140000}"/>
    <cellStyle name="Normal 10 3 2 3 3 2 3 3" xfId="5624" xr:uid="{00000000-0005-0000-0000-000013140000}"/>
    <cellStyle name="Normal 10 3 2 3 3 2 3 4" xfId="5625" xr:uid="{00000000-0005-0000-0000-000014140000}"/>
    <cellStyle name="Normal 10 3 2 3 3 2 4" xfId="5626" xr:uid="{00000000-0005-0000-0000-000015140000}"/>
    <cellStyle name="Normal 10 3 2 3 3 2 4 2" xfId="5627" xr:uid="{00000000-0005-0000-0000-000016140000}"/>
    <cellStyle name="Normal 10 3 2 3 3 2 4 3" xfId="5628" xr:uid="{00000000-0005-0000-0000-000017140000}"/>
    <cellStyle name="Normal 10 3 2 3 3 2 5" xfId="5629" xr:uid="{00000000-0005-0000-0000-000018140000}"/>
    <cellStyle name="Normal 10 3 2 3 3 2 6" xfId="5630" xr:uid="{00000000-0005-0000-0000-000019140000}"/>
    <cellStyle name="Normal 10 3 2 3 3 3" xfId="5631" xr:uid="{00000000-0005-0000-0000-00001A140000}"/>
    <cellStyle name="Normal 10 3 2 3 3 3 2" xfId="5632" xr:uid="{00000000-0005-0000-0000-00001B140000}"/>
    <cellStyle name="Normal 10 3 2 3 3 3 2 2" xfId="5633" xr:uid="{00000000-0005-0000-0000-00001C140000}"/>
    <cellStyle name="Normal 10 3 2 3 3 3 2 3" xfId="5634" xr:uid="{00000000-0005-0000-0000-00001D140000}"/>
    <cellStyle name="Normal 10 3 2 3 3 3 3" xfId="5635" xr:uid="{00000000-0005-0000-0000-00001E140000}"/>
    <cellStyle name="Normal 10 3 2 3 3 3 4" xfId="5636" xr:uid="{00000000-0005-0000-0000-00001F140000}"/>
    <cellStyle name="Normal 10 3 2 3 3 4" xfId="5637" xr:uid="{00000000-0005-0000-0000-000020140000}"/>
    <cellStyle name="Normal 10 3 2 3 3 4 2" xfId="5638" xr:uid="{00000000-0005-0000-0000-000021140000}"/>
    <cellStyle name="Normal 10 3 2 3 3 4 2 2" xfId="5639" xr:uid="{00000000-0005-0000-0000-000022140000}"/>
    <cellStyle name="Normal 10 3 2 3 3 4 2 3" xfId="5640" xr:uid="{00000000-0005-0000-0000-000023140000}"/>
    <cellStyle name="Normal 10 3 2 3 3 4 3" xfId="5641" xr:uid="{00000000-0005-0000-0000-000024140000}"/>
    <cellStyle name="Normal 10 3 2 3 3 4 4" xfId="5642" xr:uid="{00000000-0005-0000-0000-000025140000}"/>
    <cellStyle name="Normal 10 3 2 3 3 5" xfId="5643" xr:uid="{00000000-0005-0000-0000-000026140000}"/>
    <cellStyle name="Normal 10 3 2 3 3 5 2" xfId="5644" xr:uid="{00000000-0005-0000-0000-000027140000}"/>
    <cellStyle name="Normal 10 3 2 3 3 5 3" xfId="5645" xr:uid="{00000000-0005-0000-0000-000028140000}"/>
    <cellStyle name="Normal 10 3 2 3 3 6" xfId="5646" xr:uid="{00000000-0005-0000-0000-000029140000}"/>
    <cellStyle name="Normal 10 3 2 3 3 7" xfId="5647" xr:uid="{00000000-0005-0000-0000-00002A140000}"/>
    <cellStyle name="Normal 10 3 2 3 4" xfId="5648" xr:uid="{00000000-0005-0000-0000-00002B140000}"/>
    <cellStyle name="Normal 10 3 2 3 4 2" xfId="5649" xr:uid="{00000000-0005-0000-0000-00002C140000}"/>
    <cellStyle name="Normal 10 3 2 3 4 2 2" xfId="5650" xr:uid="{00000000-0005-0000-0000-00002D140000}"/>
    <cellStyle name="Normal 10 3 2 3 4 2 2 2" xfId="5651" xr:uid="{00000000-0005-0000-0000-00002E140000}"/>
    <cellStyle name="Normal 10 3 2 3 4 2 2 2 2" xfId="5652" xr:uid="{00000000-0005-0000-0000-00002F140000}"/>
    <cellStyle name="Normal 10 3 2 3 4 2 2 2 3" xfId="5653" xr:uid="{00000000-0005-0000-0000-000030140000}"/>
    <cellStyle name="Normal 10 3 2 3 4 2 2 3" xfId="5654" xr:uid="{00000000-0005-0000-0000-000031140000}"/>
    <cellStyle name="Normal 10 3 2 3 4 2 2 4" xfId="5655" xr:uid="{00000000-0005-0000-0000-000032140000}"/>
    <cellStyle name="Normal 10 3 2 3 4 2 3" xfId="5656" xr:uid="{00000000-0005-0000-0000-000033140000}"/>
    <cellStyle name="Normal 10 3 2 3 4 2 3 2" xfId="5657" xr:uid="{00000000-0005-0000-0000-000034140000}"/>
    <cellStyle name="Normal 10 3 2 3 4 2 3 2 2" xfId="5658" xr:uid="{00000000-0005-0000-0000-000035140000}"/>
    <cellStyle name="Normal 10 3 2 3 4 2 3 2 3" xfId="5659" xr:uid="{00000000-0005-0000-0000-000036140000}"/>
    <cellStyle name="Normal 10 3 2 3 4 2 3 3" xfId="5660" xr:uid="{00000000-0005-0000-0000-000037140000}"/>
    <cellStyle name="Normal 10 3 2 3 4 2 3 4" xfId="5661" xr:uid="{00000000-0005-0000-0000-000038140000}"/>
    <cellStyle name="Normal 10 3 2 3 4 2 4" xfId="5662" xr:uid="{00000000-0005-0000-0000-000039140000}"/>
    <cellStyle name="Normal 10 3 2 3 4 2 4 2" xfId="5663" xr:uid="{00000000-0005-0000-0000-00003A140000}"/>
    <cellStyle name="Normal 10 3 2 3 4 2 4 3" xfId="5664" xr:uid="{00000000-0005-0000-0000-00003B140000}"/>
    <cellStyle name="Normal 10 3 2 3 4 2 5" xfId="5665" xr:uid="{00000000-0005-0000-0000-00003C140000}"/>
    <cellStyle name="Normal 10 3 2 3 4 2 6" xfId="5666" xr:uid="{00000000-0005-0000-0000-00003D140000}"/>
    <cellStyle name="Normal 10 3 2 3 4 3" xfId="5667" xr:uid="{00000000-0005-0000-0000-00003E140000}"/>
    <cellStyle name="Normal 10 3 2 3 4 3 2" xfId="5668" xr:uid="{00000000-0005-0000-0000-00003F140000}"/>
    <cellStyle name="Normal 10 3 2 3 4 3 2 2" xfId="5669" xr:uid="{00000000-0005-0000-0000-000040140000}"/>
    <cellStyle name="Normal 10 3 2 3 4 3 2 3" xfId="5670" xr:uid="{00000000-0005-0000-0000-000041140000}"/>
    <cellStyle name="Normal 10 3 2 3 4 3 3" xfId="5671" xr:uid="{00000000-0005-0000-0000-000042140000}"/>
    <cellStyle name="Normal 10 3 2 3 4 3 4" xfId="5672" xr:uid="{00000000-0005-0000-0000-000043140000}"/>
    <cellStyle name="Normal 10 3 2 3 4 4" xfId="5673" xr:uid="{00000000-0005-0000-0000-000044140000}"/>
    <cellStyle name="Normal 10 3 2 3 4 4 2" xfId="5674" xr:uid="{00000000-0005-0000-0000-000045140000}"/>
    <cellStyle name="Normal 10 3 2 3 4 4 2 2" xfId="5675" xr:uid="{00000000-0005-0000-0000-000046140000}"/>
    <cellStyle name="Normal 10 3 2 3 4 4 2 3" xfId="5676" xr:uid="{00000000-0005-0000-0000-000047140000}"/>
    <cellStyle name="Normal 10 3 2 3 4 4 3" xfId="5677" xr:uid="{00000000-0005-0000-0000-000048140000}"/>
    <cellStyle name="Normal 10 3 2 3 4 4 4" xfId="5678" xr:uid="{00000000-0005-0000-0000-000049140000}"/>
    <cellStyle name="Normal 10 3 2 3 4 5" xfId="5679" xr:uid="{00000000-0005-0000-0000-00004A140000}"/>
    <cellStyle name="Normal 10 3 2 3 4 5 2" xfId="5680" xr:uid="{00000000-0005-0000-0000-00004B140000}"/>
    <cellStyle name="Normal 10 3 2 3 4 5 3" xfId="5681" xr:uid="{00000000-0005-0000-0000-00004C140000}"/>
    <cellStyle name="Normal 10 3 2 3 4 6" xfId="5682" xr:uid="{00000000-0005-0000-0000-00004D140000}"/>
    <cellStyle name="Normal 10 3 2 3 4 7" xfId="5683" xr:uid="{00000000-0005-0000-0000-00004E140000}"/>
    <cellStyle name="Normal 10 3 2 3 5" xfId="5684" xr:uid="{00000000-0005-0000-0000-00004F140000}"/>
    <cellStyle name="Normal 10 3 2 3 5 2" xfId="5685" xr:uid="{00000000-0005-0000-0000-000050140000}"/>
    <cellStyle name="Normal 10 3 2 3 5 2 2" xfId="5686" xr:uid="{00000000-0005-0000-0000-000051140000}"/>
    <cellStyle name="Normal 10 3 2 3 5 2 2 2" xfId="5687" xr:uid="{00000000-0005-0000-0000-000052140000}"/>
    <cellStyle name="Normal 10 3 2 3 5 2 2 3" xfId="5688" xr:uid="{00000000-0005-0000-0000-000053140000}"/>
    <cellStyle name="Normal 10 3 2 3 5 2 3" xfId="5689" xr:uid="{00000000-0005-0000-0000-000054140000}"/>
    <cellStyle name="Normal 10 3 2 3 5 2 4" xfId="5690" xr:uid="{00000000-0005-0000-0000-000055140000}"/>
    <cellStyle name="Normal 10 3 2 3 5 3" xfId="5691" xr:uid="{00000000-0005-0000-0000-000056140000}"/>
    <cellStyle name="Normal 10 3 2 3 5 3 2" xfId="5692" xr:uid="{00000000-0005-0000-0000-000057140000}"/>
    <cellStyle name="Normal 10 3 2 3 5 3 2 2" xfId="5693" xr:uid="{00000000-0005-0000-0000-000058140000}"/>
    <cellStyle name="Normal 10 3 2 3 5 3 2 3" xfId="5694" xr:uid="{00000000-0005-0000-0000-000059140000}"/>
    <cellStyle name="Normal 10 3 2 3 5 3 3" xfId="5695" xr:uid="{00000000-0005-0000-0000-00005A140000}"/>
    <cellStyle name="Normal 10 3 2 3 5 3 4" xfId="5696" xr:uid="{00000000-0005-0000-0000-00005B140000}"/>
    <cellStyle name="Normal 10 3 2 3 5 4" xfId="5697" xr:uid="{00000000-0005-0000-0000-00005C140000}"/>
    <cellStyle name="Normal 10 3 2 3 5 4 2" xfId="5698" xr:uid="{00000000-0005-0000-0000-00005D140000}"/>
    <cellStyle name="Normal 10 3 2 3 5 4 3" xfId="5699" xr:uid="{00000000-0005-0000-0000-00005E140000}"/>
    <cellStyle name="Normal 10 3 2 3 5 5" xfId="5700" xr:uid="{00000000-0005-0000-0000-00005F140000}"/>
    <cellStyle name="Normal 10 3 2 3 5 6" xfId="5701" xr:uid="{00000000-0005-0000-0000-000060140000}"/>
    <cellStyle name="Normal 10 3 2 3 6" xfId="5702" xr:uid="{00000000-0005-0000-0000-000061140000}"/>
    <cellStyle name="Normal 10 3 2 3 6 2" xfId="5703" xr:uid="{00000000-0005-0000-0000-000062140000}"/>
    <cellStyle name="Normal 10 3 2 3 6 2 2" xfId="5704" xr:uid="{00000000-0005-0000-0000-000063140000}"/>
    <cellStyle name="Normal 10 3 2 3 6 2 3" xfId="5705" xr:uid="{00000000-0005-0000-0000-000064140000}"/>
    <cellStyle name="Normal 10 3 2 3 6 3" xfId="5706" xr:uid="{00000000-0005-0000-0000-000065140000}"/>
    <cellStyle name="Normal 10 3 2 3 6 4" xfId="5707" xr:uid="{00000000-0005-0000-0000-000066140000}"/>
    <cellStyle name="Normal 10 3 2 3 7" xfId="5708" xr:uid="{00000000-0005-0000-0000-000067140000}"/>
    <cellStyle name="Normal 10 3 2 3 7 2" xfId="5709" xr:uid="{00000000-0005-0000-0000-000068140000}"/>
    <cellStyle name="Normal 10 3 2 3 7 2 2" xfId="5710" xr:uid="{00000000-0005-0000-0000-000069140000}"/>
    <cellStyle name="Normal 10 3 2 3 7 2 3" xfId="5711" xr:uid="{00000000-0005-0000-0000-00006A140000}"/>
    <cellStyle name="Normal 10 3 2 3 7 3" xfId="5712" xr:uid="{00000000-0005-0000-0000-00006B140000}"/>
    <cellStyle name="Normal 10 3 2 3 7 4" xfId="5713" xr:uid="{00000000-0005-0000-0000-00006C140000}"/>
    <cellStyle name="Normal 10 3 2 3 8" xfId="5714" xr:uid="{00000000-0005-0000-0000-00006D140000}"/>
    <cellStyle name="Normal 10 3 2 3 8 2" xfId="5715" xr:uid="{00000000-0005-0000-0000-00006E140000}"/>
    <cellStyle name="Normal 10 3 2 3 8 3" xfId="5716" xr:uid="{00000000-0005-0000-0000-00006F140000}"/>
    <cellStyle name="Normal 10 3 2 3 9" xfId="5717" xr:uid="{00000000-0005-0000-0000-000070140000}"/>
    <cellStyle name="Normal 10 3 2 4" xfId="5718" xr:uid="{00000000-0005-0000-0000-000071140000}"/>
    <cellStyle name="Normal 10 3 2 4 2" xfId="5719" xr:uid="{00000000-0005-0000-0000-000072140000}"/>
    <cellStyle name="Normal 10 3 2 4 2 2" xfId="5720" xr:uid="{00000000-0005-0000-0000-000073140000}"/>
    <cellStyle name="Normal 10 3 2 4 2 2 2" xfId="5721" xr:uid="{00000000-0005-0000-0000-000074140000}"/>
    <cellStyle name="Normal 10 3 2 4 2 2 2 2" xfId="5722" xr:uid="{00000000-0005-0000-0000-000075140000}"/>
    <cellStyle name="Normal 10 3 2 4 2 2 2 2 2" xfId="5723" xr:uid="{00000000-0005-0000-0000-000076140000}"/>
    <cellStyle name="Normal 10 3 2 4 2 2 2 2 3" xfId="5724" xr:uid="{00000000-0005-0000-0000-000077140000}"/>
    <cellStyle name="Normal 10 3 2 4 2 2 2 3" xfId="5725" xr:uid="{00000000-0005-0000-0000-000078140000}"/>
    <cellStyle name="Normal 10 3 2 4 2 2 2 4" xfId="5726" xr:uid="{00000000-0005-0000-0000-000079140000}"/>
    <cellStyle name="Normal 10 3 2 4 2 2 3" xfId="5727" xr:uid="{00000000-0005-0000-0000-00007A140000}"/>
    <cellStyle name="Normal 10 3 2 4 2 2 3 2" xfId="5728" xr:uid="{00000000-0005-0000-0000-00007B140000}"/>
    <cellStyle name="Normal 10 3 2 4 2 2 3 2 2" xfId="5729" xr:uid="{00000000-0005-0000-0000-00007C140000}"/>
    <cellStyle name="Normal 10 3 2 4 2 2 3 2 3" xfId="5730" xr:uid="{00000000-0005-0000-0000-00007D140000}"/>
    <cellStyle name="Normal 10 3 2 4 2 2 3 3" xfId="5731" xr:uid="{00000000-0005-0000-0000-00007E140000}"/>
    <cellStyle name="Normal 10 3 2 4 2 2 3 4" xfId="5732" xr:uid="{00000000-0005-0000-0000-00007F140000}"/>
    <cellStyle name="Normal 10 3 2 4 2 2 4" xfId="5733" xr:uid="{00000000-0005-0000-0000-000080140000}"/>
    <cellStyle name="Normal 10 3 2 4 2 2 4 2" xfId="5734" xr:uid="{00000000-0005-0000-0000-000081140000}"/>
    <cellStyle name="Normal 10 3 2 4 2 2 4 3" xfId="5735" xr:uid="{00000000-0005-0000-0000-000082140000}"/>
    <cellStyle name="Normal 10 3 2 4 2 2 5" xfId="5736" xr:uid="{00000000-0005-0000-0000-000083140000}"/>
    <cellStyle name="Normal 10 3 2 4 2 2 6" xfId="5737" xr:uid="{00000000-0005-0000-0000-000084140000}"/>
    <cellStyle name="Normal 10 3 2 4 2 3" xfId="5738" xr:uid="{00000000-0005-0000-0000-000085140000}"/>
    <cellStyle name="Normal 10 3 2 4 2 3 2" xfId="5739" xr:uid="{00000000-0005-0000-0000-000086140000}"/>
    <cellStyle name="Normal 10 3 2 4 2 3 2 2" xfId="5740" xr:uid="{00000000-0005-0000-0000-000087140000}"/>
    <cellStyle name="Normal 10 3 2 4 2 3 2 3" xfId="5741" xr:uid="{00000000-0005-0000-0000-000088140000}"/>
    <cellStyle name="Normal 10 3 2 4 2 3 3" xfId="5742" xr:uid="{00000000-0005-0000-0000-000089140000}"/>
    <cellStyle name="Normal 10 3 2 4 2 3 4" xfId="5743" xr:uid="{00000000-0005-0000-0000-00008A140000}"/>
    <cellStyle name="Normal 10 3 2 4 2 4" xfId="5744" xr:uid="{00000000-0005-0000-0000-00008B140000}"/>
    <cellStyle name="Normal 10 3 2 4 2 4 2" xfId="5745" xr:uid="{00000000-0005-0000-0000-00008C140000}"/>
    <cellStyle name="Normal 10 3 2 4 2 4 2 2" xfId="5746" xr:uid="{00000000-0005-0000-0000-00008D140000}"/>
    <cellStyle name="Normal 10 3 2 4 2 4 2 3" xfId="5747" xr:uid="{00000000-0005-0000-0000-00008E140000}"/>
    <cellStyle name="Normal 10 3 2 4 2 4 3" xfId="5748" xr:uid="{00000000-0005-0000-0000-00008F140000}"/>
    <cellStyle name="Normal 10 3 2 4 2 4 4" xfId="5749" xr:uid="{00000000-0005-0000-0000-000090140000}"/>
    <cellStyle name="Normal 10 3 2 4 2 5" xfId="5750" xr:uid="{00000000-0005-0000-0000-000091140000}"/>
    <cellStyle name="Normal 10 3 2 4 2 5 2" xfId="5751" xr:uid="{00000000-0005-0000-0000-000092140000}"/>
    <cellStyle name="Normal 10 3 2 4 2 5 3" xfId="5752" xr:uid="{00000000-0005-0000-0000-000093140000}"/>
    <cellStyle name="Normal 10 3 2 4 2 6" xfId="5753" xr:uid="{00000000-0005-0000-0000-000094140000}"/>
    <cellStyle name="Normal 10 3 2 4 2 7" xfId="5754" xr:uid="{00000000-0005-0000-0000-000095140000}"/>
    <cellStyle name="Normal 10 3 2 4 3" xfId="5755" xr:uid="{00000000-0005-0000-0000-000096140000}"/>
    <cellStyle name="Normal 10 3 2 4 3 2" xfId="5756" xr:uid="{00000000-0005-0000-0000-000097140000}"/>
    <cellStyle name="Normal 10 3 2 4 3 2 2" xfId="5757" xr:uid="{00000000-0005-0000-0000-000098140000}"/>
    <cellStyle name="Normal 10 3 2 4 3 2 2 2" xfId="5758" xr:uid="{00000000-0005-0000-0000-000099140000}"/>
    <cellStyle name="Normal 10 3 2 4 3 2 2 3" xfId="5759" xr:uid="{00000000-0005-0000-0000-00009A140000}"/>
    <cellStyle name="Normal 10 3 2 4 3 2 3" xfId="5760" xr:uid="{00000000-0005-0000-0000-00009B140000}"/>
    <cellStyle name="Normal 10 3 2 4 3 2 4" xfId="5761" xr:uid="{00000000-0005-0000-0000-00009C140000}"/>
    <cellStyle name="Normal 10 3 2 4 3 3" xfId="5762" xr:uid="{00000000-0005-0000-0000-00009D140000}"/>
    <cellStyle name="Normal 10 3 2 4 3 3 2" xfId="5763" xr:uid="{00000000-0005-0000-0000-00009E140000}"/>
    <cellStyle name="Normal 10 3 2 4 3 3 2 2" xfId="5764" xr:uid="{00000000-0005-0000-0000-00009F140000}"/>
    <cellStyle name="Normal 10 3 2 4 3 3 2 3" xfId="5765" xr:uid="{00000000-0005-0000-0000-0000A0140000}"/>
    <cellStyle name="Normal 10 3 2 4 3 3 3" xfId="5766" xr:uid="{00000000-0005-0000-0000-0000A1140000}"/>
    <cellStyle name="Normal 10 3 2 4 3 3 4" xfId="5767" xr:uid="{00000000-0005-0000-0000-0000A2140000}"/>
    <cellStyle name="Normal 10 3 2 4 3 4" xfId="5768" xr:uid="{00000000-0005-0000-0000-0000A3140000}"/>
    <cellStyle name="Normal 10 3 2 4 3 4 2" xfId="5769" xr:uid="{00000000-0005-0000-0000-0000A4140000}"/>
    <cellStyle name="Normal 10 3 2 4 3 4 3" xfId="5770" xr:uid="{00000000-0005-0000-0000-0000A5140000}"/>
    <cellStyle name="Normal 10 3 2 4 3 5" xfId="5771" xr:uid="{00000000-0005-0000-0000-0000A6140000}"/>
    <cellStyle name="Normal 10 3 2 4 3 6" xfId="5772" xr:uid="{00000000-0005-0000-0000-0000A7140000}"/>
    <cellStyle name="Normal 10 3 2 4 4" xfId="5773" xr:uid="{00000000-0005-0000-0000-0000A8140000}"/>
    <cellStyle name="Normal 10 3 2 4 4 2" xfId="5774" xr:uid="{00000000-0005-0000-0000-0000A9140000}"/>
    <cellStyle name="Normal 10 3 2 4 4 2 2" xfId="5775" xr:uid="{00000000-0005-0000-0000-0000AA140000}"/>
    <cellStyle name="Normal 10 3 2 4 4 2 3" xfId="5776" xr:uid="{00000000-0005-0000-0000-0000AB140000}"/>
    <cellStyle name="Normal 10 3 2 4 4 3" xfId="5777" xr:uid="{00000000-0005-0000-0000-0000AC140000}"/>
    <cellStyle name="Normal 10 3 2 4 4 4" xfId="5778" xr:uid="{00000000-0005-0000-0000-0000AD140000}"/>
    <cellStyle name="Normal 10 3 2 4 5" xfId="5779" xr:uid="{00000000-0005-0000-0000-0000AE140000}"/>
    <cellStyle name="Normal 10 3 2 4 5 2" xfId="5780" xr:uid="{00000000-0005-0000-0000-0000AF140000}"/>
    <cellStyle name="Normal 10 3 2 4 5 2 2" xfId="5781" xr:uid="{00000000-0005-0000-0000-0000B0140000}"/>
    <cellStyle name="Normal 10 3 2 4 5 2 3" xfId="5782" xr:uid="{00000000-0005-0000-0000-0000B1140000}"/>
    <cellStyle name="Normal 10 3 2 4 5 3" xfId="5783" xr:uid="{00000000-0005-0000-0000-0000B2140000}"/>
    <cellStyle name="Normal 10 3 2 4 5 4" xfId="5784" xr:uid="{00000000-0005-0000-0000-0000B3140000}"/>
    <cellStyle name="Normal 10 3 2 4 6" xfId="5785" xr:uid="{00000000-0005-0000-0000-0000B4140000}"/>
    <cellStyle name="Normal 10 3 2 4 6 2" xfId="5786" xr:uid="{00000000-0005-0000-0000-0000B5140000}"/>
    <cellStyle name="Normal 10 3 2 4 6 3" xfId="5787" xr:uid="{00000000-0005-0000-0000-0000B6140000}"/>
    <cellStyle name="Normal 10 3 2 4 7" xfId="5788" xr:uid="{00000000-0005-0000-0000-0000B7140000}"/>
    <cellStyle name="Normal 10 3 2 4 8" xfId="5789" xr:uid="{00000000-0005-0000-0000-0000B8140000}"/>
    <cellStyle name="Normal 10 3 2 5" xfId="5790" xr:uid="{00000000-0005-0000-0000-0000B9140000}"/>
    <cellStyle name="Normal 10 3 2 5 2" xfId="5791" xr:uid="{00000000-0005-0000-0000-0000BA140000}"/>
    <cellStyle name="Normal 10 3 2 5 2 2" xfId="5792" xr:uid="{00000000-0005-0000-0000-0000BB140000}"/>
    <cellStyle name="Normal 10 3 2 5 2 2 2" xfId="5793" xr:uid="{00000000-0005-0000-0000-0000BC140000}"/>
    <cellStyle name="Normal 10 3 2 5 2 2 2 2" xfId="5794" xr:uid="{00000000-0005-0000-0000-0000BD140000}"/>
    <cellStyle name="Normal 10 3 2 5 2 2 2 3" xfId="5795" xr:uid="{00000000-0005-0000-0000-0000BE140000}"/>
    <cellStyle name="Normal 10 3 2 5 2 2 3" xfId="5796" xr:uid="{00000000-0005-0000-0000-0000BF140000}"/>
    <cellStyle name="Normal 10 3 2 5 2 2 4" xfId="5797" xr:uid="{00000000-0005-0000-0000-0000C0140000}"/>
    <cellStyle name="Normal 10 3 2 5 2 3" xfId="5798" xr:uid="{00000000-0005-0000-0000-0000C1140000}"/>
    <cellStyle name="Normal 10 3 2 5 2 3 2" xfId="5799" xr:uid="{00000000-0005-0000-0000-0000C2140000}"/>
    <cellStyle name="Normal 10 3 2 5 2 3 2 2" xfId="5800" xr:uid="{00000000-0005-0000-0000-0000C3140000}"/>
    <cellStyle name="Normal 10 3 2 5 2 3 2 3" xfId="5801" xr:uid="{00000000-0005-0000-0000-0000C4140000}"/>
    <cellStyle name="Normal 10 3 2 5 2 3 3" xfId="5802" xr:uid="{00000000-0005-0000-0000-0000C5140000}"/>
    <cellStyle name="Normal 10 3 2 5 2 3 4" xfId="5803" xr:uid="{00000000-0005-0000-0000-0000C6140000}"/>
    <cellStyle name="Normal 10 3 2 5 2 4" xfId="5804" xr:uid="{00000000-0005-0000-0000-0000C7140000}"/>
    <cellStyle name="Normal 10 3 2 5 2 4 2" xfId="5805" xr:uid="{00000000-0005-0000-0000-0000C8140000}"/>
    <cellStyle name="Normal 10 3 2 5 2 4 3" xfId="5806" xr:uid="{00000000-0005-0000-0000-0000C9140000}"/>
    <cellStyle name="Normal 10 3 2 5 2 5" xfId="5807" xr:uid="{00000000-0005-0000-0000-0000CA140000}"/>
    <cellStyle name="Normal 10 3 2 5 2 6" xfId="5808" xr:uid="{00000000-0005-0000-0000-0000CB140000}"/>
    <cellStyle name="Normal 10 3 2 5 3" xfId="5809" xr:uid="{00000000-0005-0000-0000-0000CC140000}"/>
    <cellStyle name="Normal 10 3 2 5 3 2" xfId="5810" xr:uid="{00000000-0005-0000-0000-0000CD140000}"/>
    <cellStyle name="Normal 10 3 2 5 3 2 2" xfId="5811" xr:uid="{00000000-0005-0000-0000-0000CE140000}"/>
    <cellStyle name="Normal 10 3 2 5 3 2 3" xfId="5812" xr:uid="{00000000-0005-0000-0000-0000CF140000}"/>
    <cellStyle name="Normal 10 3 2 5 3 3" xfId="5813" xr:uid="{00000000-0005-0000-0000-0000D0140000}"/>
    <cellStyle name="Normal 10 3 2 5 3 4" xfId="5814" xr:uid="{00000000-0005-0000-0000-0000D1140000}"/>
    <cellStyle name="Normal 10 3 2 5 4" xfId="5815" xr:uid="{00000000-0005-0000-0000-0000D2140000}"/>
    <cellStyle name="Normal 10 3 2 5 4 2" xfId="5816" xr:uid="{00000000-0005-0000-0000-0000D3140000}"/>
    <cellStyle name="Normal 10 3 2 5 4 2 2" xfId="5817" xr:uid="{00000000-0005-0000-0000-0000D4140000}"/>
    <cellStyle name="Normal 10 3 2 5 4 2 3" xfId="5818" xr:uid="{00000000-0005-0000-0000-0000D5140000}"/>
    <cellStyle name="Normal 10 3 2 5 4 3" xfId="5819" xr:uid="{00000000-0005-0000-0000-0000D6140000}"/>
    <cellStyle name="Normal 10 3 2 5 4 4" xfId="5820" xr:uid="{00000000-0005-0000-0000-0000D7140000}"/>
    <cellStyle name="Normal 10 3 2 5 5" xfId="5821" xr:uid="{00000000-0005-0000-0000-0000D8140000}"/>
    <cellStyle name="Normal 10 3 2 5 5 2" xfId="5822" xr:uid="{00000000-0005-0000-0000-0000D9140000}"/>
    <cellStyle name="Normal 10 3 2 5 5 3" xfId="5823" xr:uid="{00000000-0005-0000-0000-0000DA140000}"/>
    <cellStyle name="Normal 10 3 2 5 6" xfId="5824" xr:uid="{00000000-0005-0000-0000-0000DB140000}"/>
    <cellStyle name="Normal 10 3 2 5 7" xfId="5825" xr:uid="{00000000-0005-0000-0000-0000DC140000}"/>
    <cellStyle name="Normal 10 3 2 6" xfId="5826" xr:uid="{00000000-0005-0000-0000-0000DD140000}"/>
    <cellStyle name="Normal 10 3 2 6 2" xfId="5827" xr:uid="{00000000-0005-0000-0000-0000DE140000}"/>
    <cellStyle name="Normal 10 3 2 6 2 2" xfId="5828" xr:uid="{00000000-0005-0000-0000-0000DF140000}"/>
    <cellStyle name="Normal 10 3 2 6 2 2 2" xfId="5829" xr:uid="{00000000-0005-0000-0000-0000E0140000}"/>
    <cellStyle name="Normal 10 3 2 6 2 2 2 2" xfId="5830" xr:uid="{00000000-0005-0000-0000-0000E1140000}"/>
    <cellStyle name="Normal 10 3 2 6 2 2 2 3" xfId="5831" xr:uid="{00000000-0005-0000-0000-0000E2140000}"/>
    <cellStyle name="Normal 10 3 2 6 2 2 3" xfId="5832" xr:uid="{00000000-0005-0000-0000-0000E3140000}"/>
    <cellStyle name="Normal 10 3 2 6 2 2 4" xfId="5833" xr:uid="{00000000-0005-0000-0000-0000E4140000}"/>
    <cellStyle name="Normal 10 3 2 6 2 3" xfId="5834" xr:uid="{00000000-0005-0000-0000-0000E5140000}"/>
    <cellStyle name="Normal 10 3 2 6 2 3 2" xfId="5835" xr:uid="{00000000-0005-0000-0000-0000E6140000}"/>
    <cellStyle name="Normal 10 3 2 6 2 3 2 2" xfId="5836" xr:uid="{00000000-0005-0000-0000-0000E7140000}"/>
    <cellStyle name="Normal 10 3 2 6 2 3 2 3" xfId="5837" xr:uid="{00000000-0005-0000-0000-0000E8140000}"/>
    <cellStyle name="Normal 10 3 2 6 2 3 3" xfId="5838" xr:uid="{00000000-0005-0000-0000-0000E9140000}"/>
    <cellStyle name="Normal 10 3 2 6 2 3 4" xfId="5839" xr:uid="{00000000-0005-0000-0000-0000EA140000}"/>
    <cellStyle name="Normal 10 3 2 6 2 4" xfId="5840" xr:uid="{00000000-0005-0000-0000-0000EB140000}"/>
    <cellStyle name="Normal 10 3 2 6 2 4 2" xfId="5841" xr:uid="{00000000-0005-0000-0000-0000EC140000}"/>
    <cellStyle name="Normal 10 3 2 6 2 4 3" xfId="5842" xr:uid="{00000000-0005-0000-0000-0000ED140000}"/>
    <cellStyle name="Normal 10 3 2 6 2 5" xfId="5843" xr:uid="{00000000-0005-0000-0000-0000EE140000}"/>
    <cellStyle name="Normal 10 3 2 6 2 6" xfId="5844" xr:uid="{00000000-0005-0000-0000-0000EF140000}"/>
    <cellStyle name="Normal 10 3 2 6 3" xfId="5845" xr:uid="{00000000-0005-0000-0000-0000F0140000}"/>
    <cellStyle name="Normal 10 3 2 6 3 2" xfId="5846" xr:uid="{00000000-0005-0000-0000-0000F1140000}"/>
    <cellStyle name="Normal 10 3 2 6 3 2 2" xfId="5847" xr:uid="{00000000-0005-0000-0000-0000F2140000}"/>
    <cellStyle name="Normal 10 3 2 6 3 2 3" xfId="5848" xr:uid="{00000000-0005-0000-0000-0000F3140000}"/>
    <cellStyle name="Normal 10 3 2 6 3 3" xfId="5849" xr:uid="{00000000-0005-0000-0000-0000F4140000}"/>
    <cellStyle name="Normal 10 3 2 6 3 4" xfId="5850" xr:uid="{00000000-0005-0000-0000-0000F5140000}"/>
    <cellStyle name="Normal 10 3 2 6 4" xfId="5851" xr:uid="{00000000-0005-0000-0000-0000F6140000}"/>
    <cellStyle name="Normal 10 3 2 6 4 2" xfId="5852" xr:uid="{00000000-0005-0000-0000-0000F7140000}"/>
    <cellStyle name="Normal 10 3 2 6 4 2 2" xfId="5853" xr:uid="{00000000-0005-0000-0000-0000F8140000}"/>
    <cellStyle name="Normal 10 3 2 6 4 2 3" xfId="5854" xr:uid="{00000000-0005-0000-0000-0000F9140000}"/>
    <cellStyle name="Normal 10 3 2 6 4 3" xfId="5855" xr:uid="{00000000-0005-0000-0000-0000FA140000}"/>
    <cellStyle name="Normal 10 3 2 6 4 4" xfId="5856" xr:uid="{00000000-0005-0000-0000-0000FB140000}"/>
    <cellStyle name="Normal 10 3 2 6 5" xfId="5857" xr:uid="{00000000-0005-0000-0000-0000FC140000}"/>
    <cellStyle name="Normal 10 3 2 6 5 2" xfId="5858" xr:uid="{00000000-0005-0000-0000-0000FD140000}"/>
    <cellStyle name="Normal 10 3 2 6 5 3" xfId="5859" xr:uid="{00000000-0005-0000-0000-0000FE140000}"/>
    <cellStyle name="Normal 10 3 2 6 6" xfId="5860" xr:uid="{00000000-0005-0000-0000-0000FF140000}"/>
    <cellStyle name="Normal 10 3 2 6 7" xfId="5861" xr:uid="{00000000-0005-0000-0000-000000150000}"/>
    <cellStyle name="Normal 10 3 2 7" xfId="5862" xr:uid="{00000000-0005-0000-0000-000001150000}"/>
    <cellStyle name="Normal 10 3 2 7 2" xfId="5863" xr:uid="{00000000-0005-0000-0000-000002150000}"/>
    <cellStyle name="Normal 10 3 2 7 2 2" xfId="5864" xr:uid="{00000000-0005-0000-0000-000003150000}"/>
    <cellStyle name="Normal 10 3 2 7 2 2 2" xfId="5865" xr:uid="{00000000-0005-0000-0000-000004150000}"/>
    <cellStyle name="Normal 10 3 2 7 2 2 3" xfId="5866" xr:uid="{00000000-0005-0000-0000-000005150000}"/>
    <cellStyle name="Normal 10 3 2 7 2 3" xfId="5867" xr:uid="{00000000-0005-0000-0000-000006150000}"/>
    <cellStyle name="Normal 10 3 2 7 2 4" xfId="5868" xr:uid="{00000000-0005-0000-0000-000007150000}"/>
    <cellStyle name="Normal 10 3 2 7 3" xfId="5869" xr:uid="{00000000-0005-0000-0000-000008150000}"/>
    <cellStyle name="Normal 10 3 2 7 3 2" xfId="5870" xr:uid="{00000000-0005-0000-0000-000009150000}"/>
    <cellStyle name="Normal 10 3 2 7 3 2 2" xfId="5871" xr:uid="{00000000-0005-0000-0000-00000A150000}"/>
    <cellStyle name="Normal 10 3 2 7 3 2 3" xfId="5872" xr:uid="{00000000-0005-0000-0000-00000B150000}"/>
    <cellStyle name="Normal 10 3 2 7 3 3" xfId="5873" xr:uid="{00000000-0005-0000-0000-00000C150000}"/>
    <cellStyle name="Normal 10 3 2 7 3 4" xfId="5874" xr:uid="{00000000-0005-0000-0000-00000D150000}"/>
    <cellStyle name="Normal 10 3 2 7 4" xfId="5875" xr:uid="{00000000-0005-0000-0000-00000E150000}"/>
    <cellStyle name="Normal 10 3 2 7 4 2" xfId="5876" xr:uid="{00000000-0005-0000-0000-00000F150000}"/>
    <cellStyle name="Normal 10 3 2 7 4 3" xfId="5877" xr:uid="{00000000-0005-0000-0000-000010150000}"/>
    <cellStyle name="Normal 10 3 2 7 5" xfId="5878" xr:uid="{00000000-0005-0000-0000-000011150000}"/>
    <cellStyle name="Normal 10 3 2 7 6" xfId="5879" xr:uid="{00000000-0005-0000-0000-000012150000}"/>
    <cellStyle name="Normal 10 3 2 8" xfId="5880" xr:uid="{00000000-0005-0000-0000-000013150000}"/>
    <cellStyle name="Normal 10 3 2 8 2" xfId="5881" xr:uid="{00000000-0005-0000-0000-000014150000}"/>
    <cellStyle name="Normal 10 3 2 8 2 2" xfId="5882" xr:uid="{00000000-0005-0000-0000-000015150000}"/>
    <cellStyle name="Normal 10 3 2 8 2 3" xfId="5883" xr:uid="{00000000-0005-0000-0000-000016150000}"/>
    <cellStyle name="Normal 10 3 2 8 3" xfId="5884" xr:uid="{00000000-0005-0000-0000-000017150000}"/>
    <cellStyle name="Normal 10 3 2 8 4" xfId="5885" xr:uid="{00000000-0005-0000-0000-000018150000}"/>
    <cellStyle name="Normal 10 3 2 9" xfId="5886" xr:uid="{00000000-0005-0000-0000-000019150000}"/>
    <cellStyle name="Normal 10 3 2 9 2" xfId="5887" xr:uid="{00000000-0005-0000-0000-00001A150000}"/>
    <cellStyle name="Normal 10 3 2 9 2 2" xfId="5888" xr:uid="{00000000-0005-0000-0000-00001B150000}"/>
    <cellStyle name="Normal 10 3 2 9 2 3" xfId="5889" xr:uid="{00000000-0005-0000-0000-00001C150000}"/>
    <cellStyle name="Normal 10 3 2 9 3" xfId="5890" xr:uid="{00000000-0005-0000-0000-00001D150000}"/>
    <cellStyle name="Normal 10 3 2 9 4" xfId="5891" xr:uid="{00000000-0005-0000-0000-00001E150000}"/>
    <cellStyle name="Normal 10 3 3" xfId="5892" xr:uid="{00000000-0005-0000-0000-00001F150000}"/>
    <cellStyle name="Normal 10 3 3 10" xfId="5893" xr:uid="{00000000-0005-0000-0000-000020150000}"/>
    <cellStyle name="Normal 10 3 3 11" xfId="5894" xr:uid="{00000000-0005-0000-0000-000021150000}"/>
    <cellStyle name="Normal 10 3 3 2" xfId="5895" xr:uid="{00000000-0005-0000-0000-000022150000}"/>
    <cellStyle name="Normal 10 3 3 2 10" xfId="5896" xr:uid="{00000000-0005-0000-0000-000023150000}"/>
    <cellStyle name="Normal 10 3 3 2 2" xfId="5897" xr:uid="{00000000-0005-0000-0000-000024150000}"/>
    <cellStyle name="Normal 10 3 3 2 2 2" xfId="5898" xr:uid="{00000000-0005-0000-0000-000025150000}"/>
    <cellStyle name="Normal 10 3 3 2 2 2 2" xfId="5899" xr:uid="{00000000-0005-0000-0000-000026150000}"/>
    <cellStyle name="Normal 10 3 3 2 2 2 2 2" xfId="5900" xr:uid="{00000000-0005-0000-0000-000027150000}"/>
    <cellStyle name="Normal 10 3 3 2 2 2 2 2 2" xfId="5901" xr:uid="{00000000-0005-0000-0000-000028150000}"/>
    <cellStyle name="Normal 10 3 3 2 2 2 2 2 2 2" xfId="5902" xr:uid="{00000000-0005-0000-0000-000029150000}"/>
    <cellStyle name="Normal 10 3 3 2 2 2 2 2 2 3" xfId="5903" xr:uid="{00000000-0005-0000-0000-00002A150000}"/>
    <cellStyle name="Normal 10 3 3 2 2 2 2 2 3" xfId="5904" xr:uid="{00000000-0005-0000-0000-00002B150000}"/>
    <cellStyle name="Normal 10 3 3 2 2 2 2 2 4" xfId="5905" xr:uid="{00000000-0005-0000-0000-00002C150000}"/>
    <cellStyle name="Normal 10 3 3 2 2 2 2 3" xfId="5906" xr:uid="{00000000-0005-0000-0000-00002D150000}"/>
    <cellStyle name="Normal 10 3 3 2 2 2 2 3 2" xfId="5907" xr:uid="{00000000-0005-0000-0000-00002E150000}"/>
    <cellStyle name="Normal 10 3 3 2 2 2 2 3 2 2" xfId="5908" xr:uid="{00000000-0005-0000-0000-00002F150000}"/>
    <cellStyle name="Normal 10 3 3 2 2 2 2 3 2 3" xfId="5909" xr:uid="{00000000-0005-0000-0000-000030150000}"/>
    <cellStyle name="Normal 10 3 3 2 2 2 2 3 3" xfId="5910" xr:uid="{00000000-0005-0000-0000-000031150000}"/>
    <cellStyle name="Normal 10 3 3 2 2 2 2 3 4" xfId="5911" xr:uid="{00000000-0005-0000-0000-000032150000}"/>
    <cellStyle name="Normal 10 3 3 2 2 2 2 4" xfId="5912" xr:uid="{00000000-0005-0000-0000-000033150000}"/>
    <cellStyle name="Normal 10 3 3 2 2 2 2 4 2" xfId="5913" xr:uid="{00000000-0005-0000-0000-000034150000}"/>
    <cellStyle name="Normal 10 3 3 2 2 2 2 4 3" xfId="5914" xr:uid="{00000000-0005-0000-0000-000035150000}"/>
    <cellStyle name="Normal 10 3 3 2 2 2 2 5" xfId="5915" xr:uid="{00000000-0005-0000-0000-000036150000}"/>
    <cellStyle name="Normal 10 3 3 2 2 2 2 6" xfId="5916" xr:uid="{00000000-0005-0000-0000-000037150000}"/>
    <cellStyle name="Normal 10 3 3 2 2 2 3" xfId="5917" xr:uid="{00000000-0005-0000-0000-000038150000}"/>
    <cellStyle name="Normal 10 3 3 2 2 2 3 2" xfId="5918" xr:uid="{00000000-0005-0000-0000-000039150000}"/>
    <cellStyle name="Normal 10 3 3 2 2 2 3 2 2" xfId="5919" xr:uid="{00000000-0005-0000-0000-00003A150000}"/>
    <cellStyle name="Normal 10 3 3 2 2 2 3 2 3" xfId="5920" xr:uid="{00000000-0005-0000-0000-00003B150000}"/>
    <cellStyle name="Normal 10 3 3 2 2 2 3 3" xfId="5921" xr:uid="{00000000-0005-0000-0000-00003C150000}"/>
    <cellStyle name="Normal 10 3 3 2 2 2 3 4" xfId="5922" xr:uid="{00000000-0005-0000-0000-00003D150000}"/>
    <cellStyle name="Normal 10 3 3 2 2 2 4" xfId="5923" xr:uid="{00000000-0005-0000-0000-00003E150000}"/>
    <cellStyle name="Normal 10 3 3 2 2 2 4 2" xfId="5924" xr:uid="{00000000-0005-0000-0000-00003F150000}"/>
    <cellStyle name="Normal 10 3 3 2 2 2 4 2 2" xfId="5925" xr:uid="{00000000-0005-0000-0000-000040150000}"/>
    <cellStyle name="Normal 10 3 3 2 2 2 4 2 3" xfId="5926" xr:uid="{00000000-0005-0000-0000-000041150000}"/>
    <cellStyle name="Normal 10 3 3 2 2 2 4 3" xfId="5927" xr:uid="{00000000-0005-0000-0000-000042150000}"/>
    <cellStyle name="Normal 10 3 3 2 2 2 4 4" xfId="5928" xr:uid="{00000000-0005-0000-0000-000043150000}"/>
    <cellStyle name="Normal 10 3 3 2 2 2 5" xfId="5929" xr:uid="{00000000-0005-0000-0000-000044150000}"/>
    <cellStyle name="Normal 10 3 3 2 2 2 5 2" xfId="5930" xr:uid="{00000000-0005-0000-0000-000045150000}"/>
    <cellStyle name="Normal 10 3 3 2 2 2 5 3" xfId="5931" xr:uid="{00000000-0005-0000-0000-000046150000}"/>
    <cellStyle name="Normal 10 3 3 2 2 2 6" xfId="5932" xr:uid="{00000000-0005-0000-0000-000047150000}"/>
    <cellStyle name="Normal 10 3 3 2 2 2 7" xfId="5933" xr:uid="{00000000-0005-0000-0000-000048150000}"/>
    <cellStyle name="Normal 10 3 3 2 2 3" xfId="5934" xr:uid="{00000000-0005-0000-0000-000049150000}"/>
    <cellStyle name="Normal 10 3 3 2 2 3 2" xfId="5935" xr:uid="{00000000-0005-0000-0000-00004A150000}"/>
    <cellStyle name="Normal 10 3 3 2 2 3 2 2" xfId="5936" xr:uid="{00000000-0005-0000-0000-00004B150000}"/>
    <cellStyle name="Normal 10 3 3 2 2 3 2 2 2" xfId="5937" xr:uid="{00000000-0005-0000-0000-00004C150000}"/>
    <cellStyle name="Normal 10 3 3 2 2 3 2 2 3" xfId="5938" xr:uid="{00000000-0005-0000-0000-00004D150000}"/>
    <cellStyle name="Normal 10 3 3 2 2 3 2 3" xfId="5939" xr:uid="{00000000-0005-0000-0000-00004E150000}"/>
    <cellStyle name="Normal 10 3 3 2 2 3 2 4" xfId="5940" xr:uid="{00000000-0005-0000-0000-00004F150000}"/>
    <cellStyle name="Normal 10 3 3 2 2 3 3" xfId="5941" xr:uid="{00000000-0005-0000-0000-000050150000}"/>
    <cellStyle name="Normal 10 3 3 2 2 3 3 2" xfId="5942" xr:uid="{00000000-0005-0000-0000-000051150000}"/>
    <cellStyle name="Normal 10 3 3 2 2 3 3 2 2" xfId="5943" xr:uid="{00000000-0005-0000-0000-000052150000}"/>
    <cellStyle name="Normal 10 3 3 2 2 3 3 2 3" xfId="5944" xr:uid="{00000000-0005-0000-0000-000053150000}"/>
    <cellStyle name="Normal 10 3 3 2 2 3 3 3" xfId="5945" xr:uid="{00000000-0005-0000-0000-000054150000}"/>
    <cellStyle name="Normal 10 3 3 2 2 3 3 4" xfId="5946" xr:uid="{00000000-0005-0000-0000-000055150000}"/>
    <cellStyle name="Normal 10 3 3 2 2 3 4" xfId="5947" xr:uid="{00000000-0005-0000-0000-000056150000}"/>
    <cellStyle name="Normal 10 3 3 2 2 3 4 2" xfId="5948" xr:uid="{00000000-0005-0000-0000-000057150000}"/>
    <cellStyle name="Normal 10 3 3 2 2 3 4 3" xfId="5949" xr:uid="{00000000-0005-0000-0000-000058150000}"/>
    <cellStyle name="Normal 10 3 3 2 2 3 5" xfId="5950" xr:uid="{00000000-0005-0000-0000-000059150000}"/>
    <cellStyle name="Normal 10 3 3 2 2 3 6" xfId="5951" xr:uid="{00000000-0005-0000-0000-00005A150000}"/>
    <cellStyle name="Normal 10 3 3 2 2 4" xfId="5952" xr:uid="{00000000-0005-0000-0000-00005B150000}"/>
    <cellStyle name="Normal 10 3 3 2 2 4 2" xfId="5953" xr:uid="{00000000-0005-0000-0000-00005C150000}"/>
    <cellStyle name="Normal 10 3 3 2 2 4 2 2" xfId="5954" xr:uid="{00000000-0005-0000-0000-00005D150000}"/>
    <cellStyle name="Normal 10 3 3 2 2 4 2 3" xfId="5955" xr:uid="{00000000-0005-0000-0000-00005E150000}"/>
    <cellStyle name="Normal 10 3 3 2 2 4 3" xfId="5956" xr:uid="{00000000-0005-0000-0000-00005F150000}"/>
    <cellStyle name="Normal 10 3 3 2 2 4 4" xfId="5957" xr:uid="{00000000-0005-0000-0000-000060150000}"/>
    <cellStyle name="Normal 10 3 3 2 2 5" xfId="5958" xr:uid="{00000000-0005-0000-0000-000061150000}"/>
    <cellStyle name="Normal 10 3 3 2 2 5 2" xfId="5959" xr:uid="{00000000-0005-0000-0000-000062150000}"/>
    <cellStyle name="Normal 10 3 3 2 2 5 2 2" xfId="5960" xr:uid="{00000000-0005-0000-0000-000063150000}"/>
    <cellStyle name="Normal 10 3 3 2 2 5 2 3" xfId="5961" xr:uid="{00000000-0005-0000-0000-000064150000}"/>
    <cellStyle name="Normal 10 3 3 2 2 5 3" xfId="5962" xr:uid="{00000000-0005-0000-0000-000065150000}"/>
    <cellStyle name="Normal 10 3 3 2 2 5 4" xfId="5963" xr:uid="{00000000-0005-0000-0000-000066150000}"/>
    <cellStyle name="Normal 10 3 3 2 2 6" xfId="5964" xr:uid="{00000000-0005-0000-0000-000067150000}"/>
    <cellStyle name="Normal 10 3 3 2 2 6 2" xfId="5965" xr:uid="{00000000-0005-0000-0000-000068150000}"/>
    <cellStyle name="Normal 10 3 3 2 2 6 3" xfId="5966" xr:uid="{00000000-0005-0000-0000-000069150000}"/>
    <cellStyle name="Normal 10 3 3 2 2 7" xfId="5967" xr:uid="{00000000-0005-0000-0000-00006A150000}"/>
    <cellStyle name="Normal 10 3 3 2 2 8" xfId="5968" xr:uid="{00000000-0005-0000-0000-00006B150000}"/>
    <cellStyle name="Normal 10 3 3 2 3" xfId="5969" xr:uid="{00000000-0005-0000-0000-00006C150000}"/>
    <cellStyle name="Normal 10 3 3 2 3 2" xfId="5970" xr:uid="{00000000-0005-0000-0000-00006D150000}"/>
    <cellStyle name="Normal 10 3 3 2 3 2 2" xfId="5971" xr:uid="{00000000-0005-0000-0000-00006E150000}"/>
    <cellStyle name="Normal 10 3 3 2 3 2 2 2" xfId="5972" xr:uid="{00000000-0005-0000-0000-00006F150000}"/>
    <cellStyle name="Normal 10 3 3 2 3 2 2 2 2" xfId="5973" xr:uid="{00000000-0005-0000-0000-000070150000}"/>
    <cellStyle name="Normal 10 3 3 2 3 2 2 2 3" xfId="5974" xr:uid="{00000000-0005-0000-0000-000071150000}"/>
    <cellStyle name="Normal 10 3 3 2 3 2 2 3" xfId="5975" xr:uid="{00000000-0005-0000-0000-000072150000}"/>
    <cellStyle name="Normal 10 3 3 2 3 2 2 4" xfId="5976" xr:uid="{00000000-0005-0000-0000-000073150000}"/>
    <cellStyle name="Normal 10 3 3 2 3 2 3" xfId="5977" xr:uid="{00000000-0005-0000-0000-000074150000}"/>
    <cellStyle name="Normal 10 3 3 2 3 2 3 2" xfId="5978" xr:uid="{00000000-0005-0000-0000-000075150000}"/>
    <cellStyle name="Normal 10 3 3 2 3 2 3 2 2" xfId="5979" xr:uid="{00000000-0005-0000-0000-000076150000}"/>
    <cellStyle name="Normal 10 3 3 2 3 2 3 2 3" xfId="5980" xr:uid="{00000000-0005-0000-0000-000077150000}"/>
    <cellStyle name="Normal 10 3 3 2 3 2 3 3" xfId="5981" xr:uid="{00000000-0005-0000-0000-000078150000}"/>
    <cellStyle name="Normal 10 3 3 2 3 2 3 4" xfId="5982" xr:uid="{00000000-0005-0000-0000-000079150000}"/>
    <cellStyle name="Normal 10 3 3 2 3 2 4" xfId="5983" xr:uid="{00000000-0005-0000-0000-00007A150000}"/>
    <cellStyle name="Normal 10 3 3 2 3 2 4 2" xfId="5984" xr:uid="{00000000-0005-0000-0000-00007B150000}"/>
    <cellStyle name="Normal 10 3 3 2 3 2 4 3" xfId="5985" xr:uid="{00000000-0005-0000-0000-00007C150000}"/>
    <cellStyle name="Normal 10 3 3 2 3 2 5" xfId="5986" xr:uid="{00000000-0005-0000-0000-00007D150000}"/>
    <cellStyle name="Normal 10 3 3 2 3 2 6" xfId="5987" xr:uid="{00000000-0005-0000-0000-00007E150000}"/>
    <cellStyle name="Normal 10 3 3 2 3 3" xfId="5988" xr:uid="{00000000-0005-0000-0000-00007F150000}"/>
    <cellStyle name="Normal 10 3 3 2 3 3 2" xfId="5989" xr:uid="{00000000-0005-0000-0000-000080150000}"/>
    <cellStyle name="Normal 10 3 3 2 3 3 2 2" xfId="5990" xr:uid="{00000000-0005-0000-0000-000081150000}"/>
    <cellStyle name="Normal 10 3 3 2 3 3 2 3" xfId="5991" xr:uid="{00000000-0005-0000-0000-000082150000}"/>
    <cellStyle name="Normal 10 3 3 2 3 3 3" xfId="5992" xr:uid="{00000000-0005-0000-0000-000083150000}"/>
    <cellStyle name="Normal 10 3 3 2 3 3 4" xfId="5993" xr:uid="{00000000-0005-0000-0000-000084150000}"/>
    <cellStyle name="Normal 10 3 3 2 3 4" xfId="5994" xr:uid="{00000000-0005-0000-0000-000085150000}"/>
    <cellStyle name="Normal 10 3 3 2 3 4 2" xfId="5995" xr:uid="{00000000-0005-0000-0000-000086150000}"/>
    <cellStyle name="Normal 10 3 3 2 3 4 2 2" xfId="5996" xr:uid="{00000000-0005-0000-0000-000087150000}"/>
    <cellStyle name="Normal 10 3 3 2 3 4 2 3" xfId="5997" xr:uid="{00000000-0005-0000-0000-000088150000}"/>
    <cellStyle name="Normal 10 3 3 2 3 4 3" xfId="5998" xr:uid="{00000000-0005-0000-0000-000089150000}"/>
    <cellStyle name="Normal 10 3 3 2 3 4 4" xfId="5999" xr:uid="{00000000-0005-0000-0000-00008A150000}"/>
    <cellStyle name="Normal 10 3 3 2 3 5" xfId="6000" xr:uid="{00000000-0005-0000-0000-00008B150000}"/>
    <cellStyle name="Normal 10 3 3 2 3 5 2" xfId="6001" xr:uid="{00000000-0005-0000-0000-00008C150000}"/>
    <cellStyle name="Normal 10 3 3 2 3 5 3" xfId="6002" xr:uid="{00000000-0005-0000-0000-00008D150000}"/>
    <cellStyle name="Normal 10 3 3 2 3 6" xfId="6003" xr:uid="{00000000-0005-0000-0000-00008E150000}"/>
    <cellStyle name="Normal 10 3 3 2 3 7" xfId="6004" xr:uid="{00000000-0005-0000-0000-00008F150000}"/>
    <cellStyle name="Normal 10 3 3 2 4" xfId="6005" xr:uid="{00000000-0005-0000-0000-000090150000}"/>
    <cellStyle name="Normal 10 3 3 2 4 2" xfId="6006" xr:uid="{00000000-0005-0000-0000-000091150000}"/>
    <cellStyle name="Normal 10 3 3 2 4 2 2" xfId="6007" xr:uid="{00000000-0005-0000-0000-000092150000}"/>
    <cellStyle name="Normal 10 3 3 2 4 2 2 2" xfId="6008" xr:uid="{00000000-0005-0000-0000-000093150000}"/>
    <cellStyle name="Normal 10 3 3 2 4 2 2 2 2" xfId="6009" xr:uid="{00000000-0005-0000-0000-000094150000}"/>
    <cellStyle name="Normal 10 3 3 2 4 2 2 2 3" xfId="6010" xr:uid="{00000000-0005-0000-0000-000095150000}"/>
    <cellStyle name="Normal 10 3 3 2 4 2 2 3" xfId="6011" xr:uid="{00000000-0005-0000-0000-000096150000}"/>
    <cellStyle name="Normal 10 3 3 2 4 2 2 4" xfId="6012" xr:uid="{00000000-0005-0000-0000-000097150000}"/>
    <cellStyle name="Normal 10 3 3 2 4 2 3" xfId="6013" xr:uid="{00000000-0005-0000-0000-000098150000}"/>
    <cellStyle name="Normal 10 3 3 2 4 2 3 2" xfId="6014" xr:uid="{00000000-0005-0000-0000-000099150000}"/>
    <cellStyle name="Normal 10 3 3 2 4 2 3 2 2" xfId="6015" xr:uid="{00000000-0005-0000-0000-00009A150000}"/>
    <cellStyle name="Normal 10 3 3 2 4 2 3 2 3" xfId="6016" xr:uid="{00000000-0005-0000-0000-00009B150000}"/>
    <cellStyle name="Normal 10 3 3 2 4 2 3 3" xfId="6017" xr:uid="{00000000-0005-0000-0000-00009C150000}"/>
    <cellStyle name="Normal 10 3 3 2 4 2 3 4" xfId="6018" xr:uid="{00000000-0005-0000-0000-00009D150000}"/>
    <cellStyle name="Normal 10 3 3 2 4 2 4" xfId="6019" xr:uid="{00000000-0005-0000-0000-00009E150000}"/>
    <cellStyle name="Normal 10 3 3 2 4 2 4 2" xfId="6020" xr:uid="{00000000-0005-0000-0000-00009F150000}"/>
    <cellStyle name="Normal 10 3 3 2 4 2 4 3" xfId="6021" xr:uid="{00000000-0005-0000-0000-0000A0150000}"/>
    <cellStyle name="Normal 10 3 3 2 4 2 5" xfId="6022" xr:uid="{00000000-0005-0000-0000-0000A1150000}"/>
    <cellStyle name="Normal 10 3 3 2 4 2 6" xfId="6023" xr:uid="{00000000-0005-0000-0000-0000A2150000}"/>
    <cellStyle name="Normal 10 3 3 2 4 3" xfId="6024" xr:uid="{00000000-0005-0000-0000-0000A3150000}"/>
    <cellStyle name="Normal 10 3 3 2 4 3 2" xfId="6025" xr:uid="{00000000-0005-0000-0000-0000A4150000}"/>
    <cellStyle name="Normal 10 3 3 2 4 3 2 2" xfId="6026" xr:uid="{00000000-0005-0000-0000-0000A5150000}"/>
    <cellStyle name="Normal 10 3 3 2 4 3 2 3" xfId="6027" xr:uid="{00000000-0005-0000-0000-0000A6150000}"/>
    <cellStyle name="Normal 10 3 3 2 4 3 3" xfId="6028" xr:uid="{00000000-0005-0000-0000-0000A7150000}"/>
    <cellStyle name="Normal 10 3 3 2 4 3 4" xfId="6029" xr:uid="{00000000-0005-0000-0000-0000A8150000}"/>
    <cellStyle name="Normal 10 3 3 2 4 4" xfId="6030" xr:uid="{00000000-0005-0000-0000-0000A9150000}"/>
    <cellStyle name="Normal 10 3 3 2 4 4 2" xfId="6031" xr:uid="{00000000-0005-0000-0000-0000AA150000}"/>
    <cellStyle name="Normal 10 3 3 2 4 4 2 2" xfId="6032" xr:uid="{00000000-0005-0000-0000-0000AB150000}"/>
    <cellStyle name="Normal 10 3 3 2 4 4 2 3" xfId="6033" xr:uid="{00000000-0005-0000-0000-0000AC150000}"/>
    <cellStyle name="Normal 10 3 3 2 4 4 3" xfId="6034" xr:uid="{00000000-0005-0000-0000-0000AD150000}"/>
    <cellStyle name="Normal 10 3 3 2 4 4 4" xfId="6035" xr:uid="{00000000-0005-0000-0000-0000AE150000}"/>
    <cellStyle name="Normal 10 3 3 2 4 5" xfId="6036" xr:uid="{00000000-0005-0000-0000-0000AF150000}"/>
    <cellStyle name="Normal 10 3 3 2 4 5 2" xfId="6037" xr:uid="{00000000-0005-0000-0000-0000B0150000}"/>
    <cellStyle name="Normal 10 3 3 2 4 5 3" xfId="6038" xr:uid="{00000000-0005-0000-0000-0000B1150000}"/>
    <cellStyle name="Normal 10 3 3 2 4 6" xfId="6039" xr:uid="{00000000-0005-0000-0000-0000B2150000}"/>
    <cellStyle name="Normal 10 3 3 2 4 7" xfId="6040" xr:uid="{00000000-0005-0000-0000-0000B3150000}"/>
    <cellStyle name="Normal 10 3 3 2 5" xfId="6041" xr:uid="{00000000-0005-0000-0000-0000B4150000}"/>
    <cellStyle name="Normal 10 3 3 2 5 2" xfId="6042" xr:uid="{00000000-0005-0000-0000-0000B5150000}"/>
    <cellStyle name="Normal 10 3 3 2 5 2 2" xfId="6043" xr:uid="{00000000-0005-0000-0000-0000B6150000}"/>
    <cellStyle name="Normal 10 3 3 2 5 2 2 2" xfId="6044" xr:uid="{00000000-0005-0000-0000-0000B7150000}"/>
    <cellStyle name="Normal 10 3 3 2 5 2 2 3" xfId="6045" xr:uid="{00000000-0005-0000-0000-0000B8150000}"/>
    <cellStyle name="Normal 10 3 3 2 5 2 3" xfId="6046" xr:uid="{00000000-0005-0000-0000-0000B9150000}"/>
    <cellStyle name="Normal 10 3 3 2 5 2 4" xfId="6047" xr:uid="{00000000-0005-0000-0000-0000BA150000}"/>
    <cellStyle name="Normal 10 3 3 2 5 3" xfId="6048" xr:uid="{00000000-0005-0000-0000-0000BB150000}"/>
    <cellStyle name="Normal 10 3 3 2 5 3 2" xfId="6049" xr:uid="{00000000-0005-0000-0000-0000BC150000}"/>
    <cellStyle name="Normal 10 3 3 2 5 3 2 2" xfId="6050" xr:uid="{00000000-0005-0000-0000-0000BD150000}"/>
    <cellStyle name="Normal 10 3 3 2 5 3 2 3" xfId="6051" xr:uid="{00000000-0005-0000-0000-0000BE150000}"/>
    <cellStyle name="Normal 10 3 3 2 5 3 3" xfId="6052" xr:uid="{00000000-0005-0000-0000-0000BF150000}"/>
    <cellStyle name="Normal 10 3 3 2 5 3 4" xfId="6053" xr:uid="{00000000-0005-0000-0000-0000C0150000}"/>
    <cellStyle name="Normal 10 3 3 2 5 4" xfId="6054" xr:uid="{00000000-0005-0000-0000-0000C1150000}"/>
    <cellStyle name="Normal 10 3 3 2 5 4 2" xfId="6055" xr:uid="{00000000-0005-0000-0000-0000C2150000}"/>
    <cellStyle name="Normal 10 3 3 2 5 4 3" xfId="6056" xr:uid="{00000000-0005-0000-0000-0000C3150000}"/>
    <cellStyle name="Normal 10 3 3 2 5 5" xfId="6057" xr:uid="{00000000-0005-0000-0000-0000C4150000}"/>
    <cellStyle name="Normal 10 3 3 2 5 6" xfId="6058" xr:uid="{00000000-0005-0000-0000-0000C5150000}"/>
    <cellStyle name="Normal 10 3 3 2 6" xfId="6059" xr:uid="{00000000-0005-0000-0000-0000C6150000}"/>
    <cellStyle name="Normal 10 3 3 2 6 2" xfId="6060" xr:uid="{00000000-0005-0000-0000-0000C7150000}"/>
    <cellStyle name="Normal 10 3 3 2 6 2 2" xfId="6061" xr:uid="{00000000-0005-0000-0000-0000C8150000}"/>
    <cellStyle name="Normal 10 3 3 2 6 2 3" xfId="6062" xr:uid="{00000000-0005-0000-0000-0000C9150000}"/>
    <cellStyle name="Normal 10 3 3 2 6 3" xfId="6063" xr:uid="{00000000-0005-0000-0000-0000CA150000}"/>
    <cellStyle name="Normal 10 3 3 2 6 4" xfId="6064" xr:uid="{00000000-0005-0000-0000-0000CB150000}"/>
    <cellStyle name="Normal 10 3 3 2 7" xfId="6065" xr:uid="{00000000-0005-0000-0000-0000CC150000}"/>
    <cellStyle name="Normal 10 3 3 2 7 2" xfId="6066" xr:uid="{00000000-0005-0000-0000-0000CD150000}"/>
    <cellStyle name="Normal 10 3 3 2 7 2 2" xfId="6067" xr:uid="{00000000-0005-0000-0000-0000CE150000}"/>
    <cellStyle name="Normal 10 3 3 2 7 2 3" xfId="6068" xr:uid="{00000000-0005-0000-0000-0000CF150000}"/>
    <cellStyle name="Normal 10 3 3 2 7 3" xfId="6069" xr:uid="{00000000-0005-0000-0000-0000D0150000}"/>
    <cellStyle name="Normal 10 3 3 2 7 4" xfId="6070" xr:uid="{00000000-0005-0000-0000-0000D1150000}"/>
    <cellStyle name="Normal 10 3 3 2 8" xfId="6071" xr:uid="{00000000-0005-0000-0000-0000D2150000}"/>
    <cellStyle name="Normal 10 3 3 2 8 2" xfId="6072" xr:uid="{00000000-0005-0000-0000-0000D3150000}"/>
    <cellStyle name="Normal 10 3 3 2 8 3" xfId="6073" xr:uid="{00000000-0005-0000-0000-0000D4150000}"/>
    <cellStyle name="Normal 10 3 3 2 9" xfId="6074" xr:uid="{00000000-0005-0000-0000-0000D5150000}"/>
    <cellStyle name="Normal 10 3 3 3" xfId="6075" xr:uid="{00000000-0005-0000-0000-0000D6150000}"/>
    <cellStyle name="Normal 10 3 3 3 2" xfId="6076" xr:uid="{00000000-0005-0000-0000-0000D7150000}"/>
    <cellStyle name="Normal 10 3 3 3 2 2" xfId="6077" xr:uid="{00000000-0005-0000-0000-0000D8150000}"/>
    <cellStyle name="Normal 10 3 3 3 2 2 2" xfId="6078" xr:uid="{00000000-0005-0000-0000-0000D9150000}"/>
    <cellStyle name="Normal 10 3 3 3 2 2 2 2" xfId="6079" xr:uid="{00000000-0005-0000-0000-0000DA150000}"/>
    <cellStyle name="Normal 10 3 3 3 2 2 2 2 2" xfId="6080" xr:uid="{00000000-0005-0000-0000-0000DB150000}"/>
    <cellStyle name="Normal 10 3 3 3 2 2 2 2 3" xfId="6081" xr:uid="{00000000-0005-0000-0000-0000DC150000}"/>
    <cellStyle name="Normal 10 3 3 3 2 2 2 3" xfId="6082" xr:uid="{00000000-0005-0000-0000-0000DD150000}"/>
    <cellStyle name="Normal 10 3 3 3 2 2 2 4" xfId="6083" xr:uid="{00000000-0005-0000-0000-0000DE150000}"/>
    <cellStyle name="Normal 10 3 3 3 2 2 3" xfId="6084" xr:uid="{00000000-0005-0000-0000-0000DF150000}"/>
    <cellStyle name="Normal 10 3 3 3 2 2 3 2" xfId="6085" xr:uid="{00000000-0005-0000-0000-0000E0150000}"/>
    <cellStyle name="Normal 10 3 3 3 2 2 3 2 2" xfId="6086" xr:uid="{00000000-0005-0000-0000-0000E1150000}"/>
    <cellStyle name="Normal 10 3 3 3 2 2 3 2 3" xfId="6087" xr:uid="{00000000-0005-0000-0000-0000E2150000}"/>
    <cellStyle name="Normal 10 3 3 3 2 2 3 3" xfId="6088" xr:uid="{00000000-0005-0000-0000-0000E3150000}"/>
    <cellStyle name="Normal 10 3 3 3 2 2 3 4" xfId="6089" xr:uid="{00000000-0005-0000-0000-0000E4150000}"/>
    <cellStyle name="Normal 10 3 3 3 2 2 4" xfId="6090" xr:uid="{00000000-0005-0000-0000-0000E5150000}"/>
    <cellStyle name="Normal 10 3 3 3 2 2 4 2" xfId="6091" xr:uid="{00000000-0005-0000-0000-0000E6150000}"/>
    <cellStyle name="Normal 10 3 3 3 2 2 4 3" xfId="6092" xr:uid="{00000000-0005-0000-0000-0000E7150000}"/>
    <cellStyle name="Normal 10 3 3 3 2 2 5" xfId="6093" xr:uid="{00000000-0005-0000-0000-0000E8150000}"/>
    <cellStyle name="Normal 10 3 3 3 2 2 6" xfId="6094" xr:uid="{00000000-0005-0000-0000-0000E9150000}"/>
    <cellStyle name="Normal 10 3 3 3 2 3" xfId="6095" xr:uid="{00000000-0005-0000-0000-0000EA150000}"/>
    <cellStyle name="Normal 10 3 3 3 2 3 2" xfId="6096" xr:uid="{00000000-0005-0000-0000-0000EB150000}"/>
    <cellStyle name="Normal 10 3 3 3 2 3 2 2" xfId="6097" xr:uid="{00000000-0005-0000-0000-0000EC150000}"/>
    <cellStyle name="Normal 10 3 3 3 2 3 2 3" xfId="6098" xr:uid="{00000000-0005-0000-0000-0000ED150000}"/>
    <cellStyle name="Normal 10 3 3 3 2 3 3" xfId="6099" xr:uid="{00000000-0005-0000-0000-0000EE150000}"/>
    <cellStyle name="Normal 10 3 3 3 2 3 4" xfId="6100" xr:uid="{00000000-0005-0000-0000-0000EF150000}"/>
    <cellStyle name="Normal 10 3 3 3 2 4" xfId="6101" xr:uid="{00000000-0005-0000-0000-0000F0150000}"/>
    <cellStyle name="Normal 10 3 3 3 2 4 2" xfId="6102" xr:uid="{00000000-0005-0000-0000-0000F1150000}"/>
    <cellStyle name="Normal 10 3 3 3 2 4 2 2" xfId="6103" xr:uid="{00000000-0005-0000-0000-0000F2150000}"/>
    <cellStyle name="Normal 10 3 3 3 2 4 2 3" xfId="6104" xr:uid="{00000000-0005-0000-0000-0000F3150000}"/>
    <cellStyle name="Normal 10 3 3 3 2 4 3" xfId="6105" xr:uid="{00000000-0005-0000-0000-0000F4150000}"/>
    <cellStyle name="Normal 10 3 3 3 2 4 4" xfId="6106" xr:uid="{00000000-0005-0000-0000-0000F5150000}"/>
    <cellStyle name="Normal 10 3 3 3 2 5" xfId="6107" xr:uid="{00000000-0005-0000-0000-0000F6150000}"/>
    <cellStyle name="Normal 10 3 3 3 2 5 2" xfId="6108" xr:uid="{00000000-0005-0000-0000-0000F7150000}"/>
    <cellStyle name="Normal 10 3 3 3 2 5 3" xfId="6109" xr:uid="{00000000-0005-0000-0000-0000F8150000}"/>
    <cellStyle name="Normal 10 3 3 3 2 6" xfId="6110" xr:uid="{00000000-0005-0000-0000-0000F9150000}"/>
    <cellStyle name="Normal 10 3 3 3 2 7" xfId="6111" xr:uid="{00000000-0005-0000-0000-0000FA150000}"/>
    <cellStyle name="Normal 10 3 3 3 3" xfId="6112" xr:uid="{00000000-0005-0000-0000-0000FB150000}"/>
    <cellStyle name="Normal 10 3 3 3 3 2" xfId="6113" xr:uid="{00000000-0005-0000-0000-0000FC150000}"/>
    <cellStyle name="Normal 10 3 3 3 3 2 2" xfId="6114" xr:uid="{00000000-0005-0000-0000-0000FD150000}"/>
    <cellStyle name="Normal 10 3 3 3 3 2 2 2" xfId="6115" xr:uid="{00000000-0005-0000-0000-0000FE150000}"/>
    <cellStyle name="Normal 10 3 3 3 3 2 2 3" xfId="6116" xr:uid="{00000000-0005-0000-0000-0000FF150000}"/>
    <cellStyle name="Normal 10 3 3 3 3 2 3" xfId="6117" xr:uid="{00000000-0005-0000-0000-000000160000}"/>
    <cellStyle name="Normal 10 3 3 3 3 2 4" xfId="6118" xr:uid="{00000000-0005-0000-0000-000001160000}"/>
    <cellStyle name="Normal 10 3 3 3 3 3" xfId="6119" xr:uid="{00000000-0005-0000-0000-000002160000}"/>
    <cellStyle name="Normal 10 3 3 3 3 3 2" xfId="6120" xr:uid="{00000000-0005-0000-0000-000003160000}"/>
    <cellStyle name="Normal 10 3 3 3 3 3 2 2" xfId="6121" xr:uid="{00000000-0005-0000-0000-000004160000}"/>
    <cellStyle name="Normal 10 3 3 3 3 3 2 3" xfId="6122" xr:uid="{00000000-0005-0000-0000-000005160000}"/>
    <cellStyle name="Normal 10 3 3 3 3 3 3" xfId="6123" xr:uid="{00000000-0005-0000-0000-000006160000}"/>
    <cellStyle name="Normal 10 3 3 3 3 3 4" xfId="6124" xr:uid="{00000000-0005-0000-0000-000007160000}"/>
    <cellStyle name="Normal 10 3 3 3 3 4" xfId="6125" xr:uid="{00000000-0005-0000-0000-000008160000}"/>
    <cellStyle name="Normal 10 3 3 3 3 4 2" xfId="6126" xr:uid="{00000000-0005-0000-0000-000009160000}"/>
    <cellStyle name="Normal 10 3 3 3 3 4 3" xfId="6127" xr:uid="{00000000-0005-0000-0000-00000A160000}"/>
    <cellStyle name="Normal 10 3 3 3 3 5" xfId="6128" xr:uid="{00000000-0005-0000-0000-00000B160000}"/>
    <cellStyle name="Normal 10 3 3 3 3 6" xfId="6129" xr:uid="{00000000-0005-0000-0000-00000C160000}"/>
    <cellStyle name="Normal 10 3 3 3 4" xfId="6130" xr:uid="{00000000-0005-0000-0000-00000D160000}"/>
    <cellStyle name="Normal 10 3 3 3 4 2" xfId="6131" xr:uid="{00000000-0005-0000-0000-00000E160000}"/>
    <cellStyle name="Normal 10 3 3 3 4 2 2" xfId="6132" xr:uid="{00000000-0005-0000-0000-00000F160000}"/>
    <cellStyle name="Normal 10 3 3 3 4 2 3" xfId="6133" xr:uid="{00000000-0005-0000-0000-000010160000}"/>
    <cellStyle name="Normal 10 3 3 3 4 3" xfId="6134" xr:uid="{00000000-0005-0000-0000-000011160000}"/>
    <cellStyle name="Normal 10 3 3 3 4 4" xfId="6135" xr:uid="{00000000-0005-0000-0000-000012160000}"/>
    <cellStyle name="Normal 10 3 3 3 5" xfId="6136" xr:uid="{00000000-0005-0000-0000-000013160000}"/>
    <cellStyle name="Normal 10 3 3 3 5 2" xfId="6137" xr:uid="{00000000-0005-0000-0000-000014160000}"/>
    <cellStyle name="Normal 10 3 3 3 5 2 2" xfId="6138" xr:uid="{00000000-0005-0000-0000-000015160000}"/>
    <cellStyle name="Normal 10 3 3 3 5 2 3" xfId="6139" xr:uid="{00000000-0005-0000-0000-000016160000}"/>
    <cellStyle name="Normal 10 3 3 3 5 3" xfId="6140" xr:uid="{00000000-0005-0000-0000-000017160000}"/>
    <cellStyle name="Normal 10 3 3 3 5 4" xfId="6141" xr:uid="{00000000-0005-0000-0000-000018160000}"/>
    <cellStyle name="Normal 10 3 3 3 6" xfId="6142" xr:uid="{00000000-0005-0000-0000-000019160000}"/>
    <cellStyle name="Normal 10 3 3 3 6 2" xfId="6143" xr:uid="{00000000-0005-0000-0000-00001A160000}"/>
    <cellStyle name="Normal 10 3 3 3 6 3" xfId="6144" xr:uid="{00000000-0005-0000-0000-00001B160000}"/>
    <cellStyle name="Normal 10 3 3 3 7" xfId="6145" xr:uid="{00000000-0005-0000-0000-00001C160000}"/>
    <cellStyle name="Normal 10 3 3 3 8" xfId="6146" xr:uid="{00000000-0005-0000-0000-00001D160000}"/>
    <cellStyle name="Normal 10 3 3 4" xfId="6147" xr:uid="{00000000-0005-0000-0000-00001E160000}"/>
    <cellStyle name="Normal 10 3 3 4 2" xfId="6148" xr:uid="{00000000-0005-0000-0000-00001F160000}"/>
    <cellStyle name="Normal 10 3 3 4 2 2" xfId="6149" xr:uid="{00000000-0005-0000-0000-000020160000}"/>
    <cellStyle name="Normal 10 3 3 4 2 2 2" xfId="6150" xr:uid="{00000000-0005-0000-0000-000021160000}"/>
    <cellStyle name="Normal 10 3 3 4 2 2 2 2" xfId="6151" xr:uid="{00000000-0005-0000-0000-000022160000}"/>
    <cellStyle name="Normal 10 3 3 4 2 2 2 3" xfId="6152" xr:uid="{00000000-0005-0000-0000-000023160000}"/>
    <cellStyle name="Normal 10 3 3 4 2 2 3" xfId="6153" xr:uid="{00000000-0005-0000-0000-000024160000}"/>
    <cellStyle name="Normal 10 3 3 4 2 2 4" xfId="6154" xr:uid="{00000000-0005-0000-0000-000025160000}"/>
    <cellStyle name="Normal 10 3 3 4 2 3" xfId="6155" xr:uid="{00000000-0005-0000-0000-000026160000}"/>
    <cellStyle name="Normal 10 3 3 4 2 3 2" xfId="6156" xr:uid="{00000000-0005-0000-0000-000027160000}"/>
    <cellStyle name="Normal 10 3 3 4 2 3 2 2" xfId="6157" xr:uid="{00000000-0005-0000-0000-000028160000}"/>
    <cellStyle name="Normal 10 3 3 4 2 3 2 3" xfId="6158" xr:uid="{00000000-0005-0000-0000-000029160000}"/>
    <cellStyle name="Normal 10 3 3 4 2 3 3" xfId="6159" xr:uid="{00000000-0005-0000-0000-00002A160000}"/>
    <cellStyle name="Normal 10 3 3 4 2 3 4" xfId="6160" xr:uid="{00000000-0005-0000-0000-00002B160000}"/>
    <cellStyle name="Normal 10 3 3 4 2 4" xfId="6161" xr:uid="{00000000-0005-0000-0000-00002C160000}"/>
    <cellStyle name="Normal 10 3 3 4 2 4 2" xfId="6162" xr:uid="{00000000-0005-0000-0000-00002D160000}"/>
    <cellStyle name="Normal 10 3 3 4 2 4 3" xfId="6163" xr:uid="{00000000-0005-0000-0000-00002E160000}"/>
    <cellStyle name="Normal 10 3 3 4 2 5" xfId="6164" xr:uid="{00000000-0005-0000-0000-00002F160000}"/>
    <cellStyle name="Normal 10 3 3 4 2 6" xfId="6165" xr:uid="{00000000-0005-0000-0000-000030160000}"/>
    <cellStyle name="Normal 10 3 3 4 3" xfId="6166" xr:uid="{00000000-0005-0000-0000-000031160000}"/>
    <cellStyle name="Normal 10 3 3 4 3 2" xfId="6167" xr:uid="{00000000-0005-0000-0000-000032160000}"/>
    <cellStyle name="Normal 10 3 3 4 3 2 2" xfId="6168" xr:uid="{00000000-0005-0000-0000-000033160000}"/>
    <cellStyle name="Normal 10 3 3 4 3 2 3" xfId="6169" xr:uid="{00000000-0005-0000-0000-000034160000}"/>
    <cellStyle name="Normal 10 3 3 4 3 3" xfId="6170" xr:uid="{00000000-0005-0000-0000-000035160000}"/>
    <cellStyle name="Normal 10 3 3 4 3 4" xfId="6171" xr:uid="{00000000-0005-0000-0000-000036160000}"/>
    <cellStyle name="Normal 10 3 3 4 4" xfId="6172" xr:uid="{00000000-0005-0000-0000-000037160000}"/>
    <cellStyle name="Normal 10 3 3 4 4 2" xfId="6173" xr:uid="{00000000-0005-0000-0000-000038160000}"/>
    <cellStyle name="Normal 10 3 3 4 4 2 2" xfId="6174" xr:uid="{00000000-0005-0000-0000-000039160000}"/>
    <cellStyle name="Normal 10 3 3 4 4 2 3" xfId="6175" xr:uid="{00000000-0005-0000-0000-00003A160000}"/>
    <cellStyle name="Normal 10 3 3 4 4 3" xfId="6176" xr:uid="{00000000-0005-0000-0000-00003B160000}"/>
    <cellStyle name="Normal 10 3 3 4 4 4" xfId="6177" xr:uid="{00000000-0005-0000-0000-00003C160000}"/>
    <cellStyle name="Normal 10 3 3 4 5" xfId="6178" xr:uid="{00000000-0005-0000-0000-00003D160000}"/>
    <cellStyle name="Normal 10 3 3 4 5 2" xfId="6179" xr:uid="{00000000-0005-0000-0000-00003E160000}"/>
    <cellStyle name="Normal 10 3 3 4 5 3" xfId="6180" xr:uid="{00000000-0005-0000-0000-00003F160000}"/>
    <cellStyle name="Normal 10 3 3 4 6" xfId="6181" xr:uid="{00000000-0005-0000-0000-000040160000}"/>
    <cellStyle name="Normal 10 3 3 4 7" xfId="6182" xr:uid="{00000000-0005-0000-0000-000041160000}"/>
    <cellStyle name="Normal 10 3 3 5" xfId="6183" xr:uid="{00000000-0005-0000-0000-000042160000}"/>
    <cellStyle name="Normal 10 3 3 5 2" xfId="6184" xr:uid="{00000000-0005-0000-0000-000043160000}"/>
    <cellStyle name="Normal 10 3 3 5 2 2" xfId="6185" xr:uid="{00000000-0005-0000-0000-000044160000}"/>
    <cellStyle name="Normal 10 3 3 5 2 2 2" xfId="6186" xr:uid="{00000000-0005-0000-0000-000045160000}"/>
    <cellStyle name="Normal 10 3 3 5 2 2 2 2" xfId="6187" xr:uid="{00000000-0005-0000-0000-000046160000}"/>
    <cellStyle name="Normal 10 3 3 5 2 2 2 3" xfId="6188" xr:uid="{00000000-0005-0000-0000-000047160000}"/>
    <cellStyle name="Normal 10 3 3 5 2 2 3" xfId="6189" xr:uid="{00000000-0005-0000-0000-000048160000}"/>
    <cellStyle name="Normal 10 3 3 5 2 2 4" xfId="6190" xr:uid="{00000000-0005-0000-0000-000049160000}"/>
    <cellStyle name="Normal 10 3 3 5 2 3" xfId="6191" xr:uid="{00000000-0005-0000-0000-00004A160000}"/>
    <cellStyle name="Normal 10 3 3 5 2 3 2" xfId="6192" xr:uid="{00000000-0005-0000-0000-00004B160000}"/>
    <cellStyle name="Normal 10 3 3 5 2 3 2 2" xfId="6193" xr:uid="{00000000-0005-0000-0000-00004C160000}"/>
    <cellStyle name="Normal 10 3 3 5 2 3 2 3" xfId="6194" xr:uid="{00000000-0005-0000-0000-00004D160000}"/>
    <cellStyle name="Normal 10 3 3 5 2 3 3" xfId="6195" xr:uid="{00000000-0005-0000-0000-00004E160000}"/>
    <cellStyle name="Normal 10 3 3 5 2 3 4" xfId="6196" xr:uid="{00000000-0005-0000-0000-00004F160000}"/>
    <cellStyle name="Normal 10 3 3 5 2 4" xfId="6197" xr:uid="{00000000-0005-0000-0000-000050160000}"/>
    <cellStyle name="Normal 10 3 3 5 2 4 2" xfId="6198" xr:uid="{00000000-0005-0000-0000-000051160000}"/>
    <cellStyle name="Normal 10 3 3 5 2 4 3" xfId="6199" xr:uid="{00000000-0005-0000-0000-000052160000}"/>
    <cellStyle name="Normal 10 3 3 5 2 5" xfId="6200" xr:uid="{00000000-0005-0000-0000-000053160000}"/>
    <cellStyle name="Normal 10 3 3 5 2 6" xfId="6201" xr:uid="{00000000-0005-0000-0000-000054160000}"/>
    <cellStyle name="Normal 10 3 3 5 3" xfId="6202" xr:uid="{00000000-0005-0000-0000-000055160000}"/>
    <cellStyle name="Normal 10 3 3 5 3 2" xfId="6203" xr:uid="{00000000-0005-0000-0000-000056160000}"/>
    <cellStyle name="Normal 10 3 3 5 3 2 2" xfId="6204" xr:uid="{00000000-0005-0000-0000-000057160000}"/>
    <cellStyle name="Normal 10 3 3 5 3 2 3" xfId="6205" xr:uid="{00000000-0005-0000-0000-000058160000}"/>
    <cellStyle name="Normal 10 3 3 5 3 3" xfId="6206" xr:uid="{00000000-0005-0000-0000-000059160000}"/>
    <cellStyle name="Normal 10 3 3 5 3 4" xfId="6207" xr:uid="{00000000-0005-0000-0000-00005A160000}"/>
    <cellStyle name="Normal 10 3 3 5 4" xfId="6208" xr:uid="{00000000-0005-0000-0000-00005B160000}"/>
    <cellStyle name="Normal 10 3 3 5 4 2" xfId="6209" xr:uid="{00000000-0005-0000-0000-00005C160000}"/>
    <cellStyle name="Normal 10 3 3 5 4 2 2" xfId="6210" xr:uid="{00000000-0005-0000-0000-00005D160000}"/>
    <cellStyle name="Normal 10 3 3 5 4 2 3" xfId="6211" xr:uid="{00000000-0005-0000-0000-00005E160000}"/>
    <cellStyle name="Normal 10 3 3 5 4 3" xfId="6212" xr:uid="{00000000-0005-0000-0000-00005F160000}"/>
    <cellStyle name="Normal 10 3 3 5 4 4" xfId="6213" xr:uid="{00000000-0005-0000-0000-000060160000}"/>
    <cellStyle name="Normal 10 3 3 5 5" xfId="6214" xr:uid="{00000000-0005-0000-0000-000061160000}"/>
    <cellStyle name="Normal 10 3 3 5 5 2" xfId="6215" xr:uid="{00000000-0005-0000-0000-000062160000}"/>
    <cellStyle name="Normal 10 3 3 5 5 3" xfId="6216" xr:uid="{00000000-0005-0000-0000-000063160000}"/>
    <cellStyle name="Normal 10 3 3 5 6" xfId="6217" xr:uid="{00000000-0005-0000-0000-000064160000}"/>
    <cellStyle name="Normal 10 3 3 5 7" xfId="6218" xr:uid="{00000000-0005-0000-0000-000065160000}"/>
    <cellStyle name="Normal 10 3 3 6" xfId="6219" xr:uid="{00000000-0005-0000-0000-000066160000}"/>
    <cellStyle name="Normal 10 3 3 6 2" xfId="6220" xr:uid="{00000000-0005-0000-0000-000067160000}"/>
    <cellStyle name="Normal 10 3 3 6 2 2" xfId="6221" xr:uid="{00000000-0005-0000-0000-000068160000}"/>
    <cellStyle name="Normal 10 3 3 6 2 2 2" xfId="6222" xr:uid="{00000000-0005-0000-0000-000069160000}"/>
    <cellStyle name="Normal 10 3 3 6 2 2 3" xfId="6223" xr:uid="{00000000-0005-0000-0000-00006A160000}"/>
    <cellStyle name="Normal 10 3 3 6 2 3" xfId="6224" xr:uid="{00000000-0005-0000-0000-00006B160000}"/>
    <cellStyle name="Normal 10 3 3 6 2 4" xfId="6225" xr:uid="{00000000-0005-0000-0000-00006C160000}"/>
    <cellStyle name="Normal 10 3 3 6 3" xfId="6226" xr:uid="{00000000-0005-0000-0000-00006D160000}"/>
    <cellStyle name="Normal 10 3 3 6 3 2" xfId="6227" xr:uid="{00000000-0005-0000-0000-00006E160000}"/>
    <cellStyle name="Normal 10 3 3 6 3 2 2" xfId="6228" xr:uid="{00000000-0005-0000-0000-00006F160000}"/>
    <cellStyle name="Normal 10 3 3 6 3 2 3" xfId="6229" xr:uid="{00000000-0005-0000-0000-000070160000}"/>
    <cellStyle name="Normal 10 3 3 6 3 3" xfId="6230" xr:uid="{00000000-0005-0000-0000-000071160000}"/>
    <cellStyle name="Normal 10 3 3 6 3 4" xfId="6231" xr:uid="{00000000-0005-0000-0000-000072160000}"/>
    <cellStyle name="Normal 10 3 3 6 4" xfId="6232" xr:uid="{00000000-0005-0000-0000-000073160000}"/>
    <cellStyle name="Normal 10 3 3 6 4 2" xfId="6233" xr:uid="{00000000-0005-0000-0000-000074160000}"/>
    <cellStyle name="Normal 10 3 3 6 4 3" xfId="6234" xr:uid="{00000000-0005-0000-0000-000075160000}"/>
    <cellStyle name="Normal 10 3 3 6 5" xfId="6235" xr:uid="{00000000-0005-0000-0000-000076160000}"/>
    <cellStyle name="Normal 10 3 3 6 6" xfId="6236" xr:uid="{00000000-0005-0000-0000-000077160000}"/>
    <cellStyle name="Normal 10 3 3 7" xfId="6237" xr:uid="{00000000-0005-0000-0000-000078160000}"/>
    <cellStyle name="Normal 10 3 3 7 2" xfId="6238" xr:uid="{00000000-0005-0000-0000-000079160000}"/>
    <cellStyle name="Normal 10 3 3 7 2 2" xfId="6239" xr:uid="{00000000-0005-0000-0000-00007A160000}"/>
    <cellStyle name="Normal 10 3 3 7 2 3" xfId="6240" xr:uid="{00000000-0005-0000-0000-00007B160000}"/>
    <cellStyle name="Normal 10 3 3 7 3" xfId="6241" xr:uid="{00000000-0005-0000-0000-00007C160000}"/>
    <cellStyle name="Normal 10 3 3 7 4" xfId="6242" xr:uid="{00000000-0005-0000-0000-00007D160000}"/>
    <cellStyle name="Normal 10 3 3 8" xfId="6243" xr:uid="{00000000-0005-0000-0000-00007E160000}"/>
    <cellStyle name="Normal 10 3 3 8 2" xfId="6244" xr:uid="{00000000-0005-0000-0000-00007F160000}"/>
    <cellStyle name="Normal 10 3 3 8 2 2" xfId="6245" xr:uid="{00000000-0005-0000-0000-000080160000}"/>
    <cellStyle name="Normal 10 3 3 8 2 3" xfId="6246" xr:uid="{00000000-0005-0000-0000-000081160000}"/>
    <cellStyle name="Normal 10 3 3 8 3" xfId="6247" xr:uid="{00000000-0005-0000-0000-000082160000}"/>
    <cellStyle name="Normal 10 3 3 8 4" xfId="6248" xr:uid="{00000000-0005-0000-0000-000083160000}"/>
    <cellStyle name="Normal 10 3 3 9" xfId="6249" xr:uid="{00000000-0005-0000-0000-000084160000}"/>
    <cellStyle name="Normal 10 3 3 9 2" xfId="6250" xr:uid="{00000000-0005-0000-0000-000085160000}"/>
    <cellStyle name="Normal 10 3 3 9 3" xfId="6251" xr:uid="{00000000-0005-0000-0000-000086160000}"/>
    <cellStyle name="Normal 10 3 4" xfId="6252" xr:uid="{00000000-0005-0000-0000-000087160000}"/>
    <cellStyle name="Normal 10 3 4 10" xfId="6253" xr:uid="{00000000-0005-0000-0000-000088160000}"/>
    <cellStyle name="Normal 10 3 4 2" xfId="6254" xr:uid="{00000000-0005-0000-0000-000089160000}"/>
    <cellStyle name="Normal 10 3 4 2 2" xfId="6255" xr:uid="{00000000-0005-0000-0000-00008A160000}"/>
    <cellStyle name="Normal 10 3 4 2 2 2" xfId="6256" xr:uid="{00000000-0005-0000-0000-00008B160000}"/>
    <cellStyle name="Normal 10 3 4 2 2 2 2" xfId="6257" xr:uid="{00000000-0005-0000-0000-00008C160000}"/>
    <cellStyle name="Normal 10 3 4 2 2 2 2 2" xfId="6258" xr:uid="{00000000-0005-0000-0000-00008D160000}"/>
    <cellStyle name="Normal 10 3 4 2 2 2 2 2 2" xfId="6259" xr:uid="{00000000-0005-0000-0000-00008E160000}"/>
    <cellStyle name="Normal 10 3 4 2 2 2 2 2 3" xfId="6260" xr:uid="{00000000-0005-0000-0000-00008F160000}"/>
    <cellStyle name="Normal 10 3 4 2 2 2 2 3" xfId="6261" xr:uid="{00000000-0005-0000-0000-000090160000}"/>
    <cellStyle name="Normal 10 3 4 2 2 2 2 4" xfId="6262" xr:uid="{00000000-0005-0000-0000-000091160000}"/>
    <cellStyle name="Normal 10 3 4 2 2 2 3" xfId="6263" xr:uid="{00000000-0005-0000-0000-000092160000}"/>
    <cellStyle name="Normal 10 3 4 2 2 2 3 2" xfId="6264" xr:uid="{00000000-0005-0000-0000-000093160000}"/>
    <cellStyle name="Normal 10 3 4 2 2 2 3 2 2" xfId="6265" xr:uid="{00000000-0005-0000-0000-000094160000}"/>
    <cellStyle name="Normal 10 3 4 2 2 2 3 2 3" xfId="6266" xr:uid="{00000000-0005-0000-0000-000095160000}"/>
    <cellStyle name="Normal 10 3 4 2 2 2 3 3" xfId="6267" xr:uid="{00000000-0005-0000-0000-000096160000}"/>
    <cellStyle name="Normal 10 3 4 2 2 2 3 4" xfId="6268" xr:uid="{00000000-0005-0000-0000-000097160000}"/>
    <cellStyle name="Normal 10 3 4 2 2 2 4" xfId="6269" xr:uid="{00000000-0005-0000-0000-000098160000}"/>
    <cellStyle name="Normal 10 3 4 2 2 2 4 2" xfId="6270" xr:uid="{00000000-0005-0000-0000-000099160000}"/>
    <cellStyle name="Normal 10 3 4 2 2 2 4 3" xfId="6271" xr:uid="{00000000-0005-0000-0000-00009A160000}"/>
    <cellStyle name="Normal 10 3 4 2 2 2 5" xfId="6272" xr:uid="{00000000-0005-0000-0000-00009B160000}"/>
    <cellStyle name="Normal 10 3 4 2 2 2 6" xfId="6273" xr:uid="{00000000-0005-0000-0000-00009C160000}"/>
    <cellStyle name="Normal 10 3 4 2 2 3" xfId="6274" xr:uid="{00000000-0005-0000-0000-00009D160000}"/>
    <cellStyle name="Normal 10 3 4 2 2 3 2" xfId="6275" xr:uid="{00000000-0005-0000-0000-00009E160000}"/>
    <cellStyle name="Normal 10 3 4 2 2 3 2 2" xfId="6276" xr:uid="{00000000-0005-0000-0000-00009F160000}"/>
    <cellStyle name="Normal 10 3 4 2 2 3 2 3" xfId="6277" xr:uid="{00000000-0005-0000-0000-0000A0160000}"/>
    <cellStyle name="Normal 10 3 4 2 2 3 3" xfId="6278" xr:uid="{00000000-0005-0000-0000-0000A1160000}"/>
    <cellStyle name="Normal 10 3 4 2 2 3 4" xfId="6279" xr:uid="{00000000-0005-0000-0000-0000A2160000}"/>
    <cellStyle name="Normal 10 3 4 2 2 4" xfId="6280" xr:uid="{00000000-0005-0000-0000-0000A3160000}"/>
    <cellStyle name="Normal 10 3 4 2 2 4 2" xfId="6281" xr:uid="{00000000-0005-0000-0000-0000A4160000}"/>
    <cellStyle name="Normal 10 3 4 2 2 4 2 2" xfId="6282" xr:uid="{00000000-0005-0000-0000-0000A5160000}"/>
    <cellStyle name="Normal 10 3 4 2 2 4 2 3" xfId="6283" xr:uid="{00000000-0005-0000-0000-0000A6160000}"/>
    <cellStyle name="Normal 10 3 4 2 2 4 3" xfId="6284" xr:uid="{00000000-0005-0000-0000-0000A7160000}"/>
    <cellStyle name="Normal 10 3 4 2 2 4 4" xfId="6285" xr:uid="{00000000-0005-0000-0000-0000A8160000}"/>
    <cellStyle name="Normal 10 3 4 2 2 5" xfId="6286" xr:uid="{00000000-0005-0000-0000-0000A9160000}"/>
    <cellStyle name="Normal 10 3 4 2 2 5 2" xfId="6287" xr:uid="{00000000-0005-0000-0000-0000AA160000}"/>
    <cellStyle name="Normal 10 3 4 2 2 5 3" xfId="6288" xr:uid="{00000000-0005-0000-0000-0000AB160000}"/>
    <cellStyle name="Normal 10 3 4 2 2 6" xfId="6289" xr:uid="{00000000-0005-0000-0000-0000AC160000}"/>
    <cellStyle name="Normal 10 3 4 2 2 7" xfId="6290" xr:uid="{00000000-0005-0000-0000-0000AD160000}"/>
    <cellStyle name="Normal 10 3 4 2 3" xfId="6291" xr:uid="{00000000-0005-0000-0000-0000AE160000}"/>
    <cellStyle name="Normal 10 3 4 2 3 2" xfId="6292" xr:uid="{00000000-0005-0000-0000-0000AF160000}"/>
    <cellStyle name="Normal 10 3 4 2 3 2 2" xfId="6293" xr:uid="{00000000-0005-0000-0000-0000B0160000}"/>
    <cellStyle name="Normal 10 3 4 2 3 2 2 2" xfId="6294" xr:uid="{00000000-0005-0000-0000-0000B1160000}"/>
    <cellStyle name="Normal 10 3 4 2 3 2 2 3" xfId="6295" xr:uid="{00000000-0005-0000-0000-0000B2160000}"/>
    <cellStyle name="Normal 10 3 4 2 3 2 3" xfId="6296" xr:uid="{00000000-0005-0000-0000-0000B3160000}"/>
    <cellStyle name="Normal 10 3 4 2 3 2 4" xfId="6297" xr:uid="{00000000-0005-0000-0000-0000B4160000}"/>
    <cellStyle name="Normal 10 3 4 2 3 3" xfId="6298" xr:uid="{00000000-0005-0000-0000-0000B5160000}"/>
    <cellStyle name="Normal 10 3 4 2 3 3 2" xfId="6299" xr:uid="{00000000-0005-0000-0000-0000B6160000}"/>
    <cellStyle name="Normal 10 3 4 2 3 3 2 2" xfId="6300" xr:uid="{00000000-0005-0000-0000-0000B7160000}"/>
    <cellStyle name="Normal 10 3 4 2 3 3 2 3" xfId="6301" xr:uid="{00000000-0005-0000-0000-0000B8160000}"/>
    <cellStyle name="Normal 10 3 4 2 3 3 3" xfId="6302" xr:uid="{00000000-0005-0000-0000-0000B9160000}"/>
    <cellStyle name="Normal 10 3 4 2 3 3 4" xfId="6303" xr:uid="{00000000-0005-0000-0000-0000BA160000}"/>
    <cellStyle name="Normal 10 3 4 2 3 4" xfId="6304" xr:uid="{00000000-0005-0000-0000-0000BB160000}"/>
    <cellStyle name="Normal 10 3 4 2 3 4 2" xfId="6305" xr:uid="{00000000-0005-0000-0000-0000BC160000}"/>
    <cellStyle name="Normal 10 3 4 2 3 4 3" xfId="6306" xr:uid="{00000000-0005-0000-0000-0000BD160000}"/>
    <cellStyle name="Normal 10 3 4 2 3 5" xfId="6307" xr:uid="{00000000-0005-0000-0000-0000BE160000}"/>
    <cellStyle name="Normal 10 3 4 2 3 6" xfId="6308" xr:uid="{00000000-0005-0000-0000-0000BF160000}"/>
    <cellStyle name="Normal 10 3 4 2 4" xfId="6309" xr:uid="{00000000-0005-0000-0000-0000C0160000}"/>
    <cellStyle name="Normal 10 3 4 2 4 2" xfId="6310" xr:uid="{00000000-0005-0000-0000-0000C1160000}"/>
    <cellStyle name="Normal 10 3 4 2 4 2 2" xfId="6311" xr:uid="{00000000-0005-0000-0000-0000C2160000}"/>
    <cellStyle name="Normal 10 3 4 2 4 2 3" xfId="6312" xr:uid="{00000000-0005-0000-0000-0000C3160000}"/>
    <cellStyle name="Normal 10 3 4 2 4 3" xfId="6313" xr:uid="{00000000-0005-0000-0000-0000C4160000}"/>
    <cellStyle name="Normal 10 3 4 2 4 4" xfId="6314" xr:uid="{00000000-0005-0000-0000-0000C5160000}"/>
    <cellStyle name="Normal 10 3 4 2 5" xfId="6315" xr:uid="{00000000-0005-0000-0000-0000C6160000}"/>
    <cellStyle name="Normal 10 3 4 2 5 2" xfId="6316" xr:uid="{00000000-0005-0000-0000-0000C7160000}"/>
    <cellStyle name="Normal 10 3 4 2 5 2 2" xfId="6317" xr:uid="{00000000-0005-0000-0000-0000C8160000}"/>
    <cellStyle name="Normal 10 3 4 2 5 2 3" xfId="6318" xr:uid="{00000000-0005-0000-0000-0000C9160000}"/>
    <cellStyle name="Normal 10 3 4 2 5 3" xfId="6319" xr:uid="{00000000-0005-0000-0000-0000CA160000}"/>
    <cellStyle name="Normal 10 3 4 2 5 4" xfId="6320" xr:uid="{00000000-0005-0000-0000-0000CB160000}"/>
    <cellStyle name="Normal 10 3 4 2 6" xfId="6321" xr:uid="{00000000-0005-0000-0000-0000CC160000}"/>
    <cellStyle name="Normal 10 3 4 2 6 2" xfId="6322" xr:uid="{00000000-0005-0000-0000-0000CD160000}"/>
    <cellStyle name="Normal 10 3 4 2 6 3" xfId="6323" xr:uid="{00000000-0005-0000-0000-0000CE160000}"/>
    <cellStyle name="Normal 10 3 4 2 7" xfId="6324" xr:uid="{00000000-0005-0000-0000-0000CF160000}"/>
    <cellStyle name="Normal 10 3 4 2 8" xfId="6325" xr:uid="{00000000-0005-0000-0000-0000D0160000}"/>
    <cellStyle name="Normal 10 3 4 3" xfId="6326" xr:uid="{00000000-0005-0000-0000-0000D1160000}"/>
    <cellStyle name="Normal 10 3 4 3 2" xfId="6327" xr:uid="{00000000-0005-0000-0000-0000D2160000}"/>
    <cellStyle name="Normal 10 3 4 3 2 2" xfId="6328" xr:uid="{00000000-0005-0000-0000-0000D3160000}"/>
    <cellStyle name="Normal 10 3 4 3 2 2 2" xfId="6329" xr:uid="{00000000-0005-0000-0000-0000D4160000}"/>
    <cellStyle name="Normal 10 3 4 3 2 2 2 2" xfId="6330" xr:uid="{00000000-0005-0000-0000-0000D5160000}"/>
    <cellStyle name="Normal 10 3 4 3 2 2 2 3" xfId="6331" xr:uid="{00000000-0005-0000-0000-0000D6160000}"/>
    <cellStyle name="Normal 10 3 4 3 2 2 3" xfId="6332" xr:uid="{00000000-0005-0000-0000-0000D7160000}"/>
    <cellStyle name="Normal 10 3 4 3 2 2 4" xfId="6333" xr:uid="{00000000-0005-0000-0000-0000D8160000}"/>
    <cellStyle name="Normal 10 3 4 3 2 3" xfId="6334" xr:uid="{00000000-0005-0000-0000-0000D9160000}"/>
    <cellStyle name="Normal 10 3 4 3 2 3 2" xfId="6335" xr:uid="{00000000-0005-0000-0000-0000DA160000}"/>
    <cellStyle name="Normal 10 3 4 3 2 3 2 2" xfId="6336" xr:uid="{00000000-0005-0000-0000-0000DB160000}"/>
    <cellStyle name="Normal 10 3 4 3 2 3 2 3" xfId="6337" xr:uid="{00000000-0005-0000-0000-0000DC160000}"/>
    <cellStyle name="Normal 10 3 4 3 2 3 3" xfId="6338" xr:uid="{00000000-0005-0000-0000-0000DD160000}"/>
    <cellStyle name="Normal 10 3 4 3 2 3 4" xfId="6339" xr:uid="{00000000-0005-0000-0000-0000DE160000}"/>
    <cellStyle name="Normal 10 3 4 3 2 4" xfId="6340" xr:uid="{00000000-0005-0000-0000-0000DF160000}"/>
    <cellStyle name="Normal 10 3 4 3 2 4 2" xfId="6341" xr:uid="{00000000-0005-0000-0000-0000E0160000}"/>
    <cellStyle name="Normal 10 3 4 3 2 4 3" xfId="6342" xr:uid="{00000000-0005-0000-0000-0000E1160000}"/>
    <cellStyle name="Normal 10 3 4 3 2 5" xfId="6343" xr:uid="{00000000-0005-0000-0000-0000E2160000}"/>
    <cellStyle name="Normal 10 3 4 3 2 6" xfId="6344" xr:uid="{00000000-0005-0000-0000-0000E3160000}"/>
    <cellStyle name="Normal 10 3 4 3 3" xfId="6345" xr:uid="{00000000-0005-0000-0000-0000E4160000}"/>
    <cellStyle name="Normal 10 3 4 3 3 2" xfId="6346" xr:uid="{00000000-0005-0000-0000-0000E5160000}"/>
    <cellStyle name="Normal 10 3 4 3 3 2 2" xfId="6347" xr:uid="{00000000-0005-0000-0000-0000E6160000}"/>
    <cellStyle name="Normal 10 3 4 3 3 2 3" xfId="6348" xr:uid="{00000000-0005-0000-0000-0000E7160000}"/>
    <cellStyle name="Normal 10 3 4 3 3 3" xfId="6349" xr:uid="{00000000-0005-0000-0000-0000E8160000}"/>
    <cellStyle name="Normal 10 3 4 3 3 4" xfId="6350" xr:uid="{00000000-0005-0000-0000-0000E9160000}"/>
    <cellStyle name="Normal 10 3 4 3 4" xfId="6351" xr:uid="{00000000-0005-0000-0000-0000EA160000}"/>
    <cellStyle name="Normal 10 3 4 3 4 2" xfId="6352" xr:uid="{00000000-0005-0000-0000-0000EB160000}"/>
    <cellStyle name="Normal 10 3 4 3 4 2 2" xfId="6353" xr:uid="{00000000-0005-0000-0000-0000EC160000}"/>
    <cellStyle name="Normal 10 3 4 3 4 2 3" xfId="6354" xr:uid="{00000000-0005-0000-0000-0000ED160000}"/>
    <cellStyle name="Normal 10 3 4 3 4 3" xfId="6355" xr:uid="{00000000-0005-0000-0000-0000EE160000}"/>
    <cellStyle name="Normal 10 3 4 3 4 4" xfId="6356" xr:uid="{00000000-0005-0000-0000-0000EF160000}"/>
    <cellStyle name="Normal 10 3 4 3 5" xfId="6357" xr:uid="{00000000-0005-0000-0000-0000F0160000}"/>
    <cellStyle name="Normal 10 3 4 3 5 2" xfId="6358" xr:uid="{00000000-0005-0000-0000-0000F1160000}"/>
    <cellStyle name="Normal 10 3 4 3 5 3" xfId="6359" xr:uid="{00000000-0005-0000-0000-0000F2160000}"/>
    <cellStyle name="Normal 10 3 4 3 6" xfId="6360" xr:uid="{00000000-0005-0000-0000-0000F3160000}"/>
    <cellStyle name="Normal 10 3 4 3 7" xfId="6361" xr:uid="{00000000-0005-0000-0000-0000F4160000}"/>
    <cellStyle name="Normal 10 3 4 4" xfId="6362" xr:uid="{00000000-0005-0000-0000-0000F5160000}"/>
    <cellStyle name="Normal 10 3 4 4 2" xfId="6363" xr:uid="{00000000-0005-0000-0000-0000F6160000}"/>
    <cellStyle name="Normal 10 3 4 4 2 2" xfId="6364" xr:uid="{00000000-0005-0000-0000-0000F7160000}"/>
    <cellStyle name="Normal 10 3 4 4 2 2 2" xfId="6365" xr:uid="{00000000-0005-0000-0000-0000F8160000}"/>
    <cellStyle name="Normal 10 3 4 4 2 2 2 2" xfId="6366" xr:uid="{00000000-0005-0000-0000-0000F9160000}"/>
    <cellStyle name="Normal 10 3 4 4 2 2 2 3" xfId="6367" xr:uid="{00000000-0005-0000-0000-0000FA160000}"/>
    <cellStyle name="Normal 10 3 4 4 2 2 3" xfId="6368" xr:uid="{00000000-0005-0000-0000-0000FB160000}"/>
    <cellStyle name="Normal 10 3 4 4 2 2 4" xfId="6369" xr:uid="{00000000-0005-0000-0000-0000FC160000}"/>
    <cellStyle name="Normal 10 3 4 4 2 3" xfId="6370" xr:uid="{00000000-0005-0000-0000-0000FD160000}"/>
    <cellStyle name="Normal 10 3 4 4 2 3 2" xfId="6371" xr:uid="{00000000-0005-0000-0000-0000FE160000}"/>
    <cellStyle name="Normal 10 3 4 4 2 3 2 2" xfId="6372" xr:uid="{00000000-0005-0000-0000-0000FF160000}"/>
    <cellStyle name="Normal 10 3 4 4 2 3 2 3" xfId="6373" xr:uid="{00000000-0005-0000-0000-000000170000}"/>
    <cellStyle name="Normal 10 3 4 4 2 3 3" xfId="6374" xr:uid="{00000000-0005-0000-0000-000001170000}"/>
    <cellStyle name="Normal 10 3 4 4 2 3 4" xfId="6375" xr:uid="{00000000-0005-0000-0000-000002170000}"/>
    <cellStyle name="Normal 10 3 4 4 2 4" xfId="6376" xr:uid="{00000000-0005-0000-0000-000003170000}"/>
    <cellStyle name="Normal 10 3 4 4 2 4 2" xfId="6377" xr:uid="{00000000-0005-0000-0000-000004170000}"/>
    <cellStyle name="Normal 10 3 4 4 2 4 3" xfId="6378" xr:uid="{00000000-0005-0000-0000-000005170000}"/>
    <cellStyle name="Normal 10 3 4 4 2 5" xfId="6379" xr:uid="{00000000-0005-0000-0000-000006170000}"/>
    <cellStyle name="Normal 10 3 4 4 2 6" xfId="6380" xr:uid="{00000000-0005-0000-0000-000007170000}"/>
    <cellStyle name="Normal 10 3 4 4 3" xfId="6381" xr:uid="{00000000-0005-0000-0000-000008170000}"/>
    <cellStyle name="Normal 10 3 4 4 3 2" xfId="6382" xr:uid="{00000000-0005-0000-0000-000009170000}"/>
    <cellStyle name="Normal 10 3 4 4 3 2 2" xfId="6383" xr:uid="{00000000-0005-0000-0000-00000A170000}"/>
    <cellStyle name="Normal 10 3 4 4 3 2 3" xfId="6384" xr:uid="{00000000-0005-0000-0000-00000B170000}"/>
    <cellStyle name="Normal 10 3 4 4 3 3" xfId="6385" xr:uid="{00000000-0005-0000-0000-00000C170000}"/>
    <cellStyle name="Normal 10 3 4 4 3 4" xfId="6386" xr:uid="{00000000-0005-0000-0000-00000D170000}"/>
    <cellStyle name="Normal 10 3 4 4 4" xfId="6387" xr:uid="{00000000-0005-0000-0000-00000E170000}"/>
    <cellStyle name="Normal 10 3 4 4 4 2" xfId="6388" xr:uid="{00000000-0005-0000-0000-00000F170000}"/>
    <cellStyle name="Normal 10 3 4 4 4 2 2" xfId="6389" xr:uid="{00000000-0005-0000-0000-000010170000}"/>
    <cellStyle name="Normal 10 3 4 4 4 2 3" xfId="6390" xr:uid="{00000000-0005-0000-0000-000011170000}"/>
    <cellStyle name="Normal 10 3 4 4 4 3" xfId="6391" xr:uid="{00000000-0005-0000-0000-000012170000}"/>
    <cellStyle name="Normal 10 3 4 4 4 4" xfId="6392" xr:uid="{00000000-0005-0000-0000-000013170000}"/>
    <cellStyle name="Normal 10 3 4 4 5" xfId="6393" xr:uid="{00000000-0005-0000-0000-000014170000}"/>
    <cellStyle name="Normal 10 3 4 4 5 2" xfId="6394" xr:uid="{00000000-0005-0000-0000-000015170000}"/>
    <cellStyle name="Normal 10 3 4 4 5 3" xfId="6395" xr:uid="{00000000-0005-0000-0000-000016170000}"/>
    <cellStyle name="Normal 10 3 4 4 6" xfId="6396" xr:uid="{00000000-0005-0000-0000-000017170000}"/>
    <cellStyle name="Normal 10 3 4 4 7" xfId="6397" xr:uid="{00000000-0005-0000-0000-000018170000}"/>
    <cellStyle name="Normal 10 3 4 5" xfId="6398" xr:uid="{00000000-0005-0000-0000-000019170000}"/>
    <cellStyle name="Normal 10 3 4 5 2" xfId="6399" xr:uid="{00000000-0005-0000-0000-00001A170000}"/>
    <cellStyle name="Normal 10 3 4 5 2 2" xfId="6400" xr:uid="{00000000-0005-0000-0000-00001B170000}"/>
    <cellStyle name="Normal 10 3 4 5 2 2 2" xfId="6401" xr:uid="{00000000-0005-0000-0000-00001C170000}"/>
    <cellStyle name="Normal 10 3 4 5 2 2 3" xfId="6402" xr:uid="{00000000-0005-0000-0000-00001D170000}"/>
    <cellStyle name="Normal 10 3 4 5 2 3" xfId="6403" xr:uid="{00000000-0005-0000-0000-00001E170000}"/>
    <cellStyle name="Normal 10 3 4 5 2 4" xfId="6404" xr:uid="{00000000-0005-0000-0000-00001F170000}"/>
    <cellStyle name="Normal 10 3 4 5 3" xfId="6405" xr:uid="{00000000-0005-0000-0000-000020170000}"/>
    <cellStyle name="Normal 10 3 4 5 3 2" xfId="6406" xr:uid="{00000000-0005-0000-0000-000021170000}"/>
    <cellStyle name="Normal 10 3 4 5 3 2 2" xfId="6407" xr:uid="{00000000-0005-0000-0000-000022170000}"/>
    <cellStyle name="Normal 10 3 4 5 3 2 3" xfId="6408" xr:uid="{00000000-0005-0000-0000-000023170000}"/>
    <cellStyle name="Normal 10 3 4 5 3 3" xfId="6409" xr:uid="{00000000-0005-0000-0000-000024170000}"/>
    <cellStyle name="Normal 10 3 4 5 3 4" xfId="6410" xr:uid="{00000000-0005-0000-0000-000025170000}"/>
    <cellStyle name="Normal 10 3 4 5 4" xfId="6411" xr:uid="{00000000-0005-0000-0000-000026170000}"/>
    <cellStyle name="Normal 10 3 4 5 4 2" xfId="6412" xr:uid="{00000000-0005-0000-0000-000027170000}"/>
    <cellStyle name="Normal 10 3 4 5 4 3" xfId="6413" xr:uid="{00000000-0005-0000-0000-000028170000}"/>
    <cellStyle name="Normal 10 3 4 5 5" xfId="6414" xr:uid="{00000000-0005-0000-0000-000029170000}"/>
    <cellStyle name="Normal 10 3 4 5 6" xfId="6415" xr:uid="{00000000-0005-0000-0000-00002A170000}"/>
    <cellStyle name="Normal 10 3 4 6" xfId="6416" xr:uid="{00000000-0005-0000-0000-00002B170000}"/>
    <cellStyle name="Normal 10 3 4 6 2" xfId="6417" xr:uid="{00000000-0005-0000-0000-00002C170000}"/>
    <cellStyle name="Normal 10 3 4 6 2 2" xfId="6418" xr:uid="{00000000-0005-0000-0000-00002D170000}"/>
    <cellStyle name="Normal 10 3 4 6 2 3" xfId="6419" xr:uid="{00000000-0005-0000-0000-00002E170000}"/>
    <cellStyle name="Normal 10 3 4 6 3" xfId="6420" xr:uid="{00000000-0005-0000-0000-00002F170000}"/>
    <cellStyle name="Normal 10 3 4 6 4" xfId="6421" xr:uid="{00000000-0005-0000-0000-000030170000}"/>
    <cellStyle name="Normal 10 3 4 7" xfId="6422" xr:uid="{00000000-0005-0000-0000-000031170000}"/>
    <cellStyle name="Normal 10 3 4 7 2" xfId="6423" xr:uid="{00000000-0005-0000-0000-000032170000}"/>
    <cellStyle name="Normal 10 3 4 7 2 2" xfId="6424" xr:uid="{00000000-0005-0000-0000-000033170000}"/>
    <cellStyle name="Normal 10 3 4 7 2 3" xfId="6425" xr:uid="{00000000-0005-0000-0000-000034170000}"/>
    <cellStyle name="Normal 10 3 4 7 3" xfId="6426" xr:uid="{00000000-0005-0000-0000-000035170000}"/>
    <cellStyle name="Normal 10 3 4 7 4" xfId="6427" xr:uid="{00000000-0005-0000-0000-000036170000}"/>
    <cellStyle name="Normal 10 3 4 8" xfId="6428" xr:uid="{00000000-0005-0000-0000-000037170000}"/>
    <cellStyle name="Normal 10 3 4 8 2" xfId="6429" xr:uid="{00000000-0005-0000-0000-000038170000}"/>
    <cellStyle name="Normal 10 3 4 8 3" xfId="6430" xr:uid="{00000000-0005-0000-0000-000039170000}"/>
    <cellStyle name="Normal 10 3 4 9" xfId="6431" xr:uid="{00000000-0005-0000-0000-00003A170000}"/>
    <cellStyle name="Normal 10 3 5" xfId="6432" xr:uid="{00000000-0005-0000-0000-00003B170000}"/>
    <cellStyle name="Normal 10 3 5 10" xfId="6433" xr:uid="{00000000-0005-0000-0000-00003C170000}"/>
    <cellStyle name="Normal 10 3 5 2" xfId="6434" xr:uid="{00000000-0005-0000-0000-00003D170000}"/>
    <cellStyle name="Normal 10 3 5 2 2" xfId="6435" xr:uid="{00000000-0005-0000-0000-00003E170000}"/>
    <cellStyle name="Normal 10 3 5 2 2 2" xfId="6436" xr:uid="{00000000-0005-0000-0000-00003F170000}"/>
    <cellStyle name="Normal 10 3 5 2 2 2 2" xfId="6437" xr:uid="{00000000-0005-0000-0000-000040170000}"/>
    <cellStyle name="Normal 10 3 5 2 2 2 2 2" xfId="6438" xr:uid="{00000000-0005-0000-0000-000041170000}"/>
    <cellStyle name="Normal 10 3 5 2 2 2 2 2 2" xfId="6439" xr:uid="{00000000-0005-0000-0000-000042170000}"/>
    <cellStyle name="Normal 10 3 5 2 2 2 2 2 3" xfId="6440" xr:uid="{00000000-0005-0000-0000-000043170000}"/>
    <cellStyle name="Normal 10 3 5 2 2 2 2 3" xfId="6441" xr:uid="{00000000-0005-0000-0000-000044170000}"/>
    <cellStyle name="Normal 10 3 5 2 2 2 2 4" xfId="6442" xr:uid="{00000000-0005-0000-0000-000045170000}"/>
    <cellStyle name="Normal 10 3 5 2 2 2 3" xfId="6443" xr:uid="{00000000-0005-0000-0000-000046170000}"/>
    <cellStyle name="Normal 10 3 5 2 2 2 3 2" xfId="6444" xr:uid="{00000000-0005-0000-0000-000047170000}"/>
    <cellStyle name="Normal 10 3 5 2 2 2 3 2 2" xfId="6445" xr:uid="{00000000-0005-0000-0000-000048170000}"/>
    <cellStyle name="Normal 10 3 5 2 2 2 3 2 3" xfId="6446" xr:uid="{00000000-0005-0000-0000-000049170000}"/>
    <cellStyle name="Normal 10 3 5 2 2 2 3 3" xfId="6447" xr:uid="{00000000-0005-0000-0000-00004A170000}"/>
    <cellStyle name="Normal 10 3 5 2 2 2 3 4" xfId="6448" xr:uid="{00000000-0005-0000-0000-00004B170000}"/>
    <cellStyle name="Normal 10 3 5 2 2 2 4" xfId="6449" xr:uid="{00000000-0005-0000-0000-00004C170000}"/>
    <cellStyle name="Normal 10 3 5 2 2 2 4 2" xfId="6450" xr:uid="{00000000-0005-0000-0000-00004D170000}"/>
    <cellStyle name="Normal 10 3 5 2 2 2 4 3" xfId="6451" xr:uid="{00000000-0005-0000-0000-00004E170000}"/>
    <cellStyle name="Normal 10 3 5 2 2 2 5" xfId="6452" xr:uid="{00000000-0005-0000-0000-00004F170000}"/>
    <cellStyle name="Normal 10 3 5 2 2 2 6" xfId="6453" xr:uid="{00000000-0005-0000-0000-000050170000}"/>
    <cellStyle name="Normal 10 3 5 2 2 3" xfId="6454" xr:uid="{00000000-0005-0000-0000-000051170000}"/>
    <cellStyle name="Normal 10 3 5 2 2 3 2" xfId="6455" xr:uid="{00000000-0005-0000-0000-000052170000}"/>
    <cellStyle name="Normal 10 3 5 2 2 3 2 2" xfId="6456" xr:uid="{00000000-0005-0000-0000-000053170000}"/>
    <cellStyle name="Normal 10 3 5 2 2 3 2 3" xfId="6457" xr:uid="{00000000-0005-0000-0000-000054170000}"/>
    <cellStyle name="Normal 10 3 5 2 2 3 3" xfId="6458" xr:uid="{00000000-0005-0000-0000-000055170000}"/>
    <cellStyle name="Normal 10 3 5 2 2 3 4" xfId="6459" xr:uid="{00000000-0005-0000-0000-000056170000}"/>
    <cellStyle name="Normal 10 3 5 2 2 4" xfId="6460" xr:uid="{00000000-0005-0000-0000-000057170000}"/>
    <cellStyle name="Normal 10 3 5 2 2 4 2" xfId="6461" xr:uid="{00000000-0005-0000-0000-000058170000}"/>
    <cellStyle name="Normal 10 3 5 2 2 4 2 2" xfId="6462" xr:uid="{00000000-0005-0000-0000-000059170000}"/>
    <cellStyle name="Normal 10 3 5 2 2 4 2 3" xfId="6463" xr:uid="{00000000-0005-0000-0000-00005A170000}"/>
    <cellStyle name="Normal 10 3 5 2 2 4 3" xfId="6464" xr:uid="{00000000-0005-0000-0000-00005B170000}"/>
    <cellStyle name="Normal 10 3 5 2 2 4 4" xfId="6465" xr:uid="{00000000-0005-0000-0000-00005C170000}"/>
    <cellStyle name="Normal 10 3 5 2 2 5" xfId="6466" xr:uid="{00000000-0005-0000-0000-00005D170000}"/>
    <cellStyle name="Normal 10 3 5 2 2 5 2" xfId="6467" xr:uid="{00000000-0005-0000-0000-00005E170000}"/>
    <cellStyle name="Normal 10 3 5 2 2 5 3" xfId="6468" xr:uid="{00000000-0005-0000-0000-00005F170000}"/>
    <cellStyle name="Normal 10 3 5 2 2 6" xfId="6469" xr:uid="{00000000-0005-0000-0000-000060170000}"/>
    <cellStyle name="Normal 10 3 5 2 2 7" xfId="6470" xr:uid="{00000000-0005-0000-0000-000061170000}"/>
    <cellStyle name="Normal 10 3 5 2 3" xfId="6471" xr:uid="{00000000-0005-0000-0000-000062170000}"/>
    <cellStyle name="Normal 10 3 5 2 3 2" xfId="6472" xr:uid="{00000000-0005-0000-0000-000063170000}"/>
    <cellStyle name="Normal 10 3 5 2 3 2 2" xfId="6473" xr:uid="{00000000-0005-0000-0000-000064170000}"/>
    <cellStyle name="Normal 10 3 5 2 3 2 2 2" xfId="6474" xr:uid="{00000000-0005-0000-0000-000065170000}"/>
    <cellStyle name="Normal 10 3 5 2 3 2 2 3" xfId="6475" xr:uid="{00000000-0005-0000-0000-000066170000}"/>
    <cellStyle name="Normal 10 3 5 2 3 2 3" xfId="6476" xr:uid="{00000000-0005-0000-0000-000067170000}"/>
    <cellStyle name="Normal 10 3 5 2 3 2 4" xfId="6477" xr:uid="{00000000-0005-0000-0000-000068170000}"/>
    <cellStyle name="Normal 10 3 5 2 3 3" xfId="6478" xr:uid="{00000000-0005-0000-0000-000069170000}"/>
    <cellStyle name="Normal 10 3 5 2 3 3 2" xfId="6479" xr:uid="{00000000-0005-0000-0000-00006A170000}"/>
    <cellStyle name="Normal 10 3 5 2 3 3 2 2" xfId="6480" xr:uid="{00000000-0005-0000-0000-00006B170000}"/>
    <cellStyle name="Normal 10 3 5 2 3 3 2 3" xfId="6481" xr:uid="{00000000-0005-0000-0000-00006C170000}"/>
    <cellStyle name="Normal 10 3 5 2 3 3 3" xfId="6482" xr:uid="{00000000-0005-0000-0000-00006D170000}"/>
    <cellStyle name="Normal 10 3 5 2 3 3 4" xfId="6483" xr:uid="{00000000-0005-0000-0000-00006E170000}"/>
    <cellStyle name="Normal 10 3 5 2 3 4" xfId="6484" xr:uid="{00000000-0005-0000-0000-00006F170000}"/>
    <cellStyle name="Normal 10 3 5 2 3 4 2" xfId="6485" xr:uid="{00000000-0005-0000-0000-000070170000}"/>
    <cellStyle name="Normal 10 3 5 2 3 4 3" xfId="6486" xr:uid="{00000000-0005-0000-0000-000071170000}"/>
    <cellStyle name="Normal 10 3 5 2 3 5" xfId="6487" xr:uid="{00000000-0005-0000-0000-000072170000}"/>
    <cellStyle name="Normal 10 3 5 2 3 6" xfId="6488" xr:uid="{00000000-0005-0000-0000-000073170000}"/>
    <cellStyle name="Normal 10 3 5 2 4" xfId="6489" xr:uid="{00000000-0005-0000-0000-000074170000}"/>
    <cellStyle name="Normal 10 3 5 2 4 2" xfId="6490" xr:uid="{00000000-0005-0000-0000-000075170000}"/>
    <cellStyle name="Normal 10 3 5 2 4 2 2" xfId="6491" xr:uid="{00000000-0005-0000-0000-000076170000}"/>
    <cellStyle name="Normal 10 3 5 2 4 2 3" xfId="6492" xr:uid="{00000000-0005-0000-0000-000077170000}"/>
    <cellStyle name="Normal 10 3 5 2 4 3" xfId="6493" xr:uid="{00000000-0005-0000-0000-000078170000}"/>
    <cellStyle name="Normal 10 3 5 2 4 4" xfId="6494" xr:uid="{00000000-0005-0000-0000-000079170000}"/>
    <cellStyle name="Normal 10 3 5 2 5" xfId="6495" xr:uid="{00000000-0005-0000-0000-00007A170000}"/>
    <cellStyle name="Normal 10 3 5 2 5 2" xfId="6496" xr:uid="{00000000-0005-0000-0000-00007B170000}"/>
    <cellStyle name="Normal 10 3 5 2 5 2 2" xfId="6497" xr:uid="{00000000-0005-0000-0000-00007C170000}"/>
    <cellStyle name="Normal 10 3 5 2 5 2 3" xfId="6498" xr:uid="{00000000-0005-0000-0000-00007D170000}"/>
    <cellStyle name="Normal 10 3 5 2 5 3" xfId="6499" xr:uid="{00000000-0005-0000-0000-00007E170000}"/>
    <cellStyle name="Normal 10 3 5 2 5 4" xfId="6500" xr:uid="{00000000-0005-0000-0000-00007F170000}"/>
    <cellStyle name="Normal 10 3 5 2 6" xfId="6501" xr:uid="{00000000-0005-0000-0000-000080170000}"/>
    <cellStyle name="Normal 10 3 5 2 6 2" xfId="6502" xr:uid="{00000000-0005-0000-0000-000081170000}"/>
    <cellStyle name="Normal 10 3 5 2 6 3" xfId="6503" xr:uid="{00000000-0005-0000-0000-000082170000}"/>
    <cellStyle name="Normal 10 3 5 2 7" xfId="6504" xr:uid="{00000000-0005-0000-0000-000083170000}"/>
    <cellStyle name="Normal 10 3 5 2 8" xfId="6505" xr:uid="{00000000-0005-0000-0000-000084170000}"/>
    <cellStyle name="Normal 10 3 5 3" xfId="6506" xr:uid="{00000000-0005-0000-0000-000085170000}"/>
    <cellStyle name="Normal 10 3 5 3 2" xfId="6507" xr:uid="{00000000-0005-0000-0000-000086170000}"/>
    <cellStyle name="Normal 10 3 5 3 2 2" xfId="6508" xr:uid="{00000000-0005-0000-0000-000087170000}"/>
    <cellStyle name="Normal 10 3 5 3 2 2 2" xfId="6509" xr:uid="{00000000-0005-0000-0000-000088170000}"/>
    <cellStyle name="Normal 10 3 5 3 2 2 2 2" xfId="6510" xr:uid="{00000000-0005-0000-0000-000089170000}"/>
    <cellStyle name="Normal 10 3 5 3 2 2 2 3" xfId="6511" xr:uid="{00000000-0005-0000-0000-00008A170000}"/>
    <cellStyle name="Normal 10 3 5 3 2 2 3" xfId="6512" xr:uid="{00000000-0005-0000-0000-00008B170000}"/>
    <cellStyle name="Normal 10 3 5 3 2 2 4" xfId="6513" xr:uid="{00000000-0005-0000-0000-00008C170000}"/>
    <cellStyle name="Normal 10 3 5 3 2 3" xfId="6514" xr:uid="{00000000-0005-0000-0000-00008D170000}"/>
    <cellStyle name="Normal 10 3 5 3 2 3 2" xfId="6515" xr:uid="{00000000-0005-0000-0000-00008E170000}"/>
    <cellStyle name="Normal 10 3 5 3 2 3 2 2" xfId="6516" xr:uid="{00000000-0005-0000-0000-00008F170000}"/>
    <cellStyle name="Normal 10 3 5 3 2 3 2 3" xfId="6517" xr:uid="{00000000-0005-0000-0000-000090170000}"/>
    <cellStyle name="Normal 10 3 5 3 2 3 3" xfId="6518" xr:uid="{00000000-0005-0000-0000-000091170000}"/>
    <cellStyle name="Normal 10 3 5 3 2 3 4" xfId="6519" xr:uid="{00000000-0005-0000-0000-000092170000}"/>
    <cellStyle name="Normal 10 3 5 3 2 4" xfId="6520" xr:uid="{00000000-0005-0000-0000-000093170000}"/>
    <cellStyle name="Normal 10 3 5 3 2 4 2" xfId="6521" xr:uid="{00000000-0005-0000-0000-000094170000}"/>
    <cellStyle name="Normal 10 3 5 3 2 4 3" xfId="6522" xr:uid="{00000000-0005-0000-0000-000095170000}"/>
    <cellStyle name="Normal 10 3 5 3 2 5" xfId="6523" xr:uid="{00000000-0005-0000-0000-000096170000}"/>
    <cellStyle name="Normal 10 3 5 3 2 6" xfId="6524" xr:uid="{00000000-0005-0000-0000-000097170000}"/>
    <cellStyle name="Normal 10 3 5 3 3" xfId="6525" xr:uid="{00000000-0005-0000-0000-000098170000}"/>
    <cellStyle name="Normal 10 3 5 3 3 2" xfId="6526" xr:uid="{00000000-0005-0000-0000-000099170000}"/>
    <cellStyle name="Normal 10 3 5 3 3 2 2" xfId="6527" xr:uid="{00000000-0005-0000-0000-00009A170000}"/>
    <cellStyle name="Normal 10 3 5 3 3 2 3" xfId="6528" xr:uid="{00000000-0005-0000-0000-00009B170000}"/>
    <cellStyle name="Normal 10 3 5 3 3 3" xfId="6529" xr:uid="{00000000-0005-0000-0000-00009C170000}"/>
    <cellStyle name="Normal 10 3 5 3 3 4" xfId="6530" xr:uid="{00000000-0005-0000-0000-00009D170000}"/>
    <cellStyle name="Normal 10 3 5 3 4" xfId="6531" xr:uid="{00000000-0005-0000-0000-00009E170000}"/>
    <cellStyle name="Normal 10 3 5 3 4 2" xfId="6532" xr:uid="{00000000-0005-0000-0000-00009F170000}"/>
    <cellStyle name="Normal 10 3 5 3 4 2 2" xfId="6533" xr:uid="{00000000-0005-0000-0000-0000A0170000}"/>
    <cellStyle name="Normal 10 3 5 3 4 2 3" xfId="6534" xr:uid="{00000000-0005-0000-0000-0000A1170000}"/>
    <cellStyle name="Normal 10 3 5 3 4 3" xfId="6535" xr:uid="{00000000-0005-0000-0000-0000A2170000}"/>
    <cellStyle name="Normal 10 3 5 3 4 4" xfId="6536" xr:uid="{00000000-0005-0000-0000-0000A3170000}"/>
    <cellStyle name="Normal 10 3 5 3 5" xfId="6537" xr:uid="{00000000-0005-0000-0000-0000A4170000}"/>
    <cellStyle name="Normal 10 3 5 3 5 2" xfId="6538" xr:uid="{00000000-0005-0000-0000-0000A5170000}"/>
    <cellStyle name="Normal 10 3 5 3 5 3" xfId="6539" xr:uid="{00000000-0005-0000-0000-0000A6170000}"/>
    <cellStyle name="Normal 10 3 5 3 6" xfId="6540" xr:uid="{00000000-0005-0000-0000-0000A7170000}"/>
    <cellStyle name="Normal 10 3 5 3 7" xfId="6541" xr:uid="{00000000-0005-0000-0000-0000A8170000}"/>
    <cellStyle name="Normal 10 3 5 4" xfId="6542" xr:uid="{00000000-0005-0000-0000-0000A9170000}"/>
    <cellStyle name="Normal 10 3 5 4 2" xfId="6543" xr:uid="{00000000-0005-0000-0000-0000AA170000}"/>
    <cellStyle name="Normal 10 3 5 4 2 2" xfId="6544" xr:uid="{00000000-0005-0000-0000-0000AB170000}"/>
    <cellStyle name="Normal 10 3 5 4 2 2 2" xfId="6545" xr:uid="{00000000-0005-0000-0000-0000AC170000}"/>
    <cellStyle name="Normal 10 3 5 4 2 2 2 2" xfId="6546" xr:uid="{00000000-0005-0000-0000-0000AD170000}"/>
    <cellStyle name="Normal 10 3 5 4 2 2 2 3" xfId="6547" xr:uid="{00000000-0005-0000-0000-0000AE170000}"/>
    <cellStyle name="Normal 10 3 5 4 2 2 3" xfId="6548" xr:uid="{00000000-0005-0000-0000-0000AF170000}"/>
    <cellStyle name="Normal 10 3 5 4 2 2 4" xfId="6549" xr:uid="{00000000-0005-0000-0000-0000B0170000}"/>
    <cellStyle name="Normal 10 3 5 4 2 3" xfId="6550" xr:uid="{00000000-0005-0000-0000-0000B1170000}"/>
    <cellStyle name="Normal 10 3 5 4 2 3 2" xfId="6551" xr:uid="{00000000-0005-0000-0000-0000B2170000}"/>
    <cellStyle name="Normal 10 3 5 4 2 3 2 2" xfId="6552" xr:uid="{00000000-0005-0000-0000-0000B3170000}"/>
    <cellStyle name="Normal 10 3 5 4 2 3 2 3" xfId="6553" xr:uid="{00000000-0005-0000-0000-0000B4170000}"/>
    <cellStyle name="Normal 10 3 5 4 2 3 3" xfId="6554" xr:uid="{00000000-0005-0000-0000-0000B5170000}"/>
    <cellStyle name="Normal 10 3 5 4 2 3 4" xfId="6555" xr:uid="{00000000-0005-0000-0000-0000B6170000}"/>
    <cellStyle name="Normal 10 3 5 4 2 4" xfId="6556" xr:uid="{00000000-0005-0000-0000-0000B7170000}"/>
    <cellStyle name="Normal 10 3 5 4 2 4 2" xfId="6557" xr:uid="{00000000-0005-0000-0000-0000B8170000}"/>
    <cellStyle name="Normal 10 3 5 4 2 4 3" xfId="6558" xr:uid="{00000000-0005-0000-0000-0000B9170000}"/>
    <cellStyle name="Normal 10 3 5 4 2 5" xfId="6559" xr:uid="{00000000-0005-0000-0000-0000BA170000}"/>
    <cellStyle name="Normal 10 3 5 4 2 6" xfId="6560" xr:uid="{00000000-0005-0000-0000-0000BB170000}"/>
    <cellStyle name="Normal 10 3 5 4 3" xfId="6561" xr:uid="{00000000-0005-0000-0000-0000BC170000}"/>
    <cellStyle name="Normal 10 3 5 4 3 2" xfId="6562" xr:uid="{00000000-0005-0000-0000-0000BD170000}"/>
    <cellStyle name="Normal 10 3 5 4 3 2 2" xfId="6563" xr:uid="{00000000-0005-0000-0000-0000BE170000}"/>
    <cellStyle name="Normal 10 3 5 4 3 2 3" xfId="6564" xr:uid="{00000000-0005-0000-0000-0000BF170000}"/>
    <cellStyle name="Normal 10 3 5 4 3 3" xfId="6565" xr:uid="{00000000-0005-0000-0000-0000C0170000}"/>
    <cellStyle name="Normal 10 3 5 4 3 4" xfId="6566" xr:uid="{00000000-0005-0000-0000-0000C1170000}"/>
    <cellStyle name="Normal 10 3 5 4 4" xfId="6567" xr:uid="{00000000-0005-0000-0000-0000C2170000}"/>
    <cellStyle name="Normal 10 3 5 4 4 2" xfId="6568" xr:uid="{00000000-0005-0000-0000-0000C3170000}"/>
    <cellStyle name="Normal 10 3 5 4 4 2 2" xfId="6569" xr:uid="{00000000-0005-0000-0000-0000C4170000}"/>
    <cellStyle name="Normal 10 3 5 4 4 2 3" xfId="6570" xr:uid="{00000000-0005-0000-0000-0000C5170000}"/>
    <cellStyle name="Normal 10 3 5 4 4 3" xfId="6571" xr:uid="{00000000-0005-0000-0000-0000C6170000}"/>
    <cellStyle name="Normal 10 3 5 4 4 4" xfId="6572" xr:uid="{00000000-0005-0000-0000-0000C7170000}"/>
    <cellStyle name="Normal 10 3 5 4 5" xfId="6573" xr:uid="{00000000-0005-0000-0000-0000C8170000}"/>
    <cellStyle name="Normal 10 3 5 4 5 2" xfId="6574" xr:uid="{00000000-0005-0000-0000-0000C9170000}"/>
    <cellStyle name="Normal 10 3 5 4 5 3" xfId="6575" xr:uid="{00000000-0005-0000-0000-0000CA170000}"/>
    <cellStyle name="Normal 10 3 5 4 6" xfId="6576" xr:uid="{00000000-0005-0000-0000-0000CB170000}"/>
    <cellStyle name="Normal 10 3 5 4 7" xfId="6577" xr:uid="{00000000-0005-0000-0000-0000CC170000}"/>
    <cellStyle name="Normal 10 3 5 5" xfId="6578" xr:uid="{00000000-0005-0000-0000-0000CD170000}"/>
    <cellStyle name="Normal 10 3 5 5 2" xfId="6579" xr:uid="{00000000-0005-0000-0000-0000CE170000}"/>
    <cellStyle name="Normal 10 3 5 5 2 2" xfId="6580" xr:uid="{00000000-0005-0000-0000-0000CF170000}"/>
    <cellStyle name="Normal 10 3 5 5 2 2 2" xfId="6581" xr:uid="{00000000-0005-0000-0000-0000D0170000}"/>
    <cellStyle name="Normal 10 3 5 5 2 2 3" xfId="6582" xr:uid="{00000000-0005-0000-0000-0000D1170000}"/>
    <cellStyle name="Normal 10 3 5 5 2 3" xfId="6583" xr:uid="{00000000-0005-0000-0000-0000D2170000}"/>
    <cellStyle name="Normal 10 3 5 5 2 4" xfId="6584" xr:uid="{00000000-0005-0000-0000-0000D3170000}"/>
    <cellStyle name="Normal 10 3 5 5 3" xfId="6585" xr:uid="{00000000-0005-0000-0000-0000D4170000}"/>
    <cellStyle name="Normal 10 3 5 5 3 2" xfId="6586" xr:uid="{00000000-0005-0000-0000-0000D5170000}"/>
    <cellStyle name="Normal 10 3 5 5 3 2 2" xfId="6587" xr:uid="{00000000-0005-0000-0000-0000D6170000}"/>
    <cellStyle name="Normal 10 3 5 5 3 2 3" xfId="6588" xr:uid="{00000000-0005-0000-0000-0000D7170000}"/>
    <cellStyle name="Normal 10 3 5 5 3 3" xfId="6589" xr:uid="{00000000-0005-0000-0000-0000D8170000}"/>
    <cellStyle name="Normal 10 3 5 5 3 4" xfId="6590" xr:uid="{00000000-0005-0000-0000-0000D9170000}"/>
    <cellStyle name="Normal 10 3 5 5 4" xfId="6591" xr:uid="{00000000-0005-0000-0000-0000DA170000}"/>
    <cellStyle name="Normal 10 3 5 5 4 2" xfId="6592" xr:uid="{00000000-0005-0000-0000-0000DB170000}"/>
    <cellStyle name="Normal 10 3 5 5 4 3" xfId="6593" xr:uid="{00000000-0005-0000-0000-0000DC170000}"/>
    <cellStyle name="Normal 10 3 5 5 5" xfId="6594" xr:uid="{00000000-0005-0000-0000-0000DD170000}"/>
    <cellStyle name="Normal 10 3 5 5 6" xfId="6595" xr:uid="{00000000-0005-0000-0000-0000DE170000}"/>
    <cellStyle name="Normal 10 3 5 6" xfId="6596" xr:uid="{00000000-0005-0000-0000-0000DF170000}"/>
    <cellStyle name="Normal 10 3 5 6 2" xfId="6597" xr:uid="{00000000-0005-0000-0000-0000E0170000}"/>
    <cellStyle name="Normal 10 3 5 6 2 2" xfId="6598" xr:uid="{00000000-0005-0000-0000-0000E1170000}"/>
    <cellStyle name="Normal 10 3 5 6 2 3" xfId="6599" xr:uid="{00000000-0005-0000-0000-0000E2170000}"/>
    <cellStyle name="Normal 10 3 5 6 3" xfId="6600" xr:uid="{00000000-0005-0000-0000-0000E3170000}"/>
    <cellStyle name="Normal 10 3 5 6 4" xfId="6601" xr:uid="{00000000-0005-0000-0000-0000E4170000}"/>
    <cellStyle name="Normal 10 3 5 7" xfId="6602" xr:uid="{00000000-0005-0000-0000-0000E5170000}"/>
    <cellStyle name="Normal 10 3 5 7 2" xfId="6603" xr:uid="{00000000-0005-0000-0000-0000E6170000}"/>
    <cellStyle name="Normal 10 3 5 7 2 2" xfId="6604" xr:uid="{00000000-0005-0000-0000-0000E7170000}"/>
    <cellStyle name="Normal 10 3 5 7 2 3" xfId="6605" xr:uid="{00000000-0005-0000-0000-0000E8170000}"/>
    <cellStyle name="Normal 10 3 5 7 3" xfId="6606" xr:uid="{00000000-0005-0000-0000-0000E9170000}"/>
    <cellStyle name="Normal 10 3 5 7 4" xfId="6607" xr:uid="{00000000-0005-0000-0000-0000EA170000}"/>
    <cellStyle name="Normal 10 3 5 8" xfId="6608" xr:uid="{00000000-0005-0000-0000-0000EB170000}"/>
    <cellStyle name="Normal 10 3 5 8 2" xfId="6609" xr:uid="{00000000-0005-0000-0000-0000EC170000}"/>
    <cellStyle name="Normal 10 3 5 8 3" xfId="6610" xr:uid="{00000000-0005-0000-0000-0000ED170000}"/>
    <cellStyle name="Normal 10 3 5 9" xfId="6611" xr:uid="{00000000-0005-0000-0000-0000EE170000}"/>
    <cellStyle name="Normal 10 3 6" xfId="6612" xr:uid="{00000000-0005-0000-0000-0000EF170000}"/>
    <cellStyle name="Normal 10 3 6 2" xfId="6613" xr:uid="{00000000-0005-0000-0000-0000F0170000}"/>
    <cellStyle name="Normal 10 3 6 2 2" xfId="6614" xr:uid="{00000000-0005-0000-0000-0000F1170000}"/>
    <cellStyle name="Normal 10 3 6 2 2 2" xfId="6615" xr:uid="{00000000-0005-0000-0000-0000F2170000}"/>
    <cellStyle name="Normal 10 3 6 2 2 2 2" xfId="6616" xr:uid="{00000000-0005-0000-0000-0000F3170000}"/>
    <cellStyle name="Normal 10 3 6 2 2 2 2 2" xfId="6617" xr:uid="{00000000-0005-0000-0000-0000F4170000}"/>
    <cellStyle name="Normal 10 3 6 2 2 2 2 3" xfId="6618" xr:uid="{00000000-0005-0000-0000-0000F5170000}"/>
    <cellStyle name="Normal 10 3 6 2 2 2 3" xfId="6619" xr:uid="{00000000-0005-0000-0000-0000F6170000}"/>
    <cellStyle name="Normal 10 3 6 2 2 2 4" xfId="6620" xr:uid="{00000000-0005-0000-0000-0000F7170000}"/>
    <cellStyle name="Normal 10 3 6 2 2 3" xfId="6621" xr:uid="{00000000-0005-0000-0000-0000F8170000}"/>
    <cellStyle name="Normal 10 3 6 2 2 3 2" xfId="6622" xr:uid="{00000000-0005-0000-0000-0000F9170000}"/>
    <cellStyle name="Normal 10 3 6 2 2 3 2 2" xfId="6623" xr:uid="{00000000-0005-0000-0000-0000FA170000}"/>
    <cellStyle name="Normal 10 3 6 2 2 3 2 3" xfId="6624" xr:uid="{00000000-0005-0000-0000-0000FB170000}"/>
    <cellStyle name="Normal 10 3 6 2 2 3 3" xfId="6625" xr:uid="{00000000-0005-0000-0000-0000FC170000}"/>
    <cellStyle name="Normal 10 3 6 2 2 3 4" xfId="6626" xr:uid="{00000000-0005-0000-0000-0000FD170000}"/>
    <cellStyle name="Normal 10 3 6 2 2 4" xfId="6627" xr:uid="{00000000-0005-0000-0000-0000FE170000}"/>
    <cellStyle name="Normal 10 3 6 2 2 4 2" xfId="6628" xr:uid="{00000000-0005-0000-0000-0000FF170000}"/>
    <cellStyle name="Normal 10 3 6 2 2 4 3" xfId="6629" xr:uid="{00000000-0005-0000-0000-000000180000}"/>
    <cellStyle name="Normal 10 3 6 2 2 5" xfId="6630" xr:uid="{00000000-0005-0000-0000-000001180000}"/>
    <cellStyle name="Normal 10 3 6 2 2 6" xfId="6631" xr:uid="{00000000-0005-0000-0000-000002180000}"/>
    <cellStyle name="Normal 10 3 6 2 3" xfId="6632" xr:uid="{00000000-0005-0000-0000-000003180000}"/>
    <cellStyle name="Normal 10 3 6 2 3 2" xfId="6633" xr:uid="{00000000-0005-0000-0000-000004180000}"/>
    <cellStyle name="Normal 10 3 6 2 3 2 2" xfId="6634" xr:uid="{00000000-0005-0000-0000-000005180000}"/>
    <cellStyle name="Normal 10 3 6 2 3 2 3" xfId="6635" xr:uid="{00000000-0005-0000-0000-000006180000}"/>
    <cellStyle name="Normal 10 3 6 2 3 3" xfId="6636" xr:uid="{00000000-0005-0000-0000-000007180000}"/>
    <cellStyle name="Normal 10 3 6 2 3 4" xfId="6637" xr:uid="{00000000-0005-0000-0000-000008180000}"/>
    <cellStyle name="Normal 10 3 6 2 4" xfId="6638" xr:uid="{00000000-0005-0000-0000-000009180000}"/>
    <cellStyle name="Normal 10 3 6 2 4 2" xfId="6639" xr:uid="{00000000-0005-0000-0000-00000A180000}"/>
    <cellStyle name="Normal 10 3 6 2 4 2 2" xfId="6640" xr:uid="{00000000-0005-0000-0000-00000B180000}"/>
    <cellStyle name="Normal 10 3 6 2 4 2 3" xfId="6641" xr:uid="{00000000-0005-0000-0000-00000C180000}"/>
    <cellStyle name="Normal 10 3 6 2 4 3" xfId="6642" xr:uid="{00000000-0005-0000-0000-00000D180000}"/>
    <cellStyle name="Normal 10 3 6 2 4 4" xfId="6643" xr:uid="{00000000-0005-0000-0000-00000E180000}"/>
    <cellStyle name="Normal 10 3 6 2 5" xfId="6644" xr:uid="{00000000-0005-0000-0000-00000F180000}"/>
    <cellStyle name="Normal 10 3 6 2 5 2" xfId="6645" xr:uid="{00000000-0005-0000-0000-000010180000}"/>
    <cellStyle name="Normal 10 3 6 2 5 3" xfId="6646" xr:uid="{00000000-0005-0000-0000-000011180000}"/>
    <cellStyle name="Normal 10 3 6 2 6" xfId="6647" xr:uid="{00000000-0005-0000-0000-000012180000}"/>
    <cellStyle name="Normal 10 3 6 2 7" xfId="6648" xr:uid="{00000000-0005-0000-0000-000013180000}"/>
    <cellStyle name="Normal 10 3 6 3" xfId="6649" xr:uid="{00000000-0005-0000-0000-000014180000}"/>
    <cellStyle name="Normal 10 3 6 3 2" xfId="6650" xr:uid="{00000000-0005-0000-0000-000015180000}"/>
    <cellStyle name="Normal 10 3 6 3 2 2" xfId="6651" xr:uid="{00000000-0005-0000-0000-000016180000}"/>
    <cellStyle name="Normal 10 3 6 3 2 2 2" xfId="6652" xr:uid="{00000000-0005-0000-0000-000017180000}"/>
    <cellStyle name="Normal 10 3 6 3 2 2 3" xfId="6653" xr:uid="{00000000-0005-0000-0000-000018180000}"/>
    <cellStyle name="Normal 10 3 6 3 2 3" xfId="6654" xr:uid="{00000000-0005-0000-0000-000019180000}"/>
    <cellStyle name="Normal 10 3 6 3 2 4" xfId="6655" xr:uid="{00000000-0005-0000-0000-00001A180000}"/>
    <cellStyle name="Normal 10 3 6 3 3" xfId="6656" xr:uid="{00000000-0005-0000-0000-00001B180000}"/>
    <cellStyle name="Normal 10 3 6 3 3 2" xfId="6657" xr:uid="{00000000-0005-0000-0000-00001C180000}"/>
    <cellStyle name="Normal 10 3 6 3 3 2 2" xfId="6658" xr:uid="{00000000-0005-0000-0000-00001D180000}"/>
    <cellStyle name="Normal 10 3 6 3 3 2 3" xfId="6659" xr:uid="{00000000-0005-0000-0000-00001E180000}"/>
    <cellStyle name="Normal 10 3 6 3 3 3" xfId="6660" xr:uid="{00000000-0005-0000-0000-00001F180000}"/>
    <cellStyle name="Normal 10 3 6 3 3 4" xfId="6661" xr:uid="{00000000-0005-0000-0000-000020180000}"/>
    <cellStyle name="Normal 10 3 6 3 4" xfId="6662" xr:uid="{00000000-0005-0000-0000-000021180000}"/>
    <cellStyle name="Normal 10 3 6 3 4 2" xfId="6663" xr:uid="{00000000-0005-0000-0000-000022180000}"/>
    <cellStyle name="Normal 10 3 6 3 4 3" xfId="6664" xr:uid="{00000000-0005-0000-0000-000023180000}"/>
    <cellStyle name="Normal 10 3 6 3 5" xfId="6665" xr:uid="{00000000-0005-0000-0000-000024180000}"/>
    <cellStyle name="Normal 10 3 6 3 6" xfId="6666" xr:uid="{00000000-0005-0000-0000-000025180000}"/>
    <cellStyle name="Normal 10 3 6 4" xfId="6667" xr:uid="{00000000-0005-0000-0000-000026180000}"/>
    <cellStyle name="Normal 10 3 6 4 2" xfId="6668" xr:uid="{00000000-0005-0000-0000-000027180000}"/>
    <cellStyle name="Normal 10 3 6 4 2 2" xfId="6669" xr:uid="{00000000-0005-0000-0000-000028180000}"/>
    <cellStyle name="Normal 10 3 6 4 2 3" xfId="6670" xr:uid="{00000000-0005-0000-0000-000029180000}"/>
    <cellStyle name="Normal 10 3 6 4 3" xfId="6671" xr:uid="{00000000-0005-0000-0000-00002A180000}"/>
    <cellStyle name="Normal 10 3 6 4 4" xfId="6672" xr:uid="{00000000-0005-0000-0000-00002B180000}"/>
    <cellStyle name="Normal 10 3 6 5" xfId="6673" xr:uid="{00000000-0005-0000-0000-00002C180000}"/>
    <cellStyle name="Normal 10 3 6 5 2" xfId="6674" xr:uid="{00000000-0005-0000-0000-00002D180000}"/>
    <cellStyle name="Normal 10 3 6 5 2 2" xfId="6675" xr:uid="{00000000-0005-0000-0000-00002E180000}"/>
    <cellStyle name="Normal 10 3 6 5 2 3" xfId="6676" xr:uid="{00000000-0005-0000-0000-00002F180000}"/>
    <cellStyle name="Normal 10 3 6 5 3" xfId="6677" xr:uid="{00000000-0005-0000-0000-000030180000}"/>
    <cellStyle name="Normal 10 3 6 5 4" xfId="6678" xr:uid="{00000000-0005-0000-0000-000031180000}"/>
    <cellStyle name="Normal 10 3 6 6" xfId="6679" xr:uid="{00000000-0005-0000-0000-000032180000}"/>
    <cellStyle name="Normal 10 3 6 6 2" xfId="6680" xr:uid="{00000000-0005-0000-0000-000033180000}"/>
    <cellStyle name="Normal 10 3 6 6 3" xfId="6681" xr:uid="{00000000-0005-0000-0000-000034180000}"/>
    <cellStyle name="Normal 10 3 6 7" xfId="6682" xr:uid="{00000000-0005-0000-0000-000035180000}"/>
    <cellStyle name="Normal 10 3 6 8" xfId="6683" xr:uid="{00000000-0005-0000-0000-000036180000}"/>
    <cellStyle name="Normal 10 3 7" xfId="6684" xr:uid="{00000000-0005-0000-0000-000037180000}"/>
    <cellStyle name="Normal 10 3 7 2" xfId="6685" xr:uid="{00000000-0005-0000-0000-000038180000}"/>
    <cellStyle name="Normal 10 3 7 2 2" xfId="6686" xr:uid="{00000000-0005-0000-0000-000039180000}"/>
    <cellStyle name="Normal 10 3 7 2 2 2" xfId="6687" xr:uid="{00000000-0005-0000-0000-00003A180000}"/>
    <cellStyle name="Normal 10 3 7 2 2 2 2" xfId="6688" xr:uid="{00000000-0005-0000-0000-00003B180000}"/>
    <cellStyle name="Normal 10 3 7 2 2 2 3" xfId="6689" xr:uid="{00000000-0005-0000-0000-00003C180000}"/>
    <cellStyle name="Normal 10 3 7 2 2 3" xfId="6690" xr:uid="{00000000-0005-0000-0000-00003D180000}"/>
    <cellStyle name="Normal 10 3 7 2 2 4" xfId="6691" xr:uid="{00000000-0005-0000-0000-00003E180000}"/>
    <cellStyle name="Normal 10 3 7 2 3" xfId="6692" xr:uid="{00000000-0005-0000-0000-00003F180000}"/>
    <cellStyle name="Normal 10 3 7 2 3 2" xfId="6693" xr:uid="{00000000-0005-0000-0000-000040180000}"/>
    <cellStyle name="Normal 10 3 7 2 3 2 2" xfId="6694" xr:uid="{00000000-0005-0000-0000-000041180000}"/>
    <cellStyle name="Normal 10 3 7 2 3 2 3" xfId="6695" xr:uid="{00000000-0005-0000-0000-000042180000}"/>
    <cellStyle name="Normal 10 3 7 2 3 3" xfId="6696" xr:uid="{00000000-0005-0000-0000-000043180000}"/>
    <cellStyle name="Normal 10 3 7 2 3 4" xfId="6697" xr:uid="{00000000-0005-0000-0000-000044180000}"/>
    <cellStyle name="Normal 10 3 7 2 4" xfId="6698" xr:uid="{00000000-0005-0000-0000-000045180000}"/>
    <cellStyle name="Normal 10 3 7 2 4 2" xfId="6699" xr:uid="{00000000-0005-0000-0000-000046180000}"/>
    <cellStyle name="Normal 10 3 7 2 4 3" xfId="6700" xr:uid="{00000000-0005-0000-0000-000047180000}"/>
    <cellStyle name="Normal 10 3 7 2 5" xfId="6701" xr:uid="{00000000-0005-0000-0000-000048180000}"/>
    <cellStyle name="Normal 10 3 7 2 6" xfId="6702" xr:uid="{00000000-0005-0000-0000-000049180000}"/>
    <cellStyle name="Normal 10 3 7 3" xfId="6703" xr:uid="{00000000-0005-0000-0000-00004A180000}"/>
    <cellStyle name="Normal 10 3 7 3 2" xfId="6704" xr:uid="{00000000-0005-0000-0000-00004B180000}"/>
    <cellStyle name="Normal 10 3 7 3 2 2" xfId="6705" xr:uid="{00000000-0005-0000-0000-00004C180000}"/>
    <cellStyle name="Normal 10 3 7 3 2 3" xfId="6706" xr:uid="{00000000-0005-0000-0000-00004D180000}"/>
    <cellStyle name="Normal 10 3 7 3 3" xfId="6707" xr:uid="{00000000-0005-0000-0000-00004E180000}"/>
    <cellStyle name="Normal 10 3 7 3 4" xfId="6708" xr:uid="{00000000-0005-0000-0000-00004F180000}"/>
    <cellStyle name="Normal 10 3 7 4" xfId="6709" xr:uid="{00000000-0005-0000-0000-000050180000}"/>
    <cellStyle name="Normal 10 3 7 4 2" xfId="6710" xr:uid="{00000000-0005-0000-0000-000051180000}"/>
    <cellStyle name="Normal 10 3 7 4 2 2" xfId="6711" xr:uid="{00000000-0005-0000-0000-000052180000}"/>
    <cellStyle name="Normal 10 3 7 4 2 3" xfId="6712" xr:uid="{00000000-0005-0000-0000-000053180000}"/>
    <cellStyle name="Normal 10 3 7 4 3" xfId="6713" xr:uid="{00000000-0005-0000-0000-000054180000}"/>
    <cellStyle name="Normal 10 3 7 4 4" xfId="6714" xr:uid="{00000000-0005-0000-0000-000055180000}"/>
    <cellStyle name="Normal 10 3 7 5" xfId="6715" xr:uid="{00000000-0005-0000-0000-000056180000}"/>
    <cellStyle name="Normal 10 3 7 5 2" xfId="6716" xr:uid="{00000000-0005-0000-0000-000057180000}"/>
    <cellStyle name="Normal 10 3 7 5 3" xfId="6717" xr:uid="{00000000-0005-0000-0000-000058180000}"/>
    <cellStyle name="Normal 10 3 7 6" xfId="6718" xr:uid="{00000000-0005-0000-0000-000059180000}"/>
    <cellStyle name="Normal 10 3 7 7" xfId="6719" xr:uid="{00000000-0005-0000-0000-00005A180000}"/>
    <cellStyle name="Normal 10 3 8" xfId="6720" xr:uid="{00000000-0005-0000-0000-00005B180000}"/>
    <cellStyle name="Normal 10 3 8 2" xfId="6721" xr:uid="{00000000-0005-0000-0000-00005C180000}"/>
    <cellStyle name="Normal 10 3 8 2 2" xfId="6722" xr:uid="{00000000-0005-0000-0000-00005D180000}"/>
    <cellStyle name="Normal 10 3 8 2 2 2" xfId="6723" xr:uid="{00000000-0005-0000-0000-00005E180000}"/>
    <cellStyle name="Normal 10 3 8 2 2 2 2" xfId="6724" xr:uid="{00000000-0005-0000-0000-00005F180000}"/>
    <cellStyle name="Normal 10 3 8 2 2 2 3" xfId="6725" xr:uid="{00000000-0005-0000-0000-000060180000}"/>
    <cellStyle name="Normal 10 3 8 2 2 3" xfId="6726" xr:uid="{00000000-0005-0000-0000-000061180000}"/>
    <cellStyle name="Normal 10 3 8 2 2 4" xfId="6727" xr:uid="{00000000-0005-0000-0000-000062180000}"/>
    <cellStyle name="Normal 10 3 8 2 3" xfId="6728" xr:uid="{00000000-0005-0000-0000-000063180000}"/>
    <cellStyle name="Normal 10 3 8 2 3 2" xfId="6729" xr:uid="{00000000-0005-0000-0000-000064180000}"/>
    <cellStyle name="Normal 10 3 8 2 3 2 2" xfId="6730" xr:uid="{00000000-0005-0000-0000-000065180000}"/>
    <cellStyle name="Normal 10 3 8 2 3 2 3" xfId="6731" xr:uid="{00000000-0005-0000-0000-000066180000}"/>
    <cellStyle name="Normal 10 3 8 2 3 3" xfId="6732" xr:uid="{00000000-0005-0000-0000-000067180000}"/>
    <cellStyle name="Normal 10 3 8 2 3 4" xfId="6733" xr:uid="{00000000-0005-0000-0000-000068180000}"/>
    <cellStyle name="Normal 10 3 8 2 4" xfId="6734" xr:uid="{00000000-0005-0000-0000-000069180000}"/>
    <cellStyle name="Normal 10 3 8 2 4 2" xfId="6735" xr:uid="{00000000-0005-0000-0000-00006A180000}"/>
    <cellStyle name="Normal 10 3 8 2 4 3" xfId="6736" xr:uid="{00000000-0005-0000-0000-00006B180000}"/>
    <cellStyle name="Normal 10 3 8 2 5" xfId="6737" xr:uid="{00000000-0005-0000-0000-00006C180000}"/>
    <cellStyle name="Normal 10 3 8 2 6" xfId="6738" xr:uid="{00000000-0005-0000-0000-00006D180000}"/>
    <cellStyle name="Normal 10 3 8 3" xfId="6739" xr:uid="{00000000-0005-0000-0000-00006E180000}"/>
    <cellStyle name="Normal 10 3 8 3 2" xfId="6740" xr:uid="{00000000-0005-0000-0000-00006F180000}"/>
    <cellStyle name="Normal 10 3 8 3 2 2" xfId="6741" xr:uid="{00000000-0005-0000-0000-000070180000}"/>
    <cellStyle name="Normal 10 3 8 3 2 3" xfId="6742" xr:uid="{00000000-0005-0000-0000-000071180000}"/>
    <cellStyle name="Normal 10 3 8 3 3" xfId="6743" xr:uid="{00000000-0005-0000-0000-000072180000}"/>
    <cellStyle name="Normal 10 3 8 3 4" xfId="6744" xr:uid="{00000000-0005-0000-0000-000073180000}"/>
    <cellStyle name="Normal 10 3 8 4" xfId="6745" xr:uid="{00000000-0005-0000-0000-000074180000}"/>
    <cellStyle name="Normal 10 3 8 4 2" xfId="6746" xr:uid="{00000000-0005-0000-0000-000075180000}"/>
    <cellStyle name="Normal 10 3 8 4 2 2" xfId="6747" xr:uid="{00000000-0005-0000-0000-000076180000}"/>
    <cellStyle name="Normal 10 3 8 4 2 3" xfId="6748" xr:uid="{00000000-0005-0000-0000-000077180000}"/>
    <cellStyle name="Normal 10 3 8 4 3" xfId="6749" xr:uid="{00000000-0005-0000-0000-000078180000}"/>
    <cellStyle name="Normal 10 3 8 4 4" xfId="6750" xr:uid="{00000000-0005-0000-0000-000079180000}"/>
    <cellStyle name="Normal 10 3 8 5" xfId="6751" xr:uid="{00000000-0005-0000-0000-00007A180000}"/>
    <cellStyle name="Normal 10 3 8 5 2" xfId="6752" xr:uid="{00000000-0005-0000-0000-00007B180000}"/>
    <cellStyle name="Normal 10 3 8 5 3" xfId="6753" xr:uid="{00000000-0005-0000-0000-00007C180000}"/>
    <cellStyle name="Normal 10 3 8 6" xfId="6754" xr:uid="{00000000-0005-0000-0000-00007D180000}"/>
    <cellStyle name="Normal 10 3 8 7" xfId="6755" xr:uid="{00000000-0005-0000-0000-00007E180000}"/>
    <cellStyle name="Normal 10 3 9" xfId="6756" xr:uid="{00000000-0005-0000-0000-00007F180000}"/>
    <cellStyle name="Normal 10 3 9 2" xfId="6757" xr:uid="{00000000-0005-0000-0000-000080180000}"/>
    <cellStyle name="Normal 10 3 9 2 2" xfId="6758" xr:uid="{00000000-0005-0000-0000-000081180000}"/>
    <cellStyle name="Normal 10 3 9 2 2 2" xfId="6759" xr:uid="{00000000-0005-0000-0000-000082180000}"/>
    <cellStyle name="Normal 10 3 9 2 2 3" xfId="6760" xr:uid="{00000000-0005-0000-0000-000083180000}"/>
    <cellStyle name="Normal 10 3 9 2 3" xfId="6761" xr:uid="{00000000-0005-0000-0000-000084180000}"/>
    <cellStyle name="Normal 10 3 9 2 4" xfId="6762" xr:uid="{00000000-0005-0000-0000-000085180000}"/>
    <cellStyle name="Normal 10 3 9 3" xfId="6763" xr:uid="{00000000-0005-0000-0000-000086180000}"/>
    <cellStyle name="Normal 10 3 9 3 2" xfId="6764" xr:uid="{00000000-0005-0000-0000-000087180000}"/>
    <cellStyle name="Normal 10 3 9 3 2 2" xfId="6765" xr:uid="{00000000-0005-0000-0000-000088180000}"/>
    <cellStyle name="Normal 10 3 9 3 2 3" xfId="6766" xr:uid="{00000000-0005-0000-0000-000089180000}"/>
    <cellStyle name="Normal 10 3 9 3 3" xfId="6767" xr:uid="{00000000-0005-0000-0000-00008A180000}"/>
    <cellStyle name="Normal 10 3 9 3 4" xfId="6768" xr:uid="{00000000-0005-0000-0000-00008B180000}"/>
    <cellStyle name="Normal 10 3 9 4" xfId="6769" xr:uid="{00000000-0005-0000-0000-00008C180000}"/>
    <cellStyle name="Normal 10 3 9 4 2" xfId="6770" xr:uid="{00000000-0005-0000-0000-00008D180000}"/>
    <cellStyle name="Normal 10 3 9 4 3" xfId="6771" xr:uid="{00000000-0005-0000-0000-00008E180000}"/>
    <cellStyle name="Normal 10 3 9 5" xfId="6772" xr:uid="{00000000-0005-0000-0000-00008F180000}"/>
    <cellStyle name="Normal 10 3 9 6" xfId="6773" xr:uid="{00000000-0005-0000-0000-000090180000}"/>
    <cellStyle name="Normal 10 4" xfId="6774" xr:uid="{00000000-0005-0000-0000-000091180000}"/>
    <cellStyle name="Normal 10 4 10" xfId="6775" xr:uid="{00000000-0005-0000-0000-000092180000}"/>
    <cellStyle name="Normal 10 4 10 2" xfId="6776" xr:uid="{00000000-0005-0000-0000-000093180000}"/>
    <cellStyle name="Normal 10 4 10 3" xfId="6777" xr:uid="{00000000-0005-0000-0000-000094180000}"/>
    <cellStyle name="Normal 10 4 11" xfId="6778" xr:uid="{00000000-0005-0000-0000-000095180000}"/>
    <cellStyle name="Normal 10 4 12" xfId="6779" xr:uid="{00000000-0005-0000-0000-000096180000}"/>
    <cellStyle name="Normal 10 4 2" xfId="6780" xr:uid="{00000000-0005-0000-0000-000097180000}"/>
    <cellStyle name="Normal 10 4 2 10" xfId="6781" xr:uid="{00000000-0005-0000-0000-000098180000}"/>
    <cellStyle name="Normal 10 4 2 11" xfId="6782" xr:uid="{00000000-0005-0000-0000-000099180000}"/>
    <cellStyle name="Normal 10 4 2 2" xfId="6783" xr:uid="{00000000-0005-0000-0000-00009A180000}"/>
    <cellStyle name="Normal 10 4 2 2 10" xfId="6784" xr:uid="{00000000-0005-0000-0000-00009B180000}"/>
    <cellStyle name="Normal 10 4 2 2 2" xfId="6785" xr:uid="{00000000-0005-0000-0000-00009C180000}"/>
    <cellStyle name="Normal 10 4 2 2 2 2" xfId="6786" xr:uid="{00000000-0005-0000-0000-00009D180000}"/>
    <cellStyle name="Normal 10 4 2 2 2 2 2" xfId="6787" xr:uid="{00000000-0005-0000-0000-00009E180000}"/>
    <cellStyle name="Normal 10 4 2 2 2 2 2 2" xfId="6788" xr:uid="{00000000-0005-0000-0000-00009F180000}"/>
    <cellStyle name="Normal 10 4 2 2 2 2 2 2 2" xfId="6789" xr:uid="{00000000-0005-0000-0000-0000A0180000}"/>
    <cellStyle name="Normal 10 4 2 2 2 2 2 2 2 2" xfId="6790" xr:uid="{00000000-0005-0000-0000-0000A1180000}"/>
    <cellStyle name="Normal 10 4 2 2 2 2 2 2 2 3" xfId="6791" xr:uid="{00000000-0005-0000-0000-0000A2180000}"/>
    <cellStyle name="Normal 10 4 2 2 2 2 2 2 3" xfId="6792" xr:uid="{00000000-0005-0000-0000-0000A3180000}"/>
    <cellStyle name="Normal 10 4 2 2 2 2 2 2 4" xfId="6793" xr:uid="{00000000-0005-0000-0000-0000A4180000}"/>
    <cellStyle name="Normal 10 4 2 2 2 2 2 3" xfId="6794" xr:uid="{00000000-0005-0000-0000-0000A5180000}"/>
    <cellStyle name="Normal 10 4 2 2 2 2 2 3 2" xfId="6795" xr:uid="{00000000-0005-0000-0000-0000A6180000}"/>
    <cellStyle name="Normal 10 4 2 2 2 2 2 3 2 2" xfId="6796" xr:uid="{00000000-0005-0000-0000-0000A7180000}"/>
    <cellStyle name="Normal 10 4 2 2 2 2 2 3 2 3" xfId="6797" xr:uid="{00000000-0005-0000-0000-0000A8180000}"/>
    <cellStyle name="Normal 10 4 2 2 2 2 2 3 3" xfId="6798" xr:uid="{00000000-0005-0000-0000-0000A9180000}"/>
    <cellStyle name="Normal 10 4 2 2 2 2 2 3 4" xfId="6799" xr:uid="{00000000-0005-0000-0000-0000AA180000}"/>
    <cellStyle name="Normal 10 4 2 2 2 2 2 4" xfId="6800" xr:uid="{00000000-0005-0000-0000-0000AB180000}"/>
    <cellStyle name="Normal 10 4 2 2 2 2 2 4 2" xfId="6801" xr:uid="{00000000-0005-0000-0000-0000AC180000}"/>
    <cellStyle name="Normal 10 4 2 2 2 2 2 4 3" xfId="6802" xr:uid="{00000000-0005-0000-0000-0000AD180000}"/>
    <cellStyle name="Normal 10 4 2 2 2 2 2 5" xfId="6803" xr:uid="{00000000-0005-0000-0000-0000AE180000}"/>
    <cellStyle name="Normal 10 4 2 2 2 2 2 6" xfId="6804" xr:uid="{00000000-0005-0000-0000-0000AF180000}"/>
    <cellStyle name="Normal 10 4 2 2 2 2 3" xfId="6805" xr:uid="{00000000-0005-0000-0000-0000B0180000}"/>
    <cellStyle name="Normal 10 4 2 2 2 2 3 2" xfId="6806" xr:uid="{00000000-0005-0000-0000-0000B1180000}"/>
    <cellStyle name="Normal 10 4 2 2 2 2 3 2 2" xfId="6807" xr:uid="{00000000-0005-0000-0000-0000B2180000}"/>
    <cellStyle name="Normal 10 4 2 2 2 2 3 2 3" xfId="6808" xr:uid="{00000000-0005-0000-0000-0000B3180000}"/>
    <cellStyle name="Normal 10 4 2 2 2 2 3 3" xfId="6809" xr:uid="{00000000-0005-0000-0000-0000B4180000}"/>
    <cellStyle name="Normal 10 4 2 2 2 2 3 4" xfId="6810" xr:uid="{00000000-0005-0000-0000-0000B5180000}"/>
    <cellStyle name="Normal 10 4 2 2 2 2 4" xfId="6811" xr:uid="{00000000-0005-0000-0000-0000B6180000}"/>
    <cellStyle name="Normal 10 4 2 2 2 2 4 2" xfId="6812" xr:uid="{00000000-0005-0000-0000-0000B7180000}"/>
    <cellStyle name="Normal 10 4 2 2 2 2 4 2 2" xfId="6813" xr:uid="{00000000-0005-0000-0000-0000B8180000}"/>
    <cellStyle name="Normal 10 4 2 2 2 2 4 2 3" xfId="6814" xr:uid="{00000000-0005-0000-0000-0000B9180000}"/>
    <cellStyle name="Normal 10 4 2 2 2 2 4 3" xfId="6815" xr:uid="{00000000-0005-0000-0000-0000BA180000}"/>
    <cellStyle name="Normal 10 4 2 2 2 2 4 4" xfId="6816" xr:uid="{00000000-0005-0000-0000-0000BB180000}"/>
    <cellStyle name="Normal 10 4 2 2 2 2 5" xfId="6817" xr:uid="{00000000-0005-0000-0000-0000BC180000}"/>
    <cellStyle name="Normal 10 4 2 2 2 2 5 2" xfId="6818" xr:uid="{00000000-0005-0000-0000-0000BD180000}"/>
    <cellStyle name="Normal 10 4 2 2 2 2 5 3" xfId="6819" xr:uid="{00000000-0005-0000-0000-0000BE180000}"/>
    <cellStyle name="Normal 10 4 2 2 2 2 6" xfId="6820" xr:uid="{00000000-0005-0000-0000-0000BF180000}"/>
    <cellStyle name="Normal 10 4 2 2 2 2 7" xfId="6821" xr:uid="{00000000-0005-0000-0000-0000C0180000}"/>
    <cellStyle name="Normal 10 4 2 2 2 3" xfId="6822" xr:uid="{00000000-0005-0000-0000-0000C1180000}"/>
    <cellStyle name="Normal 10 4 2 2 2 3 2" xfId="6823" xr:uid="{00000000-0005-0000-0000-0000C2180000}"/>
    <cellStyle name="Normal 10 4 2 2 2 3 2 2" xfId="6824" xr:uid="{00000000-0005-0000-0000-0000C3180000}"/>
    <cellStyle name="Normal 10 4 2 2 2 3 2 2 2" xfId="6825" xr:uid="{00000000-0005-0000-0000-0000C4180000}"/>
    <cellStyle name="Normal 10 4 2 2 2 3 2 2 3" xfId="6826" xr:uid="{00000000-0005-0000-0000-0000C5180000}"/>
    <cellStyle name="Normal 10 4 2 2 2 3 2 3" xfId="6827" xr:uid="{00000000-0005-0000-0000-0000C6180000}"/>
    <cellStyle name="Normal 10 4 2 2 2 3 2 4" xfId="6828" xr:uid="{00000000-0005-0000-0000-0000C7180000}"/>
    <cellStyle name="Normal 10 4 2 2 2 3 3" xfId="6829" xr:uid="{00000000-0005-0000-0000-0000C8180000}"/>
    <cellStyle name="Normal 10 4 2 2 2 3 3 2" xfId="6830" xr:uid="{00000000-0005-0000-0000-0000C9180000}"/>
    <cellStyle name="Normal 10 4 2 2 2 3 3 2 2" xfId="6831" xr:uid="{00000000-0005-0000-0000-0000CA180000}"/>
    <cellStyle name="Normal 10 4 2 2 2 3 3 2 3" xfId="6832" xr:uid="{00000000-0005-0000-0000-0000CB180000}"/>
    <cellStyle name="Normal 10 4 2 2 2 3 3 3" xfId="6833" xr:uid="{00000000-0005-0000-0000-0000CC180000}"/>
    <cellStyle name="Normal 10 4 2 2 2 3 3 4" xfId="6834" xr:uid="{00000000-0005-0000-0000-0000CD180000}"/>
    <cellStyle name="Normal 10 4 2 2 2 3 4" xfId="6835" xr:uid="{00000000-0005-0000-0000-0000CE180000}"/>
    <cellStyle name="Normal 10 4 2 2 2 3 4 2" xfId="6836" xr:uid="{00000000-0005-0000-0000-0000CF180000}"/>
    <cellStyle name="Normal 10 4 2 2 2 3 4 3" xfId="6837" xr:uid="{00000000-0005-0000-0000-0000D0180000}"/>
    <cellStyle name="Normal 10 4 2 2 2 3 5" xfId="6838" xr:uid="{00000000-0005-0000-0000-0000D1180000}"/>
    <cellStyle name="Normal 10 4 2 2 2 3 6" xfId="6839" xr:uid="{00000000-0005-0000-0000-0000D2180000}"/>
    <cellStyle name="Normal 10 4 2 2 2 4" xfId="6840" xr:uid="{00000000-0005-0000-0000-0000D3180000}"/>
    <cellStyle name="Normal 10 4 2 2 2 4 2" xfId="6841" xr:uid="{00000000-0005-0000-0000-0000D4180000}"/>
    <cellStyle name="Normal 10 4 2 2 2 4 2 2" xfId="6842" xr:uid="{00000000-0005-0000-0000-0000D5180000}"/>
    <cellStyle name="Normal 10 4 2 2 2 4 2 3" xfId="6843" xr:uid="{00000000-0005-0000-0000-0000D6180000}"/>
    <cellStyle name="Normal 10 4 2 2 2 4 3" xfId="6844" xr:uid="{00000000-0005-0000-0000-0000D7180000}"/>
    <cellStyle name="Normal 10 4 2 2 2 4 4" xfId="6845" xr:uid="{00000000-0005-0000-0000-0000D8180000}"/>
    <cellStyle name="Normal 10 4 2 2 2 5" xfId="6846" xr:uid="{00000000-0005-0000-0000-0000D9180000}"/>
    <cellStyle name="Normal 10 4 2 2 2 5 2" xfId="6847" xr:uid="{00000000-0005-0000-0000-0000DA180000}"/>
    <cellStyle name="Normal 10 4 2 2 2 5 2 2" xfId="6848" xr:uid="{00000000-0005-0000-0000-0000DB180000}"/>
    <cellStyle name="Normal 10 4 2 2 2 5 2 3" xfId="6849" xr:uid="{00000000-0005-0000-0000-0000DC180000}"/>
    <cellStyle name="Normal 10 4 2 2 2 5 3" xfId="6850" xr:uid="{00000000-0005-0000-0000-0000DD180000}"/>
    <cellStyle name="Normal 10 4 2 2 2 5 4" xfId="6851" xr:uid="{00000000-0005-0000-0000-0000DE180000}"/>
    <cellStyle name="Normal 10 4 2 2 2 6" xfId="6852" xr:uid="{00000000-0005-0000-0000-0000DF180000}"/>
    <cellStyle name="Normal 10 4 2 2 2 6 2" xfId="6853" xr:uid="{00000000-0005-0000-0000-0000E0180000}"/>
    <cellStyle name="Normal 10 4 2 2 2 6 3" xfId="6854" xr:uid="{00000000-0005-0000-0000-0000E1180000}"/>
    <cellStyle name="Normal 10 4 2 2 2 7" xfId="6855" xr:uid="{00000000-0005-0000-0000-0000E2180000}"/>
    <cellStyle name="Normal 10 4 2 2 2 8" xfId="6856" xr:uid="{00000000-0005-0000-0000-0000E3180000}"/>
    <cellStyle name="Normal 10 4 2 2 3" xfId="6857" xr:uid="{00000000-0005-0000-0000-0000E4180000}"/>
    <cellStyle name="Normal 10 4 2 2 3 2" xfId="6858" xr:uid="{00000000-0005-0000-0000-0000E5180000}"/>
    <cellStyle name="Normal 10 4 2 2 3 2 2" xfId="6859" xr:uid="{00000000-0005-0000-0000-0000E6180000}"/>
    <cellStyle name="Normal 10 4 2 2 3 2 2 2" xfId="6860" xr:uid="{00000000-0005-0000-0000-0000E7180000}"/>
    <cellStyle name="Normal 10 4 2 2 3 2 2 2 2" xfId="6861" xr:uid="{00000000-0005-0000-0000-0000E8180000}"/>
    <cellStyle name="Normal 10 4 2 2 3 2 2 2 3" xfId="6862" xr:uid="{00000000-0005-0000-0000-0000E9180000}"/>
    <cellStyle name="Normal 10 4 2 2 3 2 2 3" xfId="6863" xr:uid="{00000000-0005-0000-0000-0000EA180000}"/>
    <cellStyle name="Normal 10 4 2 2 3 2 2 4" xfId="6864" xr:uid="{00000000-0005-0000-0000-0000EB180000}"/>
    <cellStyle name="Normal 10 4 2 2 3 2 3" xfId="6865" xr:uid="{00000000-0005-0000-0000-0000EC180000}"/>
    <cellStyle name="Normal 10 4 2 2 3 2 3 2" xfId="6866" xr:uid="{00000000-0005-0000-0000-0000ED180000}"/>
    <cellStyle name="Normal 10 4 2 2 3 2 3 2 2" xfId="6867" xr:uid="{00000000-0005-0000-0000-0000EE180000}"/>
    <cellStyle name="Normal 10 4 2 2 3 2 3 2 3" xfId="6868" xr:uid="{00000000-0005-0000-0000-0000EF180000}"/>
    <cellStyle name="Normal 10 4 2 2 3 2 3 3" xfId="6869" xr:uid="{00000000-0005-0000-0000-0000F0180000}"/>
    <cellStyle name="Normal 10 4 2 2 3 2 3 4" xfId="6870" xr:uid="{00000000-0005-0000-0000-0000F1180000}"/>
    <cellStyle name="Normal 10 4 2 2 3 2 4" xfId="6871" xr:uid="{00000000-0005-0000-0000-0000F2180000}"/>
    <cellStyle name="Normal 10 4 2 2 3 2 4 2" xfId="6872" xr:uid="{00000000-0005-0000-0000-0000F3180000}"/>
    <cellStyle name="Normal 10 4 2 2 3 2 4 3" xfId="6873" xr:uid="{00000000-0005-0000-0000-0000F4180000}"/>
    <cellStyle name="Normal 10 4 2 2 3 2 5" xfId="6874" xr:uid="{00000000-0005-0000-0000-0000F5180000}"/>
    <cellStyle name="Normal 10 4 2 2 3 2 6" xfId="6875" xr:uid="{00000000-0005-0000-0000-0000F6180000}"/>
    <cellStyle name="Normal 10 4 2 2 3 3" xfId="6876" xr:uid="{00000000-0005-0000-0000-0000F7180000}"/>
    <cellStyle name="Normal 10 4 2 2 3 3 2" xfId="6877" xr:uid="{00000000-0005-0000-0000-0000F8180000}"/>
    <cellStyle name="Normal 10 4 2 2 3 3 2 2" xfId="6878" xr:uid="{00000000-0005-0000-0000-0000F9180000}"/>
    <cellStyle name="Normal 10 4 2 2 3 3 2 3" xfId="6879" xr:uid="{00000000-0005-0000-0000-0000FA180000}"/>
    <cellStyle name="Normal 10 4 2 2 3 3 3" xfId="6880" xr:uid="{00000000-0005-0000-0000-0000FB180000}"/>
    <cellStyle name="Normal 10 4 2 2 3 3 4" xfId="6881" xr:uid="{00000000-0005-0000-0000-0000FC180000}"/>
    <cellStyle name="Normal 10 4 2 2 3 4" xfId="6882" xr:uid="{00000000-0005-0000-0000-0000FD180000}"/>
    <cellStyle name="Normal 10 4 2 2 3 4 2" xfId="6883" xr:uid="{00000000-0005-0000-0000-0000FE180000}"/>
    <cellStyle name="Normal 10 4 2 2 3 4 2 2" xfId="6884" xr:uid="{00000000-0005-0000-0000-0000FF180000}"/>
    <cellStyle name="Normal 10 4 2 2 3 4 2 3" xfId="6885" xr:uid="{00000000-0005-0000-0000-000000190000}"/>
    <cellStyle name="Normal 10 4 2 2 3 4 3" xfId="6886" xr:uid="{00000000-0005-0000-0000-000001190000}"/>
    <cellStyle name="Normal 10 4 2 2 3 4 4" xfId="6887" xr:uid="{00000000-0005-0000-0000-000002190000}"/>
    <cellStyle name="Normal 10 4 2 2 3 5" xfId="6888" xr:uid="{00000000-0005-0000-0000-000003190000}"/>
    <cellStyle name="Normal 10 4 2 2 3 5 2" xfId="6889" xr:uid="{00000000-0005-0000-0000-000004190000}"/>
    <cellStyle name="Normal 10 4 2 2 3 5 3" xfId="6890" xr:uid="{00000000-0005-0000-0000-000005190000}"/>
    <cellStyle name="Normal 10 4 2 2 3 6" xfId="6891" xr:uid="{00000000-0005-0000-0000-000006190000}"/>
    <cellStyle name="Normal 10 4 2 2 3 7" xfId="6892" xr:uid="{00000000-0005-0000-0000-000007190000}"/>
    <cellStyle name="Normal 10 4 2 2 4" xfId="6893" xr:uid="{00000000-0005-0000-0000-000008190000}"/>
    <cellStyle name="Normal 10 4 2 2 4 2" xfId="6894" xr:uid="{00000000-0005-0000-0000-000009190000}"/>
    <cellStyle name="Normal 10 4 2 2 4 2 2" xfId="6895" xr:uid="{00000000-0005-0000-0000-00000A190000}"/>
    <cellStyle name="Normal 10 4 2 2 4 2 2 2" xfId="6896" xr:uid="{00000000-0005-0000-0000-00000B190000}"/>
    <cellStyle name="Normal 10 4 2 2 4 2 2 2 2" xfId="6897" xr:uid="{00000000-0005-0000-0000-00000C190000}"/>
    <cellStyle name="Normal 10 4 2 2 4 2 2 2 3" xfId="6898" xr:uid="{00000000-0005-0000-0000-00000D190000}"/>
    <cellStyle name="Normal 10 4 2 2 4 2 2 3" xfId="6899" xr:uid="{00000000-0005-0000-0000-00000E190000}"/>
    <cellStyle name="Normal 10 4 2 2 4 2 2 4" xfId="6900" xr:uid="{00000000-0005-0000-0000-00000F190000}"/>
    <cellStyle name="Normal 10 4 2 2 4 2 3" xfId="6901" xr:uid="{00000000-0005-0000-0000-000010190000}"/>
    <cellStyle name="Normal 10 4 2 2 4 2 3 2" xfId="6902" xr:uid="{00000000-0005-0000-0000-000011190000}"/>
    <cellStyle name="Normal 10 4 2 2 4 2 3 2 2" xfId="6903" xr:uid="{00000000-0005-0000-0000-000012190000}"/>
    <cellStyle name="Normal 10 4 2 2 4 2 3 2 3" xfId="6904" xr:uid="{00000000-0005-0000-0000-000013190000}"/>
    <cellStyle name="Normal 10 4 2 2 4 2 3 3" xfId="6905" xr:uid="{00000000-0005-0000-0000-000014190000}"/>
    <cellStyle name="Normal 10 4 2 2 4 2 3 4" xfId="6906" xr:uid="{00000000-0005-0000-0000-000015190000}"/>
    <cellStyle name="Normal 10 4 2 2 4 2 4" xfId="6907" xr:uid="{00000000-0005-0000-0000-000016190000}"/>
    <cellStyle name="Normal 10 4 2 2 4 2 4 2" xfId="6908" xr:uid="{00000000-0005-0000-0000-000017190000}"/>
    <cellStyle name="Normal 10 4 2 2 4 2 4 3" xfId="6909" xr:uid="{00000000-0005-0000-0000-000018190000}"/>
    <cellStyle name="Normal 10 4 2 2 4 2 5" xfId="6910" xr:uid="{00000000-0005-0000-0000-000019190000}"/>
    <cellStyle name="Normal 10 4 2 2 4 2 6" xfId="6911" xr:uid="{00000000-0005-0000-0000-00001A190000}"/>
    <cellStyle name="Normal 10 4 2 2 4 3" xfId="6912" xr:uid="{00000000-0005-0000-0000-00001B190000}"/>
    <cellStyle name="Normal 10 4 2 2 4 3 2" xfId="6913" xr:uid="{00000000-0005-0000-0000-00001C190000}"/>
    <cellStyle name="Normal 10 4 2 2 4 3 2 2" xfId="6914" xr:uid="{00000000-0005-0000-0000-00001D190000}"/>
    <cellStyle name="Normal 10 4 2 2 4 3 2 3" xfId="6915" xr:uid="{00000000-0005-0000-0000-00001E190000}"/>
    <cellStyle name="Normal 10 4 2 2 4 3 3" xfId="6916" xr:uid="{00000000-0005-0000-0000-00001F190000}"/>
    <cellStyle name="Normal 10 4 2 2 4 3 4" xfId="6917" xr:uid="{00000000-0005-0000-0000-000020190000}"/>
    <cellStyle name="Normal 10 4 2 2 4 4" xfId="6918" xr:uid="{00000000-0005-0000-0000-000021190000}"/>
    <cellStyle name="Normal 10 4 2 2 4 4 2" xfId="6919" xr:uid="{00000000-0005-0000-0000-000022190000}"/>
    <cellStyle name="Normal 10 4 2 2 4 4 2 2" xfId="6920" xr:uid="{00000000-0005-0000-0000-000023190000}"/>
    <cellStyle name="Normal 10 4 2 2 4 4 2 3" xfId="6921" xr:uid="{00000000-0005-0000-0000-000024190000}"/>
    <cellStyle name="Normal 10 4 2 2 4 4 3" xfId="6922" xr:uid="{00000000-0005-0000-0000-000025190000}"/>
    <cellStyle name="Normal 10 4 2 2 4 4 4" xfId="6923" xr:uid="{00000000-0005-0000-0000-000026190000}"/>
    <cellStyle name="Normal 10 4 2 2 4 5" xfId="6924" xr:uid="{00000000-0005-0000-0000-000027190000}"/>
    <cellStyle name="Normal 10 4 2 2 4 5 2" xfId="6925" xr:uid="{00000000-0005-0000-0000-000028190000}"/>
    <cellStyle name="Normal 10 4 2 2 4 5 3" xfId="6926" xr:uid="{00000000-0005-0000-0000-000029190000}"/>
    <cellStyle name="Normal 10 4 2 2 4 6" xfId="6927" xr:uid="{00000000-0005-0000-0000-00002A190000}"/>
    <cellStyle name="Normal 10 4 2 2 4 7" xfId="6928" xr:uid="{00000000-0005-0000-0000-00002B190000}"/>
    <cellStyle name="Normal 10 4 2 2 5" xfId="6929" xr:uid="{00000000-0005-0000-0000-00002C190000}"/>
    <cellStyle name="Normal 10 4 2 2 5 2" xfId="6930" xr:uid="{00000000-0005-0000-0000-00002D190000}"/>
    <cellStyle name="Normal 10 4 2 2 5 2 2" xfId="6931" xr:uid="{00000000-0005-0000-0000-00002E190000}"/>
    <cellStyle name="Normal 10 4 2 2 5 2 2 2" xfId="6932" xr:uid="{00000000-0005-0000-0000-00002F190000}"/>
    <cellStyle name="Normal 10 4 2 2 5 2 2 3" xfId="6933" xr:uid="{00000000-0005-0000-0000-000030190000}"/>
    <cellStyle name="Normal 10 4 2 2 5 2 3" xfId="6934" xr:uid="{00000000-0005-0000-0000-000031190000}"/>
    <cellStyle name="Normal 10 4 2 2 5 2 4" xfId="6935" xr:uid="{00000000-0005-0000-0000-000032190000}"/>
    <cellStyle name="Normal 10 4 2 2 5 3" xfId="6936" xr:uid="{00000000-0005-0000-0000-000033190000}"/>
    <cellStyle name="Normal 10 4 2 2 5 3 2" xfId="6937" xr:uid="{00000000-0005-0000-0000-000034190000}"/>
    <cellStyle name="Normal 10 4 2 2 5 3 2 2" xfId="6938" xr:uid="{00000000-0005-0000-0000-000035190000}"/>
    <cellStyle name="Normal 10 4 2 2 5 3 2 3" xfId="6939" xr:uid="{00000000-0005-0000-0000-000036190000}"/>
    <cellStyle name="Normal 10 4 2 2 5 3 3" xfId="6940" xr:uid="{00000000-0005-0000-0000-000037190000}"/>
    <cellStyle name="Normal 10 4 2 2 5 3 4" xfId="6941" xr:uid="{00000000-0005-0000-0000-000038190000}"/>
    <cellStyle name="Normal 10 4 2 2 5 4" xfId="6942" xr:uid="{00000000-0005-0000-0000-000039190000}"/>
    <cellStyle name="Normal 10 4 2 2 5 4 2" xfId="6943" xr:uid="{00000000-0005-0000-0000-00003A190000}"/>
    <cellStyle name="Normal 10 4 2 2 5 4 3" xfId="6944" xr:uid="{00000000-0005-0000-0000-00003B190000}"/>
    <cellStyle name="Normal 10 4 2 2 5 5" xfId="6945" xr:uid="{00000000-0005-0000-0000-00003C190000}"/>
    <cellStyle name="Normal 10 4 2 2 5 6" xfId="6946" xr:uid="{00000000-0005-0000-0000-00003D190000}"/>
    <cellStyle name="Normal 10 4 2 2 6" xfId="6947" xr:uid="{00000000-0005-0000-0000-00003E190000}"/>
    <cellStyle name="Normal 10 4 2 2 6 2" xfId="6948" xr:uid="{00000000-0005-0000-0000-00003F190000}"/>
    <cellStyle name="Normal 10 4 2 2 6 2 2" xfId="6949" xr:uid="{00000000-0005-0000-0000-000040190000}"/>
    <cellStyle name="Normal 10 4 2 2 6 2 3" xfId="6950" xr:uid="{00000000-0005-0000-0000-000041190000}"/>
    <cellStyle name="Normal 10 4 2 2 6 3" xfId="6951" xr:uid="{00000000-0005-0000-0000-000042190000}"/>
    <cellStyle name="Normal 10 4 2 2 6 4" xfId="6952" xr:uid="{00000000-0005-0000-0000-000043190000}"/>
    <cellStyle name="Normal 10 4 2 2 7" xfId="6953" xr:uid="{00000000-0005-0000-0000-000044190000}"/>
    <cellStyle name="Normal 10 4 2 2 7 2" xfId="6954" xr:uid="{00000000-0005-0000-0000-000045190000}"/>
    <cellStyle name="Normal 10 4 2 2 7 2 2" xfId="6955" xr:uid="{00000000-0005-0000-0000-000046190000}"/>
    <cellStyle name="Normal 10 4 2 2 7 2 3" xfId="6956" xr:uid="{00000000-0005-0000-0000-000047190000}"/>
    <cellStyle name="Normal 10 4 2 2 7 3" xfId="6957" xr:uid="{00000000-0005-0000-0000-000048190000}"/>
    <cellStyle name="Normal 10 4 2 2 7 4" xfId="6958" xr:uid="{00000000-0005-0000-0000-000049190000}"/>
    <cellStyle name="Normal 10 4 2 2 8" xfId="6959" xr:uid="{00000000-0005-0000-0000-00004A190000}"/>
    <cellStyle name="Normal 10 4 2 2 8 2" xfId="6960" xr:uid="{00000000-0005-0000-0000-00004B190000}"/>
    <cellStyle name="Normal 10 4 2 2 8 3" xfId="6961" xr:uid="{00000000-0005-0000-0000-00004C190000}"/>
    <cellStyle name="Normal 10 4 2 2 9" xfId="6962" xr:uid="{00000000-0005-0000-0000-00004D190000}"/>
    <cellStyle name="Normal 10 4 2 3" xfId="6963" xr:uid="{00000000-0005-0000-0000-00004E190000}"/>
    <cellStyle name="Normal 10 4 2 3 2" xfId="6964" xr:uid="{00000000-0005-0000-0000-00004F190000}"/>
    <cellStyle name="Normal 10 4 2 3 2 2" xfId="6965" xr:uid="{00000000-0005-0000-0000-000050190000}"/>
    <cellStyle name="Normal 10 4 2 3 2 2 2" xfId="6966" xr:uid="{00000000-0005-0000-0000-000051190000}"/>
    <cellStyle name="Normal 10 4 2 3 2 2 2 2" xfId="6967" xr:uid="{00000000-0005-0000-0000-000052190000}"/>
    <cellStyle name="Normal 10 4 2 3 2 2 2 2 2" xfId="6968" xr:uid="{00000000-0005-0000-0000-000053190000}"/>
    <cellStyle name="Normal 10 4 2 3 2 2 2 2 3" xfId="6969" xr:uid="{00000000-0005-0000-0000-000054190000}"/>
    <cellStyle name="Normal 10 4 2 3 2 2 2 3" xfId="6970" xr:uid="{00000000-0005-0000-0000-000055190000}"/>
    <cellStyle name="Normal 10 4 2 3 2 2 2 4" xfId="6971" xr:uid="{00000000-0005-0000-0000-000056190000}"/>
    <cellStyle name="Normal 10 4 2 3 2 2 3" xfId="6972" xr:uid="{00000000-0005-0000-0000-000057190000}"/>
    <cellStyle name="Normal 10 4 2 3 2 2 3 2" xfId="6973" xr:uid="{00000000-0005-0000-0000-000058190000}"/>
    <cellStyle name="Normal 10 4 2 3 2 2 3 2 2" xfId="6974" xr:uid="{00000000-0005-0000-0000-000059190000}"/>
    <cellStyle name="Normal 10 4 2 3 2 2 3 2 3" xfId="6975" xr:uid="{00000000-0005-0000-0000-00005A190000}"/>
    <cellStyle name="Normal 10 4 2 3 2 2 3 3" xfId="6976" xr:uid="{00000000-0005-0000-0000-00005B190000}"/>
    <cellStyle name="Normal 10 4 2 3 2 2 3 4" xfId="6977" xr:uid="{00000000-0005-0000-0000-00005C190000}"/>
    <cellStyle name="Normal 10 4 2 3 2 2 4" xfId="6978" xr:uid="{00000000-0005-0000-0000-00005D190000}"/>
    <cellStyle name="Normal 10 4 2 3 2 2 4 2" xfId="6979" xr:uid="{00000000-0005-0000-0000-00005E190000}"/>
    <cellStyle name="Normal 10 4 2 3 2 2 4 3" xfId="6980" xr:uid="{00000000-0005-0000-0000-00005F190000}"/>
    <cellStyle name="Normal 10 4 2 3 2 2 5" xfId="6981" xr:uid="{00000000-0005-0000-0000-000060190000}"/>
    <cellStyle name="Normal 10 4 2 3 2 2 6" xfId="6982" xr:uid="{00000000-0005-0000-0000-000061190000}"/>
    <cellStyle name="Normal 10 4 2 3 2 3" xfId="6983" xr:uid="{00000000-0005-0000-0000-000062190000}"/>
    <cellStyle name="Normal 10 4 2 3 2 3 2" xfId="6984" xr:uid="{00000000-0005-0000-0000-000063190000}"/>
    <cellStyle name="Normal 10 4 2 3 2 3 2 2" xfId="6985" xr:uid="{00000000-0005-0000-0000-000064190000}"/>
    <cellStyle name="Normal 10 4 2 3 2 3 2 3" xfId="6986" xr:uid="{00000000-0005-0000-0000-000065190000}"/>
    <cellStyle name="Normal 10 4 2 3 2 3 3" xfId="6987" xr:uid="{00000000-0005-0000-0000-000066190000}"/>
    <cellStyle name="Normal 10 4 2 3 2 3 4" xfId="6988" xr:uid="{00000000-0005-0000-0000-000067190000}"/>
    <cellStyle name="Normal 10 4 2 3 2 4" xfId="6989" xr:uid="{00000000-0005-0000-0000-000068190000}"/>
    <cellStyle name="Normal 10 4 2 3 2 4 2" xfId="6990" xr:uid="{00000000-0005-0000-0000-000069190000}"/>
    <cellStyle name="Normal 10 4 2 3 2 4 2 2" xfId="6991" xr:uid="{00000000-0005-0000-0000-00006A190000}"/>
    <cellStyle name="Normal 10 4 2 3 2 4 2 3" xfId="6992" xr:uid="{00000000-0005-0000-0000-00006B190000}"/>
    <cellStyle name="Normal 10 4 2 3 2 4 3" xfId="6993" xr:uid="{00000000-0005-0000-0000-00006C190000}"/>
    <cellStyle name="Normal 10 4 2 3 2 4 4" xfId="6994" xr:uid="{00000000-0005-0000-0000-00006D190000}"/>
    <cellStyle name="Normal 10 4 2 3 2 5" xfId="6995" xr:uid="{00000000-0005-0000-0000-00006E190000}"/>
    <cellStyle name="Normal 10 4 2 3 2 5 2" xfId="6996" xr:uid="{00000000-0005-0000-0000-00006F190000}"/>
    <cellStyle name="Normal 10 4 2 3 2 5 3" xfId="6997" xr:uid="{00000000-0005-0000-0000-000070190000}"/>
    <cellStyle name="Normal 10 4 2 3 2 6" xfId="6998" xr:uid="{00000000-0005-0000-0000-000071190000}"/>
    <cellStyle name="Normal 10 4 2 3 2 7" xfId="6999" xr:uid="{00000000-0005-0000-0000-000072190000}"/>
    <cellStyle name="Normal 10 4 2 3 3" xfId="7000" xr:uid="{00000000-0005-0000-0000-000073190000}"/>
    <cellStyle name="Normal 10 4 2 3 3 2" xfId="7001" xr:uid="{00000000-0005-0000-0000-000074190000}"/>
    <cellStyle name="Normal 10 4 2 3 3 2 2" xfId="7002" xr:uid="{00000000-0005-0000-0000-000075190000}"/>
    <cellStyle name="Normal 10 4 2 3 3 2 2 2" xfId="7003" xr:uid="{00000000-0005-0000-0000-000076190000}"/>
    <cellStyle name="Normal 10 4 2 3 3 2 2 3" xfId="7004" xr:uid="{00000000-0005-0000-0000-000077190000}"/>
    <cellStyle name="Normal 10 4 2 3 3 2 3" xfId="7005" xr:uid="{00000000-0005-0000-0000-000078190000}"/>
    <cellStyle name="Normal 10 4 2 3 3 2 4" xfId="7006" xr:uid="{00000000-0005-0000-0000-000079190000}"/>
    <cellStyle name="Normal 10 4 2 3 3 3" xfId="7007" xr:uid="{00000000-0005-0000-0000-00007A190000}"/>
    <cellStyle name="Normal 10 4 2 3 3 3 2" xfId="7008" xr:uid="{00000000-0005-0000-0000-00007B190000}"/>
    <cellStyle name="Normal 10 4 2 3 3 3 2 2" xfId="7009" xr:uid="{00000000-0005-0000-0000-00007C190000}"/>
    <cellStyle name="Normal 10 4 2 3 3 3 2 3" xfId="7010" xr:uid="{00000000-0005-0000-0000-00007D190000}"/>
    <cellStyle name="Normal 10 4 2 3 3 3 3" xfId="7011" xr:uid="{00000000-0005-0000-0000-00007E190000}"/>
    <cellStyle name="Normal 10 4 2 3 3 3 4" xfId="7012" xr:uid="{00000000-0005-0000-0000-00007F190000}"/>
    <cellStyle name="Normal 10 4 2 3 3 4" xfId="7013" xr:uid="{00000000-0005-0000-0000-000080190000}"/>
    <cellStyle name="Normal 10 4 2 3 3 4 2" xfId="7014" xr:uid="{00000000-0005-0000-0000-000081190000}"/>
    <cellStyle name="Normal 10 4 2 3 3 4 3" xfId="7015" xr:uid="{00000000-0005-0000-0000-000082190000}"/>
    <cellStyle name="Normal 10 4 2 3 3 5" xfId="7016" xr:uid="{00000000-0005-0000-0000-000083190000}"/>
    <cellStyle name="Normal 10 4 2 3 3 6" xfId="7017" xr:uid="{00000000-0005-0000-0000-000084190000}"/>
    <cellStyle name="Normal 10 4 2 3 4" xfId="7018" xr:uid="{00000000-0005-0000-0000-000085190000}"/>
    <cellStyle name="Normal 10 4 2 3 4 2" xfId="7019" xr:uid="{00000000-0005-0000-0000-000086190000}"/>
    <cellStyle name="Normal 10 4 2 3 4 2 2" xfId="7020" xr:uid="{00000000-0005-0000-0000-000087190000}"/>
    <cellStyle name="Normal 10 4 2 3 4 2 3" xfId="7021" xr:uid="{00000000-0005-0000-0000-000088190000}"/>
    <cellStyle name="Normal 10 4 2 3 4 3" xfId="7022" xr:uid="{00000000-0005-0000-0000-000089190000}"/>
    <cellStyle name="Normal 10 4 2 3 4 4" xfId="7023" xr:uid="{00000000-0005-0000-0000-00008A190000}"/>
    <cellStyle name="Normal 10 4 2 3 5" xfId="7024" xr:uid="{00000000-0005-0000-0000-00008B190000}"/>
    <cellStyle name="Normal 10 4 2 3 5 2" xfId="7025" xr:uid="{00000000-0005-0000-0000-00008C190000}"/>
    <cellStyle name="Normal 10 4 2 3 5 2 2" xfId="7026" xr:uid="{00000000-0005-0000-0000-00008D190000}"/>
    <cellStyle name="Normal 10 4 2 3 5 2 3" xfId="7027" xr:uid="{00000000-0005-0000-0000-00008E190000}"/>
    <cellStyle name="Normal 10 4 2 3 5 3" xfId="7028" xr:uid="{00000000-0005-0000-0000-00008F190000}"/>
    <cellStyle name="Normal 10 4 2 3 5 4" xfId="7029" xr:uid="{00000000-0005-0000-0000-000090190000}"/>
    <cellStyle name="Normal 10 4 2 3 6" xfId="7030" xr:uid="{00000000-0005-0000-0000-000091190000}"/>
    <cellStyle name="Normal 10 4 2 3 6 2" xfId="7031" xr:uid="{00000000-0005-0000-0000-000092190000}"/>
    <cellStyle name="Normal 10 4 2 3 6 3" xfId="7032" xr:uid="{00000000-0005-0000-0000-000093190000}"/>
    <cellStyle name="Normal 10 4 2 3 7" xfId="7033" xr:uid="{00000000-0005-0000-0000-000094190000}"/>
    <cellStyle name="Normal 10 4 2 3 8" xfId="7034" xr:uid="{00000000-0005-0000-0000-000095190000}"/>
    <cellStyle name="Normal 10 4 2 4" xfId="7035" xr:uid="{00000000-0005-0000-0000-000096190000}"/>
    <cellStyle name="Normal 10 4 2 4 2" xfId="7036" xr:uid="{00000000-0005-0000-0000-000097190000}"/>
    <cellStyle name="Normal 10 4 2 4 2 2" xfId="7037" xr:uid="{00000000-0005-0000-0000-000098190000}"/>
    <cellStyle name="Normal 10 4 2 4 2 2 2" xfId="7038" xr:uid="{00000000-0005-0000-0000-000099190000}"/>
    <cellStyle name="Normal 10 4 2 4 2 2 2 2" xfId="7039" xr:uid="{00000000-0005-0000-0000-00009A190000}"/>
    <cellStyle name="Normal 10 4 2 4 2 2 2 3" xfId="7040" xr:uid="{00000000-0005-0000-0000-00009B190000}"/>
    <cellStyle name="Normal 10 4 2 4 2 2 3" xfId="7041" xr:uid="{00000000-0005-0000-0000-00009C190000}"/>
    <cellStyle name="Normal 10 4 2 4 2 2 4" xfId="7042" xr:uid="{00000000-0005-0000-0000-00009D190000}"/>
    <cellStyle name="Normal 10 4 2 4 2 3" xfId="7043" xr:uid="{00000000-0005-0000-0000-00009E190000}"/>
    <cellStyle name="Normal 10 4 2 4 2 3 2" xfId="7044" xr:uid="{00000000-0005-0000-0000-00009F190000}"/>
    <cellStyle name="Normal 10 4 2 4 2 3 2 2" xfId="7045" xr:uid="{00000000-0005-0000-0000-0000A0190000}"/>
    <cellStyle name="Normal 10 4 2 4 2 3 2 3" xfId="7046" xr:uid="{00000000-0005-0000-0000-0000A1190000}"/>
    <cellStyle name="Normal 10 4 2 4 2 3 3" xfId="7047" xr:uid="{00000000-0005-0000-0000-0000A2190000}"/>
    <cellStyle name="Normal 10 4 2 4 2 3 4" xfId="7048" xr:uid="{00000000-0005-0000-0000-0000A3190000}"/>
    <cellStyle name="Normal 10 4 2 4 2 4" xfId="7049" xr:uid="{00000000-0005-0000-0000-0000A4190000}"/>
    <cellStyle name="Normal 10 4 2 4 2 4 2" xfId="7050" xr:uid="{00000000-0005-0000-0000-0000A5190000}"/>
    <cellStyle name="Normal 10 4 2 4 2 4 3" xfId="7051" xr:uid="{00000000-0005-0000-0000-0000A6190000}"/>
    <cellStyle name="Normal 10 4 2 4 2 5" xfId="7052" xr:uid="{00000000-0005-0000-0000-0000A7190000}"/>
    <cellStyle name="Normal 10 4 2 4 2 6" xfId="7053" xr:uid="{00000000-0005-0000-0000-0000A8190000}"/>
    <cellStyle name="Normal 10 4 2 4 3" xfId="7054" xr:uid="{00000000-0005-0000-0000-0000A9190000}"/>
    <cellStyle name="Normal 10 4 2 4 3 2" xfId="7055" xr:uid="{00000000-0005-0000-0000-0000AA190000}"/>
    <cellStyle name="Normal 10 4 2 4 3 2 2" xfId="7056" xr:uid="{00000000-0005-0000-0000-0000AB190000}"/>
    <cellStyle name="Normal 10 4 2 4 3 2 3" xfId="7057" xr:uid="{00000000-0005-0000-0000-0000AC190000}"/>
    <cellStyle name="Normal 10 4 2 4 3 3" xfId="7058" xr:uid="{00000000-0005-0000-0000-0000AD190000}"/>
    <cellStyle name="Normal 10 4 2 4 3 4" xfId="7059" xr:uid="{00000000-0005-0000-0000-0000AE190000}"/>
    <cellStyle name="Normal 10 4 2 4 4" xfId="7060" xr:uid="{00000000-0005-0000-0000-0000AF190000}"/>
    <cellStyle name="Normal 10 4 2 4 4 2" xfId="7061" xr:uid="{00000000-0005-0000-0000-0000B0190000}"/>
    <cellStyle name="Normal 10 4 2 4 4 2 2" xfId="7062" xr:uid="{00000000-0005-0000-0000-0000B1190000}"/>
    <cellStyle name="Normal 10 4 2 4 4 2 3" xfId="7063" xr:uid="{00000000-0005-0000-0000-0000B2190000}"/>
    <cellStyle name="Normal 10 4 2 4 4 3" xfId="7064" xr:uid="{00000000-0005-0000-0000-0000B3190000}"/>
    <cellStyle name="Normal 10 4 2 4 4 4" xfId="7065" xr:uid="{00000000-0005-0000-0000-0000B4190000}"/>
    <cellStyle name="Normal 10 4 2 4 5" xfId="7066" xr:uid="{00000000-0005-0000-0000-0000B5190000}"/>
    <cellStyle name="Normal 10 4 2 4 5 2" xfId="7067" xr:uid="{00000000-0005-0000-0000-0000B6190000}"/>
    <cellStyle name="Normal 10 4 2 4 5 3" xfId="7068" xr:uid="{00000000-0005-0000-0000-0000B7190000}"/>
    <cellStyle name="Normal 10 4 2 4 6" xfId="7069" xr:uid="{00000000-0005-0000-0000-0000B8190000}"/>
    <cellStyle name="Normal 10 4 2 4 7" xfId="7070" xr:uid="{00000000-0005-0000-0000-0000B9190000}"/>
    <cellStyle name="Normal 10 4 2 5" xfId="7071" xr:uid="{00000000-0005-0000-0000-0000BA190000}"/>
    <cellStyle name="Normal 10 4 2 5 2" xfId="7072" xr:uid="{00000000-0005-0000-0000-0000BB190000}"/>
    <cellStyle name="Normal 10 4 2 5 2 2" xfId="7073" xr:uid="{00000000-0005-0000-0000-0000BC190000}"/>
    <cellStyle name="Normal 10 4 2 5 2 2 2" xfId="7074" xr:uid="{00000000-0005-0000-0000-0000BD190000}"/>
    <cellStyle name="Normal 10 4 2 5 2 2 2 2" xfId="7075" xr:uid="{00000000-0005-0000-0000-0000BE190000}"/>
    <cellStyle name="Normal 10 4 2 5 2 2 2 3" xfId="7076" xr:uid="{00000000-0005-0000-0000-0000BF190000}"/>
    <cellStyle name="Normal 10 4 2 5 2 2 3" xfId="7077" xr:uid="{00000000-0005-0000-0000-0000C0190000}"/>
    <cellStyle name="Normal 10 4 2 5 2 2 4" xfId="7078" xr:uid="{00000000-0005-0000-0000-0000C1190000}"/>
    <cellStyle name="Normal 10 4 2 5 2 3" xfId="7079" xr:uid="{00000000-0005-0000-0000-0000C2190000}"/>
    <cellStyle name="Normal 10 4 2 5 2 3 2" xfId="7080" xr:uid="{00000000-0005-0000-0000-0000C3190000}"/>
    <cellStyle name="Normal 10 4 2 5 2 3 2 2" xfId="7081" xr:uid="{00000000-0005-0000-0000-0000C4190000}"/>
    <cellStyle name="Normal 10 4 2 5 2 3 2 3" xfId="7082" xr:uid="{00000000-0005-0000-0000-0000C5190000}"/>
    <cellStyle name="Normal 10 4 2 5 2 3 3" xfId="7083" xr:uid="{00000000-0005-0000-0000-0000C6190000}"/>
    <cellStyle name="Normal 10 4 2 5 2 3 4" xfId="7084" xr:uid="{00000000-0005-0000-0000-0000C7190000}"/>
    <cellStyle name="Normal 10 4 2 5 2 4" xfId="7085" xr:uid="{00000000-0005-0000-0000-0000C8190000}"/>
    <cellStyle name="Normal 10 4 2 5 2 4 2" xfId="7086" xr:uid="{00000000-0005-0000-0000-0000C9190000}"/>
    <cellStyle name="Normal 10 4 2 5 2 4 3" xfId="7087" xr:uid="{00000000-0005-0000-0000-0000CA190000}"/>
    <cellStyle name="Normal 10 4 2 5 2 5" xfId="7088" xr:uid="{00000000-0005-0000-0000-0000CB190000}"/>
    <cellStyle name="Normal 10 4 2 5 2 6" xfId="7089" xr:uid="{00000000-0005-0000-0000-0000CC190000}"/>
    <cellStyle name="Normal 10 4 2 5 3" xfId="7090" xr:uid="{00000000-0005-0000-0000-0000CD190000}"/>
    <cellStyle name="Normal 10 4 2 5 3 2" xfId="7091" xr:uid="{00000000-0005-0000-0000-0000CE190000}"/>
    <cellStyle name="Normal 10 4 2 5 3 2 2" xfId="7092" xr:uid="{00000000-0005-0000-0000-0000CF190000}"/>
    <cellStyle name="Normal 10 4 2 5 3 2 3" xfId="7093" xr:uid="{00000000-0005-0000-0000-0000D0190000}"/>
    <cellStyle name="Normal 10 4 2 5 3 3" xfId="7094" xr:uid="{00000000-0005-0000-0000-0000D1190000}"/>
    <cellStyle name="Normal 10 4 2 5 3 4" xfId="7095" xr:uid="{00000000-0005-0000-0000-0000D2190000}"/>
    <cellStyle name="Normal 10 4 2 5 4" xfId="7096" xr:uid="{00000000-0005-0000-0000-0000D3190000}"/>
    <cellStyle name="Normal 10 4 2 5 4 2" xfId="7097" xr:uid="{00000000-0005-0000-0000-0000D4190000}"/>
    <cellStyle name="Normal 10 4 2 5 4 2 2" xfId="7098" xr:uid="{00000000-0005-0000-0000-0000D5190000}"/>
    <cellStyle name="Normal 10 4 2 5 4 2 3" xfId="7099" xr:uid="{00000000-0005-0000-0000-0000D6190000}"/>
    <cellStyle name="Normal 10 4 2 5 4 3" xfId="7100" xr:uid="{00000000-0005-0000-0000-0000D7190000}"/>
    <cellStyle name="Normal 10 4 2 5 4 4" xfId="7101" xr:uid="{00000000-0005-0000-0000-0000D8190000}"/>
    <cellStyle name="Normal 10 4 2 5 5" xfId="7102" xr:uid="{00000000-0005-0000-0000-0000D9190000}"/>
    <cellStyle name="Normal 10 4 2 5 5 2" xfId="7103" xr:uid="{00000000-0005-0000-0000-0000DA190000}"/>
    <cellStyle name="Normal 10 4 2 5 5 3" xfId="7104" xr:uid="{00000000-0005-0000-0000-0000DB190000}"/>
    <cellStyle name="Normal 10 4 2 5 6" xfId="7105" xr:uid="{00000000-0005-0000-0000-0000DC190000}"/>
    <cellStyle name="Normal 10 4 2 5 7" xfId="7106" xr:uid="{00000000-0005-0000-0000-0000DD190000}"/>
    <cellStyle name="Normal 10 4 2 6" xfId="7107" xr:uid="{00000000-0005-0000-0000-0000DE190000}"/>
    <cellStyle name="Normal 10 4 2 6 2" xfId="7108" xr:uid="{00000000-0005-0000-0000-0000DF190000}"/>
    <cellStyle name="Normal 10 4 2 6 2 2" xfId="7109" xr:uid="{00000000-0005-0000-0000-0000E0190000}"/>
    <cellStyle name="Normal 10 4 2 6 2 2 2" xfId="7110" xr:uid="{00000000-0005-0000-0000-0000E1190000}"/>
    <cellStyle name="Normal 10 4 2 6 2 2 3" xfId="7111" xr:uid="{00000000-0005-0000-0000-0000E2190000}"/>
    <cellStyle name="Normal 10 4 2 6 2 3" xfId="7112" xr:uid="{00000000-0005-0000-0000-0000E3190000}"/>
    <cellStyle name="Normal 10 4 2 6 2 4" xfId="7113" xr:uid="{00000000-0005-0000-0000-0000E4190000}"/>
    <cellStyle name="Normal 10 4 2 6 3" xfId="7114" xr:uid="{00000000-0005-0000-0000-0000E5190000}"/>
    <cellStyle name="Normal 10 4 2 6 3 2" xfId="7115" xr:uid="{00000000-0005-0000-0000-0000E6190000}"/>
    <cellStyle name="Normal 10 4 2 6 3 2 2" xfId="7116" xr:uid="{00000000-0005-0000-0000-0000E7190000}"/>
    <cellStyle name="Normal 10 4 2 6 3 2 3" xfId="7117" xr:uid="{00000000-0005-0000-0000-0000E8190000}"/>
    <cellStyle name="Normal 10 4 2 6 3 3" xfId="7118" xr:uid="{00000000-0005-0000-0000-0000E9190000}"/>
    <cellStyle name="Normal 10 4 2 6 3 4" xfId="7119" xr:uid="{00000000-0005-0000-0000-0000EA190000}"/>
    <cellStyle name="Normal 10 4 2 6 4" xfId="7120" xr:uid="{00000000-0005-0000-0000-0000EB190000}"/>
    <cellStyle name="Normal 10 4 2 6 4 2" xfId="7121" xr:uid="{00000000-0005-0000-0000-0000EC190000}"/>
    <cellStyle name="Normal 10 4 2 6 4 3" xfId="7122" xr:uid="{00000000-0005-0000-0000-0000ED190000}"/>
    <cellStyle name="Normal 10 4 2 6 5" xfId="7123" xr:uid="{00000000-0005-0000-0000-0000EE190000}"/>
    <cellStyle name="Normal 10 4 2 6 6" xfId="7124" xr:uid="{00000000-0005-0000-0000-0000EF190000}"/>
    <cellStyle name="Normal 10 4 2 7" xfId="7125" xr:uid="{00000000-0005-0000-0000-0000F0190000}"/>
    <cellStyle name="Normal 10 4 2 7 2" xfId="7126" xr:uid="{00000000-0005-0000-0000-0000F1190000}"/>
    <cellStyle name="Normal 10 4 2 7 2 2" xfId="7127" xr:uid="{00000000-0005-0000-0000-0000F2190000}"/>
    <cellStyle name="Normal 10 4 2 7 2 3" xfId="7128" xr:uid="{00000000-0005-0000-0000-0000F3190000}"/>
    <cellStyle name="Normal 10 4 2 7 3" xfId="7129" xr:uid="{00000000-0005-0000-0000-0000F4190000}"/>
    <cellStyle name="Normal 10 4 2 7 4" xfId="7130" xr:uid="{00000000-0005-0000-0000-0000F5190000}"/>
    <cellStyle name="Normal 10 4 2 8" xfId="7131" xr:uid="{00000000-0005-0000-0000-0000F6190000}"/>
    <cellStyle name="Normal 10 4 2 8 2" xfId="7132" xr:uid="{00000000-0005-0000-0000-0000F7190000}"/>
    <cellStyle name="Normal 10 4 2 8 2 2" xfId="7133" xr:uid="{00000000-0005-0000-0000-0000F8190000}"/>
    <cellStyle name="Normal 10 4 2 8 2 3" xfId="7134" xr:uid="{00000000-0005-0000-0000-0000F9190000}"/>
    <cellStyle name="Normal 10 4 2 8 3" xfId="7135" xr:uid="{00000000-0005-0000-0000-0000FA190000}"/>
    <cellStyle name="Normal 10 4 2 8 4" xfId="7136" xr:uid="{00000000-0005-0000-0000-0000FB190000}"/>
    <cellStyle name="Normal 10 4 2 9" xfId="7137" xr:uid="{00000000-0005-0000-0000-0000FC190000}"/>
    <cellStyle name="Normal 10 4 2 9 2" xfId="7138" xr:uid="{00000000-0005-0000-0000-0000FD190000}"/>
    <cellStyle name="Normal 10 4 2 9 3" xfId="7139" xr:uid="{00000000-0005-0000-0000-0000FE190000}"/>
    <cellStyle name="Normal 10 4 3" xfId="7140" xr:uid="{00000000-0005-0000-0000-0000FF190000}"/>
    <cellStyle name="Normal 10 4 3 10" xfId="7141" xr:uid="{00000000-0005-0000-0000-0000001A0000}"/>
    <cellStyle name="Normal 10 4 3 2" xfId="7142" xr:uid="{00000000-0005-0000-0000-0000011A0000}"/>
    <cellStyle name="Normal 10 4 3 2 2" xfId="7143" xr:uid="{00000000-0005-0000-0000-0000021A0000}"/>
    <cellStyle name="Normal 10 4 3 2 2 2" xfId="7144" xr:uid="{00000000-0005-0000-0000-0000031A0000}"/>
    <cellStyle name="Normal 10 4 3 2 2 2 2" xfId="7145" xr:uid="{00000000-0005-0000-0000-0000041A0000}"/>
    <cellStyle name="Normal 10 4 3 2 2 2 2 2" xfId="7146" xr:uid="{00000000-0005-0000-0000-0000051A0000}"/>
    <cellStyle name="Normal 10 4 3 2 2 2 2 2 2" xfId="7147" xr:uid="{00000000-0005-0000-0000-0000061A0000}"/>
    <cellStyle name="Normal 10 4 3 2 2 2 2 2 3" xfId="7148" xr:uid="{00000000-0005-0000-0000-0000071A0000}"/>
    <cellStyle name="Normal 10 4 3 2 2 2 2 3" xfId="7149" xr:uid="{00000000-0005-0000-0000-0000081A0000}"/>
    <cellStyle name="Normal 10 4 3 2 2 2 2 4" xfId="7150" xr:uid="{00000000-0005-0000-0000-0000091A0000}"/>
    <cellStyle name="Normal 10 4 3 2 2 2 3" xfId="7151" xr:uid="{00000000-0005-0000-0000-00000A1A0000}"/>
    <cellStyle name="Normal 10 4 3 2 2 2 3 2" xfId="7152" xr:uid="{00000000-0005-0000-0000-00000B1A0000}"/>
    <cellStyle name="Normal 10 4 3 2 2 2 3 2 2" xfId="7153" xr:uid="{00000000-0005-0000-0000-00000C1A0000}"/>
    <cellStyle name="Normal 10 4 3 2 2 2 3 2 3" xfId="7154" xr:uid="{00000000-0005-0000-0000-00000D1A0000}"/>
    <cellStyle name="Normal 10 4 3 2 2 2 3 3" xfId="7155" xr:uid="{00000000-0005-0000-0000-00000E1A0000}"/>
    <cellStyle name="Normal 10 4 3 2 2 2 3 4" xfId="7156" xr:uid="{00000000-0005-0000-0000-00000F1A0000}"/>
    <cellStyle name="Normal 10 4 3 2 2 2 4" xfId="7157" xr:uid="{00000000-0005-0000-0000-0000101A0000}"/>
    <cellStyle name="Normal 10 4 3 2 2 2 4 2" xfId="7158" xr:uid="{00000000-0005-0000-0000-0000111A0000}"/>
    <cellStyle name="Normal 10 4 3 2 2 2 4 3" xfId="7159" xr:uid="{00000000-0005-0000-0000-0000121A0000}"/>
    <cellStyle name="Normal 10 4 3 2 2 2 5" xfId="7160" xr:uid="{00000000-0005-0000-0000-0000131A0000}"/>
    <cellStyle name="Normal 10 4 3 2 2 2 6" xfId="7161" xr:uid="{00000000-0005-0000-0000-0000141A0000}"/>
    <cellStyle name="Normal 10 4 3 2 2 3" xfId="7162" xr:uid="{00000000-0005-0000-0000-0000151A0000}"/>
    <cellStyle name="Normal 10 4 3 2 2 3 2" xfId="7163" xr:uid="{00000000-0005-0000-0000-0000161A0000}"/>
    <cellStyle name="Normal 10 4 3 2 2 3 2 2" xfId="7164" xr:uid="{00000000-0005-0000-0000-0000171A0000}"/>
    <cellStyle name="Normal 10 4 3 2 2 3 2 3" xfId="7165" xr:uid="{00000000-0005-0000-0000-0000181A0000}"/>
    <cellStyle name="Normal 10 4 3 2 2 3 3" xfId="7166" xr:uid="{00000000-0005-0000-0000-0000191A0000}"/>
    <cellStyle name="Normal 10 4 3 2 2 3 4" xfId="7167" xr:uid="{00000000-0005-0000-0000-00001A1A0000}"/>
    <cellStyle name="Normal 10 4 3 2 2 4" xfId="7168" xr:uid="{00000000-0005-0000-0000-00001B1A0000}"/>
    <cellStyle name="Normal 10 4 3 2 2 4 2" xfId="7169" xr:uid="{00000000-0005-0000-0000-00001C1A0000}"/>
    <cellStyle name="Normal 10 4 3 2 2 4 2 2" xfId="7170" xr:uid="{00000000-0005-0000-0000-00001D1A0000}"/>
    <cellStyle name="Normal 10 4 3 2 2 4 2 3" xfId="7171" xr:uid="{00000000-0005-0000-0000-00001E1A0000}"/>
    <cellStyle name="Normal 10 4 3 2 2 4 3" xfId="7172" xr:uid="{00000000-0005-0000-0000-00001F1A0000}"/>
    <cellStyle name="Normal 10 4 3 2 2 4 4" xfId="7173" xr:uid="{00000000-0005-0000-0000-0000201A0000}"/>
    <cellStyle name="Normal 10 4 3 2 2 5" xfId="7174" xr:uid="{00000000-0005-0000-0000-0000211A0000}"/>
    <cellStyle name="Normal 10 4 3 2 2 5 2" xfId="7175" xr:uid="{00000000-0005-0000-0000-0000221A0000}"/>
    <cellStyle name="Normal 10 4 3 2 2 5 3" xfId="7176" xr:uid="{00000000-0005-0000-0000-0000231A0000}"/>
    <cellStyle name="Normal 10 4 3 2 2 6" xfId="7177" xr:uid="{00000000-0005-0000-0000-0000241A0000}"/>
    <cellStyle name="Normal 10 4 3 2 2 7" xfId="7178" xr:uid="{00000000-0005-0000-0000-0000251A0000}"/>
    <cellStyle name="Normal 10 4 3 2 3" xfId="7179" xr:uid="{00000000-0005-0000-0000-0000261A0000}"/>
    <cellStyle name="Normal 10 4 3 2 3 2" xfId="7180" xr:uid="{00000000-0005-0000-0000-0000271A0000}"/>
    <cellStyle name="Normal 10 4 3 2 3 2 2" xfId="7181" xr:uid="{00000000-0005-0000-0000-0000281A0000}"/>
    <cellStyle name="Normal 10 4 3 2 3 2 2 2" xfId="7182" xr:uid="{00000000-0005-0000-0000-0000291A0000}"/>
    <cellStyle name="Normal 10 4 3 2 3 2 2 3" xfId="7183" xr:uid="{00000000-0005-0000-0000-00002A1A0000}"/>
    <cellStyle name="Normal 10 4 3 2 3 2 3" xfId="7184" xr:uid="{00000000-0005-0000-0000-00002B1A0000}"/>
    <cellStyle name="Normal 10 4 3 2 3 2 4" xfId="7185" xr:uid="{00000000-0005-0000-0000-00002C1A0000}"/>
    <cellStyle name="Normal 10 4 3 2 3 3" xfId="7186" xr:uid="{00000000-0005-0000-0000-00002D1A0000}"/>
    <cellStyle name="Normal 10 4 3 2 3 3 2" xfId="7187" xr:uid="{00000000-0005-0000-0000-00002E1A0000}"/>
    <cellStyle name="Normal 10 4 3 2 3 3 2 2" xfId="7188" xr:uid="{00000000-0005-0000-0000-00002F1A0000}"/>
    <cellStyle name="Normal 10 4 3 2 3 3 2 3" xfId="7189" xr:uid="{00000000-0005-0000-0000-0000301A0000}"/>
    <cellStyle name="Normal 10 4 3 2 3 3 3" xfId="7190" xr:uid="{00000000-0005-0000-0000-0000311A0000}"/>
    <cellStyle name="Normal 10 4 3 2 3 3 4" xfId="7191" xr:uid="{00000000-0005-0000-0000-0000321A0000}"/>
    <cellStyle name="Normal 10 4 3 2 3 4" xfId="7192" xr:uid="{00000000-0005-0000-0000-0000331A0000}"/>
    <cellStyle name="Normal 10 4 3 2 3 4 2" xfId="7193" xr:uid="{00000000-0005-0000-0000-0000341A0000}"/>
    <cellStyle name="Normal 10 4 3 2 3 4 3" xfId="7194" xr:uid="{00000000-0005-0000-0000-0000351A0000}"/>
    <cellStyle name="Normal 10 4 3 2 3 5" xfId="7195" xr:uid="{00000000-0005-0000-0000-0000361A0000}"/>
    <cellStyle name="Normal 10 4 3 2 3 6" xfId="7196" xr:uid="{00000000-0005-0000-0000-0000371A0000}"/>
    <cellStyle name="Normal 10 4 3 2 4" xfId="7197" xr:uid="{00000000-0005-0000-0000-0000381A0000}"/>
    <cellStyle name="Normal 10 4 3 2 4 2" xfId="7198" xr:uid="{00000000-0005-0000-0000-0000391A0000}"/>
    <cellStyle name="Normal 10 4 3 2 4 2 2" xfId="7199" xr:uid="{00000000-0005-0000-0000-00003A1A0000}"/>
    <cellStyle name="Normal 10 4 3 2 4 2 3" xfId="7200" xr:uid="{00000000-0005-0000-0000-00003B1A0000}"/>
    <cellStyle name="Normal 10 4 3 2 4 3" xfId="7201" xr:uid="{00000000-0005-0000-0000-00003C1A0000}"/>
    <cellStyle name="Normal 10 4 3 2 4 4" xfId="7202" xr:uid="{00000000-0005-0000-0000-00003D1A0000}"/>
    <cellStyle name="Normal 10 4 3 2 5" xfId="7203" xr:uid="{00000000-0005-0000-0000-00003E1A0000}"/>
    <cellStyle name="Normal 10 4 3 2 5 2" xfId="7204" xr:uid="{00000000-0005-0000-0000-00003F1A0000}"/>
    <cellStyle name="Normal 10 4 3 2 5 2 2" xfId="7205" xr:uid="{00000000-0005-0000-0000-0000401A0000}"/>
    <cellStyle name="Normal 10 4 3 2 5 2 3" xfId="7206" xr:uid="{00000000-0005-0000-0000-0000411A0000}"/>
    <cellStyle name="Normal 10 4 3 2 5 3" xfId="7207" xr:uid="{00000000-0005-0000-0000-0000421A0000}"/>
    <cellStyle name="Normal 10 4 3 2 5 4" xfId="7208" xr:uid="{00000000-0005-0000-0000-0000431A0000}"/>
    <cellStyle name="Normal 10 4 3 2 6" xfId="7209" xr:uid="{00000000-0005-0000-0000-0000441A0000}"/>
    <cellStyle name="Normal 10 4 3 2 6 2" xfId="7210" xr:uid="{00000000-0005-0000-0000-0000451A0000}"/>
    <cellStyle name="Normal 10 4 3 2 6 3" xfId="7211" xr:uid="{00000000-0005-0000-0000-0000461A0000}"/>
    <cellStyle name="Normal 10 4 3 2 7" xfId="7212" xr:uid="{00000000-0005-0000-0000-0000471A0000}"/>
    <cellStyle name="Normal 10 4 3 2 8" xfId="7213" xr:uid="{00000000-0005-0000-0000-0000481A0000}"/>
    <cellStyle name="Normal 10 4 3 3" xfId="7214" xr:uid="{00000000-0005-0000-0000-0000491A0000}"/>
    <cellStyle name="Normal 10 4 3 3 2" xfId="7215" xr:uid="{00000000-0005-0000-0000-00004A1A0000}"/>
    <cellStyle name="Normal 10 4 3 3 2 2" xfId="7216" xr:uid="{00000000-0005-0000-0000-00004B1A0000}"/>
    <cellStyle name="Normal 10 4 3 3 2 2 2" xfId="7217" xr:uid="{00000000-0005-0000-0000-00004C1A0000}"/>
    <cellStyle name="Normal 10 4 3 3 2 2 2 2" xfId="7218" xr:uid="{00000000-0005-0000-0000-00004D1A0000}"/>
    <cellStyle name="Normal 10 4 3 3 2 2 2 3" xfId="7219" xr:uid="{00000000-0005-0000-0000-00004E1A0000}"/>
    <cellStyle name="Normal 10 4 3 3 2 2 3" xfId="7220" xr:uid="{00000000-0005-0000-0000-00004F1A0000}"/>
    <cellStyle name="Normal 10 4 3 3 2 2 4" xfId="7221" xr:uid="{00000000-0005-0000-0000-0000501A0000}"/>
    <cellStyle name="Normal 10 4 3 3 2 3" xfId="7222" xr:uid="{00000000-0005-0000-0000-0000511A0000}"/>
    <cellStyle name="Normal 10 4 3 3 2 3 2" xfId="7223" xr:uid="{00000000-0005-0000-0000-0000521A0000}"/>
    <cellStyle name="Normal 10 4 3 3 2 3 2 2" xfId="7224" xr:uid="{00000000-0005-0000-0000-0000531A0000}"/>
    <cellStyle name="Normal 10 4 3 3 2 3 2 3" xfId="7225" xr:uid="{00000000-0005-0000-0000-0000541A0000}"/>
    <cellStyle name="Normal 10 4 3 3 2 3 3" xfId="7226" xr:uid="{00000000-0005-0000-0000-0000551A0000}"/>
    <cellStyle name="Normal 10 4 3 3 2 3 4" xfId="7227" xr:uid="{00000000-0005-0000-0000-0000561A0000}"/>
    <cellStyle name="Normal 10 4 3 3 2 4" xfId="7228" xr:uid="{00000000-0005-0000-0000-0000571A0000}"/>
    <cellStyle name="Normal 10 4 3 3 2 4 2" xfId="7229" xr:uid="{00000000-0005-0000-0000-0000581A0000}"/>
    <cellStyle name="Normal 10 4 3 3 2 4 3" xfId="7230" xr:uid="{00000000-0005-0000-0000-0000591A0000}"/>
    <cellStyle name="Normal 10 4 3 3 2 5" xfId="7231" xr:uid="{00000000-0005-0000-0000-00005A1A0000}"/>
    <cellStyle name="Normal 10 4 3 3 2 6" xfId="7232" xr:uid="{00000000-0005-0000-0000-00005B1A0000}"/>
    <cellStyle name="Normal 10 4 3 3 3" xfId="7233" xr:uid="{00000000-0005-0000-0000-00005C1A0000}"/>
    <cellStyle name="Normal 10 4 3 3 3 2" xfId="7234" xr:uid="{00000000-0005-0000-0000-00005D1A0000}"/>
    <cellStyle name="Normal 10 4 3 3 3 2 2" xfId="7235" xr:uid="{00000000-0005-0000-0000-00005E1A0000}"/>
    <cellStyle name="Normal 10 4 3 3 3 2 3" xfId="7236" xr:uid="{00000000-0005-0000-0000-00005F1A0000}"/>
    <cellStyle name="Normal 10 4 3 3 3 3" xfId="7237" xr:uid="{00000000-0005-0000-0000-0000601A0000}"/>
    <cellStyle name="Normal 10 4 3 3 3 4" xfId="7238" xr:uid="{00000000-0005-0000-0000-0000611A0000}"/>
    <cellStyle name="Normal 10 4 3 3 4" xfId="7239" xr:uid="{00000000-0005-0000-0000-0000621A0000}"/>
    <cellStyle name="Normal 10 4 3 3 4 2" xfId="7240" xr:uid="{00000000-0005-0000-0000-0000631A0000}"/>
    <cellStyle name="Normal 10 4 3 3 4 2 2" xfId="7241" xr:uid="{00000000-0005-0000-0000-0000641A0000}"/>
    <cellStyle name="Normal 10 4 3 3 4 2 3" xfId="7242" xr:uid="{00000000-0005-0000-0000-0000651A0000}"/>
    <cellStyle name="Normal 10 4 3 3 4 3" xfId="7243" xr:uid="{00000000-0005-0000-0000-0000661A0000}"/>
    <cellStyle name="Normal 10 4 3 3 4 4" xfId="7244" xr:uid="{00000000-0005-0000-0000-0000671A0000}"/>
    <cellStyle name="Normal 10 4 3 3 5" xfId="7245" xr:uid="{00000000-0005-0000-0000-0000681A0000}"/>
    <cellStyle name="Normal 10 4 3 3 5 2" xfId="7246" xr:uid="{00000000-0005-0000-0000-0000691A0000}"/>
    <cellStyle name="Normal 10 4 3 3 5 3" xfId="7247" xr:uid="{00000000-0005-0000-0000-00006A1A0000}"/>
    <cellStyle name="Normal 10 4 3 3 6" xfId="7248" xr:uid="{00000000-0005-0000-0000-00006B1A0000}"/>
    <cellStyle name="Normal 10 4 3 3 7" xfId="7249" xr:uid="{00000000-0005-0000-0000-00006C1A0000}"/>
    <cellStyle name="Normal 10 4 3 4" xfId="7250" xr:uid="{00000000-0005-0000-0000-00006D1A0000}"/>
    <cellStyle name="Normal 10 4 3 4 2" xfId="7251" xr:uid="{00000000-0005-0000-0000-00006E1A0000}"/>
    <cellStyle name="Normal 10 4 3 4 2 2" xfId="7252" xr:uid="{00000000-0005-0000-0000-00006F1A0000}"/>
    <cellStyle name="Normal 10 4 3 4 2 2 2" xfId="7253" xr:uid="{00000000-0005-0000-0000-0000701A0000}"/>
    <cellStyle name="Normal 10 4 3 4 2 2 2 2" xfId="7254" xr:uid="{00000000-0005-0000-0000-0000711A0000}"/>
    <cellStyle name="Normal 10 4 3 4 2 2 2 3" xfId="7255" xr:uid="{00000000-0005-0000-0000-0000721A0000}"/>
    <cellStyle name="Normal 10 4 3 4 2 2 3" xfId="7256" xr:uid="{00000000-0005-0000-0000-0000731A0000}"/>
    <cellStyle name="Normal 10 4 3 4 2 2 4" xfId="7257" xr:uid="{00000000-0005-0000-0000-0000741A0000}"/>
    <cellStyle name="Normal 10 4 3 4 2 3" xfId="7258" xr:uid="{00000000-0005-0000-0000-0000751A0000}"/>
    <cellStyle name="Normal 10 4 3 4 2 3 2" xfId="7259" xr:uid="{00000000-0005-0000-0000-0000761A0000}"/>
    <cellStyle name="Normal 10 4 3 4 2 3 2 2" xfId="7260" xr:uid="{00000000-0005-0000-0000-0000771A0000}"/>
    <cellStyle name="Normal 10 4 3 4 2 3 2 3" xfId="7261" xr:uid="{00000000-0005-0000-0000-0000781A0000}"/>
    <cellStyle name="Normal 10 4 3 4 2 3 3" xfId="7262" xr:uid="{00000000-0005-0000-0000-0000791A0000}"/>
    <cellStyle name="Normal 10 4 3 4 2 3 4" xfId="7263" xr:uid="{00000000-0005-0000-0000-00007A1A0000}"/>
    <cellStyle name="Normal 10 4 3 4 2 4" xfId="7264" xr:uid="{00000000-0005-0000-0000-00007B1A0000}"/>
    <cellStyle name="Normal 10 4 3 4 2 4 2" xfId="7265" xr:uid="{00000000-0005-0000-0000-00007C1A0000}"/>
    <cellStyle name="Normal 10 4 3 4 2 4 3" xfId="7266" xr:uid="{00000000-0005-0000-0000-00007D1A0000}"/>
    <cellStyle name="Normal 10 4 3 4 2 5" xfId="7267" xr:uid="{00000000-0005-0000-0000-00007E1A0000}"/>
    <cellStyle name="Normal 10 4 3 4 2 6" xfId="7268" xr:uid="{00000000-0005-0000-0000-00007F1A0000}"/>
    <cellStyle name="Normal 10 4 3 4 3" xfId="7269" xr:uid="{00000000-0005-0000-0000-0000801A0000}"/>
    <cellStyle name="Normal 10 4 3 4 3 2" xfId="7270" xr:uid="{00000000-0005-0000-0000-0000811A0000}"/>
    <cellStyle name="Normal 10 4 3 4 3 2 2" xfId="7271" xr:uid="{00000000-0005-0000-0000-0000821A0000}"/>
    <cellStyle name="Normal 10 4 3 4 3 2 3" xfId="7272" xr:uid="{00000000-0005-0000-0000-0000831A0000}"/>
    <cellStyle name="Normal 10 4 3 4 3 3" xfId="7273" xr:uid="{00000000-0005-0000-0000-0000841A0000}"/>
    <cellStyle name="Normal 10 4 3 4 3 4" xfId="7274" xr:uid="{00000000-0005-0000-0000-0000851A0000}"/>
    <cellStyle name="Normal 10 4 3 4 4" xfId="7275" xr:uid="{00000000-0005-0000-0000-0000861A0000}"/>
    <cellStyle name="Normal 10 4 3 4 4 2" xfId="7276" xr:uid="{00000000-0005-0000-0000-0000871A0000}"/>
    <cellStyle name="Normal 10 4 3 4 4 2 2" xfId="7277" xr:uid="{00000000-0005-0000-0000-0000881A0000}"/>
    <cellStyle name="Normal 10 4 3 4 4 2 3" xfId="7278" xr:uid="{00000000-0005-0000-0000-0000891A0000}"/>
    <cellStyle name="Normal 10 4 3 4 4 3" xfId="7279" xr:uid="{00000000-0005-0000-0000-00008A1A0000}"/>
    <cellStyle name="Normal 10 4 3 4 4 4" xfId="7280" xr:uid="{00000000-0005-0000-0000-00008B1A0000}"/>
    <cellStyle name="Normal 10 4 3 4 5" xfId="7281" xr:uid="{00000000-0005-0000-0000-00008C1A0000}"/>
    <cellStyle name="Normal 10 4 3 4 5 2" xfId="7282" xr:uid="{00000000-0005-0000-0000-00008D1A0000}"/>
    <cellStyle name="Normal 10 4 3 4 5 3" xfId="7283" xr:uid="{00000000-0005-0000-0000-00008E1A0000}"/>
    <cellStyle name="Normal 10 4 3 4 6" xfId="7284" xr:uid="{00000000-0005-0000-0000-00008F1A0000}"/>
    <cellStyle name="Normal 10 4 3 4 7" xfId="7285" xr:uid="{00000000-0005-0000-0000-0000901A0000}"/>
    <cellStyle name="Normal 10 4 3 5" xfId="7286" xr:uid="{00000000-0005-0000-0000-0000911A0000}"/>
    <cellStyle name="Normal 10 4 3 5 2" xfId="7287" xr:uid="{00000000-0005-0000-0000-0000921A0000}"/>
    <cellStyle name="Normal 10 4 3 5 2 2" xfId="7288" xr:uid="{00000000-0005-0000-0000-0000931A0000}"/>
    <cellStyle name="Normal 10 4 3 5 2 2 2" xfId="7289" xr:uid="{00000000-0005-0000-0000-0000941A0000}"/>
    <cellStyle name="Normal 10 4 3 5 2 2 3" xfId="7290" xr:uid="{00000000-0005-0000-0000-0000951A0000}"/>
    <cellStyle name="Normal 10 4 3 5 2 3" xfId="7291" xr:uid="{00000000-0005-0000-0000-0000961A0000}"/>
    <cellStyle name="Normal 10 4 3 5 2 4" xfId="7292" xr:uid="{00000000-0005-0000-0000-0000971A0000}"/>
    <cellStyle name="Normal 10 4 3 5 3" xfId="7293" xr:uid="{00000000-0005-0000-0000-0000981A0000}"/>
    <cellStyle name="Normal 10 4 3 5 3 2" xfId="7294" xr:uid="{00000000-0005-0000-0000-0000991A0000}"/>
    <cellStyle name="Normal 10 4 3 5 3 2 2" xfId="7295" xr:uid="{00000000-0005-0000-0000-00009A1A0000}"/>
    <cellStyle name="Normal 10 4 3 5 3 2 3" xfId="7296" xr:uid="{00000000-0005-0000-0000-00009B1A0000}"/>
    <cellStyle name="Normal 10 4 3 5 3 3" xfId="7297" xr:uid="{00000000-0005-0000-0000-00009C1A0000}"/>
    <cellStyle name="Normal 10 4 3 5 3 4" xfId="7298" xr:uid="{00000000-0005-0000-0000-00009D1A0000}"/>
    <cellStyle name="Normal 10 4 3 5 4" xfId="7299" xr:uid="{00000000-0005-0000-0000-00009E1A0000}"/>
    <cellStyle name="Normal 10 4 3 5 4 2" xfId="7300" xr:uid="{00000000-0005-0000-0000-00009F1A0000}"/>
    <cellStyle name="Normal 10 4 3 5 4 3" xfId="7301" xr:uid="{00000000-0005-0000-0000-0000A01A0000}"/>
    <cellStyle name="Normal 10 4 3 5 5" xfId="7302" xr:uid="{00000000-0005-0000-0000-0000A11A0000}"/>
    <cellStyle name="Normal 10 4 3 5 6" xfId="7303" xr:uid="{00000000-0005-0000-0000-0000A21A0000}"/>
    <cellStyle name="Normal 10 4 3 6" xfId="7304" xr:uid="{00000000-0005-0000-0000-0000A31A0000}"/>
    <cellStyle name="Normal 10 4 3 6 2" xfId="7305" xr:uid="{00000000-0005-0000-0000-0000A41A0000}"/>
    <cellStyle name="Normal 10 4 3 6 2 2" xfId="7306" xr:uid="{00000000-0005-0000-0000-0000A51A0000}"/>
    <cellStyle name="Normal 10 4 3 6 2 3" xfId="7307" xr:uid="{00000000-0005-0000-0000-0000A61A0000}"/>
    <cellStyle name="Normal 10 4 3 6 3" xfId="7308" xr:uid="{00000000-0005-0000-0000-0000A71A0000}"/>
    <cellStyle name="Normal 10 4 3 6 4" xfId="7309" xr:uid="{00000000-0005-0000-0000-0000A81A0000}"/>
    <cellStyle name="Normal 10 4 3 7" xfId="7310" xr:uid="{00000000-0005-0000-0000-0000A91A0000}"/>
    <cellStyle name="Normal 10 4 3 7 2" xfId="7311" xr:uid="{00000000-0005-0000-0000-0000AA1A0000}"/>
    <cellStyle name="Normal 10 4 3 7 2 2" xfId="7312" xr:uid="{00000000-0005-0000-0000-0000AB1A0000}"/>
    <cellStyle name="Normal 10 4 3 7 2 3" xfId="7313" xr:uid="{00000000-0005-0000-0000-0000AC1A0000}"/>
    <cellStyle name="Normal 10 4 3 7 3" xfId="7314" xr:uid="{00000000-0005-0000-0000-0000AD1A0000}"/>
    <cellStyle name="Normal 10 4 3 7 4" xfId="7315" xr:uid="{00000000-0005-0000-0000-0000AE1A0000}"/>
    <cellStyle name="Normal 10 4 3 8" xfId="7316" xr:uid="{00000000-0005-0000-0000-0000AF1A0000}"/>
    <cellStyle name="Normal 10 4 3 8 2" xfId="7317" xr:uid="{00000000-0005-0000-0000-0000B01A0000}"/>
    <cellStyle name="Normal 10 4 3 8 3" xfId="7318" xr:uid="{00000000-0005-0000-0000-0000B11A0000}"/>
    <cellStyle name="Normal 10 4 3 9" xfId="7319" xr:uid="{00000000-0005-0000-0000-0000B21A0000}"/>
    <cellStyle name="Normal 10 4 4" xfId="7320" xr:uid="{00000000-0005-0000-0000-0000B31A0000}"/>
    <cellStyle name="Normal 10 4 4 2" xfId="7321" xr:uid="{00000000-0005-0000-0000-0000B41A0000}"/>
    <cellStyle name="Normal 10 4 4 2 2" xfId="7322" xr:uid="{00000000-0005-0000-0000-0000B51A0000}"/>
    <cellStyle name="Normal 10 4 4 2 2 2" xfId="7323" xr:uid="{00000000-0005-0000-0000-0000B61A0000}"/>
    <cellStyle name="Normal 10 4 4 2 2 2 2" xfId="7324" xr:uid="{00000000-0005-0000-0000-0000B71A0000}"/>
    <cellStyle name="Normal 10 4 4 2 2 2 2 2" xfId="7325" xr:uid="{00000000-0005-0000-0000-0000B81A0000}"/>
    <cellStyle name="Normal 10 4 4 2 2 2 2 3" xfId="7326" xr:uid="{00000000-0005-0000-0000-0000B91A0000}"/>
    <cellStyle name="Normal 10 4 4 2 2 2 3" xfId="7327" xr:uid="{00000000-0005-0000-0000-0000BA1A0000}"/>
    <cellStyle name="Normal 10 4 4 2 2 2 4" xfId="7328" xr:uid="{00000000-0005-0000-0000-0000BB1A0000}"/>
    <cellStyle name="Normal 10 4 4 2 2 3" xfId="7329" xr:uid="{00000000-0005-0000-0000-0000BC1A0000}"/>
    <cellStyle name="Normal 10 4 4 2 2 3 2" xfId="7330" xr:uid="{00000000-0005-0000-0000-0000BD1A0000}"/>
    <cellStyle name="Normal 10 4 4 2 2 3 2 2" xfId="7331" xr:uid="{00000000-0005-0000-0000-0000BE1A0000}"/>
    <cellStyle name="Normal 10 4 4 2 2 3 2 3" xfId="7332" xr:uid="{00000000-0005-0000-0000-0000BF1A0000}"/>
    <cellStyle name="Normal 10 4 4 2 2 3 3" xfId="7333" xr:uid="{00000000-0005-0000-0000-0000C01A0000}"/>
    <cellStyle name="Normal 10 4 4 2 2 3 4" xfId="7334" xr:uid="{00000000-0005-0000-0000-0000C11A0000}"/>
    <cellStyle name="Normal 10 4 4 2 2 4" xfId="7335" xr:uid="{00000000-0005-0000-0000-0000C21A0000}"/>
    <cellStyle name="Normal 10 4 4 2 2 4 2" xfId="7336" xr:uid="{00000000-0005-0000-0000-0000C31A0000}"/>
    <cellStyle name="Normal 10 4 4 2 2 4 3" xfId="7337" xr:uid="{00000000-0005-0000-0000-0000C41A0000}"/>
    <cellStyle name="Normal 10 4 4 2 2 5" xfId="7338" xr:uid="{00000000-0005-0000-0000-0000C51A0000}"/>
    <cellStyle name="Normal 10 4 4 2 2 6" xfId="7339" xr:uid="{00000000-0005-0000-0000-0000C61A0000}"/>
    <cellStyle name="Normal 10 4 4 2 3" xfId="7340" xr:uid="{00000000-0005-0000-0000-0000C71A0000}"/>
    <cellStyle name="Normal 10 4 4 2 3 2" xfId="7341" xr:uid="{00000000-0005-0000-0000-0000C81A0000}"/>
    <cellStyle name="Normal 10 4 4 2 3 2 2" xfId="7342" xr:uid="{00000000-0005-0000-0000-0000C91A0000}"/>
    <cellStyle name="Normal 10 4 4 2 3 2 3" xfId="7343" xr:uid="{00000000-0005-0000-0000-0000CA1A0000}"/>
    <cellStyle name="Normal 10 4 4 2 3 3" xfId="7344" xr:uid="{00000000-0005-0000-0000-0000CB1A0000}"/>
    <cellStyle name="Normal 10 4 4 2 3 4" xfId="7345" xr:uid="{00000000-0005-0000-0000-0000CC1A0000}"/>
    <cellStyle name="Normal 10 4 4 2 4" xfId="7346" xr:uid="{00000000-0005-0000-0000-0000CD1A0000}"/>
    <cellStyle name="Normal 10 4 4 2 4 2" xfId="7347" xr:uid="{00000000-0005-0000-0000-0000CE1A0000}"/>
    <cellStyle name="Normal 10 4 4 2 4 2 2" xfId="7348" xr:uid="{00000000-0005-0000-0000-0000CF1A0000}"/>
    <cellStyle name="Normal 10 4 4 2 4 2 3" xfId="7349" xr:uid="{00000000-0005-0000-0000-0000D01A0000}"/>
    <cellStyle name="Normal 10 4 4 2 4 3" xfId="7350" xr:uid="{00000000-0005-0000-0000-0000D11A0000}"/>
    <cellStyle name="Normal 10 4 4 2 4 4" xfId="7351" xr:uid="{00000000-0005-0000-0000-0000D21A0000}"/>
    <cellStyle name="Normal 10 4 4 2 5" xfId="7352" xr:uid="{00000000-0005-0000-0000-0000D31A0000}"/>
    <cellStyle name="Normal 10 4 4 2 5 2" xfId="7353" xr:uid="{00000000-0005-0000-0000-0000D41A0000}"/>
    <cellStyle name="Normal 10 4 4 2 5 3" xfId="7354" xr:uid="{00000000-0005-0000-0000-0000D51A0000}"/>
    <cellStyle name="Normal 10 4 4 2 6" xfId="7355" xr:uid="{00000000-0005-0000-0000-0000D61A0000}"/>
    <cellStyle name="Normal 10 4 4 2 7" xfId="7356" xr:uid="{00000000-0005-0000-0000-0000D71A0000}"/>
    <cellStyle name="Normal 10 4 4 3" xfId="7357" xr:uid="{00000000-0005-0000-0000-0000D81A0000}"/>
    <cellStyle name="Normal 10 4 4 3 2" xfId="7358" xr:uid="{00000000-0005-0000-0000-0000D91A0000}"/>
    <cellStyle name="Normal 10 4 4 3 2 2" xfId="7359" xr:uid="{00000000-0005-0000-0000-0000DA1A0000}"/>
    <cellStyle name="Normal 10 4 4 3 2 2 2" xfId="7360" xr:uid="{00000000-0005-0000-0000-0000DB1A0000}"/>
    <cellStyle name="Normal 10 4 4 3 2 2 3" xfId="7361" xr:uid="{00000000-0005-0000-0000-0000DC1A0000}"/>
    <cellStyle name="Normal 10 4 4 3 2 3" xfId="7362" xr:uid="{00000000-0005-0000-0000-0000DD1A0000}"/>
    <cellStyle name="Normal 10 4 4 3 2 4" xfId="7363" xr:uid="{00000000-0005-0000-0000-0000DE1A0000}"/>
    <cellStyle name="Normal 10 4 4 3 3" xfId="7364" xr:uid="{00000000-0005-0000-0000-0000DF1A0000}"/>
    <cellStyle name="Normal 10 4 4 3 3 2" xfId="7365" xr:uid="{00000000-0005-0000-0000-0000E01A0000}"/>
    <cellStyle name="Normal 10 4 4 3 3 2 2" xfId="7366" xr:uid="{00000000-0005-0000-0000-0000E11A0000}"/>
    <cellStyle name="Normal 10 4 4 3 3 2 3" xfId="7367" xr:uid="{00000000-0005-0000-0000-0000E21A0000}"/>
    <cellStyle name="Normal 10 4 4 3 3 3" xfId="7368" xr:uid="{00000000-0005-0000-0000-0000E31A0000}"/>
    <cellStyle name="Normal 10 4 4 3 3 4" xfId="7369" xr:uid="{00000000-0005-0000-0000-0000E41A0000}"/>
    <cellStyle name="Normal 10 4 4 3 4" xfId="7370" xr:uid="{00000000-0005-0000-0000-0000E51A0000}"/>
    <cellStyle name="Normal 10 4 4 3 4 2" xfId="7371" xr:uid="{00000000-0005-0000-0000-0000E61A0000}"/>
    <cellStyle name="Normal 10 4 4 3 4 3" xfId="7372" xr:uid="{00000000-0005-0000-0000-0000E71A0000}"/>
    <cellStyle name="Normal 10 4 4 3 5" xfId="7373" xr:uid="{00000000-0005-0000-0000-0000E81A0000}"/>
    <cellStyle name="Normal 10 4 4 3 6" xfId="7374" xr:uid="{00000000-0005-0000-0000-0000E91A0000}"/>
    <cellStyle name="Normal 10 4 4 4" xfId="7375" xr:uid="{00000000-0005-0000-0000-0000EA1A0000}"/>
    <cellStyle name="Normal 10 4 4 4 2" xfId="7376" xr:uid="{00000000-0005-0000-0000-0000EB1A0000}"/>
    <cellStyle name="Normal 10 4 4 4 2 2" xfId="7377" xr:uid="{00000000-0005-0000-0000-0000EC1A0000}"/>
    <cellStyle name="Normal 10 4 4 4 2 3" xfId="7378" xr:uid="{00000000-0005-0000-0000-0000ED1A0000}"/>
    <cellStyle name="Normal 10 4 4 4 3" xfId="7379" xr:uid="{00000000-0005-0000-0000-0000EE1A0000}"/>
    <cellStyle name="Normal 10 4 4 4 4" xfId="7380" xr:uid="{00000000-0005-0000-0000-0000EF1A0000}"/>
    <cellStyle name="Normal 10 4 4 5" xfId="7381" xr:uid="{00000000-0005-0000-0000-0000F01A0000}"/>
    <cellStyle name="Normal 10 4 4 5 2" xfId="7382" xr:uid="{00000000-0005-0000-0000-0000F11A0000}"/>
    <cellStyle name="Normal 10 4 4 5 2 2" xfId="7383" xr:uid="{00000000-0005-0000-0000-0000F21A0000}"/>
    <cellStyle name="Normal 10 4 4 5 2 3" xfId="7384" xr:uid="{00000000-0005-0000-0000-0000F31A0000}"/>
    <cellStyle name="Normal 10 4 4 5 3" xfId="7385" xr:uid="{00000000-0005-0000-0000-0000F41A0000}"/>
    <cellStyle name="Normal 10 4 4 5 4" xfId="7386" xr:uid="{00000000-0005-0000-0000-0000F51A0000}"/>
    <cellStyle name="Normal 10 4 4 6" xfId="7387" xr:uid="{00000000-0005-0000-0000-0000F61A0000}"/>
    <cellStyle name="Normal 10 4 4 6 2" xfId="7388" xr:uid="{00000000-0005-0000-0000-0000F71A0000}"/>
    <cellStyle name="Normal 10 4 4 6 3" xfId="7389" xr:uid="{00000000-0005-0000-0000-0000F81A0000}"/>
    <cellStyle name="Normal 10 4 4 7" xfId="7390" xr:uid="{00000000-0005-0000-0000-0000F91A0000}"/>
    <cellStyle name="Normal 10 4 4 8" xfId="7391" xr:uid="{00000000-0005-0000-0000-0000FA1A0000}"/>
    <cellStyle name="Normal 10 4 5" xfId="7392" xr:uid="{00000000-0005-0000-0000-0000FB1A0000}"/>
    <cellStyle name="Normal 10 4 5 2" xfId="7393" xr:uid="{00000000-0005-0000-0000-0000FC1A0000}"/>
    <cellStyle name="Normal 10 4 5 2 2" xfId="7394" xr:uid="{00000000-0005-0000-0000-0000FD1A0000}"/>
    <cellStyle name="Normal 10 4 5 2 2 2" xfId="7395" xr:uid="{00000000-0005-0000-0000-0000FE1A0000}"/>
    <cellStyle name="Normal 10 4 5 2 2 2 2" xfId="7396" xr:uid="{00000000-0005-0000-0000-0000FF1A0000}"/>
    <cellStyle name="Normal 10 4 5 2 2 2 3" xfId="7397" xr:uid="{00000000-0005-0000-0000-0000001B0000}"/>
    <cellStyle name="Normal 10 4 5 2 2 3" xfId="7398" xr:uid="{00000000-0005-0000-0000-0000011B0000}"/>
    <cellStyle name="Normal 10 4 5 2 2 4" xfId="7399" xr:uid="{00000000-0005-0000-0000-0000021B0000}"/>
    <cellStyle name="Normal 10 4 5 2 3" xfId="7400" xr:uid="{00000000-0005-0000-0000-0000031B0000}"/>
    <cellStyle name="Normal 10 4 5 2 3 2" xfId="7401" xr:uid="{00000000-0005-0000-0000-0000041B0000}"/>
    <cellStyle name="Normal 10 4 5 2 3 2 2" xfId="7402" xr:uid="{00000000-0005-0000-0000-0000051B0000}"/>
    <cellStyle name="Normal 10 4 5 2 3 2 3" xfId="7403" xr:uid="{00000000-0005-0000-0000-0000061B0000}"/>
    <cellStyle name="Normal 10 4 5 2 3 3" xfId="7404" xr:uid="{00000000-0005-0000-0000-0000071B0000}"/>
    <cellStyle name="Normal 10 4 5 2 3 4" xfId="7405" xr:uid="{00000000-0005-0000-0000-0000081B0000}"/>
    <cellStyle name="Normal 10 4 5 2 4" xfId="7406" xr:uid="{00000000-0005-0000-0000-0000091B0000}"/>
    <cellStyle name="Normal 10 4 5 2 4 2" xfId="7407" xr:uid="{00000000-0005-0000-0000-00000A1B0000}"/>
    <cellStyle name="Normal 10 4 5 2 4 3" xfId="7408" xr:uid="{00000000-0005-0000-0000-00000B1B0000}"/>
    <cellStyle name="Normal 10 4 5 2 5" xfId="7409" xr:uid="{00000000-0005-0000-0000-00000C1B0000}"/>
    <cellStyle name="Normal 10 4 5 2 6" xfId="7410" xr:uid="{00000000-0005-0000-0000-00000D1B0000}"/>
    <cellStyle name="Normal 10 4 5 3" xfId="7411" xr:uid="{00000000-0005-0000-0000-00000E1B0000}"/>
    <cellStyle name="Normal 10 4 5 3 2" xfId="7412" xr:uid="{00000000-0005-0000-0000-00000F1B0000}"/>
    <cellStyle name="Normal 10 4 5 3 2 2" xfId="7413" xr:uid="{00000000-0005-0000-0000-0000101B0000}"/>
    <cellStyle name="Normal 10 4 5 3 2 3" xfId="7414" xr:uid="{00000000-0005-0000-0000-0000111B0000}"/>
    <cellStyle name="Normal 10 4 5 3 3" xfId="7415" xr:uid="{00000000-0005-0000-0000-0000121B0000}"/>
    <cellStyle name="Normal 10 4 5 3 4" xfId="7416" xr:uid="{00000000-0005-0000-0000-0000131B0000}"/>
    <cellStyle name="Normal 10 4 5 4" xfId="7417" xr:uid="{00000000-0005-0000-0000-0000141B0000}"/>
    <cellStyle name="Normal 10 4 5 4 2" xfId="7418" xr:uid="{00000000-0005-0000-0000-0000151B0000}"/>
    <cellStyle name="Normal 10 4 5 4 2 2" xfId="7419" xr:uid="{00000000-0005-0000-0000-0000161B0000}"/>
    <cellStyle name="Normal 10 4 5 4 2 3" xfId="7420" xr:uid="{00000000-0005-0000-0000-0000171B0000}"/>
    <cellStyle name="Normal 10 4 5 4 3" xfId="7421" xr:uid="{00000000-0005-0000-0000-0000181B0000}"/>
    <cellStyle name="Normal 10 4 5 4 4" xfId="7422" xr:uid="{00000000-0005-0000-0000-0000191B0000}"/>
    <cellStyle name="Normal 10 4 5 5" xfId="7423" xr:uid="{00000000-0005-0000-0000-00001A1B0000}"/>
    <cellStyle name="Normal 10 4 5 5 2" xfId="7424" xr:uid="{00000000-0005-0000-0000-00001B1B0000}"/>
    <cellStyle name="Normal 10 4 5 5 3" xfId="7425" xr:uid="{00000000-0005-0000-0000-00001C1B0000}"/>
    <cellStyle name="Normal 10 4 5 6" xfId="7426" xr:uid="{00000000-0005-0000-0000-00001D1B0000}"/>
    <cellStyle name="Normal 10 4 5 7" xfId="7427" xr:uid="{00000000-0005-0000-0000-00001E1B0000}"/>
    <cellStyle name="Normal 10 4 6" xfId="7428" xr:uid="{00000000-0005-0000-0000-00001F1B0000}"/>
    <cellStyle name="Normal 10 4 6 2" xfId="7429" xr:uid="{00000000-0005-0000-0000-0000201B0000}"/>
    <cellStyle name="Normal 10 4 6 2 2" xfId="7430" xr:uid="{00000000-0005-0000-0000-0000211B0000}"/>
    <cellStyle name="Normal 10 4 6 2 2 2" xfId="7431" xr:uid="{00000000-0005-0000-0000-0000221B0000}"/>
    <cellStyle name="Normal 10 4 6 2 2 2 2" xfId="7432" xr:uid="{00000000-0005-0000-0000-0000231B0000}"/>
    <cellStyle name="Normal 10 4 6 2 2 2 3" xfId="7433" xr:uid="{00000000-0005-0000-0000-0000241B0000}"/>
    <cellStyle name="Normal 10 4 6 2 2 3" xfId="7434" xr:uid="{00000000-0005-0000-0000-0000251B0000}"/>
    <cellStyle name="Normal 10 4 6 2 2 4" xfId="7435" xr:uid="{00000000-0005-0000-0000-0000261B0000}"/>
    <cellStyle name="Normal 10 4 6 2 3" xfId="7436" xr:uid="{00000000-0005-0000-0000-0000271B0000}"/>
    <cellStyle name="Normal 10 4 6 2 3 2" xfId="7437" xr:uid="{00000000-0005-0000-0000-0000281B0000}"/>
    <cellStyle name="Normal 10 4 6 2 3 2 2" xfId="7438" xr:uid="{00000000-0005-0000-0000-0000291B0000}"/>
    <cellStyle name="Normal 10 4 6 2 3 2 3" xfId="7439" xr:uid="{00000000-0005-0000-0000-00002A1B0000}"/>
    <cellStyle name="Normal 10 4 6 2 3 3" xfId="7440" xr:uid="{00000000-0005-0000-0000-00002B1B0000}"/>
    <cellStyle name="Normal 10 4 6 2 3 4" xfId="7441" xr:uid="{00000000-0005-0000-0000-00002C1B0000}"/>
    <cellStyle name="Normal 10 4 6 2 4" xfId="7442" xr:uid="{00000000-0005-0000-0000-00002D1B0000}"/>
    <cellStyle name="Normal 10 4 6 2 4 2" xfId="7443" xr:uid="{00000000-0005-0000-0000-00002E1B0000}"/>
    <cellStyle name="Normal 10 4 6 2 4 3" xfId="7444" xr:uid="{00000000-0005-0000-0000-00002F1B0000}"/>
    <cellStyle name="Normal 10 4 6 2 5" xfId="7445" xr:uid="{00000000-0005-0000-0000-0000301B0000}"/>
    <cellStyle name="Normal 10 4 6 2 6" xfId="7446" xr:uid="{00000000-0005-0000-0000-0000311B0000}"/>
    <cellStyle name="Normal 10 4 6 3" xfId="7447" xr:uid="{00000000-0005-0000-0000-0000321B0000}"/>
    <cellStyle name="Normal 10 4 6 3 2" xfId="7448" xr:uid="{00000000-0005-0000-0000-0000331B0000}"/>
    <cellStyle name="Normal 10 4 6 3 2 2" xfId="7449" xr:uid="{00000000-0005-0000-0000-0000341B0000}"/>
    <cellStyle name="Normal 10 4 6 3 2 3" xfId="7450" xr:uid="{00000000-0005-0000-0000-0000351B0000}"/>
    <cellStyle name="Normal 10 4 6 3 3" xfId="7451" xr:uid="{00000000-0005-0000-0000-0000361B0000}"/>
    <cellStyle name="Normal 10 4 6 3 4" xfId="7452" xr:uid="{00000000-0005-0000-0000-0000371B0000}"/>
    <cellStyle name="Normal 10 4 6 4" xfId="7453" xr:uid="{00000000-0005-0000-0000-0000381B0000}"/>
    <cellStyle name="Normal 10 4 6 4 2" xfId="7454" xr:uid="{00000000-0005-0000-0000-0000391B0000}"/>
    <cellStyle name="Normal 10 4 6 4 2 2" xfId="7455" xr:uid="{00000000-0005-0000-0000-00003A1B0000}"/>
    <cellStyle name="Normal 10 4 6 4 2 3" xfId="7456" xr:uid="{00000000-0005-0000-0000-00003B1B0000}"/>
    <cellStyle name="Normal 10 4 6 4 3" xfId="7457" xr:uid="{00000000-0005-0000-0000-00003C1B0000}"/>
    <cellStyle name="Normal 10 4 6 4 4" xfId="7458" xr:uid="{00000000-0005-0000-0000-00003D1B0000}"/>
    <cellStyle name="Normal 10 4 6 5" xfId="7459" xr:uid="{00000000-0005-0000-0000-00003E1B0000}"/>
    <cellStyle name="Normal 10 4 6 5 2" xfId="7460" xr:uid="{00000000-0005-0000-0000-00003F1B0000}"/>
    <cellStyle name="Normal 10 4 6 5 3" xfId="7461" xr:uid="{00000000-0005-0000-0000-0000401B0000}"/>
    <cellStyle name="Normal 10 4 6 6" xfId="7462" xr:uid="{00000000-0005-0000-0000-0000411B0000}"/>
    <cellStyle name="Normal 10 4 6 7" xfId="7463" xr:uid="{00000000-0005-0000-0000-0000421B0000}"/>
    <cellStyle name="Normal 10 4 7" xfId="7464" xr:uid="{00000000-0005-0000-0000-0000431B0000}"/>
    <cellStyle name="Normal 10 4 7 2" xfId="7465" xr:uid="{00000000-0005-0000-0000-0000441B0000}"/>
    <cellStyle name="Normal 10 4 7 2 2" xfId="7466" xr:uid="{00000000-0005-0000-0000-0000451B0000}"/>
    <cellStyle name="Normal 10 4 7 2 2 2" xfId="7467" xr:uid="{00000000-0005-0000-0000-0000461B0000}"/>
    <cellStyle name="Normal 10 4 7 2 2 3" xfId="7468" xr:uid="{00000000-0005-0000-0000-0000471B0000}"/>
    <cellStyle name="Normal 10 4 7 2 3" xfId="7469" xr:uid="{00000000-0005-0000-0000-0000481B0000}"/>
    <cellStyle name="Normal 10 4 7 2 4" xfId="7470" xr:uid="{00000000-0005-0000-0000-0000491B0000}"/>
    <cellStyle name="Normal 10 4 7 3" xfId="7471" xr:uid="{00000000-0005-0000-0000-00004A1B0000}"/>
    <cellStyle name="Normal 10 4 7 3 2" xfId="7472" xr:uid="{00000000-0005-0000-0000-00004B1B0000}"/>
    <cellStyle name="Normal 10 4 7 3 2 2" xfId="7473" xr:uid="{00000000-0005-0000-0000-00004C1B0000}"/>
    <cellStyle name="Normal 10 4 7 3 2 3" xfId="7474" xr:uid="{00000000-0005-0000-0000-00004D1B0000}"/>
    <cellStyle name="Normal 10 4 7 3 3" xfId="7475" xr:uid="{00000000-0005-0000-0000-00004E1B0000}"/>
    <cellStyle name="Normal 10 4 7 3 4" xfId="7476" xr:uid="{00000000-0005-0000-0000-00004F1B0000}"/>
    <cellStyle name="Normal 10 4 7 4" xfId="7477" xr:uid="{00000000-0005-0000-0000-0000501B0000}"/>
    <cellStyle name="Normal 10 4 7 4 2" xfId="7478" xr:uid="{00000000-0005-0000-0000-0000511B0000}"/>
    <cellStyle name="Normal 10 4 7 4 3" xfId="7479" xr:uid="{00000000-0005-0000-0000-0000521B0000}"/>
    <cellStyle name="Normal 10 4 7 5" xfId="7480" xr:uid="{00000000-0005-0000-0000-0000531B0000}"/>
    <cellStyle name="Normal 10 4 7 6" xfId="7481" xr:uid="{00000000-0005-0000-0000-0000541B0000}"/>
    <cellStyle name="Normal 10 4 8" xfId="7482" xr:uid="{00000000-0005-0000-0000-0000551B0000}"/>
    <cellStyle name="Normal 10 4 8 2" xfId="7483" xr:uid="{00000000-0005-0000-0000-0000561B0000}"/>
    <cellStyle name="Normal 10 4 8 2 2" xfId="7484" xr:uid="{00000000-0005-0000-0000-0000571B0000}"/>
    <cellStyle name="Normal 10 4 8 2 3" xfId="7485" xr:uid="{00000000-0005-0000-0000-0000581B0000}"/>
    <cellStyle name="Normal 10 4 8 3" xfId="7486" xr:uid="{00000000-0005-0000-0000-0000591B0000}"/>
    <cellStyle name="Normal 10 4 8 4" xfId="7487" xr:uid="{00000000-0005-0000-0000-00005A1B0000}"/>
    <cellStyle name="Normal 10 4 9" xfId="7488" xr:uid="{00000000-0005-0000-0000-00005B1B0000}"/>
    <cellStyle name="Normal 10 4 9 2" xfId="7489" xr:uid="{00000000-0005-0000-0000-00005C1B0000}"/>
    <cellStyle name="Normal 10 4 9 2 2" xfId="7490" xr:uid="{00000000-0005-0000-0000-00005D1B0000}"/>
    <cellStyle name="Normal 10 4 9 2 3" xfId="7491" xr:uid="{00000000-0005-0000-0000-00005E1B0000}"/>
    <cellStyle name="Normal 10 4 9 3" xfId="7492" xr:uid="{00000000-0005-0000-0000-00005F1B0000}"/>
    <cellStyle name="Normal 10 4 9 4" xfId="7493" xr:uid="{00000000-0005-0000-0000-0000601B0000}"/>
    <cellStyle name="Normal 10 5" xfId="7494" xr:uid="{00000000-0005-0000-0000-0000611B0000}"/>
    <cellStyle name="Normal 10 5 10" xfId="7495" xr:uid="{00000000-0005-0000-0000-0000621B0000}"/>
    <cellStyle name="Normal 10 5 11" xfId="7496" xr:uid="{00000000-0005-0000-0000-0000631B0000}"/>
    <cellStyle name="Normal 10 5 2" xfId="7497" xr:uid="{00000000-0005-0000-0000-0000641B0000}"/>
    <cellStyle name="Normal 10 5 2 10" xfId="7498" xr:uid="{00000000-0005-0000-0000-0000651B0000}"/>
    <cellStyle name="Normal 10 5 2 2" xfId="7499" xr:uid="{00000000-0005-0000-0000-0000661B0000}"/>
    <cellStyle name="Normal 10 5 2 2 2" xfId="7500" xr:uid="{00000000-0005-0000-0000-0000671B0000}"/>
    <cellStyle name="Normal 10 5 2 2 2 2" xfId="7501" xr:uid="{00000000-0005-0000-0000-0000681B0000}"/>
    <cellStyle name="Normal 10 5 2 2 2 2 2" xfId="7502" xr:uid="{00000000-0005-0000-0000-0000691B0000}"/>
    <cellStyle name="Normal 10 5 2 2 2 2 2 2" xfId="7503" xr:uid="{00000000-0005-0000-0000-00006A1B0000}"/>
    <cellStyle name="Normal 10 5 2 2 2 2 2 2 2" xfId="7504" xr:uid="{00000000-0005-0000-0000-00006B1B0000}"/>
    <cellStyle name="Normal 10 5 2 2 2 2 2 2 3" xfId="7505" xr:uid="{00000000-0005-0000-0000-00006C1B0000}"/>
    <cellStyle name="Normal 10 5 2 2 2 2 2 3" xfId="7506" xr:uid="{00000000-0005-0000-0000-00006D1B0000}"/>
    <cellStyle name="Normal 10 5 2 2 2 2 2 4" xfId="7507" xr:uid="{00000000-0005-0000-0000-00006E1B0000}"/>
    <cellStyle name="Normal 10 5 2 2 2 2 3" xfId="7508" xr:uid="{00000000-0005-0000-0000-00006F1B0000}"/>
    <cellStyle name="Normal 10 5 2 2 2 2 3 2" xfId="7509" xr:uid="{00000000-0005-0000-0000-0000701B0000}"/>
    <cellStyle name="Normal 10 5 2 2 2 2 3 2 2" xfId="7510" xr:uid="{00000000-0005-0000-0000-0000711B0000}"/>
    <cellStyle name="Normal 10 5 2 2 2 2 3 2 3" xfId="7511" xr:uid="{00000000-0005-0000-0000-0000721B0000}"/>
    <cellStyle name="Normal 10 5 2 2 2 2 3 3" xfId="7512" xr:uid="{00000000-0005-0000-0000-0000731B0000}"/>
    <cellStyle name="Normal 10 5 2 2 2 2 3 4" xfId="7513" xr:uid="{00000000-0005-0000-0000-0000741B0000}"/>
    <cellStyle name="Normal 10 5 2 2 2 2 4" xfId="7514" xr:uid="{00000000-0005-0000-0000-0000751B0000}"/>
    <cellStyle name="Normal 10 5 2 2 2 2 4 2" xfId="7515" xr:uid="{00000000-0005-0000-0000-0000761B0000}"/>
    <cellStyle name="Normal 10 5 2 2 2 2 4 3" xfId="7516" xr:uid="{00000000-0005-0000-0000-0000771B0000}"/>
    <cellStyle name="Normal 10 5 2 2 2 2 5" xfId="7517" xr:uid="{00000000-0005-0000-0000-0000781B0000}"/>
    <cellStyle name="Normal 10 5 2 2 2 2 6" xfId="7518" xr:uid="{00000000-0005-0000-0000-0000791B0000}"/>
    <cellStyle name="Normal 10 5 2 2 2 3" xfId="7519" xr:uid="{00000000-0005-0000-0000-00007A1B0000}"/>
    <cellStyle name="Normal 10 5 2 2 2 3 2" xfId="7520" xr:uid="{00000000-0005-0000-0000-00007B1B0000}"/>
    <cellStyle name="Normal 10 5 2 2 2 3 2 2" xfId="7521" xr:uid="{00000000-0005-0000-0000-00007C1B0000}"/>
    <cellStyle name="Normal 10 5 2 2 2 3 2 3" xfId="7522" xr:uid="{00000000-0005-0000-0000-00007D1B0000}"/>
    <cellStyle name="Normal 10 5 2 2 2 3 3" xfId="7523" xr:uid="{00000000-0005-0000-0000-00007E1B0000}"/>
    <cellStyle name="Normal 10 5 2 2 2 3 4" xfId="7524" xr:uid="{00000000-0005-0000-0000-00007F1B0000}"/>
    <cellStyle name="Normal 10 5 2 2 2 4" xfId="7525" xr:uid="{00000000-0005-0000-0000-0000801B0000}"/>
    <cellStyle name="Normal 10 5 2 2 2 4 2" xfId="7526" xr:uid="{00000000-0005-0000-0000-0000811B0000}"/>
    <cellStyle name="Normal 10 5 2 2 2 4 2 2" xfId="7527" xr:uid="{00000000-0005-0000-0000-0000821B0000}"/>
    <cellStyle name="Normal 10 5 2 2 2 4 2 3" xfId="7528" xr:uid="{00000000-0005-0000-0000-0000831B0000}"/>
    <cellStyle name="Normal 10 5 2 2 2 4 3" xfId="7529" xr:uid="{00000000-0005-0000-0000-0000841B0000}"/>
    <cellStyle name="Normal 10 5 2 2 2 4 4" xfId="7530" xr:uid="{00000000-0005-0000-0000-0000851B0000}"/>
    <cellStyle name="Normal 10 5 2 2 2 5" xfId="7531" xr:uid="{00000000-0005-0000-0000-0000861B0000}"/>
    <cellStyle name="Normal 10 5 2 2 2 5 2" xfId="7532" xr:uid="{00000000-0005-0000-0000-0000871B0000}"/>
    <cellStyle name="Normal 10 5 2 2 2 5 3" xfId="7533" xr:uid="{00000000-0005-0000-0000-0000881B0000}"/>
    <cellStyle name="Normal 10 5 2 2 2 6" xfId="7534" xr:uid="{00000000-0005-0000-0000-0000891B0000}"/>
    <cellStyle name="Normal 10 5 2 2 2 7" xfId="7535" xr:uid="{00000000-0005-0000-0000-00008A1B0000}"/>
    <cellStyle name="Normal 10 5 2 2 3" xfId="7536" xr:uid="{00000000-0005-0000-0000-00008B1B0000}"/>
    <cellStyle name="Normal 10 5 2 2 3 2" xfId="7537" xr:uid="{00000000-0005-0000-0000-00008C1B0000}"/>
    <cellStyle name="Normal 10 5 2 2 3 2 2" xfId="7538" xr:uid="{00000000-0005-0000-0000-00008D1B0000}"/>
    <cellStyle name="Normal 10 5 2 2 3 2 2 2" xfId="7539" xr:uid="{00000000-0005-0000-0000-00008E1B0000}"/>
    <cellStyle name="Normal 10 5 2 2 3 2 2 3" xfId="7540" xr:uid="{00000000-0005-0000-0000-00008F1B0000}"/>
    <cellStyle name="Normal 10 5 2 2 3 2 3" xfId="7541" xr:uid="{00000000-0005-0000-0000-0000901B0000}"/>
    <cellStyle name="Normal 10 5 2 2 3 2 4" xfId="7542" xr:uid="{00000000-0005-0000-0000-0000911B0000}"/>
    <cellStyle name="Normal 10 5 2 2 3 3" xfId="7543" xr:uid="{00000000-0005-0000-0000-0000921B0000}"/>
    <cellStyle name="Normal 10 5 2 2 3 3 2" xfId="7544" xr:uid="{00000000-0005-0000-0000-0000931B0000}"/>
    <cellStyle name="Normal 10 5 2 2 3 3 2 2" xfId="7545" xr:uid="{00000000-0005-0000-0000-0000941B0000}"/>
    <cellStyle name="Normal 10 5 2 2 3 3 2 3" xfId="7546" xr:uid="{00000000-0005-0000-0000-0000951B0000}"/>
    <cellStyle name="Normal 10 5 2 2 3 3 3" xfId="7547" xr:uid="{00000000-0005-0000-0000-0000961B0000}"/>
    <cellStyle name="Normal 10 5 2 2 3 3 4" xfId="7548" xr:uid="{00000000-0005-0000-0000-0000971B0000}"/>
    <cellStyle name="Normal 10 5 2 2 3 4" xfId="7549" xr:uid="{00000000-0005-0000-0000-0000981B0000}"/>
    <cellStyle name="Normal 10 5 2 2 3 4 2" xfId="7550" xr:uid="{00000000-0005-0000-0000-0000991B0000}"/>
    <cellStyle name="Normal 10 5 2 2 3 4 3" xfId="7551" xr:uid="{00000000-0005-0000-0000-00009A1B0000}"/>
    <cellStyle name="Normal 10 5 2 2 3 5" xfId="7552" xr:uid="{00000000-0005-0000-0000-00009B1B0000}"/>
    <cellStyle name="Normal 10 5 2 2 3 6" xfId="7553" xr:uid="{00000000-0005-0000-0000-00009C1B0000}"/>
    <cellStyle name="Normal 10 5 2 2 4" xfId="7554" xr:uid="{00000000-0005-0000-0000-00009D1B0000}"/>
    <cellStyle name="Normal 10 5 2 2 4 2" xfId="7555" xr:uid="{00000000-0005-0000-0000-00009E1B0000}"/>
    <cellStyle name="Normal 10 5 2 2 4 2 2" xfId="7556" xr:uid="{00000000-0005-0000-0000-00009F1B0000}"/>
    <cellStyle name="Normal 10 5 2 2 4 2 3" xfId="7557" xr:uid="{00000000-0005-0000-0000-0000A01B0000}"/>
    <cellStyle name="Normal 10 5 2 2 4 3" xfId="7558" xr:uid="{00000000-0005-0000-0000-0000A11B0000}"/>
    <cellStyle name="Normal 10 5 2 2 4 4" xfId="7559" xr:uid="{00000000-0005-0000-0000-0000A21B0000}"/>
    <cellStyle name="Normal 10 5 2 2 5" xfId="7560" xr:uid="{00000000-0005-0000-0000-0000A31B0000}"/>
    <cellStyle name="Normal 10 5 2 2 5 2" xfId="7561" xr:uid="{00000000-0005-0000-0000-0000A41B0000}"/>
    <cellStyle name="Normal 10 5 2 2 5 2 2" xfId="7562" xr:uid="{00000000-0005-0000-0000-0000A51B0000}"/>
    <cellStyle name="Normal 10 5 2 2 5 2 3" xfId="7563" xr:uid="{00000000-0005-0000-0000-0000A61B0000}"/>
    <cellStyle name="Normal 10 5 2 2 5 3" xfId="7564" xr:uid="{00000000-0005-0000-0000-0000A71B0000}"/>
    <cellStyle name="Normal 10 5 2 2 5 4" xfId="7565" xr:uid="{00000000-0005-0000-0000-0000A81B0000}"/>
    <cellStyle name="Normal 10 5 2 2 6" xfId="7566" xr:uid="{00000000-0005-0000-0000-0000A91B0000}"/>
    <cellStyle name="Normal 10 5 2 2 6 2" xfId="7567" xr:uid="{00000000-0005-0000-0000-0000AA1B0000}"/>
    <cellStyle name="Normal 10 5 2 2 6 3" xfId="7568" xr:uid="{00000000-0005-0000-0000-0000AB1B0000}"/>
    <cellStyle name="Normal 10 5 2 2 7" xfId="7569" xr:uid="{00000000-0005-0000-0000-0000AC1B0000}"/>
    <cellStyle name="Normal 10 5 2 2 8" xfId="7570" xr:uid="{00000000-0005-0000-0000-0000AD1B0000}"/>
    <cellStyle name="Normal 10 5 2 3" xfId="7571" xr:uid="{00000000-0005-0000-0000-0000AE1B0000}"/>
    <cellStyle name="Normal 10 5 2 3 2" xfId="7572" xr:uid="{00000000-0005-0000-0000-0000AF1B0000}"/>
    <cellStyle name="Normal 10 5 2 3 2 2" xfId="7573" xr:uid="{00000000-0005-0000-0000-0000B01B0000}"/>
    <cellStyle name="Normal 10 5 2 3 2 2 2" xfId="7574" xr:uid="{00000000-0005-0000-0000-0000B11B0000}"/>
    <cellStyle name="Normal 10 5 2 3 2 2 2 2" xfId="7575" xr:uid="{00000000-0005-0000-0000-0000B21B0000}"/>
    <cellStyle name="Normal 10 5 2 3 2 2 2 3" xfId="7576" xr:uid="{00000000-0005-0000-0000-0000B31B0000}"/>
    <cellStyle name="Normal 10 5 2 3 2 2 3" xfId="7577" xr:uid="{00000000-0005-0000-0000-0000B41B0000}"/>
    <cellStyle name="Normal 10 5 2 3 2 2 4" xfId="7578" xr:uid="{00000000-0005-0000-0000-0000B51B0000}"/>
    <cellStyle name="Normal 10 5 2 3 2 3" xfId="7579" xr:uid="{00000000-0005-0000-0000-0000B61B0000}"/>
    <cellStyle name="Normal 10 5 2 3 2 3 2" xfId="7580" xr:uid="{00000000-0005-0000-0000-0000B71B0000}"/>
    <cellStyle name="Normal 10 5 2 3 2 3 2 2" xfId="7581" xr:uid="{00000000-0005-0000-0000-0000B81B0000}"/>
    <cellStyle name="Normal 10 5 2 3 2 3 2 3" xfId="7582" xr:uid="{00000000-0005-0000-0000-0000B91B0000}"/>
    <cellStyle name="Normal 10 5 2 3 2 3 3" xfId="7583" xr:uid="{00000000-0005-0000-0000-0000BA1B0000}"/>
    <cellStyle name="Normal 10 5 2 3 2 3 4" xfId="7584" xr:uid="{00000000-0005-0000-0000-0000BB1B0000}"/>
    <cellStyle name="Normal 10 5 2 3 2 4" xfId="7585" xr:uid="{00000000-0005-0000-0000-0000BC1B0000}"/>
    <cellStyle name="Normal 10 5 2 3 2 4 2" xfId="7586" xr:uid="{00000000-0005-0000-0000-0000BD1B0000}"/>
    <cellStyle name="Normal 10 5 2 3 2 4 3" xfId="7587" xr:uid="{00000000-0005-0000-0000-0000BE1B0000}"/>
    <cellStyle name="Normal 10 5 2 3 2 5" xfId="7588" xr:uid="{00000000-0005-0000-0000-0000BF1B0000}"/>
    <cellStyle name="Normal 10 5 2 3 2 6" xfId="7589" xr:uid="{00000000-0005-0000-0000-0000C01B0000}"/>
    <cellStyle name="Normal 10 5 2 3 3" xfId="7590" xr:uid="{00000000-0005-0000-0000-0000C11B0000}"/>
    <cellStyle name="Normal 10 5 2 3 3 2" xfId="7591" xr:uid="{00000000-0005-0000-0000-0000C21B0000}"/>
    <cellStyle name="Normal 10 5 2 3 3 2 2" xfId="7592" xr:uid="{00000000-0005-0000-0000-0000C31B0000}"/>
    <cellStyle name="Normal 10 5 2 3 3 2 3" xfId="7593" xr:uid="{00000000-0005-0000-0000-0000C41B0000}"/>
    <cellStyle name="Normal 10 5 2 3 3 3" xfId="7594" xr:uid="{00000000-0005-0000-0000-0000C51B0000}"/>
    <cellStyle name="Normal 10 5 2 3 3 4" xfId="7595" xr:uid="{00000000-0005-0000-0000-0000C61B0000}"/>
    <cellStyle name="Normal 10 5 2 3 4" xfId="7596" xr:uid="{00000000-0005-0000-0000-0000C71B0000}"/>
    <cellStyle name="Normal 10 5 2 3 4 2" xfId="7597" xr:uid="{00000000-0005-0000-0000-0000C81B0000}"/>
    <cellStyle name="Normal 10 5 2 3 4 2 2" xfId="7598" xr:uid="{00000000-0005-0000-0000-0000C91B0000}"/>
    <cellStyle name="Normal 10 5 2 3 4 2 3" xfId="7599" xr:uid="{00000000-0005-0000-0000-0000CA1B0000}"/>
    <cellStyle name="Normal 10 5 2 3 4 3" xfId="7600" xr:uid="{00000000-0005-0000-0000-0000CB1B0000}"/>
    <cellStyle name="Normal 10 5 2 3 4 4" xfId="7601" xr:uid="{00000000-0005-0000-0000-0000CC1B0000}"/>
    <cellStyle name="Normal 10 5 2 3 5" xfId="7602" xr:uid="{00000000-0005-0000-0000-0000CD1B0000}"/>
    <cellStyle name="Normal 10 5 2 3 5 2" xfId="7603" xr:uid="{00000000-0005-0000-0000-0000CE1B0000}"/>
    <cellStyle name="Normal 10 5 2 3 5 3" xfId="7604" xr:uid="{00000000-0005-0000-0000-0000CF1B0000}"/>
    <cellStyle name="Normal 10 5 2 3 6" xfId="7605" xr:uid="{00000000-0005-0000-0000-0000D01B0000}"/>
    <cellStyle name="Normal 10 5 2 3 7" xfId="7606" xr:uid="{00000000-0005-0000-0000-0000D11B0000}"/>
    <cellStyle name="Normal 10 5 2 4" xfId="7607" xr:uid="{00000000-0005-0000-0000-0000D21B0000}"/>
    <cellStyle name="Normal 10 5 2 4 2" xfId="7608" xr:uid="{00000000-0005-0000-0000-0000D31B0000}"/>
    <cellStyle name="Normal 10 5 2 4 2 2" xfId="7609" xr:uid="{00000000-0005-0000-0000-0000D41B0000}"/>
    <cellStyle name="Normal 10 5 2 4 2 2 2" xfId="7610" xr:uid="{00000000-0005-0000-0000-0000D51B0000}"/>
    <cellStyle name="Normal 10 5 2 4 2 2 2 2" xfId="7611" xr:uid="{00000000-0005-0000-0000-0000D61B0000}"/>
    <cellStyle name="Normal 10 5 2 4 2 2 2 3" xfId="7612" xr:uid="{00000000-0005-0000-0000-0000D71B0000}"/>
    <cellStyle name="Normal 10 5 2 4 2 2 3" xfId="7613" xr:uid="{00000000-0005-0000-0000-0000D81B0000}"/>
    <cellStyle name="Normal 10 5 2 4 2 2 4" xfId="7614" xr:uid="{00000000-0005-0000-0000-0000D91B0000}"/>
    <cellStyle name="Normal 10 5 2 4 2 3" xfId="7615" xr:uid="{00000000-0005-0000-0000-0000DA1B0000}"/>
    <cellStyle name="Normal 10 5 2 4 2 3 2" xfId="7616" xr:uid="{00000000-0005-0000-0000-0000DB1B0000}"/>
    <cellStyle name="Normal 10 5 2 4 2 3 2 2" xfId="7617" xr:uid="{00000000-0005-0000-0000-0000DC1B0000}"/>
    <cellStyle name="Normal 10 5 2 4 2 3 2 3" xfId="7618" xr:uid="{00000000-0005-0000-0000-0000DD1B0000}"/>
    <cellStyle name="Normal 10 5 2 4 2 3 3" xfId="7619" xr:uid="{00000000-0005-0000-0000-0000DE1B0000}"/>
    <cellStyle name="Normal 10 5 2 4 2 3 4" xfId="7620" xr:uid="{00000000-0005-0000-0000-0000DF1B0000}"/>
    <cellStyle name="Normal 10 5 2 4 2 4" xfId="7621" xr:uid="{00000000-0005-0000-0000-0000E01B0000}"/>
    <cellStyle name="Normal 10 5 2 4 2 4 2" xfId="7622" xr:uid="{00000000-0005-0000-0000-0000E11B0000}"/>
    <cellStyle name="Normal 10 5 2 4 2 4 3" xfId="7623" xr:uid="{00000000-0005-0000-0000-0000E21B0000}"/>
    <cellStyle name="Normal 10 5 2 4 2 5" xfId="7624" xr:uid="{00000000-0005-0000-0000-0000E31B0000}"/>
    <cellStyle name="Normal 10 5 2 4 2 6" xfId="7625" xr:uid="{00000000-0005-0000-0000-0000E41B0000}"/>
    <cellStyle name="Normal 10 5 2 4 3" xfId="7626" xr:uid="{00000000-0005-0000-0000-0000E51B0000}"/>
    <cellStyle name="Normal 10 5 2 4 3 2" xfId="7627" xr:uid="{00000000-0005-0000-0000-0000E61B0000}"/>
    <cellStyle name="Normal 10 5 2 4 3 2 2" xfId="7628" xr:uid="{00000000-0005-0000-0000-0000E71B0000}"/>
    <cellStyle name="Normal 10 5 2 4 3 2 3" xfId="7629" xr:uid="{00000000-0005-0000-0000-0000E81B0000}"/>
    <cellStyle name="Normal 10 5 2 4 3 3" xfId="7630" xr:uid="{00000000-0005-0000-0000-0000E91B0000}"/>
    <cellStyle name="Normal 10 5 2 4 3 4" xfId="7631" xr:uid="{00000000-0005-0000-0000-0000EA1B0000}"/>
    <cellStyle name="Normal 10 5 2 4 4" xfId="7632" xr:uid="{00000000-0005-0000-0000-0000EB1B0000}"/>
    <cellStyle name="Normal 10 5 2 4 4 2" xfId="7633" xr:uid="{00000000-0005-0000-0000-0000EC1B0000}"/>
    <cellStyle name="Normal 10 5 2 4 4 2 2" xfId="7634" xr:uid="{00000000-0005-0000-0000-0000ED1B0000}"/>
    <cellStyle name="Normal 10 5 2 4 4 2 3" xfId="7635" xr:uid="{00000000-0005-0000-0000-0000EE1B0000}"/>
    <cellStyle name="Normal 10 5 2 4 4 3" xfId="7636" xr:uid="{00000000-0005-0000-0000-0000EF1B0000}"/>
    <cellStyle name="Normal 10 5 2 4 4 4" xfId="7637" xr:uid="{00000000-0005-0000-0000-0000F01B0000}"/>
    <cellStyle name="Normal 10 5 2 4 5" xfId="7638" xr:uid="{00000000-0005-0000-0000-0000F11B0000}"/>
    <cellStyle name="Normal 10 5 2 4 5 2" xfId="7639" xr:uid="{00000000-0005-0000-0000-0000F21B0000}"/>
    <cellStyle name="Normal 10 5 2 4 5 3" xfId="7640" xr:uid="{00000000-0005-0000-0000-0000F31B0000}"/>
    <cellStyle name="Normal 10 5 2 4 6" xfId="7641" xr:uid="{00000000-0005-0000-0000-0000F41B0000}"/>
    <cellStyle name="Normal 10 5 2 4 7" xfId="7642" xr:uid="{00000000-0005-0000-0000-0000F51B0000}"/>
    <cellStyle name="Normal 10 5 2 5" xfId="7643" xr:uid="{00000000-0005-0000-0000-0000F61B0000}"/>
    <cellStyle name="Normal 10 5 2 5 2" xfId="7644" xr:uid="{00000000-0005-0000-0000-0000F71B0000}"/>
    <cellStyle name="Normal 10 5 2 5 2 2" xfId="7645" xr:uid="{00000000-0005-0000-0000-0000F81B0000}"/>
    <cellStyle name="Normal 10 5 2 5 2 2 2" xfId="7646" xr:uid="{00000000-0005-0000-0000-0000F91B0000}"/>
    <cellStyle name="Normal 10 5 2 5 2 2 3" xfId="7647" xr:uid="{00000000-0005-0000-0000-0000FA1B0000}"/>
    <cellStyle name="Normal 10 5 2 5 2 3" xfId="7648" xr:uid="{00000000-0005-0000-0000-0000FB1B0000}"/>
    <cellStyle name="Normal 10 5 2 5 2 4" xfId="7649" xr:uid="{00000000-0005-0000-0000-0000FC1B0000}"/>
    <cellStyle name="Normal 10 5 2 5 3" xfId="7650" xr:uid="{00000000-0005-0000-0000-0000FD1B0000}"/>
    <cellStyle name="Normal 10 5 2 5 3 2" xfId="7651" xr:uid="{00000000-0005-0000-0000-0000FE1B0000}"/>
    <cellStyle name="Normal 10 5 2 5 3 2 2" xfId="7652" xr:uid="{00000000-0005-0000-0000-0000FF1B0000}"/>
    <cellStyle name="Normal 10 5 2 5 3 2 3" xfId="7653" xr:uid="{00000000-0005-0000-0000-0000001C0000}"/>
    <cellStyle name="Normal 10 5 2 5 3 3" xfId="7654" xr:uid="{00000000-0005-0000-0000-0000011C0000}"/>
    <cellStyle name="Normal 10 5 2 5 3 4" xfId="7655" xr:uid="{00000000-0005-0000-0000-0000021C0000}"/>
    <cellStyle name="Normal 10 5 2 5 4" xfId="7656" xr:uid="{00000000-0005-0000-0000-0000031C0000}"/>
    <cellStyle name="Normal 10 5 2 5 4 2" xfId="7657" xr:uid="{00000000-0005-0000-0000-0000041C0000}"/>
    <cellStyle name="Normal 10 5 2 5 4 3" xfId="7658" xr:uid="{00000000-0005-0000-0000-0000051C0000}"/>
    <cellStyle name="Normal 10 5 2 5 5" xfId="7659" xr:uid="{00000000-0005-0000-0000-0000061C0000}"/>
    <cellStyle name="Normal 10 5 2 5 6" xfId="7660" xr:uid="{00000000-0005-0000-0000-0000071C0000}"/>
    <cellStyle name="Normal 10 5 2 6" xfId="7661" xr:uid="{00000000-0005-0000-0000-0000081C0000}"/>
    <cellStyle name="Normal 10 5 2 6 2" xfId="7662" xr:uid="{00000000-0005-0000-0000-0000091C0000}"/>
    <cellStyle name="Normal 10 5 2 6 2 2" xfId="7663" xr:uid="{00000000-0005-0000-0000-00000A1C0000}"/>
    <cellStyle name="Normal 10 5 2 6 2 3" xfId="7664" xr:uid="{00000000-0005-0000-0000-00000B1C0000}"/>
    <cellStyle name="Normal 10 5 2 6 3" xfId="7665" xr:uid="{00000000-0005-0000-0000-00000C1C0000}"/>
    <cellStyle name="Normal 10 5 2 6 4" xfId="7666" xr:uid="{00000000-0005-0000-0000-00000D1C0000}"/>
    <cellStyle name="Normal 10 5 2 7" xfId="7667" xr:uid="{00000000-0005-0000-0000-00000E1C0000}"/>
    <cellStyle name="Normal 10 5 2 7 2" xfId="7668" xr:uid="{00000000-0005-0000-0000-00000F1C0000}"/>
    <cellStyle name="Normal 10 5 2 7 2 2" xfId="7669" xr:uid="{00000000-0005-0000-0000-0000101C0000}"/>
    <cellStyle name="Normal 10 5 2 7 2 3" xfId="7670" xr:uid="{00000000-0005-0000-0000-0000111C0000}"/>
    <cellStyle name="Normal 10 5 2 7 3" xfId="7671" xr:uid="{00000000-0005-0000-0000-0000121C0000}"/>
    <cellStyle name="Normal 10 5 2 7 4" xfId="7672" xr:uid="{00000000-0005-0000-0000-0000131C0000}"/>
    <cellStyle name="Normal 10 5 2 8" xfId="7673" xr:uid="{00000000-0005-0000-0000-0000141C0000}"/>
    <cellStyle name="Normal 10 5 2 8 2" xfId="7674" xr:uid="{00000000-0005-0000-0000-0000151C0000}"/>
    <cellStyle name="Normal 10 5 2 8 3" xfId="7675" xr:uid="{00000000-0005-0000-0000-0000161C0000}"/>
    <cellStyle name="Normal 10 5 2 9" xfId="7676" xr:uid="{00000000-0005-0000-0000-0000171C0000}"/>
    <cellStyle name="Normal 10 5 3" xfId="7677" xr:uid="{00000000-0005-0000-0000-0000181C0000}"/>
    <cellStyle name="Normal 10 5 3 2" xfId="7678" xr:uid="{00000000-0005-0000-0000-0000191C0000}"/>
    <cellStyle name="Normal 10 5 3 2 2" xfId="7679" xr:uid="{00000000-0005-0000-0000-00001A1C0000}"/>
    <cellStyle name="Normal 10 5 3 2 2 2" xfId="7680" xr:uid="{00000000-0005-0000-0000-00001B1C0000}"/>
    <cellStyle name="Normal 10 5 3 2 2 2 2" xfId="7681" xr:uid="{00000000-0005-0000-0000-00001C1C0000}"/>
    <cellStyle name="Normal 10 5 3 2 2 2 2 2" xfId="7682" xr:uid="{00000000-0005-0000-0000-00001D1C0000}"/>
    <cellStyle name="Normal 10 5 3 2 2 2 2 3" xfId="7683" xr:uid="{00000000-0005-0000-0000-00001E1C0000}"/>
    <cellStyle name="Normal 10 5 3 2 2 2 3" xfId="7684" xr:uid="{00000000-0005-0000-0000-00001F1C0000}"/>
    <cellStyle name="Normal 10 5 3 2 2 2 4" xfId="7685" xr:uid="{00000000-0005-0000-0000-0000201C0000}"/>
    <cellStyle name="Normal 10 5 3 2 2 3" xfId="7686" xr:uid="{00000000-0005-0000-0000-0000211C0000}"/>
    <cellStyle name="Normal 10 5 3 2 2 3 2" xfId="7687" xr:uid="{00000000-0005-0000-0000-0000221C0000}"/>
    <cellStyle name="Normal 10 5 3 2 2 3 2 2" xfId="7688" xr:uid="{00000000-0005-0000-0000-0000231C0000}"/>
    <cellStyle name="Normal 10 5 3 2 2 3 2 3" xfId="7689" xr:uid="{00000000-0005-0000-0000-0000241C0000}"/>
    <cellStyle name="Normal 10 5 3 2 2 3 3" xfId="7690" xr:uid="{00000000-0005-0000-0000-0000251C0000}"/>
    <cellStyle name="Normal 10 5 3 2 2 3 4" xfId="7691" xr:uid="{00000000-0005-0000-0000-0000261C0000}"/>
    <cellStyle name="Normal 10 5 3 2 2 4" xfId="7692" xr:uid="{00000000-0005-0000-0000-0000271C0000}"/>
    <cellStyle name="Normal 10 5 3 2 2 4 2" xfId="7693" xr:uid="{00000000-0005-0000-0000-0000281C0000}"/>
    <cellStyle name="Normal 10 5 3 2 2 4 3" xfId="7694" xr:uid="{00000000-0005-0000-0000-0000291C0000}"/>
    <cellStyle name="Normal 10 5 3 2 2 5" xfId="7695" xr:uid="{00000000-0005-0000-0000-00002A1C0000}"/>
    <cellStyle name="Normal 10 5 3 2 2 6" xfId="7696" xr:uid="{00000000-0005-0000-0000-00002B1C0000}"/>
    <cellStyle name="Normal 10 5 3 2 3" xfId="7697" xr:uid="{00000000-0005-0000-0000-00002C1C0000}"/>
    <cellStyle name="Normal 10 5 3 2 3 2" xfId="7698" xr:uid="{00000000-0005-0000-0000-00002D1C0000}"/>
    <cellStyle name="Normal 10 5 3 2 3 2 2" xfId="7699" xr:uid="{00000000-0005-0000-0000-00002E1C0000}"/>
    <cellStyle name="Normal 10 5 3 2 3 2 3" xfId="7700" xr:uid="{00000000-0005-0000-0000-00002F1C0000}"/>
    <cellStyle name="Normal 10 5 3 2 3 3" xfId="7701" xr:uid="{00000000-0005-0000-0000-0000301C0000}"/>
    <cellStyle name="Normal 10 5 3 2 3 4" xfId="7702" xr:uid="{00000000-0005-0000-0000-0000311C0000}"/>
    <cellStyle name="Normal 10 5 3 2 4" xfId="7703" xr:uid="{00000000-0005-0000-0000-0000321C0000}"/>
    <cellStyle name="Normal 10 5 3 2 4 2" xfId="7704" xr:uid="{00000000-0005-0000-0000-0000331C0000}"/>
    <cellStyle name="Normal 10 5 3 2 4 2 2" xfId="7705" xr:uid="{00000000-0005-0000-0000-0000341C0000}"/>
    <cellStyle name="Normal 10 5 3 2 4 2 3" xfId="7706" xr:uid="{00000000-0005-0000-0000-0000351C0000}"/>
    <cellStyle name="Normal 10 5 3 2 4 3" xfId="7707" xr:uid="{00000000-0005-0000-0000-0000361C0000}"/>
    <cellStyle name="Normal 10 5 3 2 4 4" xfId="7708" xr:uid="{00000000-0005-0000-0000-0000371C0000}"/>
    <cellStyle name="Normal 10 5 3 2 5" xfId="7709" xr:uid="{00000000-0005-0000-0000-0000381C0000}"/>
    <cellStyle name="Normal 10 5 3 2 5 2" xfId="7710" xr:uid="{00000000-0005-0000-0000-0000391C0000}"/>
    <cellStyle name="Normal 10 5 3 2 5 3" xfId="7711" xr:uid="{00000000-0005-0000-0000-00003A1C0000}"/>
    <cellStyle name="Normal 10 5 3 2 6" xfId="7712" xr:uid="{00000000-0005-0000-0000-00003B1C0000}"/>
    <cellStyle name="Normal 10 5 3 2 7" xfId="7713" xr:uid="{00000000-0005-0000-0000-00003C1C0000}"/>
    <cellStyle name="Normal 10 5 3 3" xfId="7714" xr:uid="{00000000-0005-0000-0000-00003D1C0000}"/>
    <cellStyle name="Normal 10 5 3 3 2" xfId="7715" xr:uid="{00000000-0005-0000-0000-00003E1C0000}"/>
    <cellStyle name="Normal 10 5 3 3 2 2" xfId="7716" xr:uid="{00000000-0005-0000-0000-00003F1C0000}"/>
    <cellStyle name="Normal 10 5 3 3 2 2 2" xfId="7717" xr:uid="{00000000-0005-0000-0000-0000401C0000}"/>
    <cellStyle name="Normal 10 5 3 3 2 2 3" xfId="7718" xr:uid="{00000000-0005-0000-0000-0000411C0000}"/>
    <cellStyle name="Normal 10 5 3 3 2 3" xfId="7719" xr:uid="{00000000-0005-0000-0000-0000421C0000}"/>
    <cellStyle name="Normal 10 5 3 3 2 4" xfId="7720" xr:uid="{00000000-0005-0000-0000-0000431C0000}"/>
    <cellStyle name="Normal 10 5 3 3 3" xfId="7721" xr:uid="{00000000-0005-0000-0000-0000441C0000}"/>
    <cellStyle name="Normal 10 5 3 3 3 2" xfId="7722" xr:uid="{00000000-0005-0000-0000-0000451C0000}"/>
    <cellStyle name="Normal 10 5 3 3 3 2 2" xfId="7723" xr:uid="{00000000-0005-0000-0000-0000461C0000}"/>
    <cellStyle name="Normal 10 5 3 3 3 2 3" xfId="7724" xr:uid="{00000000-0005-0000-0000-0000471C0000}"/>
    <cellStyle name="Normal 10 5 3 3 3 3" xfId="7725" xr:uid="{00000000-0005-0000-0000-0000481C0000}"/>
    <cellStyle name="Normal 10 5 3 3 3 4" xfId="7726" xr:uid="{00000000-0005-0000-0000-0000491C0000}"/>
    <cellStyle name="Normal 10 5 3 3 4" xfId="7727" xr:uid="{00000000-0005-0000-0000-00004A1C0000}"/>
    <cellStyle name="Normal 10 5 3 3 4 2" xfId="7728" xr:uid="{00000000-0005-0000-0000-00004B1C0000}"/>
    <cellStyle name="Normal 10 5 3 3 4 3" xfId="7729" xr:uid="{00000000-0005-0000-0000-00004C1C0000}"/>
    <cellStyle name="Normal 10 5 3 3 5" xfId="7730" xr:uid="{00000000-0005-0000-0000-00004D1C0000}"/>
    <cellStyle name="Normal 10 5 3 3 6" xfId="7731" xr:uid="{00000000-0005-0000-0000-00004E1C0000}"/>
    <cellStyle name="Normal 10 5 3 4" xfId="7732" xr:uid="{00000000-0005-0000-0000-00004F1C0000}"/>
    <cellStyle name="Normal 10 5 3 4 2" xfId="7733" xr:uid="{00000000-0005-0000-0000-0000501C0000}"/>
    <cellStyle name="Normal 10 5 3 4 2 2" xfId="7734" xr:uid="{00000000-0005-0000-0000-0000511C0000}"/>
    <cellStyle name="Normal 10 5 3 4 2 3" xfId="7735" xr:uid="{00000000-0005-0000-0000-0000521C0000}"/>
    <cellStyle name="Normal 10 5 3 4 3" xfId="7736" xr:uid="{00000000-0005-0000-0000-0000531C0000}"/>
    <cellStyle name="Normal 10 5 3 4 4" xfId="7737" xr:uid="{00000000-0005-0000-0000-0000541C0000}"/>
    <cellStyle name="Normal 10 5 3 5" xfId="7738" xr:uid="{00000000-0005-0000-0000-0000551C0000}"/>
    <cellStyle name="Normal 10 5 3 5 2" xfId="7739" xr:uid="{00000000-0005-0000-0000-0000561C0000}"/>
    <cellStyle name="Normal 10 5 3 5 2 2" xfId="7740" xr:uid="{00000000-0005-0000-0000-0000571C0000}"/>
    <cellStyle name="Normal 10 5 3 5 2 3" xfId="7741" xr:uid="{00000000-0005-0000-0000-0000581C0000}"/>
    <cellStyle name="Normal 10 5 3 5 3" xfId="7742" xr:uid="{00000000-0005-0000-0000-0000591C0000}"/>
    <cellStyle name="Normal 10 5 3 5 4" xfId="7743" xr:uid="{00000000-0005-0000-0000-00005A1C0000}"/>
    <cellStyle name="Normal 10 5 3 6" xfId="7744" xr:uid="{00000000-0005-0000-0000-00005B1C0000}"/>
    <cellStyle name="Normal 10 5 3 6 2" xfId="7745" xr:uid="{00000000-0005-0000-0000-00005C1C0000}"/>
    <cellStyle name="Normal 10 5 3 6 3" xfId="7746" xr:uid="{00000000-0005-0000-0000-00005D1C0000}"/>
    <cellStyle name="Normal 10 5 3 7" xfId="7747" xr:uid="{00000000-0005-0000-0000-00005E1C0000}"/>
    <cellStyle name="Normal 10 5 3 8" xfId="7748" xr:uid="{00000000-0005-0000-0000-00005F1C0000}"/>
    <cellStyle name="Normal 10 5 4" xfId="7749" xr:uid="{00000000-0005-0000-0000-0000601C0000}"/>
    <cellStyle name="Normal 10 5 4 2" xfId="7750" xr:uid="{00000000-0005-0000-0000-0000611C0000}"/>
    <cellStyle name="Normal 10 5 4 2 2" xfId="7751" xr:uid="{00000000-0005-0000-0000-0000621C0000}"/>
    <cellStyle name="Normal 10 5 4 2 2 2" xfId="7752" xr:uid="{00000000-0005-0000-0000-0000631C0000}"/>
    <cellStyle name="Normal 10 5 4 2 2 2 2" xfId="7753" xr:uid="{00000000-0005-0000-0000-0000641C0000}"/>
    <cellStyle name="Normal 10 5 4 2 2 2 3" xfId="7754" xr:uid="{00000000-0005-0000-0000-0000651C0000}"/>
    <cellStyle name="Normal 10 5 4 2 2 3" xfId="7755" xr:uid="{00000000-0005-0000-0000-0000661C0000}"/>
    <cellStyle name="Normal 10 5 4 2 2 4" xfId="7756" xr:uid="{00000000-0005-0000-0000-0000671C0000}"/>
    <cellStyle name="Normal 10 5 4 2 3" xfId="7757" xr:uid="{00000000-0005-0000-0000-0000681C0000}"/>
    <cellStyle name="Normal 10 5 4 2 3 2" xfId="7758" xr:uid="{00000000-0005-0000-0000-0000691C0000}"/>
    <cellStyle name="Normal 10 5 4 2 3 2 2" xfId="7759" xr:uid="{00000000-0005-0000-0000-00006A1C0000}"/>
    <cellStyle name="Normal 10 5 4 2 3 2 3" xfId="7760" xr:uid="{00000000-0005-0000-0000-00006B1C0000}"/>
    <cellStyle name="Normal 10 5 4 2 3 3" xfId="7761" xr:uid="{00000000-0005-0000-0000-00006C1C0000}"/>
    <cellStyle name="Normal 10 5 4 2 3 4" xfId="7762" xr:uid="{00000000-0005-0000-0000-00006D1C0000}"/>
    <cellStyle name="Normal 10 5 4 2 4" xfId="7763" xr:uid="{00000000-0005-0000-0000-00006E1C0000}"/>
    <cellStyle name="Normal 10 5 4 2 4 2" xfId="7764" xr:uid="{00000000-0005-0000-0000-00006F1C0000}"/>
    <cellStyle name="Normal 10 5 4 2 4 3" xfId="7765" xr:uid="{00000000-0005-0000-0000-0000701C0000}"/>
    <cellStyle name="Normal 10 5 4 2 5" xfId="7766" xr:uid="{00000000-0005-0000-0000-0000711C0000}"/>
    <cellStyle name="Normal 10 5 4 2 6" xfId="7767" xr:uid="{00000000-0005-0000-0000-0000721C0000}"/>
    <cellStyle name="Normal 10 5 4 3" xfId="7768" xr:uid="{00000000-0005-0000-0000-0000731C0000}"/>
    <cellStyle name="Normal 10 5 4 3 2" xfId="7769" xr:uid="{00000000-0005-0000-0000-0000741C0000}"/>
    <cellStyle name="Normal 10 5 4 3 2 2" xfId="7770" xr:uid="{00000000-0005-0000-0000-0000751C0000}"/>
    <cellStyle name="Normal 10 5 4 3 2 3" xfId="7771" xr:uid="{00000000-0005-0000-0000-0000761C0000}"/>
    <cellStyle name="Normal 10 5 4 3 3" xfId="7772" xr:uid="{00000000-0005-0000-0000-0000771C0000}"/>
    <cellStyle name="Normal 10 5 4 3 4" xfId="7773" xr:uid="{00000000-0005-0000-0000-0000781C0000}"/>
    <cellStyle name="Normal 10 5 4 4" xfId="7774" xr:uid="{00000000-0005-0000-0000-0000791C0000}"/>
    <cellStyle name="Normal 10 5 4 4 2" xfId="7775" xr:uid="{00000000-0005-0000-0000-00007A1C0000}"/>
    <cellStyle name="Normal 10 5 4 4 2 2" xfId="7776" xr:uid="{00000000-0005-0000-0000-00007B1C0000}"/>
    <cellStyle name="Normal 10 5 4 4 2 3" xfId="7777" xr:uid="{00000000-0005-0000-0000-00007C1C0000}"/>
    <cellStyle name="Normal 10 5 4 4 3" xfId="7778" xr:uid="{00000000-0005-0000-0000-00007D1C0000}"/>
    <cellStyle name="Normal 10 5 4 4 4" xfId="7779" xr:uid="{00000000-0005-0000-0000-00007E1C0000}"/>
    <cellStyle name="Normal 10 5 4 5" xfId="7780" xr:uid="{00000000-0005-0000-0000-00007F1C0000}"/>
    <cellStyle name="Normal 10 5 4 5 2" xfId="7781" xr:uid="{00000000-0005-0000-0000-0000801C0000}"/>
    <cellStyle name="Normal 10 5 4 5 3" xfId="7782" xr:uid="{00000000-0005-0000-0000-0000811C0000}"/>
    <cellStyle name="Normal 10 5 4 6" xfId="7783" xr:uid="{00000000-0005-0000-0000-0000821C0000}"/>
    <cellStyle name="Normal 10 5 4 7" xfId="7784" xr:uid="{00000000-0005-0000-0000-0000831C0000}"/>
    <cellStyle name="Normal 10 5 5" xfId="7785" xr:uid="{00000000-0005-0000-0000-0000841C0000}"/>
    <cellStyle name="Normal 10 5 5 2" xfId="7786" xr:uid="{00000000-0005-0000-0000-0000851C0000}"/>
    <cellStyle name="Normal 10 5 5 2 2" xfId="7787" xr:uid="{00000000-0005-0000-0000-0000861C0000}"/>
    <cellStyle name="Normal 10 5 5 2 2 2" xfId="7788" xr:uid="{00000000-0005-0000-0000-0000871C0000}"/>
    <cellStyle name="Normal 10 5 5 2 2 2 2" xfId="7789" xr:uid="{00000000-0005-0000-0000-0000881C0000}"/>
    <cellStyle name="Normal 10 5 5 2 2 2 3" xfId="7790" xr:uid="{00000000-0005-0000-0000-0000891C0000}"/>
    <cellStyle name="Normal 10 5 5 2 2 3" xfId="7791" xr:uid="{00000000-0005-0000-0000-00008A1C0000}"/>
    <cellStyle name="Normal 10 5 5 2 2 4" xfId="7792" xr:uid="{00000000-0005-0000-0000-00008B1C0000}"/>
    <cellStyle name="Normal 10 5 5 2 3" xfId="7793" xr:uid="{00000000-0005-0000-0000-00008C1C0000}"/>
    <cellStyle name="Normal 10 5 5 2 3 2" xfId="7794" xr:uid="{00000000-0005-0000-0000-00008D1C0000}"/>
    <cellStyle name="Normal 10 5 5 2 3 2 2" xfId="7795" xr:uid="{00000000-0005-0000-0000-00008E1C0000}"/>
    <cellStyle name="Normal 10 5 5 2 3 2 3" xfId="7796" xr:uid="{00000000-0005-0000-0000-00008F1C0000}"/>
    <cellStyle name="Normal 10 5 5 2 3 3" xfId="7797" xr:uid="{00000000-0005-0000-0000-0000901C0000}"/>
    <cellStyle name="Normal 10 5 5 2 3 4" xfId="7798" xr:uid="{00000000-0005-0000-0000-0000911C0000}"/>
    <cellStyle name="Normal 10 5 5 2 4" xfId="7799" xr:uid="{00000000-0005-0000-0000-0000921C0000}"/>
    <cellStyle name="Normal 10 5 5 2 4 2" xfId="7800" xr:uid="{00000000-0005-0000-0000-0000931C0000}"/>
    <cellStyle name="Normal 10 5 5 2 4 3" xfId="7801" xr:uid="{00000000-0005-0000-0000-0000941C0000}"/>
    <cellStyle name="Normal 10 5 5 2 5" xfId="7802" xr:uid="{00000000-0005-0000-0000-0000951C0000}"/>
    <cellStyle name="Normal 10 5 5 2 6" xfId="7803" xr:uid="{00000000-0005-0000-0000-0000961C0000}"/>
    <cellStyle name="Normal 10 5 5 3" xfId="7804" xr:uid="{00000000-0005-0000-0000-0000971C0000}"/>
    <cellStyle name="Normal 10 5 5 3 2" xfId="7805" xr:uid="{00000000-0005-0000-0000-0000981C0000}"/>
    <cellStyle name="Normal 10 5 5 3 2 2" xfId="7806" xr:uid="{00000000-0005-0000-0000-0000991C0000}"/>
    <cellStyle name="Normal 10 5 5 3 2 3" xfId="7807" xr:uid="{00000000-0005-0000-0000-00009A1C0000}"/>
    <cellStyle name="Normal 10 5 5 3 3" xfId="7808" xr:uid="{00000000-0005-0000-0000-00009B1C0000}"/>
    <cellStyle name="Normal 10 5 5 3 4" xfId="7809" xr:uid="{00000000-0005-0000-0000-00009C1C0000}"/>
    <cellStyle name="Normal 10 5 5 4" xfId="7810" xr:uid="{00000000-0005-0000-0000-00009D1C0000}"/>
    <cellStyle name="Normal 10 5 5 4 2" xfId="7811" xr:uid="{00000000-0005-0000-0000-00009E1C0000}"/>
    <cellStyle name="Normal 10 5 5 4 2 2" xfId="7812" xr:uid="{00000000-0005-0000-0000-00009F1C0000}"/>
    <cellStyle name="Normal 10 5 5 4 2 3" xfId="7813" xr:uid="{00000000-0005-0000-0000-0000A01C0000}"/>
    <cellStyle name="Normal 10 5 5 4 3" xfId="7814" xr:uid="{00000000-0005-0000-0000-0000A11C0000}"/>
    <cellStyle name="Normal 10 5 5 4 4" xfId="7815" xr:uid="{00000000-0005-0000-0000-0000A21C0000}"/>
    <cellStyle name="Normal 10 5 5 5" xfId="7816" xr:uid="{00000000-0005-0000-0000-0000A31C0000}"/>
    <cellStyle name="Normal 10 5 5 5 2" xfId="7817" xr:uid="{00000000-0005-0000-0000-0000A41C0000}"/>
    <cellStyle name="Normal 10 5 5 5 3" xfId="7818" xr:uid="{00000000-0005-0000-0000-0000A51C0000}"/>
    <cellStyle name="Normal 10 5 5 6" xfId="7819" xr:uid="{00000000-0005-0000-0000-0000A61C0000}"/>
    <cellStyle name="Normal 10 5 5 7" xfId="7820" xr:uid="{00000000-0005-0000-0000-0000A71C0000}"/>
    <cellStyle name="Normal 10 5 6" xfId="7821" xr:uid="{00000000-0005-0000-0000-0000A81C0000}"/>
    <cellStyle name="Normal 10 5 6 2" xfId="7822" xr:uid="{00000000-0005-0000-0000-0000A91C0000}"/>
    <cellStyle name="Normal 10 5 6 2 2" xfId="7823" xr:uid="{00000000-0005-0000-0000-0000AA1C0000}"/>
    <cellStyle name="Normal 10 5 6 2 2 2" xfId="7824" xr:uid="{00000000-0005-0000-0000-0000AB1C0000}"/>
    <cellStyle name="Normal 10 5 6 2 2 3" xfId="7825" xr:uid="{00000000-0005-0000-0000-0000AC1C0000}"/>
    <cellStyle name="Normal 10 5 6 2 3" xfId="7826" xr:uid="{00000000-0005-0000-0000-0000AD1C0000}"/>
    <cellStyle name="Normal 10 5 6 2 4" xfId="7827" xr:uid="{00000000-0005-0000-0000-0000AE1C0000}"/>
    <cellStyle name="Normal 10 5 6 3" xfId="7828" xr:uid="{00000000-0005-0000-0000-0000AF1C0000}"/>
    <cellStyle name="Normal 10 5 6 3 2" xfId="7829" xr:uid="{00000000-0005-0000-0000-0000B01C0000}"/>
    <cellStyle name="Normal 10 5 6 3 2 2" xfId="7830" xr:uid="{00000000-0005-0000-0000-0000B11C0000}"/>
    <cellStyle name="Normal 10 5 6 3 2 3" xfId="7831" xr:uid="{00000000-0005-0000-0000-0000B21C0000}"/>
    <cellStyle name="Normal 10 5 6 3 3" xfId="7832" xr:uid="{00000000-0005-0000-0000-0000B31C0000}"/>
    <cellStyle name="Normal 10 5 6 3 4" xfId="7833" xr:uid="{00000000-0005-0000-0000-0000B41C0000}"/>
    <cellStyle name="Normal 10 5 6 4" xfId="7834" xr:uid="{00000000-0005-0000-0000-0000B51C0000}"/>
    <cellStyle name="Normal 10 5 6 4 2" xfId="7835" xr:uid="{00000000-0005-0000-0000-0000B61C0000}"/>
    <cellStyle name="Normal 10 5 6 4 3" xfId="7836" xr:uid="{00000000-0005-0000-0000-0000B71C0000}"/>
    <cellStyle name="Normal 10 5 6 5" xfId="7837" xr:uid="{00000000-0005-0000-0000-0000B81C0000}"/>
    <cellStyle name="Normal 10 5 6 6" xfId="7838" xr:uid="{00000000-0005-0000-0000-0000B91C0000}"/>
    <cellStyle name="Normal 10 5 7" xfId="7839" xr:uid="{00000000-0005-0000-0000-0000BA1C0000}"/>
    <cellStyle name="Normal 10 5 7 2" xfId="7840" xr:uid="{00000000-0005-0000-0000-0000BB1C0000}"/>
    <cellStyle name="Normal 10 5 7 2 2" xfId="7841" xr:uid="{00000000-0005-0000-0000-0000BC1C0000}"/>
    <cellStyle name="Normal 10 5 7 2 3" xfId="7842" xr:uid="{00000000-0005-0000-0000-0000BD1C0000}"/>
    <cellStyle name="Normal 10 5 7 3" xfId="7843" xr:uid="{00000000-0005-0000-0000-0000BE1C0000}"/>
    <cellStyle name="Normal 10 5 7 4" xfId="7844" xr:uid="{00000000-0005-0000-0000-0000BF1C0000}"/>
    <cellStyle name="Normal 10 5 8" xfId="7845" xr:uid="{00000000-0005-0000-0000-0000C01C0000}"/>
    <cellStyle name="Normal 10 5 8 2" xfId="7846" xr:uid="{00000000-0005-0000-0000-0000C11C0000}"/>
    <cellStyle name="Normal 10 5 8 2 2" xfId="7847" xr:uid="{00000000-0005-0000-0000-0000C21C0000}"/>
    <cellStyle name="Normal 10 5 8 2 3" xfId="7848" xr:uid="{00000000-0005-0000-0000-0000C31C0000}"/>
    <cellStyle name="Normal 10 5 8 3" xfId="7849" xr:uid="{00000000-0005-0000-0000-0000C41C0000}"/>
    <cellStyle name="Normal 10 5 8 4" xfId="7850" xr:uid="{00000000-0005-0000-0000-0000C51C0000}"/>
    <cellStyle name="Normal 10 5 9" xfId="7851" xr:uid="{00000000-0005-0000-0000-0000C61C0000}"/>
    <cellStyle name="Normal 10 5 9 2" xfId="7852" xr:uid="{00000000-0005-0000-0000-0000C71C0000}"/>
    <cellStyle name="Normal 10 5 9 3" xfId="7853" xr:uid="{00000000-0005-0000-0000-0000C81C0000}"/>
    <cellStyle name="Normal 10 6" xfId="7854" xr:uid="{00000000-0005-0000-0000-0000C91C0000}"/>
    <cellStyle name="Normal 10 6 10" xfId="7855" xr:uid="{00000000-0005-0000-0000-0000CA1C0000}"/>
    <cellStyle name="Normal 10 6 2" xfId="7856" xr:uid="{00000000-0005-0000-0000-0000CB1C0000}"/>
    <cellStyle name="Normal 10 6 2 2" xfId="7857" xr:uid="{00000000-0005-0000-0000-0000CC1C0000}"/>
    <cellStyle name="Normal 10 6 2 2 2" xfId="7858" xr:uid="{00000000-0005-0000-0000-0000CD1C0000}"/>
    <cellStyle name="Normal 10 6 2 2 2 2" xfId="7859" xr:uid="{00000000-0005-0000-0000-0000CE1C0000}"/>
    <cellStyle name="Normal 10 6 2 2 2 2 2" xfId="7860" xr:uid="{00000000-0005-0000-0000-0000CF1C0000}"/>
    <cellStyle name="Normal 10 6 2 2 2 2 2 2" xfId="7861" xr:uid="{00000000-0005-0000-0000-0000D01C0000}"/>
    <cellStyle name="Normal 10 6 2 2 2 2 2 3" xfId="7862" xr:uid="{00000000-0005-0000-0000-0000D11C0000}"/>
    <cellStyle name="Normal 10 6 2 2 2 2 3" xfId="7863" xr:uid="{00000000-0005-0000-0000-0000D21C0000}"/>
    <cellStyle name="Normal 10 6 2 2 2 2 4" xfId="7864" xr:uid="{00000000-0005-0000-0000-0000D31C0000}"/>
    <cellStyle name="Normal 10 6 2 2 2 3" xfId="7865" xr:uid="{00000000-0005-0000-0000-0000D41C0000}"/>
    <cellStyle name="Normal 10 6 2 2 2 3 2" xfId="7866" xr:uid="{00000000-0005-0000-0000-0000D51C0000}"/>
    <cellStyle name="Normal 10 6 2 2 2 3 2 2" xfId="7867" xr:uid="{00000000-0005-0000-0000-0000D61C0000}"/>
    <cellStyle name="Normal 10 6 2 2 2 3 2 3" xfId="7868" xr:uid="{00000000-0005-0000-0000-0000D71C0000}"/>
    <cellStyle name="Normal 10 6 2 2 2 3 3" xfId="7869" xr:uid="{00000000-0005-0000-0000-0000D81C0000}"/>
    <cellStyle name="Normal 10 6 2 2 2 3 4" xfId="7870" xr:uid="{00000000-0005-0000-0000-0000D91C0000}"/>
    <cellStyle name="Normal 10 6 2 2 2 4" xfId="7871" xr:uid="{00000000-0005-0000-0000-0000DA1C0000}"/>
    <cellStyle name="Normal 10 6 2 2 2 4 2" xfId="7872" xr:uid="{00000000-0005-0000-0000-0000DB1C0000}"/>
    <cellStyle name="Normal 10 6 2 2 2 4 3" xfId="7873" xr:uid="{00000000-0005-0000-0000-0000DC1C0000}"/>
    <cellStyle name="Normal 10 6 2 2 2 5" xfId="7874" xr:uid="{00000000-0005-0000-0000-0000DD1C0000}"/>
    <cellStyle name="Normal 10 6 2 2 2 6" xfId="7875" xr:uid="{00000000-0005-0000-0000-0000DE1C0000}"/>
    <cellStyle name="Normal 10 6 2 2 3" xfId="7876" xr:uid="{00000000-0005-0000-0000-0000DF1C0000}"/>
    <cellStyle name="Normal 10 6 2 2 3 2" xfId="7877" xr:uid="{00000000-0005-0000-0000-0000E01C0000}"/>
    <cellStyle name="Normal 10 6 2 2 3 2 2" xfId="7878" xr:uid="{00000000-0005-0000-0000-0000E11C0000}"/>
    <cellStyle name="Normal 10 6 2 2 3 2 3" xfId="7879" xr:uid="{00000000-0005-0000-0000-0000E21C0000}"/>
    <cellStyle name="Normal 10 6 2 2 3 3" xfId="7880" xr:uid="{00000000-0005-0000-0000-0000E31C0000}"/>
    <cellStyle name="Normal 10 6 2 2 3 4" xfId="7881" xr:uid="{00000000-0005-0000-0000-0000E41C0000}"/>
    <cellStyle name="Normal 10 6 2 2 4" xfId="7882" xr:uid="{00000000-0005-0000-0000-0000E51C0000}"/>
    <cellStyle name="Normal 10 6 2 2 4 2" xfId="7883" xr:uid="{00000000-0005-0000-0000-0000E61C0000}"/>
    <cellStyle name="Normal 10 6 2 2 4 2 2" xfId="7884" xr:uid="{00000000-0005-0000-0000-0000E71C0000}"/>
    <cellStyle name="Normal 10 6 2 2 4 2 3" xfId="7885" xr:uid="{00000000-0005-0000-0000-0000E81C0000}"/>
    <cellStyle name="Normal 10 6 2 2 4 3" xfId="7886" xr:uid="{00000000-0005-0000-0000-0000E91C0000}"/>
    <cellStyle name="Normal 10 6 2 2 4 4" xfId="7887" xr:uid="{00000000-0005-0000-0000-0000EA1C0000}"/>
    <cellStyle name="Normal 10 6 2 2 5" xfId="7888" xr:uid="{00000000-0005-0000-0000-0000EB1C0000}"/>
    <cellStyle name="Normal 10 6 2 2 5 2" xfId="7889" xr:uid="{00000000-0005-0000-0000-0000EC1C0000}"/>
    <cellStyle name="Normal 10 6 2 2 5 3" xfId="7890" xr:uid="{00000000-0005-0000-0000-0000ED1C0000}"/>
    <cellStyle name="Normal 10 6 2 2 6" xfId="7891" xr:uid="{00000000-0005-0000-0000-0000EE1C0000}"/>
    <cellStyle name="Normal 10 6 2 2 7" xfId="7892" xr:uid="{00000000-0005-0000-0000-0000EF1C0000}"/>
    <cellStyle name="Normal 10 6 2 3" xfId="7893" xr:uid="{00000000-0005-0000-0000-0000F01C0000}"/>
    <cellStyle name="Normal 10 6 2 3 2" xfId="7894" xr:uid="{00000000-0005-0000-0000-0000F11C0000}"/>
    <cellStyle name="Normal 10 6 2 3 2 2" xfId="7895" xr:uid="{00000000-0005-0000-0000-0000F21C0000}"/>
    <cellStyle name="Normal 10 6 2 3 2 2 2" xfId="7896" xr:uid="{00000000-0005-0000-0000-0000F31C0000}"/>
    <cellStyle name="Normal 10 6 2 3 2 2 3" xfId="7897" xr:uid="{00000000-0005-0000-0000-0000F41C0000}"/>
    <cellStyle name="Normal 10 6 2 3 2 3" xfId="7898" xr:uid="{00000000-0005-0000-0000-0000F51C0000}"/>
    <cellStyle name="Normal 10 6 2 3 2 4" xfId="7899" xr:uid="{00000000-0005-0000-0000-0000F61C0000}"/>
    <cellStyle name="Normal 10 6 2 3 3" xfId="7900" xr:uid="{00000000-0005-0000-0000-0000F71C0000}"/>
    <cellStyle name="Normal 10 6 2 3 3 2" xfId="7901" xr:uid="{00000000-0005-0000-0000-0000F81C0000}"/>
    <cellStyle name="Normal 10 6 2 3 3 2 2" xfId="7902" xr:uid="{00000000-0005-0000-0000-0000F91C0000}"/>
    <cellStyle name="Normal 10 6 2 3 3 2 3" xfId="7903" xr:uid="{00000000-0005-0000-0000-0000FA1C0000}"/>
    <cellStyle name="Normal 10 6 2 3 3 3" xfId="7904" xr:uid="{00000000-0005-0000-0000-0000FB1C0000}"/>
    <cellStyle name="Normal 10 6 2 3 3 4" xfId="7905" xr:uid="{00000000-0005-0000-0000-0000FC1C0000}"/>
    <cellStyle name="Normal 10 6 2 3 4" xfId="7906" xr:uid="{00000000-0005-0000-0000-0000FD1C0000}"/>
    <cellStyle name="Normal 10 6 2 3 4 2" xfId="7907" xr:uid="{00000000-0005-0000-0000-0000FE1C0000}"/>
    <cellStyle name="Normal 10 6 2 3 4 3" xfId="7908" xr:uid="{00000000-0005-0000-0000-0000FF1C0000}"/>
    <cellStyle name="Normal 10 6 2 3 5" xfId="7909" xr:uid="{00000000-0005-0000-0000-0000001D0000}"/>
    <cellStyle name="Normal 10 6 2 3 6" xfId="7910" xr:uid="{00000000-0005-0000-0000-0000011D0000}"/>
    <cellStyle name="Normal 10 6 2 4" xfId="7911" xr:uid="{00000000-0005-0000-0000-0000021D0000}"/>
    <cellStyle name="Normal 10 6 2 4 2" xfId="7912" xr:uid="{00000000-0005-0000-0000-0000031D0000}"/>
    <cellStyle name="Normal 10 6 2 4 2 2" xfId="7913" xr:uid="{00000000-0005-0000-0000-0000041D0000}"/>
    <cellStyle name="Normal 10 6 2 4 2 3" xfId="7914" xr:uid="{00000000-0005-0000-0000-0000051D0000}"/>
    <cellStyle name="Normal 10 6 2 4 3" xfId="7915" xr:uid="{00000000-0005-0000-0000-0000061D0000}"/>
    <cellStyle name="Normal 10 6 2 4 4" xfId="7916" xr:uid="{00000000-0005-0000-0000-0000071D0000}"/>
    <cellStyle name="Normal 10 6 2 5" xfId="7917" xr:uid="{00000000-0005-0000-0000-0000081D0000}"/>
    <cellStyle name="Normal 10 6 2 5 2" xfId="7918" xr:uid="{00000000-0005-0000-0000-0000091D0000}"/>
    <cellStyle name="Normal 10 6 2 5 2 2" xfId="7919" xr:uid="{00000000-0005-0000-0000-00000A1D0000}"/>
    <cellStyle name="Normal 10 6 2 5 2 3" xfId="7920" xr:uid="{00000000-0005-0000-0000-00000B1D0000}"/>
    <cellStyle name="Normal 10 6 2 5 3" xfId="7921" xr:uid="{00000000-0005-0000-0000-00000C1D0000}"/>
    <cellStyle name="Normal 10 6 2 5 4" xfId="7922" xr:uid="{00000000-0005-0000-0000-00000D1D0000}"/>
    <cellStyle name="Normal 10 6 2 6" xfId="7923" xr:uid="{00000000-0005-0000-0000-00000E1D0000}"/>
    <cellStyle name="Normal 10 6 2 6 2" xfId="7924" xr:uid="{00000000-0005-0000-0000-00000F1D0000}"/>
    <cellStyle name="Normal 10 6 2 6 3" xfId="7925" xr:uid="{00000000-0005-0000-0000-0000101D0000}"/>
    <cellStyle name="Normal 10 6 2 7" xfId="7926" xr:uid="{00000000-0005-0000-0000-0000111D0000}"/>
    <cellStyle name="Normal 10 6 2 8" xfId="7927" xr:uid="{00000000-0005-0000-0000-0000121D0000}"/>
    <cellStyle name="Normal 10 6 3" xfId="7928" xr:uid="{00000000-0005-0000-0000-0000131D0000}"/>
    <cellStyle name="Normal 10 6 3 2" xfId="7929" xr:uid="{00000000-0005-0000-0000-0000141D0000}"/>
    <cellStyle name="Normal 10 6 3 2 2" xfId="7930" xr:uid="{00000000-0005-0000-0000-0000151D0000}"/>
    <cellStyle name="Normal 10 6 3 2 2 2" xfId="7931" xr:uid="{00000000-0005-0000-0000-0000161D0000}"/>
    <cellStyle name="Normal 10 6 3 2 2 2 2" xfId="7932" xr:uid="{00000000-0005-0000-0000-0000171D0000}"/>
    <cellStyle name="Normal 10 6 3 2 2 2 3" xfId="7933" xr:uid="{00000000-0005-0000-0000-0000181D0000}"/>
    <cellStyle name="Normal 10 6 3 2 2 3" xfId="7934" xr:uid="{00000000-0005-0000-0000-0000191D0000}"/>
    <cellStyle name="Normal 10 6 3 2 2 4" xfId="7935" xr:uid="{00000000-0005-0000-0000-00001A1D0000}"/>
    <cellStyle name="Normal 10 6 3 2 3" xfId="7936" xr:uid="{00000000-0005-0000-0000-00001B1D0000}"/>
    <cellStyle name="Normal 10 6 3 2 3 2" xfId="7937" xr:uid="{00000000-0005-0000-0000-00001C1D0000}"/>
    <cellStyle name="Normal 10 6 3 2 3 2 2" xfId="7938" xr:uid="{00000000-0005-0000-0000-00001D1D0000}"/>
    <cellStyle name="Normal 10 6 3 2 3 2 3" xfId="7939" xr:uid="{00000000-0005-0000-0000-00001E1D0000}"/>
    <cellStyle name="Normal 10 6 3 2 3 3" xfId="7940" xr:uid="{00000000-0005-0000-0000-00001F1D0000}"/>
    <cellStyle name="Normal 10 6 3 2 3 4" xfId="7941" xr:uid="{00000000-0005-0000-0000-0000201D0000}"/>
    <cellStyle name="Normal 10 6 3 2 4" xfId="7942" xr:uid="{00000000-0005-0000-0000-0000211D0000}"/>
    <cellStyle name="Normal 10 6 3 2 4 2" xfId="7943" xr:uid="{00000000-0005-0000-0000-0000221D0000}"/>
    <cellStyle name="Normal 10 6 3 2 4 3" xfId="7944" xr:uid="{00000000-0005-0000-0000-0000231D0000}"/>
    <cellStyle name="Normal 10 6 3 2 5" xfId="7945" xr:uid="{00000000-0005-0000-0000-0000241D0000}"/>
    <cellStyle name="Normal 10 6 3 2 6" xfId="7946" xr:uid="{00000000-0005-0000-0000-0000251D0000}"/>
    <cellStyle name="Normal 10 6 3 3" xfId="7947" xr:uid="{00000000-0005-0000-0000-0000261D0000}"/>
    <cellStyle name="Normal 10 6 3 3 2" xfId="7948" xr:uid="{00000000-0005-0000-0000-0000271D0000}"/>
    <cellStyle name="Normal 10 6 3 3 2 2" xfId="7949" xr:uid="{00000000-0005-0000-0000-0000281D0000}"/>
    <cellStyle name="Normal 10 6 3 3 2 3" xfId="7950" xr:uid="{00000000-0005-0000-0000-0000291D0000}"/>
    <cellStyle name="Normal 10 6 3 3 3" xfId="7951" xr:uid="{00000000-0005-0000-0000-00002A1D0000}"/>
    <cellStyle name="Normal 10 6 3 3 4" xfId="7952" xr:uid="{00000000-0005-0000-0000-00002B1D0000}"/>
    <cellStyle name="Normal 10 6 3 4" xfId="7953" xr:uid="{00000000-0005-0000-0000-00002C1D0000}"/>
    <cellStyle name="Normal 10 6 3 4 2" xfId="7954" xr:uid="{00000000-0005-0000-0000-00002D1D0000}"/>
    <cellStyle name="Normal 10 6 3 4 2 2" xfId="7955" xr:uid="{00000000-0005-0000-0000-00002E1D0000}"/>
    <cellStyle name="Normal 10 6 3 4 2 3" xfId="7956" xr:uid="{00000000-0005-0000-0000-00002F1D0000}"/>
    <cellStyle name="Normal 10 6 3 4 3" xfId="7957" xr:uid="{00000000-0005-0000-0000-0000301D0000}"/>
    <cellStyle name="Normal 10 6 3 4 4" xfId="7958" xr:uid="{00000000-0005-0000-0000-0000311D0000}"/>
    <cellStyle name="Normal 10 6 3 5" xfId="7959" xr:uid="{00000000-0005-0000-0000-0000321D0000}"/>
    <cellStyle name="Normal 10 6 3 5 2" xfId="7960" xr:uid="{00000000-0005-0000-0000-0000331D0000}"/>
    <cellStyle name="Normal 10 6 3 5 3" xfId="7961" xr:uid="{00000000-0005-0000-0000-0000341D0000}"/>
    <cellStyle name="Normal 10 6 3 6" xfId="7962" xr:uid="{00000000-0005-0000-0000-0000351D0000}"/>
    <cellStyle name="Normal 10 6 3 7" xfId="7963" xr:uid="{00000000-0005-0000-0000-0000361D0000}"/>
    <cellStyle name="Normal 10 6 4" xfId="7964" xr:uid="{00000000-0005-0000-0000-0000371D0000}"/>
    <cellStyle name="Normal 10 6 4 2" xfId="7965" xr:uid="{00000000-0005-0000-0000-0000381D0000}"/>
    <cellStyle name="Normal 10 6 4 2 2" xfId="7966" xr:uid="{00000000-0005-0000-0000-0000391D0000}"/>
    <cellStyle name="Normal 10 6 4 2 2 2" xfId="7967" xr:uid="{00000000-0005-0000-0000-00003A1D0000}"/>
    <cellStyle name="Normal 10 6 4 2 2 2 2" xfId="7968" xr:uid="{00000000-0005-0000-0000-00003B1D0000}"/>
    <cellStyle name="Normal 10 6 4 2 2 2 3" xfId="7969" xr:uid="{00000000-0005-0000-0000-00003C1D0000}"/>
    <cellStyle name="Normal 10 6 4 2 2 3" xfId="7970" xr:uid="{00000000-0005-0000-0000-00003D1D0000}"/>
    <cellStyle name="Normal 10 6 4 2 2 4" xfId="7971" xr:uid="{00000000-0005-0000-0000-00003E1D0000}"/>
    <cellStyle name="Normal 10 6 4 2 3" xfId="7972" xr:uid="{00000000-0005-0000-0000-00003F1D0000}"/>
    <cellStyle name="Normal 10 6 4 2 3 2" xfId="7973" xr:uid="{00000000-0005-0000-0000-0000401D0000}"/>
    <cellStyle name="Normal 10 6 4 2 3 2 2" xfId="7974" xr:uid="{00000000-0005-0000-0000-0000411D0000}"/>
    <cellStyle name="Normal 10 6 4 2 3 2 3" xfId="7975" xr:uid="{00000000-0005-0000-0000-0000421D0000}"/>
    <cellStyle name="Normal 10 6 4 2 3 3" xfId="7976" xr:uid="{00000000-0005-0000-0000-0000431D0000}"/>
    <cellStyle name="Normal 10 6 4 2 3 4" xfId="7977" xr:uid="{00000000-0005-0000-0000-0000441D0000}"/>
    <cellStyle name="Normal 10 6 4 2 4" xfId="7978" xr:uid="{00000000-0005-0000-0000-0000451D0000}"/>
    <cellStyle name="Normal 10 6 4 2 4 2" xfId="7979" xr:uid="{00000000-0005-0000-0000-0000461D0000}"/>
    <cellStyle name="Normal 10 6 4 2 4 3" xfId="7980" xr:uid="{00000000-0005-0000-0000-0000471D0000}"/>
    <cellStyle name="Normal 10 6 4 2 5" xfId="7981" xr:uid="{00000000-0005-0000-0000-0000481D0000}"/>
    <cellStyle name="Normal 10 6 4 2 6" xfId="7982" xr:uid="{00000000-0005-0000-0000-0000491D0000}"/>
    <cellStyle name="Normal 10 6 4 3" xfId="7983" xr:uid="{00000000-0005-0000-0000-00004A1D0000}"/>
    <cellStyle name="Normal 10 6 4 3 2" xfId="7984" xr:uid="{00000000-0005-0000-0000-00004B1D0000}"/>
    <cellStyle name="Normal 10 6 4 3 2 2" xfId="7985" xr:uid="{00000000-0005-0000-0000-00004C1D0000}"/>
    <cellStyle name="Normal 10 6 4 3 2 3" xfId="7986" xr:uid="{00000000-0005-0000-0000-00004D1D0000}"/>
    <cellStyle name="Normal 10 6 4 3 3" xfId="7987" xr:uid="{00000000-0005-0000-0000-00004E1D0000}"/>
    <cellStyle name="Normal 10 6 4 3 4" xfId="7988" xr:uid="{00000000-0005-0000-0000-00004F1D0000}"/>
    <cellStyle name="Normal 10 6 4 4" xfId="7989" xr:uid="{00000000-0005-0000-0000-0000501D0000}"/>
    <cellStyle name="Normal 10 6 4 4 2" xfId="7990" xr:uid="{00000000-0005-0000-0000-0000511D0000}"/>
    <cellStyle name="Normal 10 6 4 4 2 2" xfId="7991" xr:uid="{00000000-0005-0000-0000-0000521D0000}"/>
    <cellStyle name="Normal 10 6 4 4 2 3" xfId="7992" xr:uid="{00000000-0005-0000-0000-0000531D0000}"/>
    <cellStyle name="Normal 10 6 4 4 3" xfId="7993" xr:uid="{00000000-0005-0000-0000-0000541D0000}"/>
    <cellStyle name="Normal 10 6 4 4 4" xfId="7994" xr:uid="{00000000-0005-0000-0000-0000551D0000}"/>
    <cellStyle name="Normal 10 6 4 5" xfId="7995" xr:uid="{00000000-0005-0000-0000-0000561D0000}"/>
    <cellStyle name="Normal 10 6 4 5 2" xfId="7996" xr:uid="{00000000-0005-0000-0000-0000571D0000}"/>
    <cellStyle name="Normal 10 6 4 5 3" xfId="7997" xr:uid="{00000000-0005-0000-0000-0000581D0000}"/>
    <cellStyle name="Normal 10 6 4 6" xfId="7998" xr:uid="{00000000-0005-0000-0000-0000591D0000}"/>
    <cellStyle name="Normal 10 6 4 7" xfId="7999" xr:uid="{00000000-0005-0000-0000-00005A1D0000}"/>
    <cellStyle name="Normal 10 6 5" xfId="8000" xr:uid="{00000000-0005-0000-0000-00005B1D0000}"/>
    <cellStyle name="Normal 10 6 5 2" xfId="8001" xr:uid="{00000000-0005-0000-0000-00005C1D0000}"/>
    <cellStyle name="Normal 10 6 5 2 2" xfId="8002" xr:uid="{00000000-0005-0000-0000-00005D1D0000}"/>
    <cellStyle name="Normal 10 6 5 2 2 2" xfId="8003" xr:uid="{00000000-0005-0000-0000-00005E1D0000}"/>
    <cellStyle name="Normal 10 6 5 2 2 3" xfId="8004" xr:uid="{00000000-0005-0000-0000-00005F1D0000}"/>
    <cellStyle name="Normal 10 6 5 2 3" xfId="8005" xr:uid="{00000000-0005-0000-0000-0000601D0000}"/>
    <cellStyle name="Normal 10 6 5 2 4" xfId="8006" xr:uid="{00000000-0005-0000-0000-0000611D0000}"/>
    <cellStyle name="Normal 10 6 5 3" xfId="8007" xr:uid="{00000000-0005-0000-0000-0000621D0000}"/>
    <cellStyle name="Normal 10 6 5 3 2" xfId="8008" xr:uid="{00000000-0005-0000-0000-0000631D0000}"/>
    <cellStyle name="Normal 10 6 5 3 2 2" xfId="8009" xr:uid="{00000000-0005-0000-0000-0000641D0000}"/>
    <cellStyle name="Normal 10 6 5 3 2 3" xfId="8010" xr:uid="{00000000-0005-0000-0000-0000651D0000}"/>
    <cellStyle name="Normal 10 6 5 3 3" xfId="8011" xr:uid="{00000000-0005-0000-0000-0000661D0000}"/>
    <cellStyle name="Normal 10 6 5 3 4" xfId="8012" xr:uid="{00000000-0005-0000-0000-0000671D0000}"/>
    <cellStyle name="Normal 10 6 5 4" xfId="8013" xr:uid="{00000000-0005-0000-0000-0000681D0000}"/>
    <cellStyle name="Normal 10 6 5 4 2" xfId="8014" xr:uid="{00000000-0005-0000-0000-0000691D0000}"/>
    <cellStyle name="Normal 10 6 5 4 3" xfId="8015" xr:uid="{00000000-0005-0000-0000-00006A1D0000}"/>
    <cellStyle name="Normal 10 6 5 5" xfId="8016" xr:uid="{00000000-0005-0000-0000-00006B1D0000}"/>
    <cellStyle name="Normal 10 6 5 6" xfId="8017" xr:uid="{00000000-0005-0000-0000-00006C1D0000}"/>
    <cellStyle name="Normal 10 6 6" xfId="8018" xr:uid="{00000000-0005-0000-0000-00006D1D0000}"/>
    <cellStyle name="Normal 10 6 6 2" xfId="8019" xr:uid="{00000000-0005-0000-0000-00006E1D0000}"/>
    <cellStyle name="Normal 10 6 6 2 2" xfId="8020" xr:uid="{00000000-0005-0000-0000-00006F1D0000}"/>
    <cellStyle name="Normal 10 6 6 2 3" xfId="8021" xr:uid="{00000000-0005-0000-0000-0000701D0000}"/>
    <cellStyle name="Normal 10 6 6 3" xfId="8022" xr:uid="{00000000-0005-0000-0000-0000711D0000}"/>
    <cellStyle name="Normal 10 6 6 4" xfId="8023" xr:uid="{00000000-0005-0000-0000-0000721D0000}"/>
    <cellStyle name="Normal 10 6 7" xfId="8024" xr:uid="{00000000-0005-0000-0000-0000731D0000}"/>
    <cellStyle name="Normal 10 6 7 2" xfId="8025" xr:uid="{00000000-0005-0000-0000-0000741D0000}"/>
    <cellStyle name="Normal 10 6 7 2 2" xfId="8026" xr:uid="{00000000-0005-0000-0000-0000751D0000}"/>
    <cellStyle name="Normal 10 6 7 2 3" xfId="8027" xr:uid="{00000000-0005-0000-0000-0000761D0000}"/>
    <cellStyle name="Normal 10 6 7 3" xfId="8028" xr:uid="{00000000-0005-0000-0000-0000771D0000}"/>
    <cellStyle name="Normal 10 6 7 4" xfId="8029" xr:uid="{00000000-0005-0000-0000-0000781D0000}"/>
    <cellStyle name="Normal 10 6 8" xfId="8030" xr:uid="{00000000-0005-0000-0000-0000791D0000}"/>
    <cellStyle name="Normal 10 6 8 2" xfId="8031" xr:uid="{00000000-0005-0000-0000-00007A1D0000}"/>
    <cellStyle name="Normal 10 6 8 3" xfId="8032" xr:uid="{00000000-0005-0000-0000-00007B1D0000}"/>
    <cellStyle name="Normal 10 6 9" xfId="8033" xr:uid="{00000000-0005-0000-0000-00007C1D0000}"/>
    <cellStyle name="Normal 10 7" xfId="8034" xr:uid="{00000000-0005-0000-0000-00007D1D0000}"/>
    <cellStyle name="Normal 10 7 10" xfId="8035" xr:uid="{00000000-0005-0000-0000-00007E1D0000}"/>
    <cellStyle name="Normal 10 7 2" xfId="8036" xr:uid="{00000000-0005-0000-0000-00007F1D0000}"/>
    <cellStyle name="Normal 10 7 2 2" xfId="8037" xr:uid="{00000000-0005-0000-0000-0000801D0000}"/>
    <cellStyle name="Normal 10 7 2 2 2" xfId="8038" xr:uid="{00000000-0005-0000-0000-0000811D0000}"/>
    <cellStyle name="Normal 10 7 2 2 2 2" xfId="8039" xr:uid="{00000000-0005-0000-0000-0000821D0000}"/>
    <cellStyle name="Normal 10 7 2 2 2 2 2" xfId="8040" xr:uid="{00000000-0005-0000-0000-0000831D0000}"/>
    <cellStyle name="Normal 10 7 2 2 2 2 2 2" xfId="8041" xr:uid="{00000000-0005-0000-0000-0000841D0000}"/>
    <cellStyle name="Normal 10 7 2 2 2 2 2 3" xfId="8042" xr:uid="{00000000-0005-0000-0000-0000851D0000}"/>
    <cellStyle name="Normal 10 7 2 2 2 2 3" xfId="8043" xr:uid="{00000000-0005-0000-0000-0000861D0000}"/>
    <cellStyle name="Normal 10 7 2 2 2 2 4" xfId="8044" xr:uid="{00000000-0005-0000-0000-0000871D0000}"/>
    <cellStyle name="Normal 10 7 2 2 2 3" xfId="8045" xr:uid="{00000000-0005-0000-0000-0000881D0000}"/>
    <cellStyle name="Normal 10 7 2 2 2 3 2" xfId="8046" xr:uid="{00000000-0005-0000-0000-0000891D0000}"/>
    <cellStyle name="Normal 10 7 2 2 2 3 2 2" xfId="8047" xr:uid="{00000000-0005-0000-0000-00008A1D0000}"/>
    <cellStyle name="Normal 10 7 2 2 2 3 2 3" xfId="8048" xr:uid="{00000000-0005-0000-0000-00008B1D0000}"/>
    <cellStyle name="Normal 10 7 2 2 2 3 3" xfId="8049" xr:uid="{00000000-0005-0000-0000-00008C1D0000}"/>
    <cellStyle name="Normal 10 7 2 2 2 3 4" xfId="8050" xr:uid="{00000000-0005-0000-0000-00008D1D0000}"/>
    <cellStyle name="Normal 10 7 2 2 2 4" xfId="8051" xr:uid="{00000000-0005-0000-0000-00008E1D0000}"/>
    <cellStyle name="Normal 10 7 2 2 2 4 2" xfId="8052" xr:uid="{00000000-0005-0000-0000-00008F1D0000}"/>
    <cellStyle name="Normal 10 7 2 2 2 4 3" xfId="8053" xr:uid="{00000000-0005-0000-0000-0000901D0000}"/>
    <cellStyle name="Normal 10 7 2 2 2 5" xfId="8054" xr:uid="{00000000-0005-0000-0000-0000911D0000}"/>
    <cellStyle name="Normal 10 7 2 2 2 6" xfId="8055" xr:uid="{00000000-0005-0000-0000-0000921D0000}"/>
    <cellStyle name="Normal 10 7 2 2 3" xfId="8056" xr:uid="{00000000-0005-0000-0000-0000931D0000}"/>
    <cellStyle name="Normal 10 7 2 2 3 2" xfId="8057" xr:uid="{00000000-0005-0000-0000-0000941D0000}"/>
    <cellStyle name="Normal 10 7 2 2 3 2 2" xfId="8058" xr:uid="{00000000-0005-0000-0000-0000951D0000}"/>
    <cellStyle name="Normal 10 7 2 2 3 2 3" xfId="8059" xr:uid="{00000000-0005-0000-0000-0000961D0000}"/>
    <cellStyle name="Normal 10 7 2 2 3 3" xfId="8060" xr:uid="{00000000-0005-0000-0000-0000971D0000}"/>
    <cellStyle name="Normal 10 7 2 2 3 4" xfId="8061" xr:uid="{00000000-0005-0000-0000-0000981D0000}"/>
    <cellStyle name="Normal 10 7 2 2 4" xfId="8062" xr:uid="{00000000-0005-0000-0000-0000991D0000}"/>
    <cellStyle name="Normal 10 7 2 2 4 2" xfId="8063" xr:uid="{00000000-0005-0000-0000-00009A1D0000}"/>
    <cellStyle name="Normal 10 7 2 2 4 2 2" xfId="8064" xr:uid="{00000000-0005-0000-0000-00009B1D0000}"/>
    <cellStyle name="Normal 10 7 2 2 4 2 3" xfId="8065" xr:uid="{00000000-0005-0000-0000-00009C1D0000}"/>
    <cellStyle name="Normal 10 7 2 2 4 3" xfId="8066" xr:uid="{00000000-0005-0000-0000-00009D1D0000}"/>
    <cellStyle name="Normal 10 7 2 2 4 4" xfId="8067" xr:uid="{00000000-0005-0000-0000-00009E1D0000}"/>
    <cellStyle name="Normal 10 7 2 2 5" xfId="8068" xr:uid="{00000000-0005-0000-0000-00009F1D0000}"/>
    <cellStyle name="Normal 10 7 2 2 5 2" xfId="8069" xr:uid="{00000000-0005-0000-0000-0000A01D0000}"/>
    <cellStyle name="Normal 10 7 2 2 5 3" xfId="8070" xr:uid="{00000000-0005-0000-0000-0000A11D0000}"/>
    <cellStyle name="Normal 10 7 2 2 6" xfId="8071" xr:uid="{00000000-0005-0000-0000-0000A21D0000}"/>
    <cellStyle name="Normal 10 7 2 2 7" xfId="8072" xr:uid="{00000000-0005-0000-0000-0000A31D0000}"/>
    <cellStyle name="Normal 10 7 2 3" xfId="8073" xr:uid="{00000000-0005-0000-0000-0000A41D0000}"/>
    <cellStyle name="Normal 10 7 2 3 2" xfId="8074" xr:uid="{00000000-0005-0000-0000-0000A51D0000}"/>
    <cellStyle name="Normal 10 7 2 3 2 2" xfId="8075" xr:uid="{00000000-0005-0000-0000-0000A61D0000}"/>
    <cellStyle name="Normal 10 7 2 3 2 2 2" xfId="8076" xr:uid="{00000000-0005-0000-0000-0000A71D0000}"/>
    <cellStyle name="Normal 10 7 2 3 2 2 3" xfId="8077" xr:uid="{00000000-0005-0000-0000-0000A81D0000}"/>
    <cellStyle name="Normal 10 7 2 3 2 3" xfId="8078" xr:uid="{00000000-0005-0000-0000-0000A91D0000}"/>
    <cellStyle name="Normal 10 7 2 3 2 4" xfId="8079" xr:uid="{00000000-0005-0000-0000-0000AA1D0000}"/>
    <cellStyle name="Normal 10 7 2 3 3" xfId="8080" xr:uid="{00000000-0005-0000-0000-0000AB1D0000}"/>
    <cellStyle name="Normal 10 7 2 3 3 2" xfId="8081" xr:uid="{00000000-0005-0000-0000-0000AC1D0000}"/>
    <cellStyle name="Normal 10 7 2 3 3 2 2" xfId="8082" xr:uid="{00000000-0005-0000-0000-0000AD1D0000}"/>
    <cellStyle name="Normal 10 7 2 3 3 2 3" xfId="8083" xr:uid="{00000000-0005-0000-0000-0000AE1D0000}"/>
    <cellStyle name="Normal 10 7 2 3 3 3" xfId="8084" xr:uid="{00000000-0005-0000-0000-0000AF1D0000}"/>
    <cellStyle name="Normal 10 7 2 3 3 4" xfId="8085" xr:uid="{00000000-0005-0000-0000-0000B01D0000}"/>
    <cellStyle name="Normal 10 7 2 3 4" xfId="8086" xr:uid="{00000000-0005-0000-0000-0000B11D0000}"/>
    <cellStyle name="Normal 10 7 2 3 4 2" xfId="8087" xr:uid="{00000000-0005-0000-0000-0000B21D0000}"/>
    <cellStyle name="Normal 10 7 2 3 4 3" xfId="8088" xr:uid="{00000000-0005-0000-0000-0000B31D0000}"/>
    <cellStyle name="Normal 10 7 2 3 5" xfId="8089" xr:uid="{00000000-0005-0000-0000-0000B41D0000}"/>
    <cellStyle name="Normal 10 7 2 3 6" xfId="8090" xr:uid="{00000000-0005-0000-0000-0000B51D0000}"/>
    <cellStyle name="Normal 10 7 2 4" xfId="8091" xr:uid="{00000000-0005-0000-0000-0000B61D0000}"/>
    <cellStyle name="Normal 10 7 2 4 2" xfId="8092" xr:uid="{00000000-0005-0000-0000-0000B71D0000}"/>
    <cellStyle name="Normal 10 7 2 4 2 2" xfId="8093" xr:uid="{00000000-0005-0000-0000-0000B81D0000}"/>
    <cellStyle name="Normal 10 7 2 4 2 3" xfId="8094" xr:uid="{00000000-0005-0000-0000-0000B91D0000}"/>
    <cellStyle name="Normal 10 7 2 4 3" xfId="8095" xr:uid="{00000000-0005-0000-0000-0000BA1D0000}"/>
    <cellStyle name="Normal 10 7 2 4 4" xfId="8096" xr:uid="{00000000-0005-0000-0000-0000BB1D0000}"/>
    <cellStyle name="Normal 10 7 2 5" xfId="8097" xr:uid="{00000000-0005-0000-0000-0000BC1D0000}"/>
    <cellStyle name="Normal 10 7 2 5 2" xfId="8098" xr:uid="{00000000-0005-0000-0000-0000BD1D0000}"/>
    <cellStyle name="Normal 10 7 2 5 2 2" xfId="8099" xr:uid="{00000000-0005-0000-0000-0000BE1D0000}"/>
    <cellStyle name="Normal 10 7 2 5 2 3" xfId="8100" xr:uid="{00000000-0005-0000-0000-0000BF1D0000}"/>
    <cellStyle name="Normal 10 7 2 5 3" xfId="8101" xr:uid="{00000000-0005-0000-0000-0000C01D0000}"/>
    <cellStyle name="Normal 10 7 2 5 4" xfId="8102" xr:uid="{00000000-0005-0000-0000-0000C11D0000}"/>
    <cellStyle name="Normal 10 7 2 6" xfId="8103" xr:uid="{00000000-0005-0000-0000-0000C21D0000}"/>
    <cellStyle name="Normal 10 7 2 6 2" xfId="8104" xr:uid="{00000000-0005-0000-0000-0000C31D0000}"/>
    <cellStyle name="Normal 10 7 2 6 3" xfId="8105" xr:uid="{00000000-0005-0000-0000-0000C41D0000}"/>
    <cellStyle name="Normal 10 7 2 7" xfId="8106" xr:uid="{00000000-0005-0000-0000-0000C51D0000}"/>
    <cellStyle name="Normal 10 7 2 8" xfId="8107" xr:uid="{00000000-0005-0000-0000-0000C61D0000}"/>
    <cellStyle name="Normal 10 7 3" xfId="8108" xr:uid="{00000000-0005-0000-0000-0000C71D0000}"/>
    <cellStyle name="Normal 10 7 3 2" xfId="8109" xr:uid="{00000000-0005-0000-0000-0000C81D0000}"/>
    <cellStyle name="Normal 10 7 3 2 2" xfId="8110" xr:uid="{00000000-0005-0000-0000-0000C91D0000}"/>
    <cellStyle name="Normal 10 7 3 2 2 2" xfId="8111" xr:uid="{00000000-0005-0000-0000-0000CA1D0000}"/>
    <cellStyle name="Normal 10 7 3 2 2 2 2" xfId="8112" xr:uid="{00000000-0005-0000-0000-0000CB1D0000}"/>
    <cellStyle name="Normal 10 7 3 2 2 2 3" xfId="8113" xr:uid="{00000000-0005-0000-0000-0000CC1D0000}"/>
    <cellStyle name="Normal 10 7 3 2 2 3" xfId="8114" xr:uid="{00000000-0005-0000-0000-0000CD1D0000}"/>
    <cellStyle name="Normal 10 7 3 2 2 4" xfId="8115" xr:uid="{00000000-0005-0000-0000-0000CE1D0000}"/>
    <cellStyle name="Normal 10 7 3 2 3" xfId="8116" xr:uid="{00000000-0005-0000-0000-0000CF1D0000}"/>
    <cellStyle name="Normal 10 7 3 2 3 2" xfId="8117" xr:uid="{00000000-0005-0000-0000-0000D01D0000}"/>
    <cellStyle name="Normal 10 7 3 2 3 2 2" xfId="8118" xr:uid="{00000000-0005-0000-0000-0000D11D0000}"/>
    <cellStyle name="Normal 10 7 3 2 3 2 3" xfId="8119" xr:uid="{00000000-0005-0000-0000-0000D21D0000}"/>
    <cellStyle name="Normal 10 7 3 2 3 3" xfId="8120" xr:uid="{00000000-0005-0000-0000-0000D31D0000}"/>
    <cellStyle name="Normal 10 7 3 2 3 4" xfId="8121" xr:uid="{00000000-0005-0000-0000-0000D41D0000}"/>
    <cellStyle name="Normal 10 7 3 2 4" xfId="8122" xr:uid="{00000000-0005-0000-0000-0000D51D0000}"/>
    <cellStyle name="Normal 10 7 3 2 4 2" xfId="8123" xr:uid="{00000000-0005-0000-0000-0000D61D0000}"/>
    <cellStyle name="Normal 10 7 3 2 4 3" xfId="8124" xr:uid="{00000000-0005-0000-0000-0000D71D0000}"/>
    <cellStyle name="Normal 10 7 3 2 5" xfId="8125" xr:uid="{00000000-0005-0000-0000-0000D81D0000}"/>
    <cellStyle name="Normal 10 7 3 2 6" xfId="8126" xr:uid="{00000000-0005-0000-0000-0000D91D0000}"/>
    <cellStyle name="Normal 10 7 3 3" xfId="8127" xr:uid="{00000000-0005-0000-0000-0000DA1D0000}"/>
    <cellStyle name="Normal 10 7 3 3 2" xfId="8128" xr:uid="{00000000-0005-0000-0000-0000DB1D0000}"/>
    <cellStyle name="Normal 10 7 3 3 2 2" xfId="8129" xr:uid="{00000000-0005-0000-0000-0000DC1D0000}"/>
    <cellStyle name="Normal 10 7 3 3 2 3" xfId="8130" xr:uid="{00000000-0005-0000-0000-0000DD1D0000}"/>
    <cellStyle name="Normal 10 7 3 3 3" xfId="8131" xr:uid="{00000000-0005-0000-0000-0000DE1D0000}"/>
    <cellStyle name="Normal 10 7 3 3 4" xfId="8132" xr:uid="{00000000-0005-0000-0000-0000DF1D0000}"/>
    <cellStyle name="Normal 10 7 3 4" xfId="8133" xr:uid="{00000000-0005-0000-0000-0000E01D0000}"/>
    <cellStyle name="Normal 10 7 3 4 2" xfId="8134" xr:uid="{00000000-0005-0000-0000-0000E11D0000}"/>
    <cellStyle name="Normal 10 7 3 4 2 2" xfId="8135" xr:uid="{00000000-0005-0000-0000-0000E21D0000}"/>
    <cellStyle name="Normal 10 7 3 4 2 3" xfId="8136" xr:uid="{00000000-0005-0000-0000-0000E31D0000}"/>
    <cellStyle name="Normal 10 7 3 4 3" xfId="8137" xr:uid="{00000000-0005-0000-0000-0000E41D0000}"/>
    <cellStyle name="Normal 10 7 3 4 4" xfId="8138" xr:uid="{00000000-0005-0000-0000-0000E51D0000}"/>
    <cellStyle name="Normal 10 7 3 5" xfId="8139" xr:uid="{00000000-0005-0000-0000-0000E61D0000}"/>
    <cellStyle name="Normal 10 7 3 5 2" xfId="8140" xr:uid="{00000000-0005-0000-0000-0000E71D0000}"/>
    <cellStyle name="Normal 10 7 3 5 3" xfId="8141" xr:uid="{00000000-0005-0000-0000-0000E81D0000}"/>
    <cellStyle name="Normal 10 7 3 6" xfId="8142" xr:uid="{00000000-0005-0000-0000-0000E91D0000}"/>
    <cellStyle name="Normal 10 7 3 7" xfId="8143" xr:uid="{00000000-0005-0000-0000-0000EA1D0000}"/>
    <cellStyle name="Normal 10 7 4" xfId="8144" xr:uid="{00000000-0005-0000-0000-0000EB1D0000}"/>
    <cellStyle name="Normal 10 7 4 2" xfId="8145" xr:uid="{00000000-0005-0000-0000-0000EC1D0000}"/>
    <cellStyle name="Normal 10 7 4 2 2" xfId="8146" xr:uid="{00000000-0005-0000-0000-0000ED1D0000}"/>
    <cellStyle name="Normal 10 7 4 2 2 2" xfId="8147" xr:uid="{00000000-0005-0000-0000-0000EE1D0000}"/>
    <cellStyle name="Normal 10 7 4 2 2 2 2" xfId="8148" xr:uid="{00000000-0005-0000-0000-0000EF1D0000}"/>
    <cellStyle name="Normal 10 7 4 2 2 2 3" xfId="8149" xr:uid="{00000000-0005-0000-0000-0000F01D0000}"/>
    <cellStyle name="Normal 10 7 4 2 2 3" xfId="8150" xr:uid="{00000000-0005-0000-0000-0000F11D0000}"/>
    <cellStyle name="Normal 10 7 4 2 2 4" xfId="8151" xr:uid="{00000000-0005-0000-0000-0000F21D0000}"/>
    <cellStyle name="Normal 10 7 4 2 3" xfId="8152" xr:uid="{00000000-0005-0000-0000-0000F31D0000}"/>
    <cellStyle name="Normal 10 7 4 2 3 2" xfId="8153" xr:uid="{00000000-0005-0000-0000-0000F41D0000}"/>
    <cellStyle name="Normal 10 7 4 2 3 2 2" xfId="8154" xr:uid="{00000000-0005-0000-0000-0000F51D0000}"/>
    <cellStyle name="Normal 10 7 4 2 3 2 3" xfId="8155" xr:uid="{00000000-0005-0000-0000-0000F61D0000}"/>
    <cellStyle name="Normal 10 7 4 2 3 3" xfId="8156" xr:uid="{00000000-0005-0000-0000-0000F71D0000}"/>
    <cellStyle name="Normal 10 7 4 2 3 4" xfId="8157" xr:uid="{00000000-0005-0000-0000-0000F81D0000}"/>
    <cellStyle name="Normal 10 7 4 2 4" xfId="8158" xr:uid="{00000000-0005-0000-0000-0000F91D0000}"/>
    <cellStyle name="Normal 10 7 4 2 4 2" xfId="8159" xr:uid="{00000000-0005-0000-0000-0000FA1D0000}"/>
    <cellStyle name="Normal 10 7 4 2 4 3" xfId="8160" xr:uid="{00000000-0005-0000-0000-0000FB1D0000}"/>
    <cellStyle name="Normal 10 7 4 2 5" xfId="8161" xr:uid="{00000000-0005-0000-0000-0000FC1D0000}"/>
    <cellStyle name="Normal 10 7 4 2 6" xfId="8162" xr:uid="{00000000-0005-0000-0000-0000FD1D0000}"/>
    <cellStyle name="Normal 10 7 4 3" xfId="8163" xr:uid="{00000000-0005-0000-0000-0000FE1D0000}"/>
    <cellStyle name="Normal 10 7 4 3 2" xfId="8164" xr:uid="{00000000-0005-0000-0000-0000FF1D0000}"/>
    <cellStyle name="Normal 10 7 4 3 2 2" xfId="8165" xr:uid="{00000000-0005-0000-0000-0000001E0000}"/>
    <cellStyle name="Normal 10 7 4 3 2 3" xfId="8166" xr:uid="{00000000-0005-0000-0000-0000011E0000}"/>
    <cellStyle name="Normal 10 7 4 3 3" xfId="8167" xr:uid="{00000000-0005-0000-0000-0000021E0000}"/>
    <cellStyle name="Normal 10 7 4 3 4" xfId="8168" xr:uid="{00000000-0005-0000-0000-0000031E0000}"/>
    <cellStyle name="Normal 10 7 4 4" xfId="8169" xr:uid="{00000000-0005-0000-0000-0000041E0000}"/>
    <cellStyle name="Normal 10 7 4 4 2" xfId="8170" xr:uid="{00000000-0005-0000-0000-0000051E0000}"/>
    <cellStyle name="Normal 10 7 4 4 2 2" xfId="8171" xr:uid="{00000000-0005-0000-0000-0000061E0000}"/>
    <cellStyle name="Normal 10 7 4 4 2 3" xfId="8172" xr:uid="{00000000-0005-0000-0000-0000071E0000}"/>
    <cellStyle name="Normal 10 7 4 4 3" xfId="8173" xr:uid="{00000000-0005-0000-0000-0000081E0000}"/>
    <cellStyle name="Normal 10 7 4 4 4" xfId="8174" xr:uid="{00000000-0005-0000-0000-0000091E0000}"/>
    <cellStyle name="Normal 10 7 4 5" xfId="8175" xr:uid="{00000000-0005-0000-0000-00000A1E0000}"/>
    <cellStyle name="Normal 10 7 4 5 2" xfId="8176" xr:uid="{00000000-0005-0000-0000-00000B1E0000}"/>
    <cellStyle name="Normal 10 7 4 5 3" xfId="8177" xr:uid="{00000000-0005-0000-0000-00000C1E0000}"/>
    <cellStyle name="Normal 10 7 4 6" xfId="8178" xr:uid="{00000000-0005-0000-0000-00000D1E0000}"/>
    <cellStyle name="Normal 10 7 4 7" xfId="8179" xr:uid="{00000000-0005-0000-0000-00000E1E0000}"/>
    <cellStyle name="Normal 10 7 5" xfId="8180" xr:uid="{00000000-0005-0000-0000-00000F1E0000}"/>
    <cellStyle name="Normal 10 7 5 2" xfId="8181" xr:uid="{00000000-0005-0000-0000-0000101E0000}"/>
    <cellStyle name="Normal 10 7 5 2 2" xfId="8182" xr:uid="{00000000-0005-0000-0000-0000111E0000}"/>
    <cellStyle name="Normal 10 7 5 2 2 2" xfId="8183" xr:uid="{00000000-0005-0000-0000-0000121E0000}"/>
    <cellStyle name="Normal 10 7 5 2 2 3" xfId="8184" xr:uid="{00000000-0005-0000-0000-0000131E0000}"/>
    <cellStyle name="Normal 10 7 5 2 3" xfId="8185" xr:uid="{00000000-0005-0000-0000-0000141E0000}"/>
    <cellStyle name="Normal 10 7 5 2 4" xfId="8186" xr:uid="{00000000-0005-0000-0000-0000151E0000}"/>
    <cellStyle name="Normal 10 7 5 3" xfId="8187" xr:uid="{00000000-0005-0000-0000-0000161E0000}"/>
    <cellStyle name="Normal 10 7 5 3 2" xfId="8188" xr:uid="{00000000-0005-0000-0000-0000171E0000}"/>
    <cellStyle name="Normal 10 7 5 3 2 2" xfId="8189" xr:uid="{00000000-0005-0000-0000-0000181E0000}"/>
    <cellStyle name="Normal 10 7 5 3 2 3" xfId="8190" xr:uid="{00000000-0005-0000-0000-0000191E0000}"/>
    <cellStyle name="Normal 10 7 5 3 3" xfId="8191" xr:uid="{00000000-0005-0000-0000-00001A1E0000}"/>
    <cellStyle name="Normal 10 7 5 3 4" xfId="8192" xr:uid="{00000000-0005-0000-0000-00001B1E0000}"/>
    <cellStyle name="Normal 10 7 5 4" xfId="8193" xr:uid="{00000000-0005-0000-0000-00001C1E0000}"/>
    <cellStyle name="Normal 10 7 5 4 2" xfId="8194" xr:uid="{00000000-0005-0000-0000-00001D1E0000}"/>
    <cellStyle name="Normal 10 7 5 4 3" xfId="8195" xr:uid="{00000000-0005-0000-0000-00001E1E0000}"/>
    <cellStyle name="Normal 10 7 5 5" xfId="8196" xr:uid="{00000000-0005-0000-0000-00001F1E0000}"/>
    <cellStyle name="Normal 10 7 5 6" xfId="8197" xr:uid="{00000000-0005-0000-0000-0000201E0000}"/>
    <cellStyle name="Normal 10 7 6" xfId="8198" xr:uid="{00000000-0005-0000-0000-0000211E0000}"/>
    <cellStyle name="Normal 10 7 6 2" xfId="8199" xr:uid="{00000000-0005-0000-0000-0000221E0000}"/>
    <cellStyle name="Normal 10 7 6 2 2" xfId="8200" xr:uid="{00000000-0005-0000-0000-0000231E0000}"/>
    <cellStyle name="Normal 10 7 6 2 3" xfId="8201" xr:uid="{00000000-0005-0000-0000-0000241E0000}"/>
    <cellStyle name="Normal 10 7 6 3" xfId="8202" xr:uid="{00000000-0005-0000-0000-0000251E0000}"/>
    <cellStyle name="Normal 10 7 6 4" xfId="8203" xr:uid="{00000000-0005-0000-0000-0000261E0000}"/>
    <cellStyle name="Normal 10 7 7" xfId="8204" xr:uid="{00000000-0005-0000-0000-0000271E0000}"/>
    <cellStyle name="Normal 10 7 7 2" xfId="8205" xr:uid="{00000000-0005-0000-0000-0000281E0000}"/>
    <cellStyle name="Normal 10 7 7 2 2" xfId="8206" xr:uid="{00000000-0005-0000-0000-0000291E0000}"/>
    <cellStyle name="Normal 10 7 7 2 3" xfId="8207" xr:uid="{00000000-0005-0000-0000-00002A1E0000}"/>
    <cellStyle name="Normal 10 7 7 3" xfId="8208" xr:uid="{00000000-0005-0000-0000-00002B1E0000}"/>
    <cellStyle name="Normal 10 7 7 4" xfId="8209" xr:uid="{00000000-0005-0000-0000-00002C1E0000}"/>
    <cellStyle name="Normal 10 7 8" xfId="8210" xr:uid="{00000000-0005-0000-0000-00002D1E0000}"/>
    <cellStyle name="Normal 10 7 8 2" xfId="8211" xr:uid="{00000000-0005-0000-0000-00002E1E0000}"/>
    <cellStyle name="Normal 10 7 8 3" xfId="8212" xr:uid="{00000000-0005-0000-0000-00002F1E0000}"/>
    <cellStyle name="Normal 10 7 9" xfId="8213" xr:uid="{00000000-0005-0000-0000-0000301E0000}"/>
    <cellStyle name="Normal 10 8" xfId="8214" xr:uid="{00000000-0005-0000-0000-0000311E0000}"/>
    <cellStyle name="Normal 10 8 2" xfId="8215" xr:uid="{00000000-0005-0000-0000-0000321E0000}"/>
    <cellStyle name="Normal 10 8 2 2" xfId="8216" xr:uid="{00000000-0005-0000-0000-0000331E0000}"/>
    <cellStyle name="Normal 10 8 2 2 2" xfId="8217" xr:uid="{00000000-0005-0000-0000-0000341E0000}"/>
    <cellStyle name="Normal 10 8 2 2 2 2" xfId="8218" xr:uid="{00000000-0005-0000-0000-0000351E0000}"/>
    <cellStyle name="Normal 10 8 2 2 2 2 2" xfId="8219" xr:uid="{00000000-0005-0000-0000-0000361E0000}"/>
    <cellStyle name="Normal 10 8 2 2 2 2 3" xfId="8220" xr:uid="{00000000-0005-0000-0000-0000371E0000}"/>
    <cellStyle name="Normal 10 8 2 2 2 3" xfId="8221" xr:uid="{00000000-0005-0000-0000-0000381E0000}"/>
    <cellStyle name="Normal 10 8 2 2 2 4" xfId="8222" xr:uid="{00000000-0005-0000-0000-0000391E0000}"/>
    <cellStyle name="Normal 10 8 2 2 3" xfId="8223" xr:uid="{00000000-0005-0000-0000-00003A1E0000}"/>
    <cellStyle name="Normal 10 8 2 2 3 2" xfId="8224" xr:uid="{00000000-0005-0000-0000-00003B1E0000}"/>
    <cellStyle name="Normal 10 8 2 2 3 2 2" xfId="8225" xr:uid="{00000000-0005-0000-0000-00003C1E0000}"/>
    <cellStyle name="Normal 10 8 2 2 3 2 3" xfId="8226" xr:uid="{00000000-0005-0000-0000-00003D1E0000}"/>
    <cellStyle name="Normal 10 8 2 2 3 3" xfId="8227" xr:uid="{00000000-0005-0000-0000-00003E1E0000}"/>
    <cellStyle name="Normal 10 8 2 2 3 4" xfId="8228" xr:uid="{00000000-0005-0000-0000-00003F1E0000}"/>
    <cellStyle name="Normal 10 8 2 2 4" xfId="8229" xr:uid="{00000000-0005-0000-0000-0000401E0000}"/>
    <cellStyle name="Normal 10 8 2 2 4 2" xfId="8230" xr:uid="{00000000-0005-0000-0000-0000411E0000}"/>
    <cellStyle name="Normal 10 8 2 2 4 3" xfId="8231" xr:uid="{00000000-0005-0000-0000-0000421E0000}"/>
    <cellStyle name="Normal 10 8 2 2 5" xfId="8232" xr:uid="{00000000-0005-0000-0000-0000431E0000}"/>
    <cellStyle name="Normal 10 8 2 2 6" xfId="8233" xr:uid="{00000000-0005-0000-0000-0000441E0000}"/>
    <cellStyle name="Normal 10 8 2 3" xfId="8234" xr:uid="{00000000-0005-0000-0000-0000451E0000}"/>
    <cellStyle name="Normal 10 8 2 3 2" xfId="8235" xr:uid="{00000000-0005-0000-0000-0000461E0000}"/>
    <cellStyle name="Normal 10 8 2 3 2 2" xfId="8236" xr:uid="{00000000-0005-0000-0000-0000471E0000}"/>
    <cellStyle name="Normal 10 8 2 3 2 3" xfId="8237" xr:uid="{00000000-0005-0000-0000-0000481E0000}"/>
    <cellStyle name="Normal 10 8 2 3 3" xfId="8238" xr:uid="{00000000-0005-0000-0000-0000491E0000}"/>
    <cellStyle name="Normal 10 8 2 3 4" xfId="8239" xr:uid="{00000000-0005-0000-0000-00004A1E0000}"/>
    <cellStyle name="Normal 10 8 2 4" xfId="8240" xr:uid="{00000000-0005-0000-0000-00004B1E0000}"/>
    <cellStyle name="Normal 10 8 2 4 2" xfId="8241" xr:uid="{00000000-0005-0000-0000-00004C1E0000}"/>
    <cellStyle name="Normal 10 8 2 4 2 2" xfId="8242" xr:uid="{00000000-0005-0000-0000-00004D1E0000}"/>
    <cellStyle name="Normal 10 8 2 4 2 3" xfId="8243" xr:uid="{00000000-0005-0000-0000-00004E1E0000}"/>
    <cellStyle name="Normal 10 8 2 4 3" xfId="8244" xr:uid="{00000000-0005-0000-0000-00004F1E0000}"/>
    <cellStyle name="Normal 10 8 2 4 4" xfId="8245" xr:uid="{00000000-0005-0000-0000-0000501E0000}"/>
    <cellStyle name="Normal 10 8 2 5" xfId="8246" xr:uid="{00000000-0005-0000-0000-0000511E0000}"/>
    <cellStyle name="Normal 10 8 2 5 2" xfId="8247" xr:uid="{00000000-0005-0000-0000-0000521E0000}"/>
    <cellStyle name="Normal 10 8 2 5 3" xfId="8248" xr:uid="{00000000-0005-0000-0000-0000531E0000}"/>
    <cellStyle name="Normal 10 8 2 6" xfId="8249" xr:uid="{00000000-0005-0000-0000-0000541E0000}"/>
    <cellStyle name="Normal 10 8 2 7" xfId="8250" xr:uid="{00000000-0005-0000-0000-0000551E0000}"/>
    <cellStyle name="Normal 10 8 3" xfId="8251" xr:uid="{00000000-0005-0000-0000-0000561E0000}"/>
    <cellStyle name="Normal 10 8 3 2" xfId="8252" xr:uid="{00000000-0005-0000-0000-0000571E0000}"/>
    <cellStyle name="Normal 10 8 3 2 2" xfId="8253" xr:uid="{00000000-0005-0000-0000-0000581E0000}"/>
    <cellStyle name="Normal 10 8 3 2 2 2" xfId="8254" xr:uid="{00000000-0005-0000-0000-0000591E0000}"/>
    <cellStyle name="Normal 10 8 3 2 2 3" xfId="8255" xr:uid="{00000000-0005-0000-0000-00005A1E0000}"/>
    <cellStyle name="Normal 10 8 3 2 3" xfId="8256" xr:uid="{00000000-0005-0000-0000-00005B1E0000}"/>
    <cellStyle name="Normal 10 8 3 2 4" xfId="8257" xr:uid="{00000000-0005-0000-0000-00005C1E0000}"/>
    <cellStyle name="Normal 10 8 3 3" xfId="8258" xr:uid="{00000000-0005-0000-0000-00005D1E0000}"/>
    <cellStyle name="Normal 10 8 3 3 2" xfId="8259" xr:uid="{00000000-0005-0000-0000-00005E1E0000}"/>
    <cellStyle name="Normal 10 8 3 3 2 2" xfId="8260" xr:uid="{00000000-0005-0000-0000-00005F1E0000}"/>
    <cellStyle name="Normal 10 8 3 3 2 3" xfId="8261" xr:uid="{00000000-0005-0000-0000-0000601E0000}"/>
    <cellStyle name="Normal 10 8 3 3 3" xfId="8262" xr:uid="{00000000-0005-0000-0000-0000611E0000}"/>
    <cellStyle name="Normal 10 8 3 3 4" xfId="8263" xr:uid="{00000000-0005-0000-0000-0000621E0000}"/>
    <cellStyle name="Normal 10 8 3 4" xfId="8264" xr:uid="{00000000-0005-0000-0000-0000631E0000}"/>
    <cellStyle name="Normal 10 8 3 4 2" xfId="8265" xr:uid="{00000000-0005-0000-0000-0000641E0000}"/>
    <cellStyle name="Normal 10 8 3 4 3" xfId="8266" xr:uid="{00000000-0005-0000-0000-0000651E0000}"/>
    <cellStyle name="Normal 10 8 3 5" xfId="8267" xr:uid="{00000000-0005-0000-0000-0000661E0000}"/>
    <cellStyle name="Normal 10 8 3 6" xfId="8268" xr:uid="{00000000-0005-0000-0000-0000671E0000}"/>
    <cellStyle name="Normal 10 8 4" xfId="8269" xr:uid="{00000000-0005-0000-0000-0000681E0000}"/>
    <cellStyle name="Normal 10 8 4 2" xfId="8270" xr:uid="{00000000-0005-0000-0000-0000691E0000}"/>
    <cellStyle name="Normal 10 8 4 2 2" xfId="8271" xr:uid="{00000000-0005-0000-0000-00006A1E0000}"/>
    <cellStyle name="Normal 10 8 4 2 3" xfId="8272" xr:uid="{00000000-0005-0000-0000-00006B1E0000}"/>
    <cellStyle name="Normal 10 8 4 3" xfId="8273" xr:uid="{00000000-0005-0000-0000-00006C1E0000}"/>
    <cellStyle name="Normal 10 8 4 4" xfId="8274" xr:uid="{00000000-0005-0000-0000-00006D1E0000}"/>
    <cellStyle name="Normal 10 8 5" xfId="8275" xr:uid="{00000000-0005-0000-0000-00006E1E0000}"/>
    <cellStyle name="Normal 10 8 5 2" xfId="8276" xr:uid="{00000000-0005-0000-0000-00006F1E0000}"/>
    <cellStyle name="Normal 10 8 5 2 2" xfId="8277" xr:uid="{00000000-0005-0000-0000-0000701E0000}"/>
    <cellStyle name="Normal 10 8 5 2 3" xfId="8278" xr:uid="{00000000-0005-0000-0000-0000711E0000}"/>
    <cellStyle name="Normal 10 8 5 3" xfId="8279" xr:uid="{00000000-0005-0000-0000-0000721E0000}"/>
    <cellStyle name="Normal 10 8 5 4" xfId="8280" xr:uid="{00000000-0005-0000-0000-0000731E0000}"/>
    <cellStyle name="Normal 10 8 6" xfId="8281" xr:uid="{00000000-0005-0000-0000-0000741E0000}"/>
    <cellStyle name="Normal 10 8 6 2" xfId="8282" xr:uid="{00000000-0005-0000-0000-0000751E0000}"/>
    <cellStyle name="Normal 10 8 6 3" xfId="8283" xr:uid="{00000000-0005-0000-0000-0000761E0000}"/>
    <cellStyle name="Normal 10 8 7" xfId="8284" xr:uid="{00000000-0005-0000-0000-0000771E0000}"/>
    <cellStyle name="Normal 10 8 7 2" xfId="8285" xr:uid="{00000000-0005-0000-0000-0000781E0000}"/>
    <cellStyle name="Normal 10 8 7 3" xfId="8286" xr:uid="{00000000-0005-0000-0000-0000791E0000}"/>
    <cellStyle name="Normal 10 8 8" xfId="8287" xr:uid="{00000000-0005-0000-0000-00007A1E0000}"/>
    <cellStyle name="Normal 10 8 9" xfId="8288" xr:uid="{00000000-0005-0000-0000-00007B1E0000}"/>
    <cellStyle name="Normal 10 9" xfId="8289" xr:uid="{00000000-0005-0000-0000-00007C1E0000}"/>
    <cellStyle name="Normal 10 9 2" xfId="8290" xr:uid="{00000000-0005-0000-0000-00007D1E0000}"/>
    <cellStyle name="Normal 10 9 2 2" xfId="8291" xr:uid="{00000000-0005-0000-0000-00007E1E0000}"/>
    <cellStyle name="Normal 10 9 2 2 2" xfId="8292" xr:uid="{00000000-0005-0000-0000-00007F1E0000}"/>
    <cellStyle name="Normal 10 9 2 2 2 2" xfId="8293" xr:uid="{00000000-0005-0000-0000-0000801E0000}"/>
    <cellStyle name="Normal 10 9 2 2 2 3" xfId="8294" xr:uid="{00000000-0005-0000-0000-0000811E0000}"/>
    <cellStyle name="Normal 10 9 2 2 3" xfId="8295" xr:uid="{00000000-0005-0000-0000-0000821E0000}"/>
    <cellStyle name="Normal 10 9 2 2 4" xfId="8296" xr:uid="{00000000-0005-0000-0000-0000831E0000}"/>
    <cellStyle name="Normal 10 9 2 3" xfId="8297" xr:uid="{00000000-0005-0000-0000-0000841E0000}"/>
    <cellStyle name="Normal 10 9 2 3 2" xfId="8298" xr:uid="{00000000-0005-0000-0000-0000851E0000}"/>
    <cellStyle name="Normal 10 9 2 3 2 2" xfId="8299" xr:uid="{00000000-0005-0000-0000-0000861E0000}"/>
    <cellStyle name="Normal 10 9 2 3 2 3" xfId="8300" xr:uid="{00000000-0005-0000-0000-0000871E0000}"/>
    <cellStyle name="Normal 10 9 2 3 3" xfId="8301" xr:uid="{00000000-0005-0000-0000-0000881E0000}"/>
    <cellStyle name="Normal 10 9 2 3 4" xfId="8302" xr:uid="{00000000-0005-0000-0000-0000891E0000}"/>
    <cellStyle name="Normal 10 9 2 4" xfId="8303" xr:uid="{00000000-0005-0000-0000-00008A1E0000}"/>
    <cellStyle name="Normal 10 9 2 4 2" xfId="8304" xr:uid="{00000000-0005-0000-0000-00008B1E0000}"/>
    <cellStyle name="Normal 10 9 2 4 3" xfId="8305" xr:uid="{00000000-0005-0000-0000-00008C1E0000}"/>
    <cellStyle name="Normal 10 9 2 5" xfId="8306" xr:uid="{00000000-0005-0000-0000-00008D1E0000}"/>
    <cellStyle name="Normal 10 9 2 6" xfId="8307" xr:uid="{00000000-0005-0000-0000-00008E1E0000}"/>
    <cellStyle name="Normal 10 9 3" xfId="8308" xr:uid="{00000000-0005-0000-0000-00008F1E0000}"/>
    <cellStyle name="Normal 10 9 3 2" xfId="8309" xr:uid="{00000000-0005-0000-0000-0000901E0000}"/>
    <cellStyle name="Normal 10 9 3 2 2" xfId="8310" xr:uid="{00000000-0005-0000-0000-0000911E0000}"/>
    <cellStyle name="Normal 10 9 3 2 3" xfId="8311" xr:uid="{00000000-0005-0000-0000-0000921E0000}"/>
    <cellStyle name="Normal 10 9 3 3" xfId="8312" xr:uid="{00000000-0005-0000-0000-0000931E0000}"/>
    <cellStyle name="Normal 10 9 3 4" xfId="8313" xr:uid="{00000000-0005-0000-0000-0000941E0000}"/>
    <cellStyle name="Normal 10 9 4" xfId="8314" xr:uid="{00000000-0005-0000-0000-0000951E0000}"/>
    <cellStyle name="Normal 10 9 4 2" xfId="8315" xr:uid="{00000000-0005-0000-0000-0000961E0000}"/>
    <cellStyle name="Normal 10 9 4 2 2" xfId="8316" xr:uid="{00000000-0005-0000-0000-0000971E0000}"/>
    <cellStyle name="Normal 10 9 4 2 3" xfId="8317" xr:uid="{00000000-0005-0000-0000-0000981E0000}"/>
    <cellStyle name="Normal 10 9 4 3" xfId="8318" xr:uid="{00000000-0005-0000-0000-0000991E0000}"/>
    <cellStyle name="Normal 10 9 4 4" xfId="8319" xr:uid="{00000000-0005-0000-0000-00009A1E0000}"/>
    <cellStyle name="Normal 10 9 5" xfId="8320" xr:uid="{00000000-0005-0000-0000-00009B1E0000}"/>
    <cellStyle name="Normal 10 9 5 2" xfId="8321" xr:uid="{00000000-0005-0000-0000-00009C1E0000}"/>
    <cellStyle name="Normal 10 9 5 3" xfId="8322" xr:uid="{00000000-0005-0000-0000-00009D1E0000}"/>
    <cellStyle name="Normal 10 9 6" xfId="8323" xr:uid="{00000000-0005-0000-0000-00009E1E0000}"/>
    <cellStyle name="Normal 10 9 7" xfId="8324" xr:uid="{00000000-0005-0000-0000-00009F1E0000}"/>
    <cellStyle name="Normal 11" xfId="13" xr:uid="{00000000-0005-0000-0000-0000A01E0000}"/>
    <cellStyle name="Normal 11 10" xfId="8325" xr:uid="{00000000-0005-0000-0000-0000A11E0000}"/>
    <cellStyle name="Normal 11 10 2" xfId="8326" xr:uid="{00000000-0005-0000-0000-0000A21E0000}"/>
    <cellStyle name="Normal 11 10 2 2" xfId="8327" xr:uid="{00000000-0005-0000-0000-0000A31E0000}"/>
    <cellStyle name="Normal 11 10 2 3" xfId="8328" xr:uid="{00000000-0005-0000-0000-0000A41E0000}"/>
    <cellStyle name="Normal 11 10 3" xfId="8329" xr:uid="{00000000-0005-0000-0000-0000A51E0000}"/>
    <cellStyle name="Normal 11 10 4" xfId="8330" xr:uid="{00000000-0005-0000-0000-0000A61E0000}"/>
    <cellStyle name="Normal 11 11" xfId="8331" xr:uid="{00000000-0005-0000-0000-0000A71E0000}"/>
    <cellStyle name="Normal 11 11 2" xfId="8332" xr:uid="{00000000-0005-0000-0000-0000A81E0000}"/>
    <cellStyle name="Normal 11 11 2 2" xfId="8333" xr:uid="{00000000-0005-0000-0000-0000A91E0000}"/>
    <cellStyle name="Normal 11 11 2 3" xfId="8334" xr:uid="{00000000-0005-0000-0000-0000AA1E0000}"/>
    <cellStyle name="Normal 11 11 3" xfId="8335" xr:uid="{00000000-0005-0000-0000-0000AB1E0000}"/>
    <cellStyle name="Normal 11 11 4" xfId="8336" xr:uid="{00000000-0005-0000-0000-0000AC1E0000}"/>
    <cellStyle name="Normal 11 12" xfId="8337" xr:uid="{00000000-0005-0000-0000-0000AD1E0000}"/>
    <cellStyle name="Normal 11 12 2" xfId="8338" xr:uid="{00000000-0005-0000-0000-0000AE1E0000}"/>
    <cellStyle name="Normal 11 12 2 2" xfId="8339" xr:uid="{00000000-0005-0000-0000-0000AF1E0000}"/>
    <cellStyle name="Normal 11 12 2 3" xfId="8340" xr:uid="{00000000-0005-0000-0000-0000B01E0000}"/>
    <cellStyle name="Normal 11 12 3" xfId="8341" xr:uid="{00000000-0005-0000-0000-0000B11E0000}"/>
    <cellStyle name="Normal 11 12 4" xfId="8342" xr:uid="{00000000-0005-0000-0000-0000B21E0000}"/>
    <cellStyle name="Normal 11 13" xfId="8343" xr:uid="{00000000-0005-0000-0000-0000B31E0000}"/>
    <cellStyle name="Normal 11 2" xfId="24" xr:uid="{00000000-0005-0000-0000-0000B41E0000}"/>
    <cellStyle name="Normal 11 2 10" xfId="8344" xr:uid="{00000000-0005-0000-0000-0000B51E0000}"/>
    <cellStyle name="Normal 11 2 10 2" xfId="8345" xr:uid="{00000000-0005-0000-0000-0000B61E0000}"/>
    <cellStyle name="Normal 11 2 10 3" xfId="8346" xr:uid="{00000000-0005-0000-0000-0000B71E0000}"/>
    <cellStyle name="Normal 11 2 11" xfId="8347" xr:uid="{00000000-0005-0000-0000-0000B81E0000}"/>
    <cellStyle name="Normal 11 2 12" xfId="8348" xr:uid="{00000000-0005-0000-0000-0000B91E0000}"/>
    <cellStyle name="Normal 11 2 2" xfId="8349" xr:uid="{00000000-0005-0000-0000-0000BA1E0000}"/>
    <cellStyle name="Normal 11 2 2 10" xfId="8350" xr:uid="{00000000-0005-0000-0000-0000BB1E0000}"/>
    <cellStyle name="Normal 11 2 2 11" xfId="8351" xr:uid="{00000000-0005-0000-0000-0000BC1E0000}"/>
    <cellStyle name="Normal 11 2 2 2" xfId="8352" xr:uid="{00000000-0005-0000-0000-0000BD1E0000}"/>
    <cellStyle name="Normal 11 2 2 2 10" xfId="8353" xr:uid="{00000000-0005-0000-0000-0000BE1E0000}"/>
    <cellStyle name="Normal 11 2 2 2 2" xfId="8354" xr:uid="{00000000-0005-0000-0000-0000BF1E0000}"/>
    <cellStyle name="Normal 11 2 2 2 2 2" xfId="8355" xr:uid="{00000000-0005-0000-0000-0000C01E0000}"/>
    <cellStyle name="Normal 11 2 2 2 2 2 2" xfId="8356" xr:uid="{00000000-0005-0000-0000-0000C11E0000}"/>
    <cellStyle name="Normal 11 2 2 2 2 2 2 2" xfId="8357" xr:uid="{00000000-0005-0000-0000-0000C21E0000}"/>
    <cellStyle name="Normal 11 2 2 2 2 2 2 2 2" xfId="8358" xr:uid="{00000000-0005-0000-0000-0000C31E0000}"/>
    <cellStyle name="Normal 11 2 2 2 2 2 2 2 2 2" xfId="8359" xr:uid="{00000000-0005-0000-0000-0000C41E0000}"/>
    <cellStyle name="Normal 11 2 2 2 2 2 2 2 2 3" xfId="8360" xr:uid="{00000000-0005-0000-0000-0000C51E0000}"/>
    <cellStyle name="Normal 11 2 2 2 2 2 2 2 3" xfId="8361" xr:uid="{00000000-0005-0000-0000-0000C61E0000}"/>
    <cellStyle name="Normal 11 2 2 2 2 2 2 2 4" xfId="8362" xr:uid="{00000000-0005-0000-0000-0000C71E0000}"/>
    <cellStyle name="Normal 11 2 2 2 2 2 2 3" xfId="8363" xr:uid="{00000000-0005-0000-0000-0000C81E0000}"/>
    <cellStyle name="Normal 11 2 2 2 2 2 2 3 2" xfId="8364" xr:uid="{00000000-0005-0000-0000-0000C91E0000}"/>
    <cellStyle name="Normal 11 2 2 2 2 2 2 3 2 2" xfId="8365" xr:uid="{00000000-0005-0000-0000-0000CA1E0000}"/>
    <cellStyle name="Normal 11 2 2 2 2 2 2 3 2 3" xfId="8366" xr:uid="{00000000-0005-0000-0000-0000CB1E0000}"/>
    <cellStyle name="Normal 11 2 2 2 2 2 2 3 3" xfId="8367" xr:uid="{00000000-0005-0000-0000-0000CC1E0000}"/>
    <cellStyle name="Normal 11 2 2 2 2 2 2 3 4" xfId="8368" xr:uid="{00000000-0005-0000-0000-0000CD1E0000}"/>
    <cellStyle name="Normal 11 2 2 2 2 2 2 4" xfId="8369" xr:uid="{00000000-0005-0000-0000-0000CE1E0000}"/>
    <cellStyle name="Normal 11 2 2 2 2 2 2 4 2" xfId="8370" xr:uid="{00000000-0005-0000-0000-0000CF1E0000}"/>
    <cellStyle name="Normal 11 2 2 2 2 2 2 4 3" xfId="8371" xr:uid="{00000000-0005-0000-0000-0000D01E0000}"/>
    <cellStyle name="Normal 11 2 2 2 2 2 2 5" xfId="8372" xr:uid="{00000000-0005-0000-0000-0000D11E0000}"/>
    <cellStyle name="Normal 11 2 2 2 2 2 2 6" xfId="8373" xr:uid="{00000000-0005-0000-0000-0000D21E0000}"/>
    <cellStyle name="Normal 11 2 2 2 2 2 3" xfId="8374" xr:uid="{00000000-0005-0000-0000-0000D31E0000}"/>
    <cellStyle name="Normal 11 2 2 2 2 2 3 2" xfId="8375" xr:uid="{00000000-0005-0000-0000-0000D41E0000}"/>
    <cellStyle name="Normal 11 2 2 2 2 2 3 2 2" xfId="8376" xr:uid="{00000000-0005-0000-0000-0000D51E0000}"/>
    <cellStyle name="Normal 11 2 2 2 2 2 3 2 3" xfId="8377" xr:uid="{00000000-0005-0000-0000-0000D61E0000}"/>
    <cellStyle name="Normal 11 2 2 2 2 2 3 3" xfId="8378" xr:uid="{00000000-0005-0000-0000-0000D71E0000}"/>
    <cellStyle name="Normal 11 2 2 2 2 2 3 4" xfId="8379" xr:uid="{00000000-0005-0000-0000-0000D81E0000}"/>
    <cellStyle name="Normal 11 2 2 2 2 2 4" xfId="8380" xr:uid="{00000000-0005-0000-0000-0000D91E0000}"/>
    <cellStyle name="Normal 11 2 2 2 2 2 4 2" xfId="8381" xr:uid="{00000000-0005-0000-0000-0000DA1E0000}"/>
    <cellStyle name="Normal 11 2 2 2 2 2 4 2 2" xfId="8382" xr:uid="{00000000-0005-0000-0000-0000DB1E0000}"/>
    <cellStyle name="Normal 11 2 2 2 2 2 4 2 3" xfId="8383" xr:uid="{00000000-0005-0000-0000-0000DC1E0000}"/>
    <cellStyle name="Normal 11 2 2 2 2 2 4 3" xfId="8384" xr:uid="{00000000-0005-0000-0000-0000DD1E0000}"/>
    <cellStyle name="Normal 11 2 2 2 2 2 4 4" xfId="8385" xr:uid="{00000000-0005-0000-0000-0000DE1E0000}"/>
    <cellStyle name="Normal 11 2 2 2 2 2 5" xfId="8386" xr:uid="{00000000-0005-0000-0000-0000DF1E0000}"/>
    <cellStyle name="Normal 11 2 2 2 2 2 5 2" xfId="8387" xr:uid="{00000000-0005-0000-0000-0000E01E0000}"/>
    <cellStyle name="Normal 11 2 2 2 2 2 5 3" xfId="8388" xr:uid="{00000000-0005-0000-0000-0000E11E0000}"/>
    <cellStyle name="Normal 11 2 2 2 2 2 6" xfId="8389" xr:uid="{00000000-0005-0000-0000-0000E21E0000}"/>
    <cellStyle name="Normal 11 2 2 2 2 2 7" xfId="8390" xr:uid="{00000000-0005-0000-0000-0000E31E0000}"/>
    <cellStyle name="Normal 11 2 2 2 2 3" xfId="8391" xr:uid="{00000000-0005-0000-0000-0000E41E0000}"/>
    <cellStyle name="Normal 11 2 2 2 2 3 2" xfId="8392" xr:uid="{00000000-0005-0000-0000-0000E51E0000}"/>
    <cellStyle name="Normal 11 2 2 2 2 3 2 2" xfId="8393" xr:uid="{00000000-0005-0000-0000-0000E61E0000}"/>
    <cellStyle name="Normal 11 2 2 2 2 3 2 2 2" xfId="8394" xr:uid="{00000000-0005-0000-0000-0000E71E0000}"/>
    <cellStyle name="Normal 11 2 2 2 2 3 2 2 3" xfId="8395" xr:uid="{00000000-0005-0000-0000-0000E81E0000}"/>
    <cellStyle name="Normal 11 2 2 2 2 3 2 3" xfId="8396" xr:uid="{00000000-0005-0000-0000-0000E91E0000}"/>
    <cellStyle name="Normal 11 2 2 2 2 3 2 4" xfId="8397" xr:uid="{00000000-0005-0000-0000-0000EA1E0000}"/>
    <cellStyle name="Normal 11 2 2 2 2 3 3" xfId="8398" xr:uid="{00000000-0005-0000-0000-0000EB1E0000}"/>
    <cellStyle name="Normal 11 2 2 2 2 3 3 2" xfId="8399" xr:uid="{00000000-0005-0000-0000-0000EC1E0000}"/>
    <cellStyle name="Normal 11 2 2 2 2 3 3 2 2" xfId="8400" xr:uid="{00000000-0005-0000-0000-0000ED1E0000}"/>
    <cellStyle name="Normal 11 2 2 2 2 3 3 2 3" xfId="8401" xr:uid="{00000000-0005-0000-0000-0000EE1E0000}"/>
    <cellStyle name="Normal 11 2 2 2 2 3 3 3" xfId="8402" xr:uid="{00000000-0005-0000-0000-0000EF1E0000}"/>
    <cellStyle name="Normal 11 2 2 2 2 3 3 4" xfId="8403" xr:uid="{00000000-0005-0000-0000-0000F01E0000}"/>
    <cellStyle name="Normal 11 2 2 2 2 3 4" xfId="8404" xr:uid="{00000000-0005-0000-0000-0000F11E0000}"/>
    <cellStyle name="Normal 11 2 2 2 2 3 4 2" xfId="8405" xr:uid="{00000000-0005-0000-0000-0000F21E0000}"/>
    <cellStyle name="Normal 11 2 2 2 2 3 4 3" xfId="8406" xr:uid="{00000000-0005-0000-0000-0000F31E0000}"/>
    <cellStyle name="Normal 11 2 2 2 2 3 5" xfId="8407" xr:uid="{00000000-0005-0000-0000-0000F41E0000}"/>
    <cellStyle name="Normal 11 2 2 2 2 3 6" xfId="8408" xr:uid="{00000000-0005-0000-0000-0000F51E0000}"/>
    <cellStyle name="Normal 11 2 2 2 2 4" xfId="8409" xr:uid="{00000000-0005-0000-0000-0000F61E0000}"/>
    <cellStyle name="Normal 11 2 2 2 2 4 2" xfId="8410" xr:uid="{00000000-0005-0000-0000-0000F71E0000}"/>
    <cellStyle name="Normal 11 2 2 2 2 4 2 2" xfId="8411" xr:uid="{00000000-0005-0000-0000-0000F81E0000}"/>
    <cellStyle name="Normal 11 2 2 2 2 4 2 3" xfId="8412" xr:uid="{00000000-0005-0000-0000-0000F91E0000}"/>
    <cellStyle name="Normal 11 2 2 2 2 4 3" xfId="8413" xr:uid="{00000000-0005-0000-0000-0000FA1E0000}"/>
    <cellStyle name="Normal 11 2 2 2 2 4 4" xfId="8414" xr:uid="{00000000-0005-0000-0000-0000FB1E0000}"/>
    <cellStyle name="Normal 11 2 2 2 2 5" xfId="8415" xr:uid="{00000000-0005-0000-0000-0000FC1E0000}"/>
    <cellStyle name="Normal 11 2 2 2 2 5 2" xfId="8416" xr:uid="{00000000-0005-0000-0000-0000FD1E0000}"/>
    <cellStyle name="Normal 11 2 2 2 2 5 2 2" xfId="8417" xr:uid="{00000000-0005-0000-0000-0000FE1E0000}"/>
    <cellStyle name="Normal 11 2 2 2 2 5 2 3" xfId="8418" xr:uid="{00000000-0005-0000-0000-0000FF1E0000}"/>
    <cellStyle name="Normal 11 2 2 2 2 5 3" xfId="8419" xr:uid="{00000000-0005-0000-0000-0000001F0000}"/>
    <cellStyle name="Normal 11 2 2 2 2 5 4" xfId="8420" xr:uid="{00000000-0005-0000-0000-0000011F0000}"/>
    <cellStyle name="Normal 11 2 2 2 2 6" xfId="8421" xr:uid="{00000000-0005-0000-0000-0000021F0000}"/>
    <cellStyle name="Normal 11 2 2 2 2 6 2" xfId="8422" xr:uid="{00000000-0005-0000-0000-0000031F0000}"/>
    <cellStyle name="Normal 11 2 2 2 2 6 3" xfId="8423" xr:uid="{00000000-0005-0000-0000-0000041F0000}"/>
    <cellStyle name="Normal 11 2 2 2 2 7" xfId="8424" xr:uid="{00000000-0005-0000-0000-0000051F0000}"/>
    <cellStyle name="Normal 11 2 2 2 2 8" xfId="8425" xr:uid="{00000000-0005-0000-0000-0000061F0000}"/>
    <cellStyle name="Normal 11 2 2 2 3" xfId="8426" xr:uid="{00000000-0005-0000-0000-0000071F0000}"/>
    <cellStyle name="Normal 11 2 2 2 3 2" xfId="8427" xr:uid="{00000000-0005-0000-0000-0000081F0000}"/>
    <cellStyle name="Normal 11 2 2 2 3 2 2" xfId="8428" xr:uid="{00000000-0005-0000-0000-0000091F0000}"/>
    <cellStyle name="Normal 11 2 2 2 3 2 2 2" xfId="8429" xr:uid="{00000000-0005-0000-0000-00000A1F0000}"/>
    <cellStyle name="Normal 11 2 2 2 3 2 2 2 2" xfId="8430" xr:uid="{00000000-0005-0000-0000-00000B1F0000}"/>
    <cellStyle name="Normal 11 2 2 2 3 2 2 2 3" xfId="8431" xr:uid="{00000000-0005-0000-0000-00000C1F0000}"/>
    <cellStyle name="Normal 11 2 2 2 3 2 2 3" xfId="8432" xr:uid="{00000000-0005-0000-0000-00000D1F0000}"/>
    <cellStyle name="Normal 11 2 2 2 3 2 2 4" xfId="8433" xr:uid="{00000000-0005-0000-0000-00000E1F0000}"/>
    <cellStyle name="Normal 11 2 2 2 3 2 3" xfId="8434" xr:uid="{00000000-0005-0000-0000-00000F1F0000}"/>
    <cellStyle name="Normal 11 2 2 2 3 2 3 2" xfId="8435" xr:uid="{00000000-0005-0000-0000-0000101F0000}"/>
    <cellStyle name="Normal 11 2 2 2 3 2 3 2 2" xfId="8436" xr:uid="{00000000-0005-0000-0000-0000111F0000}"/>
    <cellStyle name="Normal 11 2 2 2 3 2 3 2 3" xfId="8437" xr:uid="{00000000-0005-0000-0000-0000121F0000}"/>
    <cellStyle name="Normal 11 2 2 2 3 2 3 3" xfId="8438" xr:uid="{00000000-0005-0000-0000-0000131F0000}"/>
    <cellStyle name="Normal 11 2 2 2 3 2 3 4" xfId="8439" xr:uid="{00000000-0005-0000-0000-0000141F0000}"/>
    <cellStyle name="Normal 11 2 2 2 3 2 4" xfId="8440" xr:uid="{00000000-0005-0000-0000-0000151F0000}"/>
    <cellStyle name="Normal 11 2 2 2 3 2 4 2" xfId="8441" xr:uid="{00000000-0005-0000-0000-0000161F0000}"/>
    <cellStyle name="Normal 11 2 2 2 3 2 4 3" xfId="8442" xr:uid="{00000000-0005-0000-0000-0000171F0000}"/>
    <cellStyle name="Normal 11 2 2 2 3 2 5" xfId="8443" xr:uid="{00000000-0005-0000-0000-0000181F0000}"/>
    <cellStyle name="Normal 11 2 2 2 3 2 6" xfId="8444" xr:uid="{00000000-0005-0000-0000-0000191F0000}"/>
    <cellStyle name="Normal 11 2 2 2 3 3" xfId="8445" xr:uid="{00000000-0005-0000-0000-00001A1F0000}"/>
    <cellStyle name="Normal 11 2 2 2 3 3 2" xfId="8446" xr:uid="{00000000-0005-0000-0000-00001B1F0000}"/>
    <cellStyle name="Normal 11 2 2 2 3 3 2 2" xfId="8447" xr:uid="{00000000-0005-0000-0000-00001C1F0000}"/>
    <cellStyle name="Normal 11 2 2 2 3 3 2 3" xfId="8448" xr:uid="{00000000-0005-0000-0000-00001D1F0000}"/>
    <cellStyle name="Normal 11 2 2 2 3 3 3" xfId="8449" xr:uid="{00000000-0005-0000-0000-00001E1F0000}"/>
    <cellStyle name="Normal 11 2 2 2 3 3 4" xfId="8450" xr:uid="{00000000-0005-0000-0000-00001F1F0000}"/>
    <cellStyle name="Normal 11 2 2 2 3 4" xfId="8451" xr:uid="{00000000-0005-0000-0000-0000201F0000}"/>
    <cellStyle name="Normal 11 2 2 2 3 4 2" xfId="8452" xr:uid="{00000000-0005-0000-0000-0000211F0000}"/>
    <cellStyle name="Normal 11 2 2 2 3 4 2 2" xfId="8453" xr:uid="{00000000-0005-0000-0000-0000221F0000}"/>
    <cellStyle name="Normal 11 2 2 2 3 4 2 3" xfId="8454" xr:uid="{00000000-0005-0000-0000-0000231F0000}"/>
    <cellStyle name="Normal 11 2 2 2 3 4 3" xfId="8455" xr:uid="{00000000-0005-0000-0000-0000241F0000}"/>
    <cellStyle name="Normal 11 2 2 2 3 4 4" xfId="8456" xr:uid="{00000000-0005-0000-0000-0000251F0000}"/>
    <cellStyle name="Normal 11 2 2 2 3 5" xfId="8457" xr:uid="{00000000-0005-0000-0000-0000261F0000}"/>
    <cellStyle name="Normal 11 2 2 2 3 5 2" xfId="8458" xr:uid="{00000000-0005-0000-0000-0000271F0000}"/>
    <cellStyle name="Normal 11 2 2 2 3 5 3" xfId="8459" xr:uid="{00000000-0005-0000-0000-0000281F0000}"/>
    <cellStyle name="Normal 11 2 2 2 3 6" xfId="8460" xr:uid="{00000000-0005-0000-0000-0000291F0000}"/>
    <cellStyle name="Normal 11 2 2 2 3 7" xfId="8461" xr:uid="{00000000-0005-0000-0000-00002A1F0000}"/>
    <cellStyle name="Normal 11 2 2 2 4" xfId="8462" xr:uid="{00000000-0005-0000-0000-00002B1F0000}"/>
    <cellStyle name="Normal 11 2 2 2 4 2" xfId="8463" xr:uid="{00000000-0005-0000-0000-00002C1F0000}"/>
    <cellStyle name="Normal 11 2 2 2 4 2 2" xfId="8464" xr:uid="{00000000-0005-0000-0000-00002D1F0000}"/>
    <cellStyle name="Normal 11 2 2 2 4 2 2 2" xfId="8465" xr:uid="{00000000-0005-0000-0000-00002E1F0000}"/>
    <cellStyle name="Normal 11 2 2 2 4 2 2 2 2" xfId="8466" xr:uid="{00000000-0005-0000-0000-00002F1F0000}"/>
    <cellStyle name="Normal 11 2 2 2 4 2 2 2 3" xfId="8467" xr:uid="{00000000-0005-0000-0000-0000301F0000}"/>
    <cellStyle name="Normal 11 2 2 2 4 2 2 3" xfId="8468" xr:uid="{00000000-0005-0000-0000-0000311F0000}"/>
    <cellStyle name="Normal 11 2 2 2 4 2 2 4" xfId="8469" xr:uid="{00000000-0005-0000-0000-0000321F0000}"/>
    <cellStyle name="Normal 11 2 2 2 4 2 3" xfId="8470" xr:uid="{00000000-0005-0000-0000-0000331F0000}"/>
    <cellStyle name="Normal 11 2 2 2 4 2 3 2" xfId="8471" xr:uid="{00000000-0005-0000-0000-0000341F0000}"/>
    <cellStyle name="Normal 11 2 2 2 4 2 3 2 2" xfId="8472" xr:uid="{00000000-0005-0000-0000-0000351F0000}"/>
    <cellStyle name="Normal 11 2 2 2 4 2 3 2 3" xfId="8473" xr:uid="{00000000-0005-0000-0000-0000361F0000}"/>
    <cellStyle name="Normal 11 2 2 2 4 2 3 3" xfId="8474" xr:uid="{00000000-0005-0000-0000-0000371F0000}"/>
    <cellStyle name="Normal 11 2 2 2 4 2 3 4" xfId="8475" xr:uid="{00000000-0005-0000-0000-0000381F0000}"/>
    <cellStyle name="Normal 11 2 2 2 4 2 4" xfId="8476" xr:uid="{00000000-0005-0000-0000-0000391F0000}"/>
    <cellStyle name="Normal 11 2 2 2 4 2 4 2" xfId="8477" xr:uid="{00000000-0005-0000-0000-00003A1F0000}"/>
    <cellStyle name="Normal 11 2 2 2 4 2 4 3" xfId="8478" xr:uid="{00000000-0005-0000-0000-00003B1F0000}"/>
    <cellStyle name="Normal 11 2 2 2 4 2 5" xfId="8479" xr:uid="{00000000-0005-0000-0000-00003C1F0000}"/>
    <cellStyle name="Normal 11 2 2 2 4 2 6" xfId="8480" xr:uid="{00000000-0005-0000-0000-00003D1F0000}"/>
    <cellStyle name="Normal 11 2 2 2 4 3" xfId="8481" xr:uid="{00000000-0005-0000-0000-00003E1F0000}"/>
    <cellStyle name="Normal 11 2 2 2 4 3 2" xfId="8482" xr:uid="{00000000-0005-0000-0000-00003F1F0000}"/>
    <cellStyle name="Normal 11 2 2 2 4 3 2 2" xfId="8483" xr:uid="{00000000-0005-0000-0000-0000401F0000}"/>
    <cellStyle name="Normal 11 2 2 2 4 3 2 3" xfId="8484" xr:uid="{00000000-0005-0000-0000-0000411F0000}"/>
    <cellStyle name="Normal 11 2 2 2 4 3 3" xfId="8485" xr:uid="{00000000-0005-0000-0000-0000421F0000}"/>
    <cellStyle name="Normal 11 2 2 2 4 3 4" xfId="8486" xr:uid="{00000000-0005-0000-0000-0000431F0000}"/>
    <cellStyle name="Normal 11 2 2 2 4 4" xfId="8487" xr:uid="{00000000-0005-0000-0000-0000441F0000}"/>
    <cellStyle name="Normal 11 2 2 2 4 4 2" xfId="8488" xr:uid="{00000000-0005-0000-0000-0000451F0000}"/>
    <cellStyle name="Normal 11 2 2 2 4 4 2 2" xfId="8489" xr:uid="{00000000-0005-0000-0000-0000461F0000}"/>
    <cellStyle name="Normal 11 2 2 2 4 4 2 3" xfId="8490" xr:uid="{00000000-0005-0000-0000-0000471F0000}"/>
    <cellStyle name="Normal 11 2 2 2 4 4 3" xfId="8491" xr:uid="{00000000-0005-0000-0000-0000481F0000}"/>
    <cellStyle name="Normal 11 2 2 2 4 4 4" xfId="8492" xr:uid="{00000000-0005-0000-0000-0000491F0000}"/>
    <cellStyle name="Normal 11 2 2 2 4 5" xfId="8493" xr:uid="{00000000-0005-0000-0000-00004A1F0000}"/>
    <cellStyle name="Normal 11 2 2 2 4 5 2" xfId="8494" xr:uid="{00000000-0005-0000-0000-00004B1F0000}"/>
    <cellStyle name="Normal 11 2 2 2 4 5 3" xfId="8495" xr:uid="{00000000-0005-0000-0000-00004C1F0000}"/>
    <cellStyle name="Normal 11 2 2 2 4 6" xfId="8496" xr:uid="{00000000-0005-0000-0000-00004D1F0000}"/>
    <cellStyle name="Normal 11 2 2 2 4 7" xfId="8497" xr:uid="{00000000-0005-0000-0000-00004E1F0000}"/>
    <cellStyle name="Normal 11 2 2 2 5" xfId="8498" xr:uid="{00000000-0005-0000-0000-00004F1F0000}"/>
    <cellStyle name="Normal 11 2 2 2 5 2" xfId="8499" xr:uid="{00000000-0005-0000-0000-0000501F0000}"/>
    <cellStyle name="Normal 11 2 2 2 5 2 2" xfId="8500" xr:uid="{00000000-0005-0000-0000-0000511F0000}"/>
    <cellStyle name="Normal 11 2 2 2 5 2 2 2" xfId="8501" xr:uid="{00000000-0005-0000-0000-0000521F0000}"/>
    <cellStyle name="Normal 11 2 2 2 5 2 2 3" xfId="8502" xr:uid="{00000000-0005-0000-0000-0000531F0000}"/>
    <cellStyle name="Normal 11 2 2 2 5 2 3" xfId="8503" xr:uid="{00000000-0005-0000-0000-0000541F0000}"/>
    <cellStyle name="Normal 11 2 2 2 5 2 4" xfId="8504" xr:uid="{00000000-0005-0000-0000-0000551F0000}"/>
    <cellStyle name="Normal 11 2 2 2 5 3" xfId="8505" xr:uid="{00000000-0005-0000-0000-0000561F0000}"/>
    <cellStyle name="Normal 11 2 2 2 5 3 2" xfId="8506" xr:uid="{00000000-0005-0000-0000-0000571F0000}"/>
    <cellStyle name="Normal 11 2 2 2 5 3 2 2" xfId="8507" xr:uid="{00000000-0005-0000-0000-0000581F0000}"/>
    <cellStyle name="Normal 11 2 2 2 5 3 2 3" xfId="8508" xr:uid="{00000000-0005-0000-0000-0000591F0000}"/>
    <cellStyle name="Normal 11 2 2 2 5 3 3" xfId="8509" xr:uid="{00000000-0005-0000-0000-00005A1F0000}"/>
    <cellStyle name="Normal 11 2 2 2 5 3 4" xfId="8510" xr:uid="{00000000-0005-0000-0000-00005B1F0000}"/>
    <cellStyle name="Normal 11 2 2 2 5 4" xfId="8511" xr:uid="{00000000-0005-0000-0000-00005C1F0000}"/>
    <cellStyle name="Normal 11 2 2 2 5 4 2" xfId="8512" xr:uid="{00000000-0005-0000-0000-00005D1F0000}"/>
    <cellStyle name="Normal 11 2 2 2 5 4 3" xfId="8513" xr:uid="{00000000-0005-0000-0000-00005E1F0000}"/>
    <cellStyle name="Normal 11 2 2 2 5 5" xfId="8514" xr:uid="{00000000-0005-0000-0000-00005F1F0000}"/>
    <cellStyle name="Normal 11 2 2 2 5 6" xfId="8515" xr:uid="{00000000-0005-0000-0000-0000601F0000}"/>
    <cellStyle name="Normal 11 2 2 2 6" xfId="8516" xr:uid="{00000000-0005-0000-0000-0000611F0000}"/>
    <cellStyle name="Normal 11 2 2 2 6 2" xfId="8517" xr:uid="{00000000-0005-0000-0000-0000621F0000}"/>
    <cellStyle name="Normal 11 2 2 2 6 2 2" xfId="8518" xr:uid="{00000000-0005-0000-0000-0000631F0000}"/>
    <cellStyle name="Normal 11 2 2 2 6 2 3" xfId="8519" xr:uid="{00000000-0005-0000-0000-0000641F0000}"/>
    <cellStyle name="Normal 11 2 2 2 6 3" xfId="8520" xr:uid="{00000000-0005-0000-0000-0000651F0000}"/>
    <cellStyle name="Normal 11 2 2 2 6 4" xfId="8521" xr:uid="{00000000-0005-0000-0000-0000661F0000}"/>
    <cellStyle name="Normal 11 2 2 2 7" xfId="8522" xr:uid="{00000000-0005-0000-0000-0000671F0000}"/>
    <cellStyle name="Normal 11 2 2 2 7 2" xfId="8523" xr:uid="{00000000-0005-0000-0000-0000681F0000}"/>
    <cellStyle name="Normal 11 2 2 2 7 2 2" xfId="8524" xr:uid="{00000000-0005-0000-0000-0000691F0000}"/>
    <cellStyle name="Normal 11 2 2 2 7 2 3" xfId="8525" xr:uid="{00000000-0005-0000-0000-00006A1F0000}"/>
    <cellStyle name="Normal 11 2 2 2 7 3" xfId="8526" xr:uid="{00000000-0005-0000-0000-00006B1F0000}"/>
    <cellStyle name="Normal 11 2 2 2 7 4" xfId="8527" xr:uid="{00000000-0005-0000-0000-00006C1F0000}"/>
    <cellStyle name="Normal 11 2 2 2 8" xfId="8528" xr:uid="{00000000-0005-0000-0000-00006D1F0000}"/>
    <cellStyle name="Normal 11 2 2 2 8 2" xfId="8529" xr:uid="{00000000-0005-0000-0000-00006E1F0000}"/>
    <cellStyle name="Normal 11 2 2 2 8 3" xfId="8530" xr:uid="{00000000-0005-0000-0000-00006F1F0000}"/>
    <cellStyle name="Normal 11 2 2 2 9" xfId="8531" xr:uid="{00000000-0005-0000-0000-0000701F0000}"/>
    <cellStyle name="Normal 11 2 2 3" xfId="8532" xr:uid="{00000000-0005-0000-0000-0000711F0000}"/>
    <cellStyle name="Normal 11 2 2 3 2" xfId="8533" xr:uid="{00000000-0005-0000-0000-0000721F0000}"/>
    <cellStyle name="Normal 11 2 2 3 2 2" xfId="8534" xr:uid="{00000000-0005-0000-0000-0000731F0000}"/>
    <cellStyle name="Normal 11 2 2 3 2 2 2" xfId="8535" xr:uid="{00000000-0005-0000-0000-0000741F0000}"/>
    <cellStyle name="Normal 11 2 2 3 2 2 2 2" xfId="8536" xr:uid="{00000000-0005-0000-0000-0000751F0000}"/>
    <cellStyle name="Normal 11 2 2 3 2 2 2 2 2" xfId="8537" xr:uid="{00000000-0005-0000-0000-0000761F0000}"/>
    <cellStyle name="Normal 11 2 2 3 2 2 2 2 3" xfId="8538" xr:uid="{00000000-0005-0000-0000-0000771F0000}"/>
    <cellStyle name="Normal 11 2 2 3 2 2 2 3" xfId="8539" xr:uid="{00000000-0005-0000-0000-0000781F0000}"/>
    <cellStyle name="Normal 11 2 2 3 2 2 2 4" xfId="8540" xr:uid="{00000000-0005-0000-0000-0000791F0000}"/>
    <cellStyle name="Normal 11 2 2 3 2 2 3" xfId="8541" xr:uid="{00000000-0005-0000-0000-00007A1F0000}"/>
    <cellStyle name="Normal 11 2 2 3 2 2 3 2" xfId="8542" xr:uid="{00000000-0005-0000-0000-00007B1F0000}"/>
    <cellStyle name="Normal 11 2 2 3 2 2 3 2 2" xfId="8543" xr:uid="{00000000-0005-0000-0000-00007C1F0000}"/>
    <cellStyle name="Normal 11 2 2 3 2 2 3 2 3" xfId="8544" xr:uid="{00000000-0005-0000-0000-00007D1F0000}"/>
    <cellStyle name="Normal 11 2 2 3 2 2 3 3" xfId="8545" xr:uid="{00000000-0005-0000-0000-00007E1F0000}"/>
    <cellStyle name="Normal 11 2 2 3 2 2 3 4" xfId="8546" xr:uid="{00000000-0005-0000-0000-00007F1F0000}"/>
    <cellStyle name="Normal 11 2 2 3 2 2 4" xfId="8547" xr:uid="{00000000-0005-0000-0000-0000801F0000}"/>
    <cellStyle name="Normal 11 2 2 3 2 2 4 2" xfId="8548" xr:uid="{00000000-0005-0000-0000-0000811F0000}"/>
    <cellStyle name="Normal 11 2 2 3 2 2 4 3" xfId="8549" xr:uid="{00000000-0005-0000-0000-0000821F0000}"/>
    <cellStyle name="Normal 11 2 2 3 2 2 5" xfId="8550" xr:uid="{00000000-0005-0000-0000-0000831F0000}"/>
    <cellStyle name="Normal 11 2 2 3 2 2 6" xfId="8551" xr:uid="{00000000-0005-0000-0000-0000841F0000}"/>
    <cellStyle name="Normal 11 2 2 3 2 3" xfId="8552" xr:uid="{00000000-0005-0000-0000-0000851F0000}"/>
    <cellStyle name="Normal 11 2 2 3 2 3 2" xfId="8553" xr:uid="{00000000-0005-0000-0000-0000861F0000}"/>
    <cellStyle name="Normal 11 2 2 3 2 3 2 2" xfId="8554" xr:uid="{00000000-0005-0000-0000-0000871F0000}"/>
    <cellStyle name="Normal 11 2 2 3 2 3 2 3" xfId="8555" xr:uid="{00000000-0005-0000-0000-0000881F0000}"/>
    <cellStyle name="Normal 11 2 2 3 2 3 3" xfId="8556" xr:uid="{00000000-0005-0000-0000-0000891F0000}"/>
    <cellStyle name="Normal 11 2 2 3 2 3 4" xfId="8557" xr:uid="{00000000-0005-0000-0000-00008A1F0000}"/>
    <cellStyle name="Normal 11 2 2 3 2 4" xfId="8558" xr:uid="{00000000-0005-0000-0000-00008B1F0000}"/>
    <cellStyle name="Normal 11 2 2 3 2 4 2" xfId="8559" xr:uid="{00000000-0005-0000-0000-00008C1F0000}"/>
    <cellStyle name="Normal 11 2 2 3 2 4 2 2" xfId="8560" xr:uid="{00000000-0005-0000-0000-00008D1F0000}"/>
    <cellStyle name="Normal 11 2 2 3 2 4 2 3" xfId="8561" xr:uid="{00000000-0005-0000-0000-00008E1F0000}"/>
    <cellStyle name="Normal 11 2 2 3 2 4 3" xfId="8562" xr:uid="{00000000-0005-0000-0000-00008F1F0000}"/>
    <cellStyle name="Normal 11 2 2 3 2 4 4" xfId="8563" xr:uid="{00000000-0005-0000-0000-0000901F0000}"/>
    <cellStyle name="Normal 11 2 2 3 2 5" xfId="8564" xr:uid="{00000000-0005-0000-0000-0000911F0000}"/>
    <cellStyle name="Normal 11 2 2 3 2 5 2" xfId="8565" xr:uid="{00000000-0005-0000-0000-0000921F0000}"/>
    <cellStyle name="Normal 11 2 2 3 2 5 3" xfId="8566" xr:uid="{00000000-0005-0000-0000-0000931F0000}"/>
    <cellStyle name="Normal 11 2 2 3 2 6" xfId="8567" xr:uid="{00000000-0005-0000-0000-0000941F0000}"/>
    <cellStyle name="Normal 11 2 2 3 2 7" xfId="8568" xr:uid="{00000000-0005-0000-0000-0000951F0000}"/>
    <cellStyle name="Normal 11 2 2 3 3" xfId="8569" xr:uid="{00000000-0005-0000-0000-0000961F0000}"/>
    <cellStyle name="Normal 11 2 2 3 3 2" xfId="8570" xr:uid="{00000000-0005-0000-0000-0000971F0000}"/>
    <cellStyle name="Normal 11 2 2 3 3 2 2" xfId="8571" xr:uid="{00000000-0005-0000-0000-0000981F0000}"/>
    <cellStyle name="Normal 11 2 2 3 3 2 2 2" xfId="8572" xr:uid="{00000000-0005-0000-0000-0000991F0000}"/>
    <cellStyle name="Normal 11 2 2 3 3 2 2 3" xfId="8573" xr:uid="{00000000-0005-0000-0000-00009A1F0000}"/>
    <cellStyle name="Normal 11 2 2 3 3 2 3" xfId="8574" xr:uid="{00000000-0005-0000-0000-00009B1F0000}"/>
    <cellStyle name="Normal 11 2 2 3 3 2 4" xfId="8575" xr:uid="{00000000-0005-0000-0000-00009C1F0000}"/>
    <cellStyle name="Normal 11 2 2 3 3 3" xfId="8576" xr:uid="{00000000-0005-0000-0000-00009D1F0000}"/>
    <cellStyle name="Normal 11 2 2 3 3 3 2" xfId="8577" xr:uid="{00000000-0005-0000-0000-00009E1F0000}"/>
    <cellStyle name="Normal 11 2 2 3 3 3 2 2" xfId="8578" xr:uid="{00000000-0005-0000-0000-00009F1F0000}"/>
    <cellStyle name="Normal 11 2 2 3 3 3 2 3" xfId="8579" xr:uid="{00000000-0005-0000-0000-0000A01F0000}"/>
    <cellStyle name="Normal 11 2 2 3 3 3 3" xfId="8580" xr:uid="{00000000-0005-0000-0000-0000A11F0000}"/>
    <cellStyle name="Normal 11 2 2 3 3 3 4" xfId="8581" xr:uid="{00000000-0005-0000-0000-0000A21F0000}"/>
    <cellStyle name="Normal 11 2 2 3 3 4" xfId="8582" xr:uid="{00000000-0005-0000-0000-0000A31F0000}"/>
    <cellStyle name="Normal 11 2 2 3 3 4 2" xfId="8583" xr:uid="{00000000-0005-0000-0000-0000A41F0000}"/>
    <cellStyle name="Normal 11 2 2 3 3 4 3" xfId="8584" xr:uid="{00000000-0005-0000-0000-0000A51F0000}"/>
    <cellStyle name="Normal 11 2 2 3 3 5" xfId="8585" xr:uid="{00000000-0005-0000-0000-0000A61F0000}"/>
    <cellStyle name="Normal 11 2 2 3 3 6" xfId="8586" xr:uid="{00000000-0005-0000-0000-0000A71F0000}"/>
    <cellStyle name="Normal 11 2 2 3 4" xfId="8587" xr:uid="{00000000-0005-0000-0000-0000A81F0000}"/>
    <cellStyle name="Normal 11 2 2 3 4 2" xfId="8588" xr:uid="{00000000-0005-0000-0000-0000A91F0000}"/>
    <cellStyle name="Normal 11 2 2 3 4 2 2" xfId="8589" xr:uid="{00000000-0005-0000-0000-0000AA1F0000}"/>
    <cellStyle name="Normal 11 2 2 3 4 2 3" xfId="8590" xr:uid="{00000000-0005-0000-0000-0000AB1F0000}"/>
    <cellStyle name="Normal 11 2 2 3 4 3" xfId="8591" xr:uid="{00000000-0005-0000-0000-0000AC1F0000}"/>
    <cellStyle name="Normal 11 2 2 3 4 4" xfId="8592" xr:uid="{00000000-0005-0000-0000-0000AD1F0000}"/>
    <cellStyle name="Normal 11 2 2 3 5" xfId="8593" xr:uid="{00000000-0005-0000-0000-0000AE1F0000}"/>
    <cellStyle name="Normal 11 2 2 3 5 2" xfId="8594" xr:uid="{00000000-0005-0000-0000-0000AF1F0000}"/>
    <cellStyle name="Normal 11 2 2 3 5 2 2" xfId="8595" xr:uid="{00000000-0005-0000-0000-0000B01F0000}"/>
    <cellStyle name="Normal 11 2 2 3 5 2 3" xfId="8596" xr:uid="{00000000-0005-0000-0000-0000B11F0000}"/>
    <cellStyle name="Normal 11 2 2 3 5 3" xfId="8597" xr:uid="{00000000-0005-0000-0000-0000B21F0000}"/>
    <cellStyle name="Normal 11 2 2 3 5 4" xfId="8598" xr:uid="{00000000-0005-0000-0000-0000B31F0000}"/>
    <cellStyle name="Normal 11 2 2 3 6" xfId="8599" xr:uid="{00000000-0005-0000-0000-0000B41F0000}"/>
    <cellStyle name="Normal 11 2 2 3 6 2" xfId="8600" xr:uid="{00000000-0005-0000-0000-0000B51F0000}"/>
    <cellStyle name="Normal 11 2 2 3 6 3" xfId="8601" xr:uid="{00000000-0005-0000-0000-0000B61F0000}"/>
    <cellStyle name="Normal 11 2 2 3 7" xfId="8602" xr:uid="{00000000-0005-0000-0000-0000B71F0000}"/>
    <cellStyle name="Normal 11 2 2 3 8" xfId="8603" xr:uid="{00000000-0005-0000-0000-0000B81F0000}"/>
    <cellStyle name="Normal 11 2 2 4" xfId="8604" xr:uid="{00000000-0005-0000-0000-0000B91F0000}"/>
    <cellStyle name="Normal 11 2 2 4 2" xfId="8605" xr:uid="{00000000-0005-0000-0000-0000BA1F0000}"/>
    <cellStyle name="Normal 11 2 2 4 2 2" xfId="8606" xr:uid="{00000000-0005-0000-0000-0000BB1F0000}"/>
    <cellStyle name="Normal 11 2 2 4 2 2 2" xfId="8607" xr:uid="{00000000-0005-0000-0000-0000BC1F0000}"/>
    <cellStyle name="Normal 11 2 2 4 2 2 2 2" xfId="8608" xr:uid="{00000000-0005-0000-0000-0000BD1F0000}"/>
    <cellStyle name="Normal 11 2 2 4 2 2 2 3" xfId="8609" xr:uid="{00000000-0005-0000-0000-0000BE1F0000}"/>
    <cellStyle name="Normal 11 2 2 4 2 2 3" xfId="8610" xr:uid="{00000000-0005-0000-0000-0000BF1F0000}"/>
    <cellStyle name="Normal 11 2 2 4 2 2 4" xfId="8611" xr:uid="{00000000-0005-0000-0000-0000C01F0000}"/>
    <cellStyle name="Normal 11 2 2 4 2 3" xfId="8612" xr:uid="{00000000-0005-0000-0000-0000C11F0000}"/>
    <cellStyle name="Normal 11 2 2 4 2 3 2" xfId="8613" xr:uid="{00000000-0005-0000-0000-0000C21F0000}"/>
    <cellStyle name="Normal 11 2 2 4 2 3 2 2" xfId="8614" xr:uid="{00000000-0005-0000-0000-0000C31F0000}"/>
    <cellStyle name="Normal 11 2 2 4 2 3 2 3" xfId="8615" xr:uid="{00000000-0005-0000-0000-0000C41F0000}"/>
    <cellStyle name="Normal 11 2 2 4 2 3 3" xfId="8616" xr:uid="{00000000-0005-0000-0000-0000C51F0000}"/>
    <cellStyle name="Normal 11 2 2 4 2 3 4" xfId="8617" xr:uid="{00000000-0005-0000-0000-0000C61F0000}"/>
    <cellStyle name="Normal 11 2 2 4 2 4" xfId="8618" xr:uid="{00000000-0005-0000-0000-0000C71F0000}"/>
    <cellStyle name="Normal 11 2 2 4 2 4 2" xfId="8619" xr:uid="{00000000-0005-0000-0000-0000C81F0000}"/>
    <cellStyle name="Normal 11 2 2 4 2 4 3" xfId="8620" xr:uid="{00000000-0005-0000-0000-0000C91F0000}"/>
    <cellStyle name="Normal 11 2 2 4 2 5" xfId="8621" xr:uid="{00000000-0005-0000-0000-0000CA1F0000}"/>
    <cellStyle name="Normal 11 2 2 4 2 6" xfId="8622" xr:uid="{00000000-0005-0000-0000-0000CB1F0000}"/>
    <cellStyle name="Normal 11 2 2 4 3" xfId="8623" xr:uid="{00000000-0005-0000-0000-0000CC1F0000}"/>
    <cellStyle name="Normal 11 2 2 4 3 2" xfId="8624" xr:uid="{00000000-0005-0000-0000-0000CD1F0000}"/>
    <cellStyle name="Normal 11 2 2 4 3 2 2" xfId="8625" xr:uid="{00000000-0005-0000-0000-0000CE1F0000}"/>
    <cellStyle name="Normal 11 2 2 4 3 2 3" xfId="8626" xr:uid="{00000000-0005-0000-0000-0000CF1F0000}"/>
    <cellStyle name="Normal 11 2 2 4 3 3" xfId="8627" xr:uid="{00000000-0005-0000-0000-0000D01F0000}"/>
    <cellStyle name="Normal 11 2 2 4 3 4" xfId="8628" xr:uid="{00000000-0005-0000-0000-0000D11F0000}"/>
    <cellStyle name="Normal 11 2 2 4 4" xfId="8629" xr:uid="{00000000-0005-0000-0000-0000D21F0000}"/>
    <cellStyle name="Normal 11 2 2 4 4 2" xfId="8630" xr:uid="{00000000-0005-0000-0000-0000D31F0000}"/>
    <cellStyle name="Normal 11 2 2 4 4 2 2" xfId="8631" xr:uid="{00000000-0005-0000-0000-0000D41F0000}"/>
    <cellStyle name="Normal 11 2 2 4 4 2 3" xfId="8632" xr:uid="{00000000-0005-0000-0000-0000D51F0000}"/>
    <cellStyle name="Normal 11 2 2 4 4 3" xfId="8633" xr:uid="{00000000-0005-0000-0000-0000D61F0000}"/>
    <cellStyle name="Normal 11 2 2 4 4 4" xfId="8634" xr:uid="{00000000-0005-0000-0000-0000D71F0000}"/>
    <cellStyle name="Normal 11 2 2 4 5" xfId="8635" xr:uid="{00000000-0005-0000-0000-0000D81F0000}"/>
    <cellStyle name="Normal 11 2 2 4 5 2" xfId="8636" xr:uid="{00000000-0005-0000-0000-0000D91F0000}"/>
    <cellStyle name="Normal 11 2 2 4 5 3" xfId="8637" xr:uid="{00000000-0005-0000-0000-0000DA1F0000}"/>
    <cellStyle name="Normal 11 2 2 4 6" xfId="8638" xr:uid="{00000000-0005-0000-0000-0000DB1F0000}"/>
    <cellStyle name="Normal 11 2 2 4 7" xfId="8639" xr:uid="{00000000-0005-0000-0000-0000DC1F0000}"/>
    <cellStyle name="Normal 11 2 2 5" xfId="8640" xr:uid="{00000000-0005-0000-0000-0000DD1F0000}"/>
    <cellStyle name="Normal 11 2 2 5 2" xfId="8641" xr:uid="{00000000-0005-0000-0000-0000DE1F0000}"/>
    <cellStyle name="Normal 11 2 2 5 2 2" xfId="8642" xr:uid="{00000000-0005-0000-0000-0000DF1F0000}"/>
    <cellStyle name="Normal 11 2 2 5 2 2 2" xfId="8643" xr:uid="{00000000-0005-0000-0000-0000E01F0000}"/>
    <cellStyle name="Normal 11 2 2 5 2 2 2 2" xfId="8644" xr:uid="{00000000-0005-0000-0000-0000E11F0000}"/>
    <cellStyle name="Normal 11 2 2 5 2 2 2 3" xfId="8645" xr:uid="{00000000-0005-0000-0000-0000E21F0000}"/>
    <cellStyle name="Normal 11 2 2 5 2 2 3" xfId="8646" xr:uid="{00000000-0005-0000-0000-0000E31F0000}"/>
    <cellStyle name="Normal 11 2 2 5 2 2 4" xfId="8647" xr:uid="{00000000-0005-0000-0000-0000E41F0000}"/>
    <cellStyle name="Normal 11 2 2 5 2 3" xfId="8648" xr:uid="{00000000-0005-0000-0000-0000E51F0000}"/>
    <cellStyle name="Normal 11 2 2 5 2 3 2" xfId="8649" xr:uid="{00000000-0005-0000-0000-0000E61F0000}"/>
    <cellStyle name="Normal 11 2 2 5 2 3 2 2" xfId="8650" xr:uid="{00000000-0005-0000-0000-0000E71F0000}"/>
    <cellStyle name="Normal 11 2 2 5 2 3 2 3" xfId="8651" xr:uid="{00000000-0005-0000-0000-0000E81F0000}"/>
    <cellStyle name="Normal 11 2 2 5 2 3 3" xfId="8652" xr:uid="{00000000-0005-0000-0000-0000E91F0000}"/>
    <cellStyle name="Normal 11 2 2 5 2 3 4" xfId="8653" xr:uid="{00000000-0005-0000-0000-0000EA1F0000}"/>
    <cellStyle name="Normal 11 2 2 5 2 4" xfId="8654" xr:uid="{00000000-0005-0000-0000-0000EB1F0000}"/>
    <cellStyle name="Normal 11 2 2 5 2 4 2" xfId="8655" xr:uid="{00000000-0005-0000-0000-0000EC1F0000}"/>
    <cellStyle name="Normal 11 2 2 5 2 4 3" xfId="8656" xr:uid="{00000000-0005-0000-0000-0000ED1F0000}"/>
    <cellStyle name="Normal 11 2 2 5 2 5" xfId="8657" xr:uid="{00000000-0005-0000-0000-0000EE1F0000}"/>
    <cellStyle name="Normal 11 2 2 5 2 6" xfId="8658" xr:uid="{00000000-0005-0000-0000-0000EF1F0000}"/>
    <cellStyle name="Normal 11 2 2 5 3" xfId="8659" xr:uid="{00000000-0005-0000-0000-0000F01F0000}"/>
    <cellStyle name="Normal 11 2 2 5 3 2" xfId="8660" xr:uid="{00000000-0005-0000-0000-0000F11F0000}"/>
    <cellStyle name="Normal 11 2 2 5 3 2 2" xfId="8661" xr:uid="{00000000-0005-0000-0000-0000F21F0000}"/>
    <cellStyle name="Normal 11 2 2 5 3 2 3" xfId="8662" xr:uid="{00000000-0005-0000-0000-0000F31F0000}"/>
    <cellStyle name="Normal 11 2 2 5 3 3" xfId="8663" xr:uid="{00000000-0005-0000-0000-0000F41F0000}"/>
    <cellStyle name="Normal 11 2 2 5 3 4" xfId="8664" xr:uid="{00000000-0005-0000-0000-0000F51F0000}"/>
    <cellStyle name="Normal 11 2 2 5 4" xfId="8665" xr:uid="{00000000-0005-0000-0000-0000F61F0000}"/>
    <cellStyle name="Normal 11 2 2 5 4 2" xfId="8666" xr:uid="{00000000-0005-0000-0000-0000F71F0000}"/>
    <cellStyle name="Normal 11 2 2 5 4 2 2" xfId="8667" xr:uid="{00000000-0005-0000-0000-0000F81F0000}"/>
    <cellStyle name="Normal 11 2 2 5 4 2 3" xfId="8668" xr:uid="{00000000-0005-0000-0000-0000F91F0000}"/>
    <cellStyle name="Normal 11 2 2 5 4 3" xfId="8669" xr:uid="{00000000-0005-0000-0000-0000FA1F0000}"/>
    <cellStyle name="Normal 11 2 2 5 4 4" xfId="8670" xr:uid="{00000000-0005-0000-0000-0000FB1F0000}"/>
    <cellStyle name="Normal 11 2 2 5 5" xfId="8671" xr:uid="{00000000-0005-0000-0000-0000FC1F0000}"/>
    <cellStyle name="Normal 11 2 2 5 5 2" xfId="8672" xr:uid="{00000000-0005-0000-0000-0000FD1F0000}"/>
    <cellStyle name="Normal 11 2 2 5 5 3" xfId="8673" xr:uid="{00000000-0005-0000-0000-0000FE1F0000}"/>
    <cellStyle name="Normal 11 2 2 5 6" xfId="8674" xr:uid="{00000000-0005-0000-0000-0000FF1F0000}"/>
    <cellStyle name="Normal 11 2 2 5 7" xfId="8675" xr:uid="{00000000-0005-0000-0000-000000200000}"/>
    <cellStyle name="Normal 11 2 2 6" xfId="8676" xr:uid="{00000000-0005-0000-0000-000001200000}"/>
    <cellStyle name="Normal 11 2 2 6 2" xfId="8677" xr:uid="{00000000-0005-0000-0000-000002200000}"/>
    <cellStyle name="Normal 11 2 2 6 2 2" xfId="8678" xr:uid="{00000000-0005-0000-0000-000003200000}"/>
    <cellStyle name="Normal 11 2 2 6 2 2 2" xfId="8679" xr:uid="{00000000-0005-0000-0000-000004200000}"/>
    <cellStyle name="Normal 11 2 2 6 2 2 3" xfId="8680" xr:uid="{00000000-0005-0000-0000-000005200000}"/>
    <cellStyle name="Normal 11 2 2 6 2 3" xfId="8681" xr:uid="{00000000-0005-0000-0000-000006200000}"/>
    <cellStyle name="Normal 11 2 2 6 2 4" xfId="8682" xr:uid="{00000000-0005-0000-0000-000007200000}"/>
    <cellStyle name="Normal 11 2 2 6 3" xfId="8683" xr:uid="{00000000-0005-0000-0000-000008200000}"/>
    <cellStyle name="Normal 11 2 2 6 3 2" xfId="8684" xr:uid="{00000000-0005-0000-0000-000009200000}"/>
    <cellStyle name="Normal 11 2 2 6 3 2 2" xfId="8685" xr:uid="{00000000-0005-0000-0000-00000A200000}"/>
    <cellStyle name="Normal 11 2 2 6 3 2 3" xfId="8686" xr:uid="{00000000-0005-0000-0000-00000B200000}"/>
    <cellStyle name="Normal 11 2 2 6 3 3" xfId="8687" xr:uid="{00000000-0005-0000-0000-00000C200000}"/>
    <cellStyle name="Normal 11 2 2 6 3 4" xfId="8688" xr:uid="{00000000-0005-0000-0000-00000D200000}"/>
    <cellStyle name="Normal 11 2 2 6 4" xfId="8689" xr:uid="{00000000-0005-0000-0000-00000E200000}"/>
    <cellStyle name="Normal 11 2 2 6 4 2" xfId="8690" xr:uid="{00000000-0005-0000-0000-00000F200000}"/>
    <cellStyle name="Normal 11 2 2 6 4 3" xfId="8691" xr:uid="{00000000-0005-0000-0000-000010200000}"/>
    <cellStyle name="Normal 11 2 2 6 5" xfId="8692" xr:uid="{00000000-0005-0000-0000-000011200000}"/>
    <cellStyle name="Normal 11 2 2 6 6" xfId="8693" xr:uid="{00000000-0005-0000-0000-000012200000}"/>
    <cellStyle name="Normal 11 2 2 7" xfId="8694" xr:uid="{00000000-0005-0000-0000-000013200000}"/>
    <cellStyle name="Normal 11 2 2 7 2" xfId="8695" xr:uid="{00000000-0005-0000-0000-000014200000}"/>
    <cellStyle name="Normal 11 2 2 7 2 2" xfId="8696" xr:uid="{00000000-0005-0000-0000-000015200000}"/>
    <cellStyle name="Normal 11 2 2 7 2 3" xfId="8697" xr:uid="{00000000-0005-0000-0000-000016200000}"/>
    <cellStyle name="Normal 11 2 2 7 3" xfId="8698" xr:uid="{00000000-0005-0000-0000-000017200000}"/>
    <cellStyle name="Normal 11 2 2 7 4" xfId="8699" xr:uid="{00000000-0005-0000-0000-000018200000}"/>
    <cellStyle name="Normal 11 2 2 8" xfId="8700" xr:uid="{00000000-0005-0000-0000-000019200000}"/>
    <cellStyle name="Normal 11 2 2 8 2" xfId="8701" xr:uid="{00000000-0005-0000-0000-00001A200000}"/>
    <cellStyle name="Normal 11 2 2 8 2 2" xfId="8702" xr:uid="{00000000-0005-0000-0000-00001B200000}"/>
    <cellStyle name="Normal 11 2 2 8 2 3" xfId="8703" xr:uid="{00000000-0005-0000-0000-00001C200000}"/>
    <cellStyle name="Normal 11 2 2 8 3" xfId="8704" xr:uid="{00000000-0005-0000-0000-00001D200000}"/>
    <cellStyle name="Normal 11 2 2 8 4" xfId="8705" xr:uid="{00000000-0005-0000-0000-00001E200000}"/>
    <cellStyle name="Normal 11 2 2 9" xfId="8706" xr:uid="{00000000-0005-0000-0000-00001F200000}"/>
    <cellStyle name="Normal 11 2 2 9 2" xfId="8707" xr:uid="{00000000-0005-0000-0000-000020200000}"/>
    <cellStyle name="Normal 11 2 2 9 3" xfId="8708" xr:uid="{00000000-0005-0000-0000-000021200000}"/>
    <cellStyle name="Normal 11 2 3" xfId="8709" xr:uid="{00000000-0005-0000-0000-000022200000}"/>
    <cellStyle name="Normal 11 2 3 10" xfId="8710" xr:uid="{00000000-0005-0000-0000-000023200000}"/>
    <cellStyle name="Normal 11 2 3 2" xfId="8711" xr:uid="{00000000-0005-0000-0000-000024200000}"/>
    <cellStyle name="Normal 11 2 3 2 2" xfId="8712" xr:uid="{00000000-0005-0000-0000-000025200000}"/>
    <cellStyle name="Normal 11 2 3 2 2 2" xfId="8713" xr:uid="{00000000-0005-0000-0000-000026200000}"/>
    <cellStyle name="Normal 11 2 3 2 2 2 2" xfId="8714" xr:uid="{00000000-0005-0000-0000-000027200000}"/>
    <cellStyle name="Normal 11 2 3 2 2 2 2 2" xfId="8715" xr:uid="{00000000-0005-0000-0000-000028200000}"/>
    <cellStyle name="Normal 11 2 3 2 2 2 2 2 2" xfId="8716" xr:uid="{00000000-0005-0000-0000-000029200000}"/>
    <cellStyle name="Normal 11 2 3 2 2 2 2 2 3" xfId="8717" xr:uid="{00000000-0005-0000-0000-00002A200000}"/>
    <cellStyle name="Normal 11 2 3 2 2 2 2 3" xfId="8718" xr:uid="{00000000-0005-0000-0000-00002B200000}"/>
    <cellStyle name="Normal 11 2 3 2 2 2 2 4" xfId="8719" xr:uid="{00000000-0005-0000-0000-00002C200000}"/>
    <cellStyle name="Normal 11 2 3 2 2 2 3" xfId="8720" xr:uid="{00000000-0005-0000-0000-00002D200000}"/>
    <cellStyle name="Normal 11 2 3 2 2 2 3 2" xfId="8721" xr:uid="{00000000-0005-0000-0000-00002E200000}"/>
    <cellStyle name="Normal 11 2 3 2 2 2 3 2 2" xfId="8722" xr:uid="{00000000-0005-0000-0000-00002F200000}"/>
    <cellStyle name="Normal 11 2 3 2 2 2 3 2 3" xfId="8723" xr:uid="{00000000-0005-0000-0000-000030200000}"/>
    <cellStyle name="Normal 11 2 3 2 2 2 3 3" xfId="8724" xr:uid="{00000000-0005-0000-0000-000031200000}"/>
    <cellStyle name="Normal 11 2 3 2 2 2 3 4" xfId="8725" xr:uid="{00000000-0005-0000-0000-000032200000}"/>
    <cellStyle name="Normal 11 2 3 2 2 2 4" xfId="8726" xr:uid="{00000000-0005-0000-0000-000033200000}"/>
    <cellStyle name="Normal 11 2 3 2 2 2 4 2" xfId="8727" xr:uid="{00000000-0005-0000-0000-000034200000}"/>
    <cellStyle name="Normal 11 2 3 2 2 2 4 3" xfId="8728" xr:uid="{00000000-0005-0000-0000-000035200000}"/>
    <cellStyle name="Normal 11 2 3 2 2 2 5" xfId="8729" xr:uid="{00000000-0005-0000-0000-000036200000}"/>
    <cellStyle name="Normal 11 2 3 2 2 2 6" xfId="8730" xr:uid="{00000000-0005-0000-0000-000037200000}"/>
    <cellStyle name="Normal 11 2 3 2 2 3" xfId="8731" xr:uid="{00000000-0005-0000-0000-000038200000}"/>
    <cellStyle name="Normal 11 2 3 2 2 3 2" xfId="8732" xr:uid="{00000000-0005-0000-0000-000039200000}"/>
    <cellStyle name="Normal 11 2 3 2 2 3 2 2" xfId="8733" xr:uid="{00000000-0005-0000-0000-00003A200000}"/>
    <cellStyle name="Normal 11 2 3 2 2 3 2 3" xfId="8734" xr:uid="{00000000-0005-0000-0000-00003B200000}"/>
    <cellStyle name="Normal 11 2 3 2 2 3 3" xfId="8735" xr:uid="{00000000-0005-0000-0000-00003C200000}"/>
    <cellStyle name="Normal 11 2 3 2 2 3 4" xfId="8736" xr:uid="{00000000-0005-0000-0000-00003D200000}"/>
    <cellStyle name="Normal 11 2 3 2 2 4" xfId="8737" xr:uid="{00000000-0005-0000-0000-00003E200000}"/>
    <cellStyle name="Normal 11 2 3 2 2 4 2" xfId="8738" xr:uid="{00000000-0005-0000-0000-00003F200000}"/>
    <cellStyle name="Normal 11 2 3 2 2 4 2 2" xfId="8739" xr:uid="{00000000-0005-0000-0000-000040200000}"/>
    <cellStyle name="Normal 11 2 3 2 2 4 2 3" xfId="8740" xr:uid="{00000000-0005-0000-0000-000041200000}"/>
    <cellStyle name="Normal 11 2 3 2 2 4 3" xfId="8741" xr:uid="{00000000-0005-0000-0000-000042200000}"/>
    <cellStyle name="Normal 11 2 3 2 2 4 4" xfId="8742" xr:uid="{00000000-0005-0000-0000-000043200000}"/>
    <cellStyle name="Normal 11 2 3 2 2 5" xfId="8743" xr:uid="{00000000-0005-0000-0000-000044200000}"/>
    <cellStyle name="Normal 11 2 3 2 2 5 2" xfId="8744" xr:uid="{00000000-0005-0000-0000-000045200000}"/>
    <cellStyle name="Normal 11 2 3 2 2 5 3" xfId="8745" xr:uid="{00000000-0005-0000-0000-000046200000}"/>
    <cellStyle name="Normal 11 2 3 2 2 6" xfId="8746" xr:uid="{00000000-0005-0000-0000-000047200000}"/>
    <cellStyle name="Normal 11 2 3 2 2 7" xfId="8747" xr:uid="{00000000-0005-0000-0000-000048200000}"/>
    <cellStyle name="Normal 11 2 3 2 3" xfId="8748" xr:uid="{00000000-0005-0000-0000-000049200000}"/>
    <cellStyle name="Normal 11 2 3 2 3 2" xfId="8749" xr:uid="{00000000-0005-0000-0000-00004A200000}"/>
    <cellStyle name="Normal 11 2 3 2 3 2 2" xfId="8750" xr:uid="{00000000-0005-0000-0000-00004B200000}"/>
    <cellStyle name="Normal 11 2 3 2 3 2 2 2" xfId="8751" xr:uid="{00000000-0005-0000-0000-00004C200000}"/>
    <cellStyle name="Normal 11 2 3 2 3 2 2 3" xfId="8752" xr:uid="{00000000-0005-0000-0000-00004D200000}"/>
    <cellStyle name="Normal 11 2 3 2 3 2 3" xfId="8753" xr:uid="{00000000-0005-0000-0000-00004E200000}"/>
    <cellStyle name="Normal 11 2 3 2 3 2 4" xfId="8754" xr:uid="{00000000-0005-0000-0000-00004F200000}"/>
    <cellStyle name="Normal 11 2 3 2 3 3" xfId="8755" xr:uid="{00000000-0005-0000-0000-000050200000}"/>
    <cellStyle name="Normal 11 2 3 2 3 3 2" xfId="8756" xr:uid="{00000000-0005-0000-0000-000051200000}"/>
    <cellStyle name="Normal 11 2 3 2 3 3 2 2" xfId="8757" xr:uid="{00000000-0005-0000-0000-000052200000}"/>
    <cellStyle name="Normal 11 2 3 2 3 3 2 3" xfId="8758" xr:uid="{00000000-0005-0000-0000-000053200000}"/>
    <cellStyle name="Normal 11 2 3 2 3 3 3" xfId="8759" xr:uid="{00000000-0005-0000-0000-000054200000}"/>
    <cellStyle name="Normal 11 2 3 2 3 3 4" xfId="8760" xr:uid="{00000000-0005-0000-0000-000055200000}"/>
    <cellStyle name="Normal 11 2 3 2 3 4" xfId="8761" xr:uid="{00000000-0005-0000-0000-000056200000}"/>
    <cellStyle name="Normal 11 2 3 2 3 4 2" xfId="8762" xr:uid="{00000000-0005-0000-0000-000057200000}"/>
    <cellStyle name="Normal 11 2 3 2 3 4 3" xfId="8763" xr:uid="{00000000-0005-0000-0000-000058200000}"/>
    <cellStyle name="Normal 11 2 3 2 3 5" xfId="8764" xr:uid="{00000000-0005-0000-0000-000059200000}"/>
    <cellStyle name="Normal 11 2 3 2 3 6" xfId="8765" xr:uid="{00000000-0005-0000-0000-00005A200000}"/>
    <cellStyle name="Normal 11 2 3 2 4" xfId="8766" xr:uid="{00000000-0005-0000-0000-00005B200000}"/>
    <cellStyle name="Normal 11 2 3 2 4 2" xfId="8767" xr:uid="{00000000-0005-0000-0000-00005C200000}"/>
    <cellStyle name="Normal 11 2 3 2 4 2 2" xfId="8768" xr:uid="{00000000-0005-0000-0000-00005D200000}"/>
    <cellStyle name="Normal 11 2 3 2 4 2 3" xfId="8769" xr:uid="{00000000-0005-0000-0000-00005E200000}"/>
    <cellStyle name="Normal 11 2 3 2 4 3" xfId="8770" xr:uid="{00000000-0005-0000-0000-00005F200000}"/>
    <cellStyle name="Normal 11 2 3 2 4 4" xfId="8771" xr:uid="{00000000-0005-0000-0000-000060200000}"/>
    <cellStyle name="Normal 11 2 3 2 5" xfId="8772" xr:uid="{00000000-0005-0000-0000-000061200000}"/>
    <cellStyle name="Normal 11 2 3 2 5 2" xfId="8773" xr:uid="{00000000-0005-0000-0000-000062200000}"/>
    <cellStyle name="Normal 11 2 3 2 5 2 2" xfId="8774" xr:uid="{00000000-0005-0000-0000-000063200000}"/>
    <cellStyle name="Normal 11 2 3 2 5 2 3" xfId="8775" xr:uid="{00000000-0005-0000-0000-000064200000}"/>
    <cellStyle name="Normal 11 2 3 2 5 3" xfId="8776" xr:uid="{00000000-0005-0000-0000-000065200000}"/>
    <cellStyle name="Normal 11 2 3 2 5 4" xfId="8777" xr:uid="{00000000-0005-0000-0000-000066200000}"/>
    <cellStyle name="Normal 11 2 3 2 6" xfId="8778" xr:uid="{00000000-0005-0000-0000-000067200000}"/>
    <cellStyle name="Normal 11 2 3 2 6 2" xfId="8779" xr:uid="{00000000-0005-0000-0000-000068200000}"/>
    <cellStyle name="Normal 11 2 3 2 6 3" xfId="8780" xr:uid="{00000000-0005-0000-0000-000069200000}"/>
    <cellStyle name="Normal 11 2 3 2 7" xfId="8781" xr:uid="{00000000-0005-0000-0000-00006A200000}"/>
    <cellStyle name="Normal 11 2 3 2 8" xfId="8782" xr:uid="{00000000-0005-0000-0000-00006B200000}"/>
    <cellStyle name="Normal 11 2 3 3" xfId="8783" xr:uid="{00000000-0005-0000-0000-00006C200000}"/>
    <cellStyle name="Normal 11 2 3 3 2" xfId="8784" xr:uid="{00000000-0005-0000-0000-00006D200000}"/>
    <cellStyle name="Normal 11 2 3 3 2 2" xfId="8785" xr:uid="{00000000-0005-0000-0000-00006E200000}"/>
    <cellStyle name="Normal 11 2 3 3 2 2 2" xfId="8786" xr:uid="{00000000-0005-0000-0000-00006F200000}"/>
    <cellStyle name="Normal 11 2 3 3 2 2 2 2" xfId="8787" xr:uid="{00000000-0005-0000-0000-000070200000}"/>
    <cellStyle name="Normal 11 2 3 3 2 2 2 3" xfId="8788" xr:uid="{00000000-0005-0000-0000-000071200000}"/>
    <cellStyle name="Normal 11 2 3 3 2 2 3" xfId="8789" xr:uid="{00000000-0005-0000-0000-000072200000}"/>
    <cellStyle name="Normal 11 2 3 3 2 2 4" xfId="8790" xr:uid="{00000000-0005-0000-0000-000073200000}"/>
    <cellStyle name="Normal 11 2 3 3 2 3" xfId="8791" xr:uid="{00000000-0005-0000-0000-000074200000}"/>
    <cellStyle name="Normal 11 2 3 3 2 3 2" xfId="8792" xr:uid="{00000000-0005-0000-0000-000075200000}"/>
    <cellStyle name="Normal 11 2 3 3 2 3 2 2" xfId="8793" xr:uid="{00000000-0005-0000-0000-000076200000}"/>
    <cellStyle name="Normal 11 2 3 3 2 3 2 3" xfId="8794" xr:uid="{00000000-0005-0000-0000-000077200000}"/>
    <cellStyle name="Normal 11 2 3 3 2 3 3" xfId="8795" xr:uid="{00000000-0005-0000-0000-000078200000}"/>
    <cellStyle name="Normal 11 2 3 3 2 3 4" xfId="8796" xr:uid="{00000000-0005-0000-0000-000079200000}"/>
    <cellStyle name="Normal 11 2 3 3 2 4" xfId="8797" xr:uid="{00000000-0005-0000-0000-00007A200000}"/>
    <cellStyle name="Normal 11 2 3 3 2 4 2" xfId="8798" xr:uid="{00000000-0005-0000-0000-00007B200000}"/>
    <cellStyle name="Normal 11 2 3 3 2 4 3" xfId="8799" xr:uid="{00000000-0005-0000-0000-00007C200000}"/>
    <cellStyle name="Normal 11 2 3 3 2 5" xfId="8800" xr:uid="{00000000-0005-0000-0000-00007D200000}"/>
    <cellStyle name="Normal 11 2 3 3 2 6" xfId="8801" xr:uid="{00000000-0005-0000-0000-00007E200000}"/>
    <cellStyle name="Normal 11 2 3 3 3" xfId="8802" xr:uid="{00000000-0005-0000-0000-00007F200000}"/>
    <cellStyle name="Normal 11 2 3 3 3 2" xfId="8803" xr:uid="{00000000-0005-0000-0000-000080200000}"/>
    <cellStyle name="Normal 11 2 3 3 3 2 2" xfId="8804" xr:uid="{00000000-0005-0000-0000-000081200000}"/>
    <cellStyle name="Normal 11 2 3 3 3 2 3" xfId="8805" xr:uid="{00000000-0005-0000-0000-000082200000}"/>
    <cellStyle name="Normal 11 2 3 3 3 3" xfId="8806" xr:uid="{00000000-0005-0000-0000-000083200000}"/>
    <cellStyle name="Normal 11 2 3 3 3 4" xfId="8807" xr:uid="{00000000-0005-0000-0000-000084200000}"/>
    <cellStyle name="Normal 11 2 3 3 4" xfId="8808" xr:uid="{00000000-0005-0000-0000-000085200000}"/>
    <cellStyle name="Normal 11 2 3 3 4 2" xfId="8809" xr:uid="{00000000-0005-0000-0000-000086200000}"/>
    <cellStyle name="Normal 11 2 3 3 4 2 2" xfId="8810" xr:uid="{00000000-0005-0000-0000-000087200000}"/>
    <cellStyle name="Normal 11 2 3 3 4 2 3" xfId="8811" xr:uid="{00000000-0005-0000-0000-000088200000}"/>
    <cellStyle name="Normal 11 2 3 3 4 3" xfId="8812" xr:uid="{00000000-0005-0000-0000-000089200000}"/>
    <cellStyle name="Normal 11 2 3 3 4 4" xfId="8813" xr:uid="{00000000-0005-0000-0000-00008A200000}"/>
    <cellStyle name="Normal 11 2 3 3 5" xfId="8814" xr:uid="{00000000-0005-0000-0000-00008B200000}"/>
    <cellStyle name="Normal 11 2 3 3 5 2" xfId="8815" xr:uid="{00000000-0005-0000-0000-00008C200000}"/>
    <cellStyle name="Normal 11 2 3 3 5 3" xfId="8816" xr:uid="{00000000-0005-0000-0000-00008D200000}"/>
    <cellStyle name="Normal 11 2 3 3 6" xfId="8817" xr:uid="{00000000-0005-0000-0000-00008E200000}"/>
    <cellStyle name="Normal 11 2 3 3 7" xfId="8818" xr:uid="{00000000-0005-0000-0000-00008F200000}"/>
    <cellStyle name="Normal 11 2 3 4" xfId="8819" xr:uid="{00000000-0005-0000-0000-000090200000}"/>
    <cellStyle name="Normal 11 2 3 4 2" xfId="8820" xr:uid="{00000000-0005-0000-0000-000091200000}"/>
    <cellStyle name="Normal 11 2 3 4 2 2" xfId="8821" xr:uid="{00000000-0005-0000-0000-000092200000}"/>
    <cellStyle name="Normal 11 2 3 4 2 2 2" xfId="8822" xr:uid="{00000000-0005-0000-0000-000093200000}"/>
    <cellStyle name="Normal 11 2 3 4 2 2 2 2" xfId="8823" xr:uid="{00000000-0005-0000-0000-000094200000}"/>
    <cellStyle name="Normal 11 2 3 4 2 2 2 3" xfId="8824" xr:uid="{00000000-0005-0000-0000-000095200000}"/>
    <cellStyle name="Normal 11 2 3 4 2 2 3" xfId="8825" xr:uid="{00000000-0005-0000-0000-000096200000}"/>
    <cellStyle name="Normal 11 2 3 4 2 2 4" xfId="8826" xr:uid="{00000000-0005-0000-0000-000097200000}"/>
    <cellStyle name="Normal 11 2 3 4 2 3" xfId="8827" xr:uid="{00000000-0005-0000-0000-000098200000}"/>
    <cellStyle name="Normal 11 2 3 4 2 3 2" xfId="8828" xr:uid="{00000000-0005-0000-0000-000099200000}"/>
    <cellStyle name="Normal 11 2 3 4 2 3 2 2" xfId="8829" xr:uid="{00000000-0005-0000-0000-00009A200000}"/>
    <cellStyle name="Normal 11 2 3 4 2 3 2 3" xfId="8830" xr:uid="{00000000-0005-0000-0000-00009B200000}"/>
    <cellStyle name="Normal 11 2 3 4 2 3 3" xfId="8831" xr:uid="{00000000-0005-0000-0000-00009C200000}"/>
    <cellStyle name="Normal 11 2 3 4 2 3 4" xfId="8832" xr:uid="{00000000-0005-0000-0000-00009D200000}"/>
    <cellStyle name="Normal 11 2 3 4 2 4" xfId="8833" xr:uid="{00000000-0005-0000-0000-00009E200000}"/>
    <cellStyle name="Normal 11 2 3 4 2 4 2" xfId="8834" xr:uid="{00000000-0005-0000-0000-00009F200000}"/>
    <cellStyle name="Normal 11 2 3 4 2 4 3" xfId="8835" xr:uid="{00000000-0005-0000-0000-0000A0200000}"/>
    <cellStyle name="Normal 11 2 3 4 2 5" xfId="8836" xr:uid="{00000000-0005-0000-0000-0000A1200000}"/>
    <cellStyle name="Normal 11 2 3 4 2 6" xfId="8837" xr:uid="{00000000-0005-0000-0000-0000A2200000}"/>
    <cellStyle name="Normal 11 2 3 4 3" xfId="8838" xr:uid="{00000000-0005-0000-0000-0000A3200000}"/>
    <cellStyle name="Normal 11 2 3 4 3 2" xfId="8839" xr:uid="{00000000-0005-0000-0000-0000A4200000}"/>
    <cellStyle name="Normal 11 2 3 4 3 2 2" xfId="8840" xr:uid="{00000000-0005-0000-0000-0000A5200000}"/>
    <cellStyle name="Normal 11 2 3 4 3 2 3" xfId="8841" xr:uid="{00000000-0005-0000-0000-0000A6200000}"/>
    <cellStyle name="Normal 11 2 3 4 3 3" xfId="8842" xr:uid="{00000000-0005-0000-0000-0000A7200000}"/>
    <cellStyle name="Normal 11 2 3 4 3 4" xfId="8843" xr:uid="{00000000-0005-0000-0000-0000A8200000}"/>
    <cellStyle name="Normal 11 2 3 4 4" xfId="8844" xr:uid="{00000000-0005-0000-0000-0000A9200000}"/>
    <cellStyle name="Normal 11 2 3 4 4 2" xfId="8845" xr:uid="{00000000-0005-0000-0000-0000AA200000}"/>
    <cellStyle name="Normal 11 2 3 4 4 2 2" xfId="8846" xr:uid="{00000000-0005-0000-0000-0000AB200000}"/>
    <cellStyle name="Normal 11 2 3 4 4 2 3" xfId="8847" xr:uid="{00000000-0005-0000-0000-0000AC200000}"/>
    <cellStyle name="Normal 11 2 3 4 4 3" xfId="8848" xr:uid="{00000000-0005-0000-0000-0000AD200000}"/>
    <cellStyle name="Normal 11 2 3 4 4 4" xfId="8849" xr:uid="{00000000-0005-0000-0000-0000AE200000}"/>
    <cellStyle name="Normal 11 2 3 4 5" xfId="8850" xr:uid="{00000000-0005-0000-0000-0000AF200000}"/>
    <cellStyle name="Normal 11 2 3 4 5 2" xfId="8851" xr:uid="{00000000-0005-0000-0000-0000B0200000}"/>
    <cellStyle name="Normal 11 2 3 4 5 3" xfId="8852" xr:uid="{00000000-0005-0000-0000-0000B1200000}"/>
    <cellStyle name="Normal 11 2 3 4 6" xfId="8853" xr:uid="{00000000-0005-0000-0000-0000B2200000}"/>
    <cellStyle name="Normal 11 2 3 4 7" xfId="8854" xr:uid="{00000000-0005-0000-0000-0000B3200000}"/>
    <cellStyle name="Normal 11 2 3 5" xfId="8855" xr:uid="{00000000-0005-0000-0000-0000B4200000}"/>
    <cellStyle name="Normal 11 2 3 5 2" xfId="8856" xr:uid="{00000000-0005-0000-0000-0000B5200000}"/>
    <cellStyle name="Normal 11 2 3 5 2 2" xfId="8857" xr:uid="{00000000-0005-0000-0000-0000B6200000}"/>
    <cellStyle name="Normal 11 2 3 5 2 2 2" xfId="8858" xr:uid="{00000000-0005-0000-0000-0000B7200000}"/>
    <cellStyle name="Normal 11 2 3 5 2 2 3" xfId="8859" xr:uid="{00000000-0005-0000-0000-0000B8200000}"/>
    <cellStyle name="Normal 11 2 3 5 2 3" xfId="8860" xr:uid="{00000000-0005-0000-0000-0000B9200000}"/>
    <cellStyle name="Normal 11 2 3 5 2 4" xfId="8861" xr:uid="{00000000-0005-0000-0000-0000BA200000}"/>
    <cellStyle name="Normal 11 2 3 5 3" xfId="8862" xr:uid="{00000000-0005-0000-0000-0000BB200000}"/>
    <cellStyle name="Normal 11 2 3 5 3 2" xfId="8863" xr:uid="{00000000-0005-0000-0000-0000BC200000}"/>
    <cellStyle name="Normal 11 2 3 5 3 2 2" xfId="8864" xr:uid="{00000000-0005-0000-0000-0000BD200000}"/>
    <cellStyle name="Normal 11 2 3 5 3 2 3" xfId="8865" xr:uid="{00000000-0005-0000-0000-0000BE200000}"/>
    <cellStyle name="Normal 11 2 3 5 3 3" xfId="8866" xr:uid="{00000000-0005-0000-0000-0000BF200000}"/>
    <cellStyle name="Normal 11 2 3 5 3 4" xfId="8867" xr:uid="{00000000-0005-0000-0000-0000C0200000}"/>
    <cellStyle name="Normal 11 2 3 5 4" xfId="8868" xr:uid="{00000000-0005-0000-0000-0000C1200000}"/>
    <cellStyle name="Normal 11 2 3 5 4 2" xfId="8869" xr:uid="{00000000-0005-0000-0000-0000C2200000}"/>
    <cellStyle name="Normal 11 2 3 5 4 3" xfId="8870" xr:uid="{00000000-0005-0000-0000-0000C3200000}"/>
    <cellStyle name="Normal 11 2 3 5 5" xfId="8871" xr:uid="{00000000-0005-0000-0000-0000C4200000}"/>
    <cellStyle name="Normal 11 2 3 5 6" xfId="8872" xr:uid="{00000000-0005-0000-0000-0000C5200000}"/>
    <cellStyle name="Normal 11 2 3 6" xfId="8873" xr:uid="{00000000-0005-0000-0000-0000C6200000}"/>
    <cellStyle name="Normal 11 2 3 6 2" xfId="8874" xr:uid="{00000000-0005-0000-0000-0000C7200000}"/>
    <cellStyle name="Normal 11 2 3 6 2 2" xfId="8875" xr:uid="{00000000-0005-0000-0000-0000C8200000}"/>
    <cellStyle name="Normal 11 2 3 6 2 3" xfId="8876" xr:uid="{00000000-0005-0000-0000-0000C9200000}"/>
    <cellStyle name="Normal 11 2 3 6 3" xfId="8877" xr:uid="{00000000-0005-0000-0000-0000CA200000}"/>
    <cellStyle name="Normal 11 2 3 6 4" xfId="8878" xr:uid="{00000000-0005-0000-0000-0000CB200000}"/>
    <cellStyle name="Normal 11 2 3 7" xfId="8879" xr:uid="{00000000-0005-0000-0000-0000CC200000}"/>
    <cellStyle name="Normal 11 2 3 7 2" xfId="8880" xr:uid="{00000000-0005-0000-0000-0000CD200000}"/>
    <cellStyle name="Normal 11 2 3 7 2 2" xfId="8881" xr:uid="{00000000-0005-0000-0000-0000CE200000}"/>
    <cellStyle name="Normal 11 2 3 7 2 3" xfId="8882" xr:uid="{00000000-0005-0000-0000-0000CF200000}"/>
    <cellStyle name="Normal 11 2 3 7 3" xfId="8883" xr:uid="{00000000-0005-0000-0000-0000D0200000}"/>
    <cellStyle name="Normal 11 2 3 7 4" xfId="8884" xr:uid="{00000000-0005-0000-0000-0000D1200000}"/>
    <cellStyle name="Normal 11 2 3 8" xfId="8885" xr:uid="{00000000-0005-0000-0000-0000D2200000}"/>
    <cellStyle name="Normal 11 2 3 8 2" xfId="8886" xr:uid="{00000000-0005-0000-0000-0000D3200000}"/>
    <cellStyle name="Normal 11 2 3 8 3" xfId="8887" xr:uid="{00000000-0005-0000-0000-0000D4200000}"/>
    <cellStyle name="Normal 11 2 3 9" xfId="8888" xr:uid="{00000000-0005-0000-0000-0000D5200000}"/>
    <cellStyle name="Normal 11 2 4" xfId="8889" xr:uid="{00000000-0005-0000-0000-0000D6200000}"/>
    <cellStyle name="Normal 11 2 4 2" xfId="8890" xr:uid="{00000000-0005-0000-0000-0000D7200000}"/>
    <cellStyle name="Normal 11 2 4 2 2" xfId="8891" xr:uid="{00000000-0005-0000-0000-0000D8200000}"/>
    <cellStyle name="Normal 11 2 4 2 2 2" xfId="8892" xr:uid="{00000000-0005-0000-0000-0000D9200000}"/>
    <cellStyle name="Normal 11 2 4 2 2 2 2" xfId="8893" xr:uid="{00000000-0005-0000-0000-0000DA200000}"/>
    <cellStyle name="Normal 11 2 4 2 2 2 2 2" xfId="8894" xr:uid="{00000000-0005-0000-0000-0000DB200000}"/>
    <cellStyle name="Normal 11 2 4 2 2 2 2 3" xfId="8895" xr:uid="{00000000-0005-0000-0000-0000DC200000}"/>
    <cellStyle name="Normal 11 2 4 2 2 2 3" xfId="8896" xr:uid="{00000000-0005-0000-0000-0000DD200000}"/>
    <cellStyle name="Normal 11 2 4 2 2 2 4" xfId="8897" xr:uid="{00000000-0005-0000-0000-0000DE200000}"/>
    <cellStyle name="Normal 11 2 4 2 2 3" xfId="8898" xr:uid="{00000000-0005-0000-0000-0000DF200000}"/>
    <cellStyle name="Normal 11 2 4 2 2 3 2" xfId="8899" xr:uid="{00000000-0005-0000-0000-0000E0200000}"/>
    <cellStyle name="Normal 11 2 4 2 2 3 2 2" xfId="8900" xr:uid="{00000000-0005-0000-0000-0000E1200000}"/>
    <cellStyle name="Normal 11 2 4 2 2 3 2 3" xfId="8901" xr:uid="{00000000-0005-0000-0000-0000E2200000}"/>
    <cellStyle name="Normal 11 2 4 2 2 3 3" xfId="8902" xr:uid="{00000000-0005-0000-0000-0000E3200000}"/>
    <cellStyle name="Normal 11 2 4 2 2 3 4" xfId="8903" xr:uid="{00000000-0005-0000-0000-0000E4200000}"/>
    <cellStyle name="Normal 11 2 4 2 2 4" xfId="8904" xr:uid="{00000000-0005-0000-0000-0000E5200000}"/>
    <cellStyle name="Normal 11 2 4 2 2 4 2" xfId="8905" xr:uid="{00000000-0005-0000-0000-0000E6200000}"/>
    <cellStyle name="Normal 11 2 4 2 2 4 3" xfId="8906" xr:uid="{00000000-0005-0000-0000-0000E7200000}"/>
    <cellStyle name="Normal 11 2 4 2 2 5" xfId="8907" xr:uid="{00000000-0005-0000-0000-0000E8200000}"/>
    <cellStyle name="Normal 11 2 4 2 2 6" xfId="8908" xr:uid="{00000000-0005-0000-0000-0000E9200000}"/>
    <cellStyle name="Normal 11 2 4 2 3" xfId="8909" xr:uid="{00000000-0005-0000-0000-0000EA200000}"/>
    <cellStyle name="Normal 11 2 4 2 3 2" xfId="8910" xr:uid="{00000000-0005-0000-0000-0000EB200000}"/>
    <cellStyle name="Normal 11 2 4 2 3 2 2" xfId="8911" xr:uid="{00000000-0005-0000-0000-0000EC200000}"/>
    <cellStyle name="Normal 11 2 4 2 3 2 3" xfId="8912" xr:uid="{00000000-0005-0000-0000-0000ED200000}"/>
    <cellStyle name="Normal 11 2 4 2 3 3" xfId="8913" xr:uid="{00000000-0005-0000-0000-0000EE200000}"/>
    <cellStyle name="Normal 11 2 4 2 3 4" xfId="8914" xr:uid="{00000000-0005-0000-0000-0000EF200000}"/>
    <cellStyle name="Normal 11 2 4 2 4" xfId="8915" xr:uid="{00000000-0005-0000-0000-0000F0200000}"/>
    <cellStyle name="Normal 11 2 4 2 4 2" xfId="8916" xr:uid="{00000000-0005-0000-0000-0000F1200000}"/>
    <cellStyle name="Normal 11 2 4 2 4 2 2" xfId="8917" xr:uid="{00000000-0005-0000-0000-0000F2200000}"/>
    <cellStyle name="Normal 11 2 4 2 4 2 3" xfId="8918" xr:uid="{00000000-0005-0000-0000-0000F3200000}"/>
    <cellStyle name="Normal 11 2 4 2 4 3" xfId="8919" xr:uid="{00000000-0005-0000-0000-0000F4200000}"/>
    <cellStyle name="Normal 11 2 4 2 4 4" xfId="8920" xr:uid="{00000000-0005-0000-0000-0000F5200000}"/>
    <cellStyle name="Normal 11 2 4 2 5" xfId="8921" xr:uid="{00000000-0005-0000-0000-0000F6200000}"/>
    <cellStyle name="Normal 11 2 4 2 5 2" xfId="8922" xr:uid="{00000000-0005-0000-0000-0000F7200000}"/>
    <cellStyle name="Normal 11 2 4 2 5 3" xfId="8923" xr:uid="{00000000-0005-0000-0000-0000F8200000}"/>
    <cellStyle name="Normal 11 2 4 2 6" xfId="8924" xr:uid="{00000000-0005-0000-0000-0000F9200000}"/>
    <cellStyle name="Normal 11 2 4 2 7" xfId="8925" xr:uid="{00000000-0005-0000-0000-0000FA200000}"/>
    <cellStyle name="Normal 11 2 4 3" xfId="8926" xr:uid="{00000000-0005-0000-0000-0000FB200000}"/>
    <cellStyle name="Normal 11 2 4 3 2" xfId="8927" xr:uid="{00000000-0005-0000-0000-0000FC200000}"/>
    <cellStyle name="Normal 11 2 4 3 2 2" xfId="8928" xr:uid="{00000000-0005-0000-0000-0000FD200000}"/>
    <cellStyle name="Normal 11 2 4 3 2 2 2" xfId="8929" xr:uid="{00000000-0005-0000-0000-0000FE200000}"/>
    <cellStyle name="Normal 11 2 4 3 2 2 3" xfId="8930" xr:uid="{00000000-0005-0000-0000-0000FF200000}"/>
    <cellStyle name="Normal 11 2 4 3 2 3" xfId="8931" xr:uid="{00000000-0005-0000-0000-000000210000}"/>
    <cellStyle name="Normal 11 2 4 3 2 4" xfId="8932" xr:uid="{00000000-0005-0000-0000-000001210000}"/>
    <cellStyle name="Normal 11 2 4 3 3" xfId="8933" xr:uid="{00000000-0005-0000-0000-000002210000}"/>
    <cellStyle name="Normal 11 2 4 3 3 2" xfId="8934" xr:uid="{00000000-0005-0000-0000-000003210000}"/>
    <cellStyle name="Normal 11 2 4 3 3 2 2" xfId="8935" xr:uid="{00000000-0005-0000-0000-000004210000}"/>
    <cellStyle name="Normal 11 2 4 3 3 2 3" xfId="8936" xr:uid="{00000000-0005-0000-0000-000005210000}"/>
    <cellStyle name="Normal 11 2 4 3 3 3" xfId="8937" xr:uid="{00000000-0005-0000-0000-000006210000}"/>
    <cellStyle name="Normal 11 2 4 3 3 4" xfId="8938" xr:uid="{00000000-0005-0000-0000-000007210000}"/>
    <cellStyle name="Normal 11 2 4 3 4" xfId="8939" xr:uid="{00000000-0005-0000-0000-000008210000}"/>
    <cellStyle name="Normal 11 2 4 3 4 2" xfId="8940" xr:uid="{00000000-0005-0000-0000-000009210000}"/>
    <cellStyle name="Normal 11 2 4 3 4 3" xfId="8941" xr:uid="{00000000-0005-0000-0000-00000A210000}"/>
    <cellStyle name="Normal 11 2 4 3 5" xfId="8942" xr:uid="{00000000-0005-0000-0000-00000B210000}"/>
    <cellStyle name="Normal 11 2 4 3 6" xfId="8943" xr:uid="{00000000-0005-0000-0000-00000C210000}"/>
    <cellStyle name="Normal 11 2 4 4" xfId="8944" xr:uid="{00000000-0005-0000-0000-00000D210000}"/>
    <cellStyle name="Normal 11 2 4 4 2" xfId="8945" xr:uid="{00000000-0005-0000-0000-00000E210000}"/>
    <cellStyle name="Normal 11 2 4 4 2 2" xfId="8946" xr:uid="{00000000-0005-0000-0000-00000F210000}"/>
    <cellStyle name="Normal 11 2 4 4 2 3" xfId="8947" xr:uid="{00000000-0005-0000-0000-000010210000}"/>
    <cellStyle name="Normal 11 2 4 4 3" xfId="8948" xr:uid="{00000000-0005-0000-0000-000011210000}"/>
    <cellStyle name="Normal 11 2 4 4 4" xfId="8949" xr:uid="{00000000-0005-0000-0000-000012210000}"/>
    <cellStyle name="Normal 11 2 4 5" xfId="8950" xr:uid="{00000000-0005-0000-0000-000013210000}"/>
    <cellStyle name="Normal 11 2 4 5 2" xfId="8951" xr:uid="{00000000-0005-0000-0000-000014210000}"/>
    <cellStyle name="Normal 11 2 4 5 2 2" xfId="8952" xr:uid="{00000000-0005-0000-0000-000015210000}"/>
    <cellStyle name="Normal 11 2 4 5 2 3" xfId="8953" xr:uid="{00000000-0005-0000-0000-000016210000}"/>
    <cellStyle name="Normal 11 2 4 5 3" xfId="8954" xr:uid="{00000000-0005-0000-0000-000017210000}"/>
    <cellStyle name="Normal 11 2 4 5 4" xfId="8955" xr:uid="{00000000-0005-0000-0000-000018210000}"/>
    <cellStyle name="Normal 11 2 4 6" xfId="8956" xr:uid="{00000000-0005-0000-0000-000019210000}"/>
    <cellStyle name="Normal 11 2 4 6 2" xfId="8957" xr:uid="{00000000-0005-0000-0000-00001A210000}"/>
    <cellStyle name="Normal 11 2 4 6 3" xfId="8958" xr:uid="{00000000-0005-0000-0000-00001B210000}"/>
    <cellStyle name="Normal 11 2 4 7" xfId="8959" xr:uid="{00000000-0005-0000-0000-00001C210000}"/>
    <cellStyle name="Normal 11 2 4 8" xfId="8960" xr:uid="{00000000-0005-0000-0000-00001D210000}"/>
    <cellStyle name="Normal 11 2 5" xfId="8961" xr:uid="{00000000-0005-0000-0000-00001E210000}"/>
    <cellStyle name="Normal 11 2 5 2" xfId="8962" xr:uid="{00000000-0005-0000-0000-00001F210000}"/>
    <cellStyle name="Normal 11 2 5 2 2" xfId="8963" xr:uid="{00000000-0005-0000-0000-000020210000}"/>
    <cellStyle name="Normal 11 2 5 2 2 2" xfId="8964" xr:uid="{00000000-0005-0000-0000-000021210000}"/>
    <cellStyle name="Normal 11 2 5 2 2 2 2" xfId="8965" xr:uid="{00000000-0005-0000-0000-000022210000}"/>
    <cellStyle name="Normal 11 2 5 2 2 2 3" xfId="8966" xr:uid="{00000000-0005-0000-0000-000023210000}"/>
    <cellStyle name="Normal 11 2 5 2 2 3" xfId="8967" xr:uid="{00000000-0005-0000-0000-000024210000}"/>
    <cellStyle name="Normal 11 2 5 2 2 4" xfId="8968" xr:uid="{00000000-0005-0000-0000-000025210000}"/>
    <cellStyle name="Normal 11 2 5 2 3" xfId="8969" xr:uid="{00000000-0005-0000-0000-000026210000}"/>
    <cellStyle name="Normal 11 2 5 2 3 2" xfId="8970" xr:uid="{00000000-0005-0000-0000-000027210000}"/>
    <cellStyle name="Normal 11 2 5 2 3 2 2" xfId="8971" xr:uid="{00000000-0005-0000-0000-000028210000}"/>
    <cellStyle name="Normal 11 2 5 2 3 2 3" xfId="8972" xr:uid="{00000000-0005-0000-0000-000029210000}"/>
    <cellStyle name="Normal 11 2 5 2 3 3" xfId="8973" xr:uid="{00000000-0005-0000-0000-00002A210000}"/>
    <cellStyle name="Normal 11 2 5 2 3 4" xfId="8974" xr:uid="{00000000-0005-0000-0000-00002B210000}"/>
    <cellStyle name="Normal 11 2 5 2 4" xfId="8975" xr:uid="{00000000-0005-0000-0000-00002C210000}"/>
    <cellStyle name="Normal 11 2 5 2 4 2" xfId="8976" xr:uid="{00000000-0005-0000-0000-00002D210000}"/>
    <cellStyle name="Normal 11 2 5 2 4 3" xfId="8977" xr:uid="{00000000-0005-0000-0000-00002E210000}"/>
    <cellStyle name="Normal 11 2 5 2 5" xfId="8978" xr:uid="{00000000-0005-0000-0000-00002F210000}"/>
    <cellStyle name="Normal 11 2 5 2 6" xfId="8979" xr:uid="{00000000-0005-0000-0000-000030210000}"/>
    <cellStyle name="Normal 11 2 5 3" xfId="8980" xr:uid="{00000000-0005-0000-0000-000031210000}"/>
    <cellStyle name="Normal 11 2 5 3 2" xfId="8981" xr:uid="{00000000-0005-0000-0000-000032210000}"/>
    <cellStyle name="Normal 11 2 5 3 2 2" xfId="8982" xr:uid="{00000000-0005-0000-0000-000033210000}"/>
    <cellStyle name="Normal 11 2 5 3 2 3" xfId="8983" xr:uid="{00000000-0005-0000-0000-000034210000}"/>
    <cellStyle name="Normal 11 2 5 3 3" xfId="8984" xr:uid="{00000000-0005-0000-0000-000035210000}"/>
    <cellStyle name="Normal 11 2 5 3 4" xfId="8985" xr:uid="{00000000-0005-0000-0000-000036210000}"/>
    <cellStyle name="Normal 11 2 5 4" xfId="8986" xr:uid="{00000000-0005-0000-0000-000037210000}"/>
    <cellStyle name="Normal 11 2 5 4 2" xfId="8987" xr:uid="{00000000-0005-0000-0000-000038210000}"/>
    <cellStyle name="Normal 11 2 5 4 2 2" xfId="8988" xr:uid="{00000000-0005-0000-0000-000039210000}"/>
    <cellStyle name="Normal 11 2 5 4 2 3" xfId="8989" xr:uid="{00000000-0005-0000-0000-00003A210000}"/>
    <cellStyle name="Normal 11 2 5 4 3" xfId="8990" xr:uid="{00000000-0005-0000-0000-00003B210000}"/>
    <cellStyle name="Normal 11 2 5 4 4" xfId="8991" xr:uid="{00000000-0005-0000-0000-00003C210000}"/>
    <cellStyle name="Normal 11 2 5 5" xfId="8992" xr:uid="{00000000-0005-0000-0000-00003D210000}"/>
    <cellStyle name="Normal 11 2 5 5 2" xfId="8993" xr:uid="{00000000-0005-0000-0000-00003E210000}"/>
    <cellStyle name="Normal 11 2 5 5 3" xfId="8994" xr:uid="{00000000-0005-0000-0000-00003F210000}"/>
    <cellStyle name="Normal 11 2 5 6" xfId="8995" xr:uid="{00000000-0005-0000-0000-000040210000}"/>
    <cellStyle name="Normal 11 2 5 7" xfId="8996" xr:uid="{00000000-0005-0000-0000-000041210000}"/>
    <cellStyle name="Normal 11 2 6" xfId="8997" xr:uid="{00000000-0005-0000-0000-000042210000}"/>
    <cellStyle name="Normal 11 2 6 2" xfId="8998" xr:uid="{00000000-0005-0000-0000-000043210000}"/>
    <cellStyle name="Normal 11 2 6 2 2" xfId="8999" xr:uid="{00000000-0005-0000-0000-000044210000}"/>
    <cellStyle name="Normal 11 2 6 2 2 2" xfId="9000" xr:uid="{00000000-0005-0000-0000-000045210000}"/>
    <cellStyle name="Normal 11 2 6 2 2 2 2" xfId="9001" xr:uid="{00000000-0005-0000-0000-000046210000}"/>
    <cellStyle name="Normal 11 2 6 2 2 2 3" xfId="9002" xr:uid="{00000000-0005-0000-0000-000047210000}"/>
    <cellStyle name="Normal 11 2 6 2 2 3" xfId="9003" xr:uid="{00000000-0005-0000-0000-000048210000}"/>
    <cellStyle name="Normal 11 2 6 2 2 4" xfId="9004" xr:uid="{00000000-0005-0000-0000-000049210000}"/>
    <cellStyle name="Normal 11 2 6 2 3" xfId="9005" xr:uid="{00000000-0005-0000-0000-00004A210000}"/>
    <cellStyle name="Normal 11 2 6 2 3 2" xfId="9006" xr:uid="{00000000-0005-0000-0000-00004B210000}"/>
    <cellStyle name="Normal 11 2 6 2 3 2 2" xfId="9007" xr:uid="{00000000-0005-0000-0000-00004C210000}"/>
    <cellStyle name="Normal 11 2 6 2 3 2 3" xfId="9008" xr:uid="{00000000-0005-0000-0000-00004D210000}"/>
    <cellStyle name="Normal 11 2 6 2 3 3" xfId="9009" xr:uid="{00000000-0005-0000-0000-00004E210000}"/>
    <cellStyle name="Normal 11 2 6 2 3 4" xfId="9010" xr:uid="{00000000-0005-0000-0000-00004F210000}"/>
    <cellStyle name="Normal 11 2 6 2 4" xfId="9011" xr:uid="{00000000-0005-0000-0000-000050210000}"/>
    <cellStyle name="Normal 11 2 6 2 4 2" xfId="9012" xr:uid="{00000000-0005-0000-0000-000051210000}"/>
    <cellStyle name="Normal 11 2 6 2 4 3" xfId="9013" xr:uid="{00000000-0005-0000-0000-000052210000}"/>
    <cellStyle name="Normal 11 2 6 2 5" xfId="9014" xr:uid="{00000000-0005-0000-0000-000053210000}"/>
    <cellStyle name="Normal 11 2 6 2 6" xfId="9015" xr:uid="{00000000-0005-0000-0000-000054210000}"/>
    <cellStyle name="Normal 11 2 6 3" xfId="9016" xr:uid="{00000000-0005-0000-0000-000055210000}"/>
    <cellStyle name="Normal 11 2 6 3 2" xfId="9017" xr:uid="{00000000-0005-0000-0000-000056210000}"/>
    <cellStyle name="Normal 11 2 6 3 2 2" xfId="9018" xr:uid="{00000000-0005-0000-0000-000057210000}"/>
    <cellStyle name="Normal 11 2 6 3 2 3" xfId="9019" xr:uid="{00000000-0005-0000-0000-000058210000}"/>
    <cellStyle name="Normal 11 2 6 3 3" xfId="9020" xr:uid="{00000000-0005-0000-0000-000059210000}"/>
    <cellStyle name="Normal 11 2 6 3 4" xfId="9021" xr:uid="{00000000-0005-0000-0000-00005A210000}"/>
    <cellStyle name="Normal 11 2 6 4" xfId="9022" xr:uid="{00000000-0005-0000-0000-00005B210000}"/>
    <cellStyle name="Normal 11 2 6 4 2" xfId="9023" xr:uid="{00000000-0005-0000-0000-00005C210000}"/>
    <cellStyle name="Normal 11 2 6 4 2 2" xfId="9024" xr:uid="{00000000-0005-0000-0000-00005D210000}"/>
    <cellStyle name="Normal 11 2 6 4 2 3" xfId="9025" xr:uid="{00000000-0005-0000-0000-00005E210000}"/>
    <cellStyle name="Normal 11 2 6 4 3" xfId="9026" xr:uid="{00000000-0005-0000-0000-00005F210000}"/>
    <cellStyle name="Normal 11 2 6 4 4" xfId="9027" xr:uid="{00000000-0005-0000-0000-000060210000}"/>
    <cellStyle name="Normal 11 2 6 5" xfId="9028" xr:uid="{00000000-0005-0000-0000-000061210000}"/>
    <cellStyle name="Normal 11 2 6 5 2" xfId="9029" xr:uid="{00000000-0005-0000-0000-000062210000}"/>
    <cellStyle name="Normal 11 2 6 5 3" xfId="9030" xr:uid="{00000000-0005-0000-0000-000063210000}"/>
    <cellStyle name="Normal 11 2 6 6" xfId="9031" xr:uid="{00000000-0005-0000-0000-000064210000}"/>
    <cellStyle name="Normal 11 2 6 7" xfId="9032" xr:uid="{00000000-0005-0000-0000-000065210000}"/>
    <cellStyle name="Normal 11 2 7" xfId="9033" xr:uid="{00000000-0005-0000-0000-000066210000}"/>
    <cellStyle name="Normal 11 2 7 2" xfId="9034" xr:uid="{00000000-0005-0000-0000-000067210000}"/>
    <cellStyle name="Normal 11 2 7 2 2" xfId="9035" xr:uid="{00000000-0005-0000-0000-000068210000}"/>
    <cellStyle name="Normal 11 2 7 2 2 2" xfId="9036" xr:uid="{00000000-0005-0000-0000-000069210000}"/>
    <cellStyle name="Normal 11 2 7 2 2 3" xfId="9037" xr:uid="{00000000-0005-0000-0000-00006A210000}"/>
    <cellStyle name="Normal 11 2 7 2 3" xfId="9038" xr:uid="{00000000-0005-0000-0000-00006B210000}"/>
    <cellStyle name="Normal 11 2 7 2 4" xfId="9039" xr:uid="{00000000-0005-0000-0000-00006C210000}"/>
    <cellStyle name="Normal 11 2 7 3" xfId="9040" xr:uid="{00000000-0005-0000-0000-00006D210000}"/>
    <cellStyle name="Normal 11 2 7 3 2" xfId="9041" xr:uid="{00000000-0005-0000-0000-00006E210000}"/>
    <cellStyle name="Normal 11 2 7 3 2 2" xfId="9042" xr:uid="{00000000-0005-0000-0000-00006F210000}"/>
    <cellStyle name="Normal 11 2 7 3 2 3" xfId="9043" xr:uid="{00000000-0005-0000-0000-000070210000}"/>
    <cellStyle name="Normal 11 2 7 3 3" xfId="9044" xr:uid="{00000000-0005-0000-0000-000071210000}"/>
    <cellStyle name="Normal 11 2 7 3 4" xfId="9045" xr:uid="{00000000-0005-0000-0000-000072210000}"/>
    <cellStyle name="Normal 11 2 7 4" xfId="9046" xr:uid="{00000000-0005-0000-0000-000073210000}"/>
    <cellStyle name="Normal 11 2 7 4 2" xfId="9047" xr:uid="{00000000-0005-0000-0000-000074210000}"/>
    <cellStyle name="Normal 11 2 7 4 3" xfId="9048" xr:uid="{00000000-0005-0000-0000-000075210000}"/>
    <cellStyle name="Normal 11 2 7 5" xfId="9049" xr:uid="{00000000-0005-0000-0000-000076210000}"/>
    <cellStyle name="Normal 11 2 7 6" xfId="9050" xr:uid="{00000000-0005-0000-0000-000077210000}"/>
    <cellStyle name="Normal 11 2 8" xfId="9051" xr:uid="{00000000-0005-0000-0000-000078210000}"/>
    <cellStyle name="Normal 11 2 8 2" xfId="9052" xr:uid="{00000000-0005-0000-0000-000079210000}"/>
    <cellStyle name="Normal 11 2 8 2 2" xfId="9053" xr:uid="{00000000-0005-0000-0000-00007A210000}"/>
    <cellStyle name="Normal 11 2 8 2 3" xfId="9054" xr:uid="{00000000-0005-0000-0000-00007B210000}"/>
    <cellStyle name="Normal 11 2 8 3" xfId="9055" xr:uid="{00000000-0005-0000-0000-00007C210000}"/>
    <cellStyle name="Normal 11 2 8 4" xfId="9056" xr:uid="{00000000-0005-0000-0000-00007D210000}"/>
    <cellStyle name="Normal 11 2 9" xfId="9057" xr:uid="{00000000-0005-0000-0000-00007E210000}"/>
    <cellStyle name="Normal 11 2 9 2" xfId="9058" xr:uid="{00000000-0005-0000-0000-00007F210000}"/>
    <cellStyle name="Normal 11 2 9 2 2" xfId="9059" xr:uid="{00000000-0005-0000-0000-000080210000}"/>
    <cellStyle name="Normal 11 2 9 2 3" xfId="9060" xr:uid="{00000000-0005-0000-0000-000081210000}"/>
    <cellStyle name="Normal 11 2 9 3" xfId="9061" xr:uid="{00000000-0005-0000-0000-000082210000}"/>
    <cellStyle name="Normal 11 2 9 4" xfId="9062" xr:uid="{00000000-0005-0000-0000-000083210000}"/>
    <cellStyle name="Normal 11 3" xfId="9063" xr:uid="{00000000-0005-0000-0000-000084210000}"/>
    <cellStyle name="Normal 11 3 10" xfId="9064" xr:uid="{00000000-0005-0000-0000-000085210000}"/>
    <cellStyle name="Normal 11 3 11" xfId="9065" xr:uid="{00000000-0005-0000-0000-000086210000}"/>
    <cellStyle name="Normal 11 3 2" xfId="9066" xr:uid="{00000000-0005-0000-0000-000087210000}"/>
    <cellStyle name="Normal 11 3 2 10" xfId="9067" xr:uid="{00000000-0005-0000-0000-000088210000}"/>
    <cellStyle name="Normal 11 3 2 2" xfId="9068" xr:uid="{00000000-0005-0000-0000-000089210000}"/>
    <cellStyle name="Normal 11 3 2 2 2" xfId="9069" xr:uid="{00000000-0005-0000-0000-00008A210000}"/>
    <cellStyle name="Normal 11 3 2 2 2 2" xfId="9070" xr:uid="{00000000-0005-0000-0000-00008B210000}"/>
    <cellStyle name="Normal 11 3 2 2 2 2 2" xfId="9071" xr:uid="{00000000-0005-0000-0000-00008C210000}"/>
    <cellStyle name="Normal 11 3 2 2 2 2 2 2" xfId="9072" xr:uid="{00000000-0005-0000-0000-00008D210000}"/>
    <cellStyle name="Normal 11 3 2 2 2 2 2 2 2" xfId="9073" xr:uid="{00000000-0005-0000-0000-00008E210000}"/>
    <cellStyle name="Normal 11 3 2 2 2 2 2 2 3" xfId="9074" xr:uid="{00000000-0005-0000-0000-00008F210000}"/>
    <cellStyle name="Normal 11 3 2 2 2 2 2 3" xfId="9075" xr:uid="{00000000-0005-0000-0000-000090210000}"/>
    <cellStyle name="Normal 11 3 2 2 2 2 2 4" xfId="9076" xr:uid="{00000000-0005-0000-0000-000091210000}"/>
    <cellStyle name="Normal 11 3 2 2 2 2 3" xfId="9077" xr:uid="{00000000-0005-0000-0000-000092210000}"/>
    <cellStyle name="Normal 11 3 2 2 2 2 3 2" xfId="9078" xr:uid="{00000000-0005-0000-0000-000093210000}"/>
    <cellStyle name="Normal 11 3 2 2 2 2 3 2 2" xfId="9079" xr:uid="{00000000-0005-0000-0000-000094210000}"/>
    <cellStyle name="Normal 11 3 2 2 2 2 3 2 3" xfId="9080" xr:uid="{00000000-0005-0000-0000-000095210000}"/>
    <cellStyle name="Normal 11 3 2 2 2 2 3 3" xfId="9081" xr:uid="{00000000-0005-0000-0000-000096210000}"/>
    <cellStyle name="Normal 11 3 2 2 2 2 3 4" xfId="9082" xr:uid="{00000000-0005-0000-0000-000097210000}"/>
    <cellStyle name="Normal 11 3 2 2 2 2 4" xfId="9083" xr:uid="{00000000-0005-0000-0000-000098210000}"/>
    <cellStyle name="Normal 11 3 2 2 2 2 4 2" xfId="9084" xr:uid="{00000000-0005-0000-0000-000099210000}"/>
    <cellStyle name="Normal 11 3 2 2 2 2 4 3" xfId="9085" xr:uid="{00000000-0005-0000-0000-00009A210000}"/>
    <cellStyle name="Normal 11 3 2 2 2 2 5" xfId="9086" xr:uid="{00000000-0005-0000-0000-00009B210000}"/>
    <cellStyle name="Normal 11 3 2 2 2 2 6" xfId="9087" xr:uid="{00000000-0005-0000-0000-00009C210000}"/>
    <cellStyle name="Normal 11 3 2 2 2 3" xfId="9088" xr:uid="{00000000-0005-0000-0000-00009D210000}"/>
    <cellStyle name="Normal 11 3 2 2 2 3 2" xfId="9089" xr:uid="{00000000-0005-0000-0000-00009E210000}"/>
    <cellStyle name="Normal 11 3 2 2 2 3 2 2" xfId="9090" xr:uid="{00000000-0005-0000-0000-00009F210000}"/>
    <cellStyle name="Normal 11 3 2 2 2 3 2 3" xfId="9091" xr:uid="{00000000-0005-0000-0000-0000A0210000}"/>
    <cellStyle name="Normal 11 3 2 2 2 3 3" xfId="9092" xr:uid="{00000000-0005-0000-0000-0000A1210000}"/>
    <cellStyle name="Normal 11 3 2 2 2 3 4" xfId="9093" xr:uid="{00000000-0005-0000-0000-0000A2210000}"/>
    <cellStyle name="Normal 11 3 2 2 2 4" xfId="9094" xr:uid="{00000000-0005-0000-0000-0000A3210000}"/>
    <cellStyle name="Normal 11 3 2 2 2 4 2" xfId="9095" xr:uid="{00000000-0005-0000-0000-0000A4210000}"/>
    <cellStyle name="Normal 11 3 2 2 2 4 2 2" xfId="9096" xr:uid="{00000000-0005-0000-0000-0000A5210000}"/>
    <cellStyle name="Normal 11 3 2 2 2 4 2 3" xfId="9097" xr:uid="{00000000-0005-0000-0000-0000A6210000}"/>
    <cellStyle name="Normal 11 3 2 2 2 4 3" xfId="9098" xr:uid="{00000000-0005-0000-0000-0000A7210000}"/>
    <cellStyle name="Normal 11 3 2 2 2 4 4" xfId="9099" xr:uid="{00000000-0005-0000-0000-0000A8210000}"/>
    <cellStyle name="Normal 11 3 2 2 2 5" xfId="9100" xr:uid="{00000000-0005-0000-0000-0000A9210000}"/>
    <cellStyle name="Normal 11 3 2 2 2 5 2" xfId="9101" xr:uid="{00000000-0005-0000-0000-0000AA210000}"/>
    <cellStyle name="Normal 11 3 2 2 2 5 3" xfId="9102" xr:uid="{00000000-0005-0000-0000-0000AB210000}"/>
    <cellStyle name="Normal 11 3 2 2 2 6" xfId="9103" xr:uid="{00000000-0005-0000-0000-0000AC210000}"/>
    <cellStyle name="Normal 11 3 2 2 2 7" xfId="9104" xr:uid="{00000000-0005-0000-0000-0000AD210000}"/>
    <cellStyle name="Normal 11 3 2 2 3" xfId="9105" xr:uid="{00000000-0005-0000-0000-0000AE210000}"/>
    <cellStyle name="Normal 11 3 2 2 3 2" xfId="9106" xr:uid="{00000000-0005-0000-0000-0000AF210000}"/>
    <cellStyle name="Normal 11 3 2 2 3 2 2" xfId="9107" xr:uid="{00000000-0005-0000-0000-0000B0210000}"/>
    <cellStyle name="Normal 11 3 2 2 3 2 2 2" xfId="9108" xr:uid="{00000000-0005-0000-0000-0000B1210000}"/>
    <cellStyle name="Normal 11 3 2 2 3 2 2 3" xfId="9109" xr:uid="{00000000-0005-0000-0000-0000B2210000}"/>
    <cellStyle name="Normal 11 3 2 2 3 2 3" xfId="9110" xr:uid="{00000000-0005-0000-0000-0000B3210000}"/>
    <cellStyle name="Normal 11 3 2 2 3 2 4" xfId="9111" xr:uid="{00000000-0005-0000-0000-0000B4210000}"/>
    <cellStyle name="Normal 11 3 2 2 3 3" xfId="9112" xr:uid="{00000000-0005-0000-0000-0000B5210000}"/>
    <cellStyle name="Normal 11 3 2 2 3 3 2" xfId="9113" xr:uid="{00000000-0005-0000-0000-0000B6210000}"/>
    <cellStyle name="Normal 11 3 2 2 3 3 2 2" xfId="9114" xr:uid="{00000000-0005-0000-0000-0000B7210000}"/>
    <cellStyle name="Normal 11 3 2 2 3 3 2 3" xfId="9115" xr:uid="{00000000-0005-0000-0000-0000B8210000}"/>
    <cellStyle name="Normal 11 3 2 2 3 3 3" xfId="9116" xr:uid="{00000000-0005-0000-0000-0000B9210000}"/>
    <cellStyle name="Normal 11 3 2 2 3 3 4" xfId="9117" xr:uid="{00000000-0005-0000-0000-0000BA210000}"/>
    <cellStyle name="Normal 11 3 2 2 3 4" xfId="9118" xr:uid="{00000000-0005-0000-0000-0000BB210000}"/>
    <cellStyle name="Normal 11 3 2 2 3 4 2" xfId="9119" xr:uid="{00000000-0005-0000-0000-0000BC210000}"/>
    <cellStyle name="Normal 11 3 2 2 3 4 3" xfId="9120" xr:uid="{00000000-0005-0000-0000-0000BD210000}"/>
    <cellStyle name="Normal 11 3 2 2 3 5" xfId="9121" xr:uid="{00000000-0005-0000-0000-0000BE210000}"/>
    <cellStyle name="Normal 11 3 2 2 3 6" xfId="9122" xr:uid="{00000000-0005-0000-0000-0000BF210000}"/>
    <cellStyle name="Normal 11 3 2 2 4" xfId="9123" xr:uid="{00000000-0005-0000-0000-0000C0210000}"/>
    <cellStyle name="Normal 11 3 2 2 4 2" xfId="9124" xr:uid="{00000000-0005-0000-0000-0000C1210000}"/>
    <cellStyle name="Normal 11 3 2 2 4 2 2" xfId="9125" xr:uid="{00000000-0005-0000-0000-0000C2210000}"/>
    <cellStyle name="Normal 11 3 2 2 4 2 3" xfId="9126" xr:uid="{00000000-0005-0000-0000-0000C3210000}"/>
    <cellStyle name="Normal 11 3 2 2 4 3" xfId="9127" xr:uid="{00000000-0005-0000-0000-0000C4210000}"/>
    <cellStyle name="Normal 11 3 2 2 4 4" xfId="9128" xr:uid="{00000000-0005-0000-0000-0000C5210000}"/>
    <cellStyle name="Normal 11 3 2 2 5" xfId="9129" xr:uid="{00000000-0005-0000-0000-0000C6210000}"/>
    <cellStyle name="Normal 11 3 2 2 5 2" xfId="9130" xr:uid="{00000000-0005-0000-0000-0000C7210000}"/>
    <cellStyle name="Normal 11 3 2 2 5 2 2" xfId="9131" xr:uid="{00000000-0005-0000-0000-0000C8210000}"/>
    <cellStyle name="Normal 11 3 2 2 5 2 3" xfId="9132" xr:uid="{00000000-0005-0000-0000-0000C9210000}"/>
    <cellStyle name="Normal 11 3 2 2 5 3" xfId="9133" xr:uid="{00000000-0005-0000-0000-0000CA210000}"/>
    <cellStyle name="Normal 11 3 2 2 5 4" xfId="9134" xr:uid="{00000000-0005-0000-0000-0000CB210000}"/>
    <cellStyle name="Normal 11 3 2 2 6" xfId="9135" xr:uid="{00000000-0005-0000-0000-0000CC210000}"/>
    <cellStyle name="Normal 11 3 2 2 6 2" xfId="9136" xr:uid="{00000000-0005-0000-0000-0000CD210000}"/>
    <cellStyle name="Normal 11 3 2 2 6 3" xfId="9137" xr:uid="{00000000-0005-0000-0000-0000CE210000}"/>
    <cellStyle name="Normal 11 3 2 2 7" xfId="9138" xr:uid="{00000000-0005-0000-0000-0000CF210000}"/>
    <cellStyle name="Normal 11 3 2 2 8" xfId="9139" xr:uid="{00000000-0005-0000-0000-0000D0210000}"/>
    <cellStyle name="Normal 11 3 2 3" xfId="9140" xr:uid="{00000000-0005-0000-0000-0000D1210000}"/>
    <cellStyle name="Normal 11 3 2 3 2" xfId="9141" xr:uid="{00000000-0005-0000-0000-0000D2210000}"/>
    <cellStyle name="Normal 11 3 2 3 2 2" xfId="9142" xr:uid="{00000000-0005-0000-0000-0000D3210000}"/>
    <cellStyle name="Normal 11 3 2 3 2 2 2" xfId="9143" xr:uid="{00000000-0005-0000-0000-0000D4210000}"/>
    <cellStyle name="Normal 11 3 2 3 2 2 2 2" xfId="9144" xr:uid="{00000000-0005-0000-0000-0000D5210000}"/>
    <cellStyle name="Normal 11 3 2 3 2 2 2 3" xfId="9145" xr:uid="{00000000-0005-0000-0000-0000D6210000}"/>
    <cellStyle name="Normal 11 3 2 3 2 2 3" xfId="9146" xr:uid="{00000000-0005-0000-0000-0000D7210000}"/>
    <cellStyle name="Normal 11 3 2 3 2 2 4" xfId="9147" xr:uid="{00000000-0005-0000-0000-0000D8210000}"/>
    <cellStyle name="Normal 11 3 2 3 2 3" xfId="9148" xr:uid="{00000000-0005-0000-0000-0000D9210000}"/>
    <cellStyle name="Normal 11 3 2 3 2 3 2" xfId="9149" xr:uid="{00000000-0005-0000-0000-0000DA210000}"/>
    <cellStyle name="Normal 11 3 2 3 2 3 2 2" xfId="9150" xr:uid="{00000000-0005-0000-0000-0000DB210000}"/>
    <cellStyle name="Normal 11 3 2 3 2 3 2 3" xfId="9151" xr:uid="{00000000-0005-0000-0000-0000DC210000}"/>
    <cellStyle name="Normal 11 3 2 3 2 3 3" xfId="9152" xr:uid="{00000000-0005-0000-0000-0000DD210000}"/>
    <cellStyle name="Normal 11 3 2 3 2 3 4" xfId="9153" xr:uid="{00000000-0005-0000-0000-0000DE210000}"/>
    <cellStyle name="Normal 11 3 2 3 2 4" xfId="9154" xr:uid="{00000000-0005-0000-0000-0000DF210000}"/>
    <cellStyle name="Normal 11 3 2 3 2 4 2" xfId="9155" xr:uid="{00000000-0005-0000-0000-0000E0210000}"/>
    <cellStyle name="Normal 11 3 2 3 2 4 3" xfId="9156" xr:uid="{00000000-0005-0000-0000-0000E1210000}"/>
    <cellStyle name="Normal 11 3 2 3 2 5" xfId="9157" xr:uid="{00000000-0005-0000-0000-0000E2210000}"/>
    <cellStyle name="Normal 11 3 2 3 2 6" xfId="9158" xr:uid="{00000000-0005-0000-0000-0000E3210000}"/>
    <cellStyle name="Normal 11 3 2 3 3" xfId="9159" xr:uid="{00000000-0005-0000-0000-0000E4210000}"/>
    <cellStyle name="Normal 11 3 2 3 3 2" xfId="9160" xr:uid="{00000000-0005-0000-0000-0000E5210000}"/>
    <cellStyle name="Normal 11 3 2 3 3 2 2" xfId="9161" xr:uid="{00000000-0005-0000-0000-0000E6210000}"/>
    <cellStyle name="Normal 11 3 2 3 3 2 3" xfId="9162" xr:uid="{00000000-0005-0000-0000-0000E7210000}"/>
    <cellStyle name="Normal 11 3 2 3 3 3" xfId="9163" xr:uid="{00000000-0005-0000-0000-0000E8210000}"/>
    <cellStyle name="Normal 11 3 2 3 3 4" xfId="9164" xr:uid="{00000000-0005-0000-0000-0000E9210000}"/>
    <cellStyle name="Normal 11 3 2 3 4" xfId="9165" xr:uid="{00000000-0005-0000-0000-0000EA210000}"/>
    <cellStyle name="Normal 11 3 2 3 4 2" xfId="9166" xr:uid="{00000000-0005-0000-0000-0000EB210000}"/>
    <cellStyle name="Normal 11 3 2 3 4 2 2" xfId="9167" xr:uid="{00000000-0005-0000-0000-0000EC210000}"/>
    <cellStyle name="Normal 11 3 2 3 4 2 3" xfId="9168" xr:uid="{00000000-0005-0000-0000-0000ED210000}"/>
    <cellStyle name="Normal 11 3 2 3 4 3" xfId="9169" xr:uid="{00000000-0005-0000-0000-0000EE210000}"/>
    <cellStyle name="Normal 11 3 2 3 4 4" xfId="9170" xr:uid="{00000000-0005-0000-0000-0000EF210000}"/>
    <cellStyle name="Normal 11 3 2 3 5" xfId="9171" xr:uid="{00000000-0005-0000-0000-0000F0210000}"/>
    <cellStyle name="Normal 11 3 2 3 5 2" xfId="9172" xr:uid="{00000000-0005-0000-0000-0000F1210000}"/>
    <cellStyle name="Normal 11 3 2 3 5 3" xfId="9173" xr:uid="{00000000-0005-0000-0000-0000F2210000}"/>
    <cellStyle name="Normal 11 3 2 3 6" xfId="9174" xr:uid="{00000000-0005-0000-0000-0000F3210000}"/>
    <cellStyle name="Normal 11 3 2 3 7" xfId="9175" xr:uid="{00000000-0005-0000-0000-0000F4210000}"/>
    <cellStyle name="Normal 11 3 2 4" xfId="9176" xr:uid="{00000000-0005-0000-0000-0000F5210000}"/>
    <cellStyle name="Normal 11 3 2 4 2" xfId="9177" xr:uid="{00000000-0005-0000-0000-0000F6210000}"/>
    <cellStyle name="Normal 11 3 2 4 2 2" xfId="9178" xr:uid="{00000000-0005-0000-0000-0000F7210000}"/>
    <cellStyle name="Normal 11 3 2 4 2 2 2" xfId="9179" xr:uid="{00000000-0005-0000-0000-0000F8210000}"/>
    <cellStyle name="Normal 11 3 2 4 2 2 2 2" xfId="9180" xr:uid="{00000000-0005-0000-0000-0000F9210000}"/>
    <cellStyle name="Normal 11 3 2 4 2 2 2 3" xfId="9181" xr:uid="{00000000-0005-0000-0000-0000FA210000}"/>
    <cellStyle name="Normal 11 3 2 4 2 2 3" xfId="9182" xr:uid="{00000000-0005-0000-0000-0000FB210000}"/>
    <cellStyle name="Normal 11 3 2 4 2 2 4" xfId="9183" xr:uid="{00000000-0005-0000-0000-0000FC210000}"/>
    <cellStyle name="Normal 11 3 2 4 2 3" xfId="9184" xr:uid="{00000000-0005-0000-0000-0000FD210000}"/>
    <cellStyle name="Normal 11 3 2 4 2 3 2" xfId="9185" xr:uid="{00000000-0005-0000-0000-0000FE210000}"/>
    <cellStyle name="Normal 11 3 2 4 2 3 2 2" xfId="9186" xr:uid="{00000000-0005-0000-0000-0000FF210000}"/>
    <cellStyle name="Normal 11 3 2 4 2 3 2 3" xfId="9187" xr:uid="{00000000-0005-0000-0000-000000220000}"/>
    <cellStyle name="Normal 11 3 2 4 2 3 3" xfId="9188" xr:uid="{00000000-0005-0000-0000-000001220000}"/>
    <cellStyle name="Normal 11 3 2 4 2 3 4" xfId="9189" xr:uid="{00000000-0005-0000-0000-000002220000}"/>
    <cellStyle name="Normal 11 3 2 4 2 4" xfId="9190" xr:uid="{00000000-0005-0000-0000-000003220000}"/>
    <cellStyle name="Normal 11 3 2 4 2 4 2" xfId="9191" xr:uid="{00000000-0005-0000-0000-000004220000}"/>
    <cellStyle name="Normal 11 3 2 4 2 4 3" xfId="9192" xr:uid="{00000000-0005-0000-0000-000005220000}"/>
    <cellStyle name="Normal 11 3 2 4 2 5" xfId="9193" xr:uid="{00000000-0005-0000-0000-000006220000}"/>
    <cellStyle name="Normal 11 3 2 4 2 6" xfId="9194" xr:uid="{00000000-0005-0000-0000-000007220000}"/>
    <cellStyle name="Normal 11 3 2 4 3" xfId="9195" xr:uid="{00000000-0005-0000-0000-000008220000}"/>
    <cellStyle name="Normal 11 3 2 4 3 2" xfId="9196" xr:uid="{00000000-0005-0000-0000-000009220000}"/>
    <cellStyle name="Normal 11 3 2 4 3 2 2" xfId="9197" xr:uid="{00000000-0005-0000-0000-00000A220000}"/>
    <cellStyle name="Normal 11 3 2 4 3 2 3" xfId="9198" xr:uid="{00000000-0005-0000-0000-00000B220000}"/>
    <cellStyle name="Normal 11 3 2 4 3 3" xfId="9199" xr:uid="{00000000-0005-0000-0000-00000C220000}"/>
    <cellStyle name="Normal 11 3 2 4 3 4" xfId="9200" xr:uid="{00000000-0005-0000-0000-00000D220000}"/>
    <cellStyle name="Normal 11 3 2 4 4" xfId="9201" xr:uid="{00000000-0005-0000-0000-00000E220000}"/>
    <cellStyle name="Normal 11 3 2 4 4 2" xfId="9202" xr:uid="{00000000-0005-0000-0000-00000F220000}"/>
    <cellStyle name="Normal 11 3 2 4 4 2 2" xfId="9203" xr:uid="{00000000-0005-0000-0000-000010220000}"/>
    <cellStyle name="Normal 11 3 2 4 4 2 3" xfId="9204" xr:uid="{00000000-0005-0000-0000-000011220000}"/>
    <cellStyle name="Normal 11 3 2 4 4 3" xfId="9205" xr:uid="{00000000-0005-0000-0000-000012220000}"/>
    <cellStyle name="Normal 11 3 2 4 4 4" xfId="9206" xr:uid="{00000000-0005-0000-0000-000013220000}"/>
    <cellStyle name="Normal 11 3 2 4 5" xfId="9207" xr:uid="{00000000-0005-0000-0000-000014220000}"/>
    <cellStyle name="Normal 11 3 2 4 5 2" xfId="9208" xr:uid="{00000000-0005-0000-0000-000015220000}"/>
    <cellStyle name="Normal 11 3 2 4 5 3" xfId="9209" xr:uid="{00000000-0005-0000-0000-000016220000}"/>
    <cellStyle name="Normal 11 3 2 4 6" xfId="9210" xr:uid="{00000000-0005-0000-0000-000017220000}"/>
    <cellStyle name="Normal 11 3 2 4 7" xfId="9211" xr:uid="{00000000-0005-0000-0000-000018220000}"/>
    <cellStyle name="Normal 11 3 2 5" xfId="9212" xr:uid="{00000000-0005-0000-0000-000019220000}"/>
    <cellStyle name="Normal 11 3 2 5 2" xfId="9213" xr:uid="{00000000-0005-0000-0000-00001A220000}"/>
    <cellStyle name="Normal 11 3 2 5 2 2" xfId="9214" xr:uid="{00000000-0005-0000-0000-00001B220000}"/>
    <cellStyle name="Normal 11 3 2 5 2 2 2" xfId="9215" xr:uid="{00000000-0005-0000-0000-00001C220000}"/>
    <cellStyle name="Normal 11 3 2 5 2 2 3" xfId="9216" xr:uid="{00000000-0005-0000-0000-00001D220000}"/>
    <cellStyle name="Normal 11 3 2 5 2 3" xfId="9217" xr:uid="{00000000-0005-0000-0000-00001E220000}"/>
    <cellStyle name="Normal 11 3 2 5 2 4" xfId="9218" xr:uid="{00000000-0005-0000-0000-00001F220000}"/>
    <cellStyle name="Normal 11 3 2 5 3" xfId="9219" xr:uid="{00000000-0005-0000-0000-000020220000}"/>
    <cellStyle name="Normal 11 3 2 5 3 2" xfId="9220" xr:uid="{00000000-0005-0000-0000-000021220000}"/>
    <cellStyle name="Normal 11 3 2 5 3 2 2" xfId="9221" xr:uid="{00000000-0005-0000-0000-000022220000}"/>
    <cellStyle name="Normal 11 3 2 5 3 2 3" xfId="9222" xr:uid="{00000000-0005-0000-0000-000023220000}"/>
    <cellStyle name="Normal 11 3 2 5 3 3" xfId="9223" xr:uid="{00000000-0005-0000-0000-000024220000}"/>
    <cellStyle name="Normal 11 3 2 5 3 4" xfId="9224" xr:uid="{00000000-0005-0000-0000-000025220000}"/>
    <cellStyle name="Normal 11 3 2 5 4" xfId="9225" xr:uid="{00000000-0005-0000-0000-000026220000}"/>
    <cellStyle name="Normal 11 3 2 5 4 2" xfId="9226" xr:uid="{00000000-0005-0000-0000-000027220000}"/>
    <cellStyle name="Normal 11 3 2 5 4 3" xfId="9227" xr:uid="{00000000-0005-0000-0000-000028220000}"/>
    <cellStyle name="Normal 11 3 2 5 5" xfId="9228" xr:uid="{00000000-0005-0000-0000-000029220000}"/>
    <cellStyle name="Normal 11 3 2 5 6" xfId="9229" xr:uid="{00000000-0005-0000-0000-00002A220000}"/>
    <cellStyle name="Normal 11 3 2 6" xfId="9230" xr:uid="{00000000-0005-0000-0000-00002B220000}"/>
    <cellStyle name="Normal 11 3 2 6 2" xfId="9231" xr:uid="{00000000-0005-0000-0000-00002C220000}"/>
    <cellStyle name="Normal 11 3 2 6 2 2" xfId="9232" xr:uid="{00000000-0005-0000-0000-00002D220000}"/>
    <cellStyle name="Normal 11 3 2 6 2 3" xfId="9233" xr:uid="{00000000-0005-0000-0000-00002E220000}"/>
    <cellStyle name="Normal 11 3 2 6 3" xfId="9234" xr:uid="{00000000-0005-0000-0000-00002F220000}"/>
    <cellStyle name="Normal 11 3 2 6 4" xfId="9235" xr:uid="{00000000-0005-0000-0000-000030220000}"/>
    <cellStyle name="Normal 11 3 2 7" xfId="9236" xr:uid="{00000000-0005-0000-0000-000031220000}"/>
    <cellStyle name="Normal 11 3 2 7 2" xfId="9237" xr:uid="{00000000-0005-0000-0000-000032220000}"/>
    <cellStyle name="Normal 11 3 2 7 2 2" xfId="9238" xr:uid="{00000000-0005-0000-0000-000033220000}"/>
    <cellStyle name="Normal 11 3 2 7 2 3" xfId="9239" xr:uid="{00000000-0005-0000-0000-000034220000}"/>
    <cellStyle name="Normal 11 3 2 7 3" xfId="9240" xr:uid="{00000000-0005-0000-0000-000035220000}"/>
    <cellStyle name="Normal 11 3 2 7 4" xfId="9241" xr:uid="{00000000-0005-0000-0000-000036220000}"/>
    <cellStyle name="Normal 11 3 2 8" xfId="9242" xr:uid="{00000000-0005-0000-0000-000037220000}"/>
    <cellStyle name="Normal 11 3 2 8 2" xfId="9243" xr:uid="{00000000-0005-0000-0000-000038220000}"/>
    <cellStyle name="Normal 11 3 2 8 3" xfId="9244" xr:uid="{00000000-0005-0000-0000-000039220000}"/>
    <cellStyle name="Normal 11 3 2 9" xfId="9245" xr:uid="{00000000-0005-0000-0000-00003A220000}"/>
    <cellStyle name="Normal 11 3 3" xfId="9246" xr:uid="{00000000-0005-0000-0000-00003B220000}"/>
    <cellStyle name="Normal 11 3 3 2" xfId="9247" xr:uid="{00000000-0005-0000-0000-00003C220000}"/>
    <cellStyle name="Normal 11 3 3 2 2" xfId="9248" xr:uid="{00000000-0005-0000-0000-00003D220000}"/>
    <cellStyle name="Normal 11 3 3 2 2 2" xfId="9249" xr:uid="{00000000-0005-0000-0000-00003E220000}"/>
    <cellStyle name="Normal 11 3 3 2 2 2 2" xfId="9250" xr:uid="{00000000-0005-0000-0000-00003F220000}"/>
    <cellStyle name="Normal 11 3 3 2 2 2 2 2" xfId="9251" xr:uid="{00000000-0005-0000-0000-000040220000}"/>
    <cellStyle name="Normal 11 3 3 2 2 2 2 3" xfId="9252" xr:uid="{00000000-0005-0000-0000-000041220000}"/>
    <cellStyle name="Normal 11 3 3 2 2 2 3" xfId="9253" xr:uid="{00000000-0005-0000-0000-000042220000}"/>
    <cellStyle name="Normal 11 3 3 2 2 2 4" xfId="9254" xr:uid="{00000000-0005-0000-0000-000043220000}"/>
    <cellStyle name="Normal 11 3 3 2 2 3" xfId="9255" xr:uid="{00000000-0005-0000-0000-000044220000}"/>
    <cellStyle name="Normal 11 3 3 2 2 3 2" xfId="9256" xr:uid="{00000000-0005-0000-0000-000045220000}"/>
    <cellStyle name="Normal 11 3 3 2 2 3 2 2" xfId="9257" xr:uid="{00000000-0005-0000-0000-000046220000}"/>
    <cellStyle name="Normal 11 3 3 2 2 3 2 3" xfId="9258" xr:uid="{00000000-0005-0000-0000-000047220000}"/>
    <cellStyle name="Normal 11 3 3 2 2 3 3" xfId="9259" xr:uid="{00000000-0005-0000-0000-000048220000}"/>
    <cellStyle name="Normal 11 3 3 2 2 3 4" xfId="9260" xr:uid="{00000000-0005-0000-0000-000049220000}"/>
    <cellStyle name="Normal 11 3 3 2 2 4" xfId="9261" xr:uid="{00000000-0005-0000-0000-00004A220000}"/>
    <cellStyle name="Normal 11 3 3 2 2 4 2" xfId="9262" xr:uid="{00000000-0005-0000-0000-00004B220000}"/>
    <cellStyle name="Normal 11 3 3 2 2 4 3" xfId="9263" xr:uid="{00000000-0005-0000-0000-00004C220000}"/>
    <cellStyle name="Normal 11 3 3 2 2 5" xfId="9264" xr:uid="{00000000-0005-0000-0000-00004D220000}"/>
    <cellStyle name="Normal 11 3 3 2 2 6" xfId="9265" xr:uid="{00000000-0005-0000-0000-00004E220000}"/>
    <cellStyle name="Normal 11 3 3 2 3" xfId="9266" xr:uid="{00000000-0005-0000-0000-00004F220000}"/>
    <cellStyle name="Normal 11 3 3 2 3 2" xfId="9267" xr:uid="{00000000-0005-0000-0000-000050220000}"/>
    <cellStyle name="Normal 11 3 3 2 3 2 2" xfId="9268" xr:uid="{00000000-0005-0000-0000-000051220000}"/>
    <cellStyle name="Normal 11 3 3 2 3 2 3" xfId="9269" xr:uid="{00000000-0005-0000-0000-000052220000}"/>
    <cellStyle name="Normal 11 3 3 2 3 3" xfId="9270" xr:uid="{00000000-0005-0000-0000-000053220000}"/>
    <cellStyle name="Normal 11 3 3 2 3 4" xfId="9271" xr:uid="{00000000-0005-0000-0000-000054220000}"/>
    <cellStyle name="Normal 11 3 3 2 4" xfId="9272" xr:uid="{00000000-0005-0000-0000-000055220000}"/>
    <cellStyle name="Normal 11 3 3 2 4 2" xfId="9273" xr:uid="{00000000-0005-0000-0000-000056220000}"/>
    <cellStyle name="Normal 11 3 3 2 4 2 2" xfId="9274" xr:uid="{00000000-0005-0000-0000-000057220000}"/>
    <cellStyle name="Normal 11 3 3 2 4 2 3" xfId="9275" xr:uid="{00000000-0005-0000-0000-000058220000}"/>
    <cellStyle name="Normal 11 3 3 2 4 3" xfId="9276" xr:uid="{00000000-0005-0000-0000-000059220000}"/>
    <cellStyle name="Normal 11 3 3 2 4 4" xfId="9277" xr:uid="{00000000-0005-0000-0000-00005A220000}"/>
    <cellStyle name="Normal 11 3 3 2 5" xfId="9278" xr:uid="{00000000-0005-0000-0000-00005B220000}"/>
    <cellStyle name="Normal 11 3 3 2 5 2" xfId="9279" xr:uid="{00000000-0005-0000-0000-00005C220000}"/>
    <cellStyle name="Normal 11 3 3 2 5 3" xfId="9280" xr:uid="{00000000-0005-0000-0000-00005D220000}"/>
    <cellStyle name="Normal 11 3 3 2 6" xfId="9281" xr:uid="{00000000-0005-0000-0000-00005E220000}"/>
    <cellStyle name="Normal 11 3 3 2 7" xfId="9282" xr:uid="{00000000-0005-0000-0000-00005F220000}"/>
    <cellStyle name="Normal 11 3 3 3" xfId="9283" xr:uid="{00000000-0005-0000-0000-000060220000}"/>
    <cellStyle name="Normal 11 3 3 3 2" xfId="9284" xr:uid="{00000000-0005-0000-0000-000061220000}"/>
    <cellStyle name="Normal 11 3 3 3 2 2" xfId="9285" xr:uid="{00000000-0005-0000-0000-000062220000}"/>
    <cellStyle name="Normal 11 3 3 3 2 2 2" xfId="9286" xr:uid="{00000000-0005-0000-0000-000063220000}"/>
    <cellStyle name="Normal 11 3 3 3 2 2 3" xfId="9287" xr:uid="{00000000-0005-0000-0000-000064220000}"/>
    <cellStyle name="Normal 11 3 3 3 2 3" xfId="9288" xr:uid="{00000000-0005-0000-0000-000065220000}"/>
    <cellStyle name="Normal 11 3 3 3 2 4" xfId="9289" xr:uid="{00000000-0005-0000-0000-000066220000}"/>
    <cellStyle name="Normal 11 3 3 3 3" xfId="9290" xr:uid="{00000000-0005-0000-0000-000067220000}"/>
    <cellStyle name="Normal 11 3 3 3 3 2" xfId="9291" xr:uid="{00000000-0005-0000-0000-000068220000}"/>
    <cellStyle name="Normal 11 3 3 3 3 2 2" xfId="9292" xr:uid="{00000000-0005-0000-0000-000069220000}"/>
    <cellStyle name="Normal 11 3 3 3 3 2 3" xfId="9293" xr:uid="{00000000-0005-0000-0000-00006A220000}"/>
    <cellStyle name="Normal 11 3 3 3 3 3" xfId="9294" xr:uid="{00000000-0005-0000-0000-00006B220000}"/>
    <cellStyle name="Normal 11 3 3 3 3 4" xfId="9295" xr:uid="{00000000-0005-0000-0000-00006C220000}"/>
    <cellStyle name="Normal 11 3 3 3 4" xfId="9296" xr:uid="{00000000-0005-0000-0000-00006D220000}"/>
    <cellStyle name="Normal 11 3 3 3 4 2" xfId="9297" xr:uid="{00000000-0005-0000-0000-00006E220000}"/>
    <cellStyle name="Normal 11 3 3 3 4 3" xfId="9298" xr:uid="{00000000-0005-0000-0000-00006F220000}"/>
    <cellStyle name="Normal 11 3 3 3 5" xfId="9299" xr:uid="{00000000-0005-0000-0000-000070220000}"/>
    <cellStyle name="Normal 11 3 3 3 6" xfId="9300" xr:uid="{00000000-0005-0000-0000-000071220000}"/>
    <cellStyle name="Normal 11 3 3 4" xfId="9301" xr:uid="{00000000-0005-0000-0000-000072220000}"/>
    <cellStyle name="Normal 11 3 3 4 2" xfId="9302" xr:uid="{00000000-0005-0000-0000-000073220000}"/>
    <cellStyle name="Normal 11 3 3 4 2 2" xfId="9303" xr:uid="{00000000-0005-0000-0000-000074220000}"/>
    <cellStyle name="Normal 11 3 3 4 2 3" xfId="9304" xr:uid="{00000000-0005-0000-0000-000075220000}"/>
    <cellStyle name="Normal 11 3 3 4 3" xfId="9305" xr:uid="{00000000-0005-0000-0000-000076220000}"/>
    <cellStyle name="Normal 11 3 3 4 4" xfId="9306" xr:uid="{00000000-0005-0000-0000-000077220000}"/>
    <cellStyle name="Normal 11 3 3 5" xfId="9307" xr:uid="{00000000-0005-0000-0000-000078220000}"/>
    <cellStyle name="Normal 11 3 3 5 2" xfId="9308" xr:uid="{00000000-0005-0000-0000-000079220000}"/>
    <cellStyle name="Normal 11 3 3 5 2 2" xfId="9309" xr:uid="{00000000-0005-0000-0000-00007A220000}"/>
    <cellStyle name="Normal 11 3 3 5 2 3" xfId="9310" xr:uid="{00000000-0005-0000-0000-00007B220000}"/>
    <cellStyle name="Normal 11 3 3 5 3" xfId="9311" xr:uid="{00000000-0005-0000-0000-00007C220000}"/>
    <cellStyle name="Normal 11 3 3 5 4" xfId="9312" xr:uid="{00000000-0005-0000-0000-00007D220000}"/>
    <cellStyle name="Normal 11 3 3 6" xfId="9313" xr:uid="{00000000-0005-0000-0000-00007E220000}"/>
    <cellStyle name="Normal 11 3 3 6 2" xfId="9314" xr:uid="{00000000-0005-0000-0000-00007F220000}"/>
    <cellStyle name="Normal 11 3 3 6 3" xfId="9315" xr:uid="{00000000-0005-0000-0000-000080220000}"/>
    <cellStyle name="Normal 11 3 3 7" xfId="9316" xr:uid="{00000000-0005-0000-0000-000081220000}"/>
    <cellStyle name="Normal 11 3 3 8" xfId="9317" xr:uid="{00000000-0005-0000-0000-000082220000}"/>
    <cellStyle name="Normal 11 3 4" xfId="9318" xr:uid="{00000000-0005-0000-0000-000083220000}"/>
    <cellStyle name="Normal 11 3 4 2" xfId="9319" xr:uid="{00000000-0005-0000-0000-000084220000}"/>
    <cellStyle name="Normal 11 3 4 2 2" xfId="9320" xr:uid="{00000000-0005-0000-0000-000085220000}"/>
    <cellStyle name="Normal 11 3 4 2 2 2" xfId="9321" xr:uid="{00000000-0005-0000-0000-000086220000}"/>
    <cellStyle name="Normal 11 3 4 2 2 2 2" xfId="9322" xr:uid="{00000000-0005-0000-0000-000087220000}"/>
    <cellStyle name="Normal 11 3 4 2 2 2 3" xfId="9323" xr:uid="{00000000-0005-0000-0000-000088220000}"/>
    <cellStyle name="Normal 11 3 4 2 2 3" xfId="9324" xr:uid="{00000000-0005-0000-0000-000089220000}"/>
    <cellStyle name="Normal 11 3 4 2 2 4" xfId="9325" xr:uid="{00000000-0005-0000-0000-00008A220000}"/>
    <cellStyle name="Normal 11 3 4 2 3" xfId="9326" xr:uid="{00000000-0005-0000-0000-00008B220000}"/>
    <cellStyle name="Normal 11 3 4 2 3 2" xfId="9327" xr:uid="{00000000-0005-0000-0000-00008C220000}"/>
    <cellStyle name="Normal 11 3 4 2 3 2 2" xfId="9328" xr:uid="{00000000-0005-0000-0000-00008D220000}"/>
    <cellStyle name="Normal 11 3 4 2 3 2 3" xfId="9329" xr:uid="{00000000-0005-0000-0000-00008E220000}"/>
    <cellStyle name="Normal 11 3 4 2 3 3" xfId="9330" xr:uid="{00000000-0005-0000-0000-00008F220000}"/>
    <cellStyle name="Normal 11 3 4 2 3 4" xfId="9331" xr:uid="{00000000-0005-0000-0000-000090220000}"/>
    <cellStyle name="Normal 11 3 4 2 4" xfId="9332" xr:uid="{00000000-0005-0000-0000-000091220000}"/>
    <cellStyle name="Normal 11 3 4 2 4 2" xfId="9333" xr:uid="{00000000-0005-0000-0000-000092220000}"/>
    <cellStyle name="Normal 11 3 4 2 4 3" xfId="9334" xr:uid="{00000000-0005-0000-0000-000093220000}"/>
    <cellStyle name="Normal 11 3 4 2 5" xfId="9335" xr:uid="{00000000-0005-0000-0000-000094220000}"/>
    <cellStyle name="Normal 11 3 4 2 6" xfId="9336" xr:uid="{00000000-0005-0000-0000-000095220000}"/>
    <cellStyle name="Normal 11 3 4 3" xfId="9337" xr:uid="{00000000-0005-0000-0000-000096220000}"/>
    <cellStyle name="Normal 11 3 4 3 2" xfId="9338" xr:uid="{00000000-0005-0000-0000-000097220000}"/>
    <cellStyle name="Normal 11 3 4 3 2 2" xfId="9339" xr:uid="{00000000-0005-0000-0000-000098220000}"/>
    <cellStyle name="Normal 11 3 4 3 2 3" xfId="9340" xr:uid="{00000000-0005-0000-0000-000099220000}"/>
    <cellStyle name="Normal 11 3 4 3 3" xfId="9341" xr:uid="{00000000-0005-0000-0000-00009A220000}"/>
    <cellStyle name="Normal 11 3 4 3 4" xfId="9342" xr:uid="{00000000-0005-0000-0000-00009B220000}"/>
    <cellStyle name="Normal 11 3 4 4" xfId="9343" xr:uid="{00000000-0005-0000-0000-00009C220000}"/>
    <cellStyle name="Normal 11 3 4 4 2" xfId="9344" xr:uid="{00000000-0005-0000-0000-00009D220000}"/>
    <cellStyle name="Normal 11 3 4 4 2 2" xfId="9345" xr:uid="{00000000-0005-0000-0000-00009E220000}"/>
    <cellStyle name="Normal 11 3 4 4 2 3" xfId="9346" xr:uid="{00000000-0005-0000-0000-00009F220000}"/>
    <cellStyle name="Normal 11 3 4 4 3" xfId="9347" xr:uid="{00000000-0005-0000-0000-0000A0220000}"/>
    <cellStyle name="Normal 11 3 4 4 4" xfId="9348" xr:uid="{00000000-0005-0000-0000-0000A1220000}"/>
    <cellStyle name="Normal 11 3 4 5" xfId="9349" xr:uid="{00000000-0005-0000-0000-0000A2220000}"/>
    <cellStyle name="Normal 11 3 4 5 2" xfId="9350" xr:uid="{00000000-0005-0000-0000-0000A3220000}"/>
    <cellStyle name="Normal 11 3 4 5 3" xfId="9351" xr:uid="{00000000-0005-0000-0000-0000A4220000}"/>
    <cellStyle name="Normal 11 3 4 6" xfId="9352" xr:uid="{00000000-0005-0000-0000-0000A5220000}"/>
    <cellStyle name="Normal 11 3 4 7" xfId="9353" xr:uid="{00000000-0005-0000-0000-0000A6220000}"/>
    <cellStyle name="Normal 11 3 5" xfId="9354" xr:uid="{00000000-0005-0000-0000-0000A7220000}"/>
    <cellStyle name="Normal 11 3 5 2" xfId="9355" xr:uid="{00000000-0005-0000-0000-0000A8220000}"/>
    <cellStyle name="Normal 11 3 5 2 2" xfId="9356" xr:uid="{00000000-0005-0000-0000-0000A9220000}"/>
    <cellStyle name="Normal 11 3 5 2 2 2" xfId="9357" xr:uid="{00000000-0005-0000-0000-0000AA220000}"/>
    <cellStyle name="Normal 11 3 5 2 2 2 2" xfId="9358" xr:uid="{00000000-0005-0000-0000-0000AB220000}"/>
    <cellStyle name="Normal 11 3 5 2 2 2 3" xfId="9359" xr:uid="{00000000-0005-0000-0000-0000AC220000}"/>
    <cellStyle name="Normal 11 3 5 2 2 3" xfId="9360" xr:uid="{00000000-0005-0000-0000-0000AD220000}"/>
    <cellStyle name="Normal 11 3 5 2 2 4" xfId="9361" xr:uid="{00000000-0005-0000-0000-0000AE220000}"/>
    <cellStyle name="Normal 11 3 5 2 3" xfId="9362" xr:uid="{00000000-0005-0000-0000-0000AF220000}"/>
    <cellStyle name="Normal 11 3 5 2 3 2" xfId="9363" xr:uid="{00000000-0005-0000-0000-0000B0220000}"/>
    <cellStyle name="Normal 11 3 5 2 3 2 2" xfId="9364" xr:uid="{00000000-0005-0000-0000-0000B1220000}"/>
    <cellStyle name="Normal 11 3 5 2 3 2 3" xfId="9365" xr:uid="{00000000-0005-0000-0000-0000B2220000}"/>
    <cellStyle name="Normal 11 3 5 2 3 3" xfId="9366" xr:uid="{00000000-0005-0000-0000-0000B3220000}"/>
    <cellStyle name="Normal 11 3 5 2 3 4" xfId="9367" xr:uid="{00000000-0005-0000-0000-0000B4220000}"/>
    <cellStyle name="Normal 11 3 5 2 4" xfId="9368" xr:uid="{00000000-0005-0000-0000-0000B5220000}"/>
    <cellStyle name="Normal 11 3 5 2 4 2" xfId="9369" xr:uid="{00000000-0005-0000-0000-0000B6220000}"/>
    <cellStyle name="Normal 11 3 5 2 4 3" xfId="9370" xr:uid="{00000000-0005-0000-0000-0000B7220000}"/>
    <cellStyle name="Normal 11 3 5 2 5" xfId="9371" xr:uid="{00000000-0005-0000-0000-0000B8220000}"/>
    <cellStyle name="Normal 11 3 5 2 6" xfId="9372" xr:uid="{00000000-0005-0000-0000-0000B9220000}"/>
    <cellStyle name="Normal 11 3 5 3" xfId="9373" xr:uid="{00000000-0005-0000-0000-0000BA220000}"/>
    <cellStyle name="Normal 11 3 5 3 2" xfId="9374" xr:uid="{00000000-0005-0000-0000-0000BB220000}"/>
    <cellStyle name="Normal 11 3 5 3 2 2" xfId="9375" xr:uid="{00000000-0005-0000-0000-0000BC220000}"/>
    <cellStyle name="Normal 11 3 5 3 2 3" xfId="9376" xr:uid="{00000000-0005-0000-0000-0000BD220000}"/>
    <cellStyle name="Normal 11 3 5 3 3" xfId="9377" xr:uid="{00000000-0005-0000-0000-0000BE220000}"/>
    <cellStyle name="Normal 11 3 5 3 4" xfId="9378" xr:uid="{00000000-0005-0000-0000-0000BF220000}"/>
    <cellStyle name="Normal 11 3 5 4" xfId="9379" xr:uid="{00000000-0005-0000-0000-0000C0220000}"/>
    <cellStyle name="Normal 11 3 5 4 2" xfId="9380" xr:uid="{00000000-0005-0000-0000-0000C1220000}"/>
    <cellStyle name="Normal 11 3 5 4 2 2" xfId="9381" xr:uid="{00000000-0005-0000-0000-0000C2220000}"/>
    <cellStyle name="Normal 11 3 5 4 2 3" xfId="9382" xr:uid="{00000000-0005-0000-0000-0000C3220000}"/>
    <cellStyle name="Normal 11 3 5 4 3" xfId="9383" xr:uid="{00000000-0005-0000-0000-0000C4220000}"/>
    <cellStyle name="Normal 11 3 5 4 4" xfId="9384" xr:uid="{00000000-0005-0000-0000-0000C5220000}"/>
    <cellStyle name="Normal 11 3 5 5" xfId="9385" xr:uid="{00000000-0005-0000-0000-0000C6220000}"/>
    <cellStyle name="Normal 11 3 5 5 2" xfId="9386" xr:uid="{00000000-0005-0000-0000-0000C7220000}"/>
    <cellStyle name="Normal 11 3 5 5 3" xfId="9387" xr:uid="{00000000-0005-0000-0000-0000C8220000}"/>
    <cellStyle name="Normal 11 3 5 6" xfId="9388" xr:uid="{00000000-0005-0000-0000-0000C9220000}"/>
    <cellStyle name="Normal 11 3 5 7" xfId="9389" xr:uid="{00000000-0005-0000-0000-0000CA220000}"/>
    <cellStyle name="Normal 11 3 6" xfId="9390" xr:uid="{00000000-0005-0000-0000-0000CB220000}"/>
    <cellStyle name="Normal 11 3 6 2" xfId="9391" xr:uid="{00000000-0005-0000-0000-0000CC220000}"/>
    <cellStyle name="Normal 11 3 6 2 2" xfId="9392" xr:uid="{00000000-0005-0000-0000-0000CD220000}"/>
    <cellStyle name="Normal 11 3 6 2 2 2" xfId="9393" xr:uid="{00000000-0005-0000-0000-0000CE220000}"/>
    <cellStyle name="Normal 11 3 6 2 2 3" xfId="9394" xr:uid="{00000000-0005-0000-0000-0000CF220000}"/>
    <cellStyle name="Normal 11 3 6 2 3" xfId="9395" xr:uid="{00000000-0005-0000-0000-0000D0220000}"/>
    <cellStyle name="Normal 11 3 6 2 4" xfId="9396" xr:uid="{00000000-0005-0000-0000-0000D1220000}"/>
    <cellStyle name="Normal 11 3 6 3" xfId="9397" xr:uid="{00000000-0005-0000-0000-0000D2220000}"/>
    <cellStyle name="Normal 11 3 6 3 2" xfId="9398" xr:uid="{00000000-0005-0000-0000-0000D3220000}"/>
    <cellStyle name="Normal 11 3 6 3 2 2" xfId="9399" xr:uid="{00000000-0005-0000-0000-0000D4220000}"/>
    <cellStyle name="Normal 11 3 6 3 2 3" xfId="9400" xr:uid="{00000000-0005-0000-0000-0000D5220000}"/>
    <cellStyle name="Normal 11 3 6 3 3" xfId="9401" xr:uid="{00000000-0005-0000-0000-0000D6220000}"/>
    <cellStyle name="Normal 11 3 6 3 4" xfId="9402" xr:uid="{00000000-0005-0000-0000-0000D7220000}"/>
    <cellStyle name="Normal 11 3 6 4" xfId="9403" xr:uid="{00000000-0005-0000-0000-0000D8220000}"/>
    <cellStyle name="Normal 11 3 6 4 2" xfId="9404" xr:uid="{00000000-0005-0000-0000-0000D9220000}"/>
    <cellStyle name="Normal 11 3 6 4 3" xfId="9405" xr:uid="{00000000-0005-0000-0000-0000DA220000}"/>
    <cellStyle name="Normal 11 3 6 5" xfId="9406" xr:uid="{00000000-0005-0000-0000-0000DB220000}"/>
    <cellStyle name="Normal 11 3 6 6" xfId="9407" xr:uid="{00000000-0005-0000-0000-0000DC220000}"/>
    <cellStyle name="Normal 11 3 7" xfId="9408" xr:uid="{00000000-0005-0000-0000-0000DD220000}"/>
    <cellStyle name="Normal 11 3 7 2" xfId="9409" xr:uid="{00000000-0005-0000-0000-0000DE220000}"/>
    <cellStyle name="Normal 11 3 7 2 2" xfId="9410" xr:uid="{00000000-0005-0000-0000-0000DF220000}"/>
    <cellStyle name="Normal 11 3 7 2 3" xfId="9411" xr:uid="{00000000-0005-0000-0000-0000E0220000}"/>
    <cellStyle name="Normal 11 3 7 3" xfId="9412" xr:uid="{00000000-0005-0000-0000-0000E1220000}"/>
    <cellStyle name="Normal 11 3 7 4" xfId="9413" xr:uid="{00000000-0005-0000-0000-0000E2220000}"/>
    <cellStyle name="Normal 11 3 8" xfId="9414" xr:uid="{00000000-0005-0000-0000-0000E3220000}"/>
    <cellStyle name="Normal 11 3 8 2" xfId="9415" xr:uid="{00000000-0005-0000-0000-0000E4220000}"/>
    <cellStyle name="Normal 11 3 8 2 2" xfId="9416" xr:uid="{00000000-0005-0000-0000-0000E5220000}"/>
    <cellStyle name="Normal 11 3 8 2 3" xfId="9417" xr:uid="{00000000-0005-0000-0000-0000E6220000}"/>
    <cellStyle name="Normal 11 3 8 3" xfId="9418" xr:uid="{00000000-0005-0000-0000-0000E7220000}"/>
    <cellStyle name="Normal 11 3 8 4" xfId="9419" xr:uid="{00000000-0005-0000-0000-0000E8220000}"/>
    <cellStyle name="Normal 11 3 9" xfId="9420" xr:uid="{00000000-0005-0000-0000-0000E9220000}"/>
    <cellStyle name="Normal 11 3 9 2" xfId="9421" xr:uid="{00000000-0005-0000-0000-0000EA220000}"/>
    <cellStyle name="Normal 11 3 9 3" xfId="9422" xr:uid="{00000000-0005-0000-0000-0000EB220000}"/>
    <cellStyle name="Normal 11 4" xfId="9423" xr:uid="{00000000-0005-0000-0000-0000EC220000}"/>
    <cellStyle name="Normal 11 4 10" xfId="9424" xr:uid="{00000000-0005-0000-0000-0000ED220000}"/>
    <cellStyle name="Normal 11 4 2" xfId="9425" xr:uid="{00000000-0005-0000-0000-0000EE220000}"/>
    <cellStyle name="Normal 11 4 2 2" xfId="9426" xr:uid="{00000000-0005-0000-0000-0000EF220000}"/>
    <cellStyle name="Normal 11 4 2 2 2" xfId="9427" xr:uid="{00000000-0005-0000-0000-0000F0220000}"/>
    <cellStyle name="Normal 11 4 2 2 2 2" xfId="9428" xr:uid="{00000000-0005-0000-0000-0000F1220000}"/>
    <cellStyle name="Normal 11 4 2 2 2 2 2" xfId="9429" xr:uid="{00000000-0005-0000-0000-0000F2220000}"/>
    <cellStyle name="Normal 11 4 2 2 2 2 2 2" xfId="9430" xr:uid="{00000000-0005-0000-0000-0000F3220000}"/>
    <cellStyle name="Normal 11 4 2 2 2 2 2 3" xfId="9431" xr:uid="{00000000-0005-0000-0000-0000F4220000}"/>
    <cellStyle name="Normal 11 4 2 2 2 2 3" xfId="9432" xr:uid="{00000000-0005-0000-0000-0000F5220000}"/>
    <cellStyle name="Normal 11 4 2 2 2 2 4" xfId="9433" xr:uid="{00000000-0005-0000-0000-0000F6220000}"/>
    <cellStyle name="Normal 11 4 2 2 2 3" xfId="9434" xr:uid="{00000000-0005-0000-0000-0000F7220000}"/>
    <cellStyle name="Normal 11 4 2 2 2 3 2" xfId="9435" xr:uid="{00000000-0005-0000-0000-0000F8220000}"/>
    <cellStyle name="Normal 11 4 2 2 2 3 2 2" xfId="9436" xr:uid="{00000000-0005-0000-0000-0000F9220000}"/>
    <cellStyle name="Normal 11 4 2 2 2 3 2 3" xfId="9437" xr:uid="{00000000-0005-0000-0000-0000FA220000}"/>
    <cellStyle name="Normal 11 4 2 2 2 3 3" xfId="9438" xr:uid="{00000000-0005-0000-0000-0000FB220000}"/>
    <cellStyle name="Normal 11 4 2 2 2 3 4" xfId="9439" xr:uid="{00000000-0005-0000-0000-0000FC220000}"/>
    <cellStyle name="Normal 11 4 2 2 2 4" xfId="9440" xr:uid="{00000000-0005-0000-0000-0000FD220000}"/>
    <cellStyle name="Normal 11 4 2 2 2 4 2" xfId="9441" xr:uid="{00000000-0005-0000-0000-0000FE220000}"/>
    <cellStyle name="Normal 11 4 2 2 2 4 3" xfId="9442" xr:uid="{00000000-0005-0000-0000-0000FF220000}"/>
    <cellStyle name="Normal 11 4 2 2 2 5" xfId="9443" xr:uid="{00000000-0005-0000-0000-000000230000}"/>
    <cellStyle name="Normal 11 4 2 2 2 6" xfId="9444" xr:uid="{00000000-0005-0000-0000-000001230000}"/>
    <cellStyle name="Normal 11 4 2 2 3" xfId="9445" xr:uid="{00000000-0005-0000-0000-000002230000}"/>
    <cellStyle name="Normal 11 4 2 2 3 2" xfId="9446" xr:uid="{00000000-0005-0000-0000-000003230000}"/>
    <cellStyle name="Normal 11 4 2 2 3 2 2" xfId="9447" xr:uid="{00000000-0005-0000-0000-000004230000}"/>
    <cellStyle name="Normal 11 4 2 2 3 2 3" xfId="9448" xr:uid="{00000000-0005-0000-0000-000005230000}"/>
    <cellStyle name="Normal 11 4 2 2 3 3" xfId="9449" xr:uid="{00000000-0005-0000-0000-000006230000}"/>
    <cellStyle name="Normal 11 4 2 2 3 4" xfId="9450" xr:uid="{00000000-0005-0000-0000-000007230000}"/>
    <cellStyle name="Normal 11 4 2 2 4" xfId="9451" xr:uid="{00000000-0005-0000-0000-000008230000}"/>
    <cellStyle name="Normal 11 4 2 2 4 2" xfId="9452" xr:uid="{00000000-0005-0000-0000-000009230000}"/>
    <cellStyle name="Normal 11 4 2 2 4 2 2" xfId="9453" xr:uid="{00000000-0005-0000-0000-00000A230000}"/>
    <cellStyle name="Normal 11 4 2 2 4 2 3" xfId="9454" xr:uid="{00000000-0005-0000-0000-00000B230000}"/>
    <cellStyle name="Normal 11 4 2 2 4 3" xfId="9455" xr:uid="{00000000-0005-0000-0000-00000C230000}"/>
    <cellStyle name="Normal 11 4 2 2 4 4" xfId="9456" xr:uid="{00000000-0005-0000-0000-00000D230000}"/>
    <cellStyle name="Normal 11 4 2 2 5" xfId="9457" xr:uid="{00000000-0005-0000-0000-00000E230000}"/>
    <cellStyle name="Normal 11 4 2 2 5 2" xfId="9458" xr:uid="{00000000-0005-0000-0000-00000F230000}"/>
    <cellStyle name="Normal 11 4 2 2 5 3" xfId="9459" xr:uid="{00000000-0005-0000-0000-000010230000}"/>
    <cellStyle name="Normal 11 4 2 2 6" xfId="9460" xr:uid="{00000000-0005-0000-0000-000011230000}"/>
    <cellStyle name="Normal 11 4 2 2 7" xfId="9461" xr:uid="{00000000-0005-0000-0000-000012230000}"/>
    <cellStyle name="Normal 11 4 2 3" xfId="9462" xr:uid="{00000000-0005-0000-0000-000013230000}"/>
    <cellStyle name="Normal 11 4 2 3 2" xfId="9463" xr:uid="{00000000-0005-0000-0000-000014230000}"/>
    <cellStyle name="Normal 11 4 2 3 2 2" xfId="9464" xr:uid="{00000000-0005-0000-0000-000015230000}"/>
    <cellStyle name="Normal 11 4 2 3 2 2 2" xfId="9465" xr:uid="{00000000-0005-0000-0000-000016230000}"/>
    <cellStyle name="Normal 11 4 2 3 2 2 3" xfId="9466" xr:uid="{00000000-0005-0000-0000-000017230000}"/>
    <cellStyle name="Normal 11 4 2 3 2 3" xfId="9467" xr:uid="{00000000-0005-0000-0000-000018230000}"/>
    <cellStyle name="Normal 11 4 2 3 2 4" xfId="9468" xr:uid="{00000000-0005-0000-0000-000019230000}"/>
    <cellStyle name="Normal 11 4 2 3 3" xfId="9469" xr:uid="{00000000-0005-0000-0000-00001A230000}"/>
    <cellStyle name="Normal 11 4 2 3 3 2" xfId="9470" xr:uid="{00000000-0005-0000-0000-00001B230000}"/>
    <cellStyle name="Normal 11 4 2 3 3 2 2" xfId="9471" xr:uid="{00000000-0005-0000-0000-00001C230000}"/>
    <cellStyle name="Normal 11 4 2 3 3 2 3" xfId="9472" xr:uid="{00000000-0005-0000-0000-00001D230000}"/>
    <cellStyle name="Normal 11 4 2 3 3 3" xfId="9473" xr:uid="{00000000-0005-0000-0000-00001E230000}"/>
    <cellStyle name="Normal 11 4 2 3 3 4" xfId="9474" xr:uid="{00000000-0005-0000-0000-00001F230000}"/>
    <cellStyle name="Normal 11 4 2 3 4" xfId="9475" xr:uid="{00000000-0005-0000-0000-000020230000}"/>
    <cellStyle name="Normal 11 4 2 3 4 2" xfId="9476" xr:uid="{00000000-0005-0000-0000-000021230000}"/>
    <cellStyle name="Normal 11 4 2 3 4 3" xfId="9477" xr:uid="{00000000-0005-0000-0000-000022230000}"/>
    <cellStyle name="Normal 11 4 2 3 5" xfId="9478" xr:uid="{00000000-0005-0000-0000-000023230000}"/>
    <cellStyle name="Normal 11 4 2 3 6" xfId="9479" xr:uid="{00000000-0005-0000-0000-000024230000}"/>
    <cellStyle name="Normal 11 4 2 4" xfId="9480" xr:uid="{00000000-0005-0000-0000-000025230000}"/>
    <cellStyle name="Normal 11 4 2 4 2" xfId="9481" xr:uid="{00000000-0005-0000-0000-000026230000}"/>
    <cellStyle name="Normal 11 4 2 4 2 2" xfId="9482" xr:uid="{00000000-0005-0000-0000-000027230000}"/>
    <cellStyle name="Normal 11 4 2 4 2 3" xfId="9483" xr:uid="{00000000-0005-0000-0000-000028230000}"/>
    <cellStyle name="Normal 11 4 2 4 3" xfId="9484" xr:uid="{00000000-0005-0000-0000-000029230000}"/>
    <cellStyle name="Normal 11 4 2 4 4" xfId="9485" xr:uid="{00000000-0005-0000-0000-00002A230000}"/>
    <cellStyle name="Normal 11 4 2 5" xfId="9486" xr:uid="{00000000-0005-0000-0000-00002B230000}"/>
    <cellStyle name="Normal 11 4 2 5 2" xfId="9487" xr:uid="{00000000-0005-0000-0000-00002C230000}"/>
    <cellStyle name="Normal 11 4 2 5 2 2" xfId="9488" xr:uid="{00000000-0005-0000-0000-00002D230000}"/>
    <cellStyle name="Normal 11 4 2 5 2 3" xfId="9489" xr:uid="{00000000-0005-0000-0000-00002E230000}"/>
    <cellStyle name="Normal 11 4 2 5 3" xfId="9490" xr:uid="{00000000-0005-0000-0000-00002F230000}"/>
    <cellStyle name="Normal 11 4 2 5 4" xfId="9491" xr:uid="{00000000-0005-0000-0000-000030230000}"/>
    <cellStyle name="Normal 11 4 2 6" xfId="9492" xr:uid="{00000000-0005-0000-0000-000031230000}"/>
    <cellStyle name="Normal 11 4 2 6 2" xfId="9493" xr:uid="{00000000-0005-0000-0000-000032230000}"/>
    <cellStyle name="Normal 11 4 2 6 3" xfId="9494" xr:uid="{00000000-0005-0000-0000-000033230000}"/>
    <cellStyle name="Normal 11 4 2 7" xfId="9495" xr:uid="{00000000-0005-0000-0000-000034230000}"/>
    <cellStyle name="Normal 11 4 2 8" xfId="9496" xr:uid="{00000000-0005-0000-0000-000035230000}"/>
    <cellStyle name="Normal 11 4 3" xfId="9497" xr:uid="{00000000-0005-0000-0000-000036230000}"/>
    <cellStyle name="Normal 11 4 3 2" xfId="9498" xr:uid="{00000000-0005-0000-0000-000037230000}"/>
    <cellStyle name="Normal 11 4 3 2 2" xfId="9499" xr:uid="{00000000-0005-0000-0000-000038230000}"/>
    <cellStyle name="Normal 11 4 3 2 2 2" xfId="9500" xr:uid="{00000000-0005-0000-0000-000039230000}"/>
    <cellStyle name="Normal 11 4 3 2 2 2 2" xfId="9501" xr:uid="{00000000-0005-0000-0000-00003A230000}"/>
    <cellStyle name="Normal 11 4 3 2 2 2 3" xfId="9502" xr:uid="{00000000-0005-0000-0000-00003B230000}"/>
    <cellStyle name="Normal 11 4 3 2 2 3" xfId="9503" xr:uid="{00000000-0005-0000-0000-00003C230000}"/>
    <cellStyle name="Normal 11 4 3 2 2 4" xfId="9504" xr:uid="{00000000-0005-0000-0000-00003D230000}"/>
    <cellStyle name="Normal 11 4 3 2 3" xfId="9505" xr:uid="{00000000-0005-0000-0000-00003E230000}"/>
    <cellStyle name="Normal 11 4 3 2 3 2" xfId="9506" xr:uid="{00000000-0005-0000-0000-00003F230000}"/>
    <cellStyle name="Normal 11 4 3 2 3 2 2" xfId="9507" xr:uid="{00000000-0005-0000-0000-000040230000}"/>
    <cellStyle name="Normal 11 4 3 2 3 2 3" xfId="9508" xr:uid="{00000000-0005-0000-0000-000041230000}"/>
    <cellStyle name="Normal 11 4 3 2 3 3" xfId="9509" xr:uid="{00000000-0005-0000-0000-000042230000}"/>
    <cellStyle name="Normal 11 4 3 2 3 4" xfId="9510" xr:uid="{00000000-0005-0000-0000-000043230000}"/>
    <cellStyle name="Normal 11 4 3 2 4" xfId="9511" xr:uid="{00000000-0005-0000-0000-000044230000}"/>
    <cellStyle name="Normal 11 4 3 2 4 2" xfId="9512" xr:uid="{00000000-0005-0000-0000-000045230000}"/>
    <cellStyle name="Normal 11 4 3 2 4 3" xfId="9513" xr:uid="{00000000-0005-0000-0000-000046230000}"/>
    <cellStyle name="Normal 11 4 3 2 5" xfId="9514" xr:uid="{00000000-0005-0000-0000-000047230000}"/>
    <cellStyle name="Normal 11 4 3 2 6" xfId="9515" xr:uid="{00000000-0005-0000-0000-000048230000}"/>
    <cellStyle name="Normal 11 4 3 3" xfId="9516" xr:uid="{00000000-0005-0000-0000-000049230000}"/>
    <cellStyle name="Normal 11 4 3 3 2" xfId="9517" xr:uid="{00000000-0005-0000-0000-00004A230000}"/>
    <cellStyle name="Normal 11 4 3 3 2 2" xfId="9518" xr:uid="{00000000-0005-0000-0000-00004B230000}"/>
    <cellStyle name="Normal 11 4 3 3 2 3" xfId="9519" xr:uid="{00000000-0005-0000-0000-00004C230000}"/>
    <cellStyle name="Normal 11 4 3 3 3" xfId="9520" xr:uid="{00000000-0005-0000-0000-00004D230000}"/>
    <cellStyle name="Normal 11 4 3 3 4" xfId="9521" xr:uid="{00000000-0005-0000-0000-00004E230000}"/>
    <cellStyle name="Normal 11 4 3 4" xfId="9522" xr:uid="{00000000-0005-0000-0000-00004F230000}"/>
    <cellStyle name="Normal 11 4 3 4 2" xfId="9523" xr:uid="{00000000-0005-0000-0000-000050230000}"/>
    <cellStyle name="Normal 11 4 3 4 2 2" xfId="9524" xr:uid="{00000000-0005-0000-0000-000051230000}"/>
    <cellStyle name="Normal 11 4 3 4 2 3" xfId="9525" xr:uid="{00000000-0005-0000-0000-000052230000}"/>
    <cellStyle name="Normal 11 4 3 4 3" xfId="9526" xr:uid="{00000000-0005-0000-0000-000053230000}"/>
    <cellStyle name="Normal 11 4 3 4 4" xfId="9527" xr:uid="{00000000-0005-0000-0000-000054230000}"/>
    <cellStyle name="Normal 11 4 3 5" xfId="9528" xr:uid="{00000000-0005-0000-0000-000055230000}"/>
    <cellStyle name="Normal 11 4 3 5 2" xfId="9529" xr:uid="{00000000-0005-0000-0000-000056230000}"/>
    <cellStyle name="Normal 11 4 3 5 3" xfId="9530" xr:uid="{00000000-0005-0000-0000-000057230000}"/>
    <cellStyle name="Normal 11 4 3 6" xfId="9531" xr:uid="{00000000-0005-0000-0000-000058230000}"/>
    <cellStyle name="Normal 11 4 3 7" xfId="9532" xr:uid="{00000000-0005-0000-0000-000059230000}"/>
    <cellStyle name="Normal 11 4 4" xfId="9533" xr:uid="{00000000-0005-0000-0000-00005A230000}"/>
    <cellStyle name="Normal 11 4 4 2" xfId="9534" xr:uid="{00000000-0005-0000-0000-00005B230000}"/>
    <cellStyle name="Normal 11 4 4 2 2" xfId="9535" xr:uid="{00000000-0005-0000-0000-00005C230000}"/>
    <cellStyle name="Normal 11 4 4 2 2 2" xfId="9536" xr:uid="{00000000-0005-0000-0000-00005D230000}"/>
    <cellStyle name="Normal 11 4 4 2 2 2 2" xfId="9537" xr:uid="{00000000-0005-0000-0000-00005E230000}"/>
    <cellStyle name="Normal 11 4 4 2 2 2 3" xfId="9538" xr:uid="{00000000-0005-0000-0000-00005F230000}"/>
    <cellStyle name="Normal 11 4 4 2 2 3" xfId="9539" xr:uid="{00000000-0005-0000-0000-000060230000}"/>
    <cellStyle name="Normal 11 4 4 2 2 4" xfId="9540" xr:uid="{00000000-0005-0000-0000-000061230000}"/>
    <cellStyle name="Normal 11 4 4 2 3" xfId="9541" xr:uid="{00000000-0005-0000-0000-000062230000}"/>
    <cellStyle name="Normal 11 4 4 2 3 2" xfId="9542" xr:uid="{00000000-0005-0000-0000-000063230000}"/>
    <cellStyle name="Normal 11 4 4 2 3 2 2" xfId="9543" xr:uid="{00000000-0005-0000-0000-000064230000}"/>
    <cellStyle name="Normal 11 4 4 2 3 2 3" xfId="9544" xr:uid="{00000000-0005-0000-0000-000065230000}"/>
    <cellStyle name="Normal 11 4 4 2 3 3" xfId="9545" xr:uid="{00000000-0005-0000-0000-000066230000}"/>
    <cellStyle name="Normal 11 4 4 2 3 4" xfId="9546" xr:uid="{00000000-0005-0000-0000-000067230000}"/>
    <cellStyle name="Normal 11 4 4 2 4" xfId="9547" xr:uid="{00000000-0005-0000-0000-000068230000}"/>
    <cellStyle name="Normal 11 4 4 2 4 2" xfId="9548" xr:uid="{00000000-0005-0000-0000-000069230000}"/>
    <cellStyle name="Normal 11 4 4 2 4 3" xfId="9549" xr:uid="{00000000-0005-0000-0000-00006A230000}"/>
    <cellStyle name="Normal 11 4 4 2 5" xfId="9550" xr:uid="{00000000-0005-0000-0000-00006B230000}"/>
    <cellStyle name="Normal 11 4 4 2 6" xfId="9551" xr:uid="{00000000-0005-0000-0000-00006C230000}"/>
    <cellStyle name="Normal 11 4 4 3" xfId="9552" xr:uid="{00000000-0005-0000-0000-00006D230000}"/>
    <cellStyle name="Normal 11 4 4 3 2" xfId="9553" xr:uid="{00000000-0005-0000-0000-00006E230000}"/>
    <cellStyle name="Normal 11 4 4 3 2 2" xfId="9554" xr:uid="{00000000-0005-0000-0000-00006F230000}"/>
    <cellStyle name="Normal 11 4 4 3 2 3" xfId="9555" xr:uid="{00000000-0005-0000-0000-000070230000}"/>
    <cellStyle name="Normal 11 4 4 3 3" xfId="9556" xr:uid="{00000000-0005-0000-0000-000071230000}"/>
    <cellStyle name="Normal 11 4 4 3 4" xfId="9557" xr:uid="{00000000-0005-0000-0000-000072230000}"/>
    <cellStyle name="Normal 11 4 4 4" xfId="9558" xr:uid="{00000000-0005-0000-0000-000073230000}"/>
    <cellStyle name="Normal 11 4 4 4 2" xfId="9559" xr:uid="{00000000-0005-0000-0000-000074230000}"/>
    <cellStyle name="Normal 11 4 4 4 2 2" xfId="9560" xr:uid="{00000000-0005-0000-0000-000075230000}"/>
    <cellStyle name="Normal 11 4 4 4 2 3" xfId="9561" xr:uid="{00000000-0005-0000-0000-000076230000}"/>
    <cellStyle name="Normal 11 4 4 4 3" xfId="9562" xr:uid="{00000000-0005-0000-0000-000077230000}"/>
    <cellStyle name="Normal 11 4 4 4 4" xfId="9563" xr:uid="{00000000-0005-0000-0000-000078230000}"/>
    <cellStyle name="Normal 11 4 4 5" xfId="9564" xr:uid="{00000000-0005-0000-0000-000079230000}"/>
    <cellStyle name="Normal 11 4 4 5 2" xfId="9565" xr:uid="{00000000-0005-0000-0000-00007A230000}"/>
    <cellStyle name="Normal 11 4 4 5 3" xfId="9566" xr:uid="{00000000-0005-0000-0000-00007B230000}"/>
    <cellStyle name="Normal 11 4 4 6" xfId="9567" xr:uid="{00000000-0005-0000-0000-00007C230000}"/>
    <cellStyle name="Normal 11 4 4 7" xfId="9568" xr:uid="{00000000-0005-0000-0000-00007D230000}"/>
    <cellStyle name="Normal 11 4 5" xfId="9569" xr:uid="{00000000-0005-0000-0000-00007E230000}"/>
    <cellStyle name="Normal 11 4 5 2" xfId="9570" xr:uid="{00000000-0005-0000-0000-00007F230000}"/>
    <cellStyle name="Normal 11 4 5 2 2" xfId="9571" xr:uid="{00000000-0005-0000-0000-000080230000}"/>
    <cellStyle name="Normal 11 4 5 2 2 2" xfId="9572" xr:uid="{00000000-0005-0000-0000-000081230000}"/>
    <cellStyle name="Normal 11 4 5 2 2 3" xfId="9573" xr:uid="{00000000-0005-0000-0000-000082230000}"/>
    <cellStyle name="Normal 11 4 5 2 3" xfId="9574" xr:uid="{00000000-0005-0000-0000-000083230000}"/>
    <cellStyle name="Normal 11 4 5 2 4" xfId="9575" xr:uid="{00000000-0005-0000-0000-000084230000}"/>
    <cellStyle name="Normal 11 4 5 3" xfId="9576" xr:uid="{00000000-0005-0000-0000-000085230000}"/>
    <cellStyle name="Normal 11 4 5 3 2" xfId="9577" xr:uid="{00000000-0005-0000-0000-000086230000}"/>
    <cellStyle name="Normal 11 4 5 3 2 2" xfId="9578" xr:uid="{00000000-0005-0000-0000-000087230000}"/>
    <cellStyle name="Normal 11 4 5 3 2 3" xfId="9579" xr:uid="{00000000-0005-0000-0000-000088230000}"/>
    <cellStyle name="Normal 11 4 5 3 3" xfId="9580" xr:uid="{00000000-0005-0000-0000-000089230000}"/>
    <cellStyle name="Normal 11 4 5 3 4" xfId="9581" xr:uid="{00000000-0005-0000-0000-00008A230000}"/>
    <cellStyle name="Normal 11 4 5 4" xfId="9582" xr:uid="{00000000-0005-0000-0000-00008B230000}"/>
    <cellStyle name="Normal 11 4 5 4 2" xfId="9583" xr:uid="{00000000-0005-0000-0000-00008C230000}"/>
    <cellStyle name="Normal 11 4 5 4 3" xfId="9584" xr:uid="{00000000-0005-0000-0000-00008D230000}"/>
    <cellStyle name="Normal 11 4 5 5" xfId="9585" xr:uid="{00000000-0005-0000-0000-00008E230000}"/>
    <cellStyle name="Normal 11 4 5 6" xfId="9586" xr:uid="{00000000-0005-0000-0000-00008F230000}"/>
    <cellStyle name="Normal 11 4 6" xfId="9587" xr:uid="{00000000-0005-0000-0000-000090230000}"/>
    <cellStyle name="Normal 11 4 6 2" xfId="9588" xr:uid="{00000000-0005-0000-0000-000091230000}"/>
    <cellStyle name="Normal 11 4 6 2 2" xfId="9589" xr:uid="{00000000-0005-0000-0000-000092230000}"/>
    <cellStyle name="Normal 11 4 6 2 3" xfId="9590" xr:uid="{00000000-0005-0000-0000-000093230000}"/>
    <cellStyle name="Normal 11 4 6 3" xfId="9591" xr:uid="{00000000-0005-0000-0000-000094230000}"/>
    <cellStyle name="Normal 11 4 6 4" xfId="9592" xr:uid="{00000000-0005-0000-0000-000095230000}"/>
    <cellStyle name="Normal 11 4 7" xfId="9593" xr:uid="{00000000-0005-0000-0000-000096230000}"/>
    <cellStyle name="Normal 11 4 7 2" xfId="9594" xr:uid="{00000000-0005-0000-0000-000097230000}"/>
    <cellStyle name="Normal 11 4 7 2 2" xfId="9595" xr:uid="{00000000-0005-0000-0000-000098230000}"/>
    <cellStyle name="Normal 11 4 7 2 3" xfId="9596" xr:uid="{00000000-0005-0000-0000-000099230000}"/>
    <cellStyle name="Normal 11 4 7 3" xfId="9597" xr:uid="{00000000-0005-0000-0000-00009A230000}"/>
    <cellStyle name="Normal 11 4 7 4" xfId="9598" xr:uid="{00000000-0005-0000-0000-00009B230000}"/>
    <cellStyle name="Normal 11 4 8" xfId="9599" xr:uid="{00000000-0005-0000-0000-00009C230000}"/>
    <cellStyle name="Normal 11 4 8 2" xfId="9600" xr:uid="{00000000-0005-0000-0000-00009D230000}"/>
    <cellStyle name="Normal 11 4 8 3" xfId="9601" xr:uid="{00000000-0005-0000-0000-00009E230000}"/>
    <cellStyle name="Normal 11 4 9" xfId="9602" xr:uid="{00000000-0005-0000-0000-00009F230000}"/>
    <cellStyle name="Normal 11 5" xfId="9603" xr:uid="{00000000-0005-0000-0000-0000A0230000}"/>
    <cellStyle name="Normal 11 5 10" xfId="9604" xr:uid="{00000000-0005-0000-0000-0000A1230000}"/>
    <cellStyle name="Normal 11 5 2" xfId="9605" xr:uid="{00000000-0005-0000-0000-0000A2230000}"/>
    <cellStyle name="Normal 11 5 2 2" xfId="9606" xr:uid="{00000000-0005-0000-0000-0000A3230000}"/>
    <cellStyle name="Normal 11 5 2 2 2" xfId="9607" xr:uid="{00000000-0005-0000-0000-0000A4230000}"/>
    <cellStyle name="Normal 11 5 2 2 2 2" xfId="9608" xr:uid="{00000000-0005-0000-0000-0000A5230000}"/>
    <cellStyle name="Normal 11 5 2 2 2 2 2" xfId="9609" xr:uid="{00000000-0005-0000-0000-0000A6230000}"/>
    <cellStyle name="Normal 11 5 2 2 2 2 2 2" xfId="9610" xr:uid="{00000000-0005-0000-0000-0000A7230000}"/>
    <cellStyle name="Normal 11 5 2 2 2 2 2 3" xfId="9611" xr:uid="{00000000-0005-0000-0000-0000A8230000}"/>
    <cellStyle name="Normal 11 5 2 2 2 2 3" xfId="9612" xr:uid="{00000000-0005-0000-0000-0000A9230000}"/>
    <cellStyle name="Normal 11 5 2 2 2 2 4" xfId="9613" xr:uid="{00000000-0005-0000-0000-0000AA230000}"/>
    <cellStyle name="Normal 11 5 2 2 2 3" xfId="9614" xr:uid="{00000000-0005-0000-0000-0000AB230000}"/>
    <cellStyle name="Normal 11 5 2 2 2 3 2" xfId="9615" xr:uid="{00000000-0005-0000-0000-0000AC230000}"/>
    <cellStyle name="Normal 11 5 2 2 2 3 2 2" xfId="9616" xr:uid="{00000000-0005-0000-0000-0000AD230000}"/>
    <cellStyle name="Normal 11 5 2 2 2 3 2 3" xfId="9617" xr:uid="{00000000-0005-0000-0000-0000AE230000}"/>
    <cellStyle name="Normal 11 5 2 2 2 3 3" xfId="9618" xr:uid="{00000000-0005-0000-0000-0000AF230000}"/>
    <cellStyle name="Normal 11 5 2 2 2 3 4" xfId="9619" xr:uid="{00000000-0005-0000-0000-0000B0230000}"/>
    <cellStyle name="Normal 11 5 2 2 2 4" xfId="9620" xr:uid="{00000000-0005-0000-0000-0000B1230000}"/>
    <cellStyle name="Normal 11 5 2 2 2 4 2" xfId="9621" xr:uid="{00000000-0005-0000-0000-0000B2230000}"/>
    <cellStyle name="Normal 11 5 2 2 2 4 3" xfId="9622" xr:uid="{00000000-0005-0000-0000-0000B3230000}"/>
    <cellStyle name="Normal 11 5 2 2 2 5" xfId="9623" xr:uid="{00000000-0005-0000-0000-0000B4230000}"/>
    <cellStyle name="Normal 11 5 2 2 2 6" xfId="9624" xr:uid="{00000000-0005-0000-0000-0000B5230000}"/>
    <cellStyle name="Normal 11 5 2 2 3" xfId="9625" xr:uid="{00000000-0005-0000-0000-0000B6230000}"/>
    <cellStyle name="Normal 11 5 2 2 3 2" xfId="9626" xr:uid="{00000000-0005-0000-0000-0000B7230000}"/>
    <cellStyle name="Normal 11 5 2 2 3 2 2" xfId="9627" xr:uid="{00000000-0005-0000-0000-0000B8230000}"/>
    <cellStyle name="Normal 11 5 2 2 3 2 3" xfId="9628" xr:uid="{00000000-0005-0000-0000-0000B9230000}"/>
    <cellStyle name="Normal 11 5 2 2 3 3" xfId="9629" xr:uid="{00000000-0005-0000-0000-0000BA230000}"/>
    <cellStyle name="Normal 11 5 2 2 3 4" xfId="9630" xr:uid="{00000000-0005-0000-0000-0000BB230000}"/>
    <cellStyle name="Normal 11 5 2 2 4" xfId="9631" xr:uid="{00000000-0005-0000-0000-0000BC230000}"/>
    <cellStyle name="Normal 11 5 2 2 4 2" xfId="9632" xr:uid="{00000000-0005-0000-0000-0000BD230000}"/>
    <cellStyle name="Normal 11 5 2 2 4 2 2" xfId="9633" xr:uid="{00000000-0005-0000-0000-0000BE230000}"/>
    <cellStyle name="Normal 11 5 2 2 4 2 3" xfId="9634" xr:uid="{00000000-0005-0000-0000-0000BF230000}"/>
    <cellStyle name="Normal 11 5 2 2 4 3" xfId="9635" xr:uid="{00000000-0005-0000-0000-0000C0230000}"/>
    <cellStyle name="Normal 11 5 2 2 4 4" xfId="9636" xr:uid="{00000000-0005-0000-0000-0000C1230000}"/>
    <cellStyle name="Normal 11 5 2 2 5" xfId="9637" xr:uid="{00000000-0005-0000-0000-0000C2230000}"/>
    <cellStyle name="Normal 11 5 2 2 5 2" xfId="9638" xr:uid="{00000000-0005-0000-0000-0000C3230000}"/>
    <cellStyle name="Normal 11 5 2 2 5 3" xfId="9639" xr:uid="{00000000-0005-0000-0000-0000C4230000}"/>
    <cellStyle name="Normal 11 5 2 2 6" xfId="9640" xr:uid="{00000000-0005-0000-0000-0000C5230000}"/>
    <cellStyle name="Normal 11 5 2 2 7" xfId="9641" xr:uid="{00000000-0005-0000-0000-0000C6230000}"/>
    <cellStyle name="Normal 11 5 2 3" xfId="9642" xr:uid="{00000000-0005-0000-0000-0000C7230000}"/>
    <cellStyle name="Normal 11 5 2 3 2" xfId="9643" xr:uid="{00000000-0005-0000-0000-0000C8230000}"/>
    <cellStyle name="Normal 11 5 2 3 2 2" xfId="9644" xr:uid="{00000000-0005-0000-0000-0000C9230000}"/>
    <cellStyle name="Normal 11 5 2 3 2 2 2" xfId="9645" xr:uid="{00000000-0005-0000-0000-0000CA230000}"/>
    <cellStyle name="Normal 11 5 2 3 2 2 3" xfId="9646" xr:uid="{00000000-0005-0000-0000-0000CB230000}"/>
    <cellStyle name="Normal 11 5 2 3 2 3" xfId="9647" xr:uid="{00000000-0005-0000-0000-0000CC230000}"/>
    <cellStyle name="Normal 11 5 2 3 2 4" xfId="9648" xr:uid="{00000000-0005-0000-0000-0000CD230000}"/>
    <cellStyle name="Normal 11 5 2 3 3" xfId="9649" xr:uid="{00000000-0005-0000-0000-0000CE230000}"/>
    <cellStyle name="Normal 11 5 2 3 3 2" xfId="9650" xr:uid="{00000000-0005-0000-0000-0000CF230000}"/>
    <cellStyle name="Normal 11 5 2 3 3 2 2" xfId="9651" xr:uid="{00000000-0005-0000-0000-0000D0230000}"/>
    <cellStyle name="Normal 11 5 2 3 3 2 3" xfId="9652" xr:uid="{00000000-0005-0000-0000-0000D1230000}"/>
    <cellStyle name="Normal 11 5 2 3 3 3" xfId="9653" xr:uid="{00000000-0005-0000-0000-0000D2230000}"/>
    <cellStyle name="Normal 11 5 2 3 3 4" xfId="9654" xr:uid="{00000000-0005-0000-0000-0000D3230000}"/>
    <cellStyle name="Normal 11 5 2 3 4" xfId="9655" xr:uid="{00000000-0005-0000-0000-0000D4230000}"/>
    <cellStyle name="Normal 11 5 2 3 4 2" xfId="9656" xr:uid="{00000000-0005-0000-0000-0000D5230000}"/>
    <cellStyle name="Normal 11 5 2 3 4 3" xfId="9657" xr:uid="{00000000-0005-0000-0000-0000D6230000}"/>
    <cellStyle name="Normal 11 5 2 3 5" xfId="9658" xr:uid="{00000000-0005-0000-0000-0000D7230000}"/>
    <cellStyle name="Normal 11 5 2 3 6" xfId="9659" xr:uid="{00000000-0005-0000-0000-0000D8230000}"/>
    <cellStyle name="Normal 11 5 2 4" xfId="9660" xr:uid="{00000000-0005-0000-0000-0000D9230000}"/>
    <cellStyle name="Normal 11 5 2 4 2" xfId="9661" xr:uid="{00000000-0005-0000-0000-0000DA230000}"/>
    <cellStyle name="Normal 11 5 2 4 2 2" xfId="9662" xr:uid="{00000000-0005-0000-0000-0000DB230000}"/>
    <cellStyle name="Normal 11 5 2 4 2 3" xfId="9663" xr:uid="{00000000-0005-0000-0000-0000DC230000}"/>
    <cellStyle name="Normal 11 5 2 4 3" xfId="9664" xr:uid="{00000000-0005-0000-0000-0000DD230000}"/>
    <cellStyle name="Normal 11 5 2 4 4" xfId="9665" xr:uid="{00000000-0005-0000-0000-0000DE230000}"/>
    <cellStyle name="Normal 11 5 2 5" xfId="9666" xr:uid="{00000000-0005-0000-0000-0000DF230000}"/>
    <cellStyle name="Normal 11 5 2 5 2" xfId="9667" xr:uid="{00000000-0005-0000-0000-0000E0230000}"/>
    <cellStyle name="Normal 11 5 2 5 2 2" xfId="9668" xr:uid="{00000000-0005-0000-0000-0000E1230000}"/>
    <cellStyle name="Normal 11 5 2 5 2 3" xfId="9669" xr:uid="{00000000-0005-0000-0000-0000E2230000}"/>
    <cellStyle name="Normal 11 5 2 5 3" xfId="9670" xr:uid="{00000000-0005-0000-0000-0000E3230000}"/>
    <cellStyle name="Normal 11 5 2 5 4" xfId="9671" xr:uid="{00000000-0005-0000-0000-0000E4230000}"/>
    <cellStyle name="Normal 11 5 2 6" xfId="9672" xr:uid="{00000000-0005-0000-0000-0000E5230000}"/>
    <cellStyle name="Normal 11 5 2 6 2" xfId="9673" xr:uid="{00000000-0005-0000-0000-0000E6230000}"/>
    <cellStyle name="Normal 11 5 2 6 3" xfId="9674" xr:uid="{00000000-0005-0000-0000-0000E7230000}"/>
    <cellStyle name="Normal 11 5 2 7" xfId="9675" xr:uid="{00000000-0005-0000-0000-0000E8230000}"/>
    <cellStyle name="Normal 11 5 2 8" xfId="9676" xr:uid="{00000000-0005-0000-0000-0000E9230000}"/>
    <cellStyle name="Normal 11 5 3" xfId="9677" xr:uid="{00000000-0005-0000-0000-0000EA230000}"/>
    <cellStyle name="Normal 11 5 3 2" xfId="9678" xr:uid="{00000000-0005-0000-0000-0000EB230000}"/>
    <cellStyle name="Normal 11 5 3 2 2" xfId="9679" xr:uid="{00000000-0005-0000-0000-0000EC230000}"/>
    <cellStyle name="Normal 11 5 3 2 2 2" xfId="9680" xr:uid="{00000000-0005-0000-0000-0000ED230000}"/>
    <cellStyle name="Normal 11 5 3 2 2 2 2" xfId="9681" xr:uid="{00000000-0005-0000-0000-0000EE230000}"/>
    <cellStyle name="Normal 11 5 3 2 2 2 3" xfId="9682" xr:uid="{00000000-0005-0000-0000-0000EF230000}"/>
    <cellStyle name="Normal 11 5 3 2 2 3" xfId="9683" xr:uid="{00000000-0005-0000-0000-0000F0230000}"/>
    <cellStyle name="Normal 11 5 3 2 2 4" xfId="9684" xr:uid="{00000000-0005-0000-0000-0000F1230000}"/>
    <cellStyle name="Normal 11 5 3 2 3" xfId="9685" xr:uid="{00000000-0005-0000-0000-0000F2230000}"/>
    <cellStyle name="Normal 11 5 3 2 3 2" xfId="9686" xr:uid="{00000000-0005-0000-0000-0000F3230000}"/>
    <cellStyle name="Normal 11 5 3 2 3 2 2" xfId="9687" xr:uid="{00000000-0005-0000-0000-0000F4230000}"/>
    <cellStyle name="Normal 11 5 3 2 3 2 3" xfId="9688" xr:uid="{00000000-0005-0000-0000-0000F5230000}"/>
    <cellStyle name="Normal 11 5 3 2 3 3" xfId="9689" xr:uid="{00000000-0005-0000-0000-0000F6230000}"/>
    <cellStyle name="Normal 11 5 3 2 3 4" xfId="9690" xr:uid="{00000000-0005-0000-0000-0000F7230000}"/>
    <cellStyle name="Normal 11 5 3 2 4" xfId="9691" xr:uid="{00000000-0005-0000-0000-0000F8230000}"/>
    <cellStyle name="Normal 11 5 3 2 4 2" xfId="9692" xr:uid="{00000000-0005-0000-0000-0000F9230000}"/>
    <cellStyle name="Normal 11 5 3 2 4 3" xfId="9693" xr:uid="{00000000-0005-0000-0000-0000FA230000}"/>
    <cellStyle name="Normal 11 5 3 2 5" xfId="9694" xr:uid="{00000000-0005-0000-0000-0000FB230000}"/>
    <cellStyle name="Normal 11 5 3 2 6" xfId="9695" xr:uid="{00000000-0005-0000-0000-0000FC230000}"/>
    <cellStyle name="Normal 11 5 3 3" xfId="9696" xr:uid="{00000000-0005-0000-0000-0000FD230000}"/>
    <cellStyle name="Normal 11 5 3 3 2" xfId="9697" xr:uid="{00000000-0005-0000-0000-0000FE230000}"/>
    <cellStyle name="Normal 11 5 3 3 2 2" xfId="9698" xr:uid="{00000000-0005-0000-0000-0000FF230000}"/>
    <cellStyle name="Normal 11 5 3 3 2 3" xfId="9699" xr:uid="{00000000-0005-0000-0000-000000240000}"/>
    <cellStyle name="Normal 11 5 3 3 3" xfId="9700" xr:uid="{00000000-0005-0000-0000-000001240000}"/>
    <cellStyle name="Normal 11 5 3 3 4" xfId="9701" xr:uid="{00000000-0005-0000-0000-000002240000}"/>
    <cellStyle name="Normal 11 5 3 4" xfId="9702" xr:uid="{00000000-0005-0000-0000-000003240000}"/>
    <cellStyle name="Normal 11 5 3 4 2" xfId="9703" xr:uid="{00000000-0005-0000-0000-000004240000}"/>
    <cellStyle name="Normal 11 5 3 4 2 2" xfId="9704" xr:uid="{00000000-0005-0000-0000-000005240000}"/>
    <cellStyle name="Normal 11 5 3 4 2 3" xfId="9705" xr:uid="{00000000-0005-0000-0000-000006240000}"/>
    <cellStyle name="Normal 11 5 3 4 3" xfId="9706" xr:uid="{00000000-0005-0000-0000-000007240000}"/>
    <cellStyle name="Normal 11 5 3 4 4" xfId="9707" xr:uid="{00000000-0005-0000-0000-000008240000}"/>
    <cellStyle name="Normal 11 5 3 5" xfId="9708" xr:uid="{00000000-0005-0000-0000-000009240000}"/>
    <cellStyle name="Normal 11 5 3 5 2" xfId="9709" xr:uid="{00000000-0005-0000-0000-00000A240000}"/>
    <cellStyle name="Normal 11 5 3 5 3" xfId="9710" xr:uid="{00000000-0005-0000-0000-00000B240000}"/>
    <cellStyle name="Normal 11 5 3 6" xfId="9711" xr:uid="{00000000-0005-0000-0000-00000C240000}"/>
    <cellStyle name="Normal 11 5 3 7" xfId="9712" xr:uid="{00000000-0005-0000-0000-00000D240000}"/>
    <cellStyle name="Normal 11 5 4" xfId="9713" xr:uid="{00000000-0005-0000-0000-00000E240000}"/>
    <cellStyle name="Normal 11 5 4 2" xfId="9714" xr:uid="{00000000-0005-0000-0000-00000F240000}"/>
    <cellStyle name="Normal 11 5 4 2 2" xfId="9715" xr:uid="{00000000-0005-0000-0000-000010240000}"/>
    <cellStyle name="Normal 11 5 4 2 2 2" xfId="9716" xr:uid="{00000000-0005-0000-0000-000011240000}"/>
    <cellStyle name="Normal 11 5 4 2 2 2 2" xfId="9717" xr:uid="{00000000-0005-0000-0000-000012240000}"/>
    <cellStyle name="Normal 11 5 4 2 2 2 3" xfId="9718" xr:uid="{00000000-0005-0000-0000-000013240000}"/>
    <cellStyle name="Normal 11 5 4 2 2 3" xfId="9719" xr:uid="{00000000-0005-0000-0000-000014240000}"/>
    <cellStyle name="Normal 11 5 4 2 2 4" xfId="9720" xr:uid="{00000000-0005-0000-0000-000015240000}"/>
    <cellStyle name="Normal 11 5 4 2 3" xfId="9721" xr:uid="{00000000-0005-0000-0000-000016240000}"/>
    <cellStyle name="Normal 11 5 4 2 3 2" xfId="9722" xr:uid="{00000000-0005-0000-0000-000017240000}"/>
    <cellStyle name="Normal 11 5 4 2 3 2 2" xfId="9723" xr:uid="{00000000-0005-0000-0000-000018240000}"/>
    <cellStyle name="Normal 11 5 4 2 3 2 3" xfId="9724" xr:uid="{00000000-0005-0000-0000-000019240000}"/>
    <cellStyle name="Normal 11 5 4 2 3 3" xfId="9725" xr:uid="{00000000-0005-0000-0000-00001A240000}"/>
    <cellStyle name="Normal 11 5 4 2 3 4" xfId="9726" xr:uid="{00000000-0005-0000-0000-00001B240000}"/>
    <cellStyle name="Normal 11 5 4 2 4" xfId="9727" xr:uid="{00000000-0005-0000-0000-00001C240000}"/>
    <cellStyle name="Normal 11 5 4 2 4 2" xfId="9728" xr:uid="{00000000-0005-0000-0000-00001D240000}"/>
    <cellStyle name="Normal 11 5 4 2 4 3" xfId="9729" xr:uid="{00000000-0005-0000-0000-00001E240000}"/>
    <cellStyle name="Normal 11 5 4 2 5" xfId="9730" xr:uid="{00000000-0005-0000-0000-00001F240000}"/>
    <cellStyle name="Normal 11 5 4 2 6" xfId="9731" xr:uid="{00000000-0005-0000-0000-000020240000}"/>
    <cellStyle name="Normal 11 5 4 3" xfId="9732" xr:uid="{00000000-0005-0000-0000-000021240000}"/>
    <cellStyle name="Normal 11 5 4 3 2" xfId="9733" xr:uid="{00000000-0005-0000-0000-000022240000}"/>
    <cellStyle name="Normal 11 5 4 3 2 2" xfId="9734" xr:uid="{00000000-0005-0000-0000-000023240000}"/>
    <cellStyle name="Normal 11 5 4 3 2 3" xfId="9735" xr:uid="{00000000-0005-0000-0000-000024240000}"/>
    <cellStyle name="Normal 11 5 4 3 3" xfId="9736" xr:uid="{00000000-0005-0000-0000-000025240000}"/>
    <cellStyle name="Normal 11 5 4 3 4" xfId="9737" xr:uid="{00000000-0005-0000-0000-000026240000}"/>
    <cellStyle name="Normal 11 5 4 4" xfId="9738" xr:uid="{00000000-0005-0000-0000-000027240000}"/>
    <cellStyle name="Normal 11 5 4 4 2" xfId="9739" xr:uid="{00000000-0005-0000-0000-000028240000}"/>
    <cellStyle name="Normal 11 5 4 4 2 2" xfId="9740" xr:uid="{00000000-0005-0000-0000-000029240000}"/>
    <cellStyle name="Normal 11 5 4 4 2 3" xfId="9741" xr:uid="{00000000-0005-0000-0000-00002A240000}"/>
    <cellStyle name="Normal 11 5 4 4 3" xfId="9742" xr:uid="{00000000-0005-0000-0000-00002B240000}"/>
    <cellStyle name="Normal 11 5 4 4 4" xfId="9743" xr:uid="{00000000-0005-0000-0000-00002C240000}"/>
    <cellStyle name="Normal 11 5 4 5" xfId="9744" xr:uid="{00000000-0005-0000-0000-00002D240000}"/>
    <cellStyle name="Normal 11 5 4 5 2" xfId="9745" xr:uid="{00000000-0005-0000-0000-00002E240000}"/>
    <cellStyle name="Normal 11 5 4 5 3" xfId="9746" xr:uid="{00000000-0005-0000-0000-00002F240000}"/>
    <cellStyle name="Normal 11 5 4 6" xfId="9747" xr:uid="{00000000-0005-0000-0000-000030240000}"/>
    <cellStyle name="Normal 11 5 4 7" xfId="9748" xr:uid="{00000000-0005-0000-0000-000031240000}"/>
    <cellStyle name="Normal 11 5 5" xfId="9749" xr:uid="{00000000-0005-0000-0000-000032240000}"/>
    <cellStyle name="Normal 11 5 5 2" xfId="9750" xr:uid="{00000000-0005-0000-0000-000033240000}"/>
    <cellStyle name="Normal 11 5 5 2 2" xfId="9751" xr:uid="{00000000-0005-0000-0000-000034240000}"/>
    <cellStyle name="Normal 11 5 5 2 2 2" xfId="9752" xr:uid="{00000000-0005-0000-0000-000035240000}"/>
    <cellStyle name="Normal 11 5 5 2 2 3" xfId="9753" xr:uid="{00000000-0005-0000-0000-000036240000}"/>
    <cellStyle name="Normal 11 5 5 2 3" xfId="9754" xr:uid="{00000000-0005-0000-0000-000037240000}"/>
    <cellStyle name="Normal 11 5 5 2 4" xfId="9755" xr:uid="{00000000-0005-0000-0000-000038240000}"/>
    <cellStyle name="Normal 11 5 5 3" xfId="9756" xr:uid="{00000000-0005-0000-0000-000039240000}"/>
    <cellStyle name="Normal 11 5 5 3 2" xfId="9757" xr:uid="{00000000-0005-0000-0000-00003A240000}"/>
    <cellStyle name="Normal 11 5 5 3 2 2" xfId="9758" xr:uid="{00000000-0005-0000-0000-00003B240000}"/>
    <cellStyle name="Normal 11 5 5 3 2 3" xfId="9759" xr:uid="{00000000-0005-0000-0000-00003C240000}"/>
    <cellStyle name="Normal 11 5 5 3 3" xfId="9760" xr:uid="{00000000-0005-0000-0000-00003D240000}"/>
    <cellStyle name="Normal 11 5 5 3 4" xfId="9761" xr:uid="{00000000-0005-0000-0000-00003E240000}"/>
    <cellStyle name="Normal 11 5 5 4" xfId="9762" xr:uid="{00000000-0005-0000-0000-00003F240000}"/>
    <cellStyle name="Normal 11 5 5 4 2" xfId="9763" xr:uid="{00000000-0005-0000-0000-000040240000}"/>
    <cellStyle name="Normal 11 5 5 4 3" xfId="9764" xr:uid="{00000000-0005-0000-0000-000041240000}"/>
    <cellStyle name="Normal 11 5 5 5" xfId="9765" xr:uid="{00000000-0005-0000-0000-000042240000}"/>
    <cellStyle name="Normal 11 5 5 6" xfId="9766" xr:uid="{00000000-0005-0000-0000-000043240000}"/>
    <cellStyle name="Normal 11 5 6" xfId="9767" xr:uid="{00000000-0005-0000-0000-000044240000}"/>
    <cellStyle name="Normal 11 5 6 2" xfId="9768" xr:uid="{00000000-0005-0000-0000-000045240000}"/>
    <cellStyle name="Normal 11 5 6 2 2" xfId="9769" xr:uid="{00000000-0005-0000-0000-000046240000}"/>
    <cellStyle name="Normal 11 5 6 2 3" xfId="9770" xr:uid="{00000000-0005-0000-0000-000047240000}"/>
    <cellStyle name="Normal 11 5 6 3" xfId="9771" xr:uid="{00000000-0005-0000-0000-000048240000}"/>
    <cellStyle name="Normal 11 5 6 4" xfId="9772" xr:uid="{00000000-0005-0000-0000-000049240000}"/>
    <cellStyle name="Normal 11 5 7" xfId="9773" xr:uid="{00000000-0005-0000-0000-00004A240000}"/>
    <cellStyle name="Normal 11 5 7 2" xfId="9774" xr:uid="{00000000-0005-0000-0000-00004B240000}"/>
    <cellStyle name="Normal 11 5 7 2 2" xfId="9775" xr:uid="{00000000-0005-0000-0000-00004C240000}"/>
    <cellStyle name="Normal 11 5 7 2 3" xfId="9776" xr:uid="{00000000-0005-0000-0000-00004D240000}"/>
    <cellStyle name="Normal 11 5 7 3" xfId="9777" xr:uid="{00000000-0005-0000-0000-00004E240000}"/>
    <cellStyle name="Normal 11 5 7 4" xfId="9778" xr:uid="{00000000-0005-0000-0000-00004F240000}"/>
    <cellStyle name="Normal 11 5 8" xfId="9779" xr:uid="{00000000-0005-0000-0000-000050240000}"/>
    <cellStyle name="Normal 11 5 8 2" xfId="9780" xr:uid="{00000000-0005-0000-0000-000051240000}"/>
    <cellStyle name="Normal 11 5 8 3" xfId="9781" xr:uid="{00000000-0005-0000-0000-000052240000}"/>
    <cellStyle name="Normal 11 5 9" xfId="9782" xr:uid="{00000000-0005-0000-0000-000053240000}"/>
    <cellStyle name="Normal 11 6" xfId="9783" xr:uid="{00000000-0005-0000-0000-000054240000}"/>
    <cellStyle name="Normal 11 6 2" xfId="9784" xr:uid="{00000000-0005-0000-0000-000055240000}"/>
    <cellStyle name="Normal 11 6 2 2" xfId="9785" xr:uid="{00000000-0005-0000-0000-000056240000}"/>
    <cellStyle name="Normal 11 6 2 2 2" xfId="9786" xr:uid="{00000000-0005-0000-0000-000057240000}"/>
    <cellStyle name="Normal 11 6 2 2 2 2" xfId="9787" xr:uid="{00000000-0005-0000-0000-000058240000}"/>
    <cellStyle name="Normal 11 6 2 2 2 2 2" xfId="9788" xr:uid="{00000000-0005-0000-0000-000059240000}"/>
    <cellStyle name="Normal 11 6 2 2 2 2 3" xfId="9789" xr:uid="{00000000-0005-0000-0000-00005A240000}"/>
    <cellStyle name="Normal 11 6 2 2 2 3" xfId="9790" xr:uid="{00000000-0005-0000-0000-00005B240000}"/>
    <cellStyle name="Normal 11 6 2 2 2 4" xfId="9791" xr:uid="{00000000-0005-0000-0000-00005C240000}"/>
    <cellStyle name="Normal 11 6 2 2 3" xfId="9792" xr:uid="{00000000-0005-0000-0000-00005D240000}"/>
    <cellStyle name="Normal 11 6 2 2 3 2" xfId="9793" xr:uid="{00000000-0005-0000-0000-00005E240000}"/>
    <cellStyle name="Normal 11 6 2 2 3 2 2" xfId="9794" xr:uid="{00000000-0005-0000-0000-00005F240000}"/>
    <cellStyle name="Normal 11 6 2 2 3 2 3" xfId="9795" xr:uid="{00000000-0005-0000-0000-000060240000}"/>
    <cellStyle name="Normal 11 6 2 2 3 3" xfId="9796" xr:uid="{00000000-0005-0000-0000-000061240000}"/>
    <cellStyle name="Normal 11 6 2 2 3 4" xfId="9797" xr:uid="{00000000-0005-0000-0000-000062240000}"/>
    <cellStyle name="Normal 11 6 2 2 4" xfId="9798" xr:uid="{00000000-0005-0000-0000-000063240000}"/>
    <cellStyle name="Normal 11 6 2 2 4 2" xfId="9799" xr:uid="{00000000-0005-0000-0000-000064240000}"/>
    <cellStyle name="Normal 11 6 2 2 4 3" xfId="9800" xr:uid="{00000000-0005-0000-0000-000065240000}"/>
    <cellStyle name="Normal 11 6 2 2 5" xfId="9801" xr:uid="{00000000-0005-0000-0000-000066240000}"/>
    <cellStyle name="Normal 11 6 2 2 6" xfId="9802" xr:uid="{00000000-0005-0000-0000-000067240000}"/>
    <cellStyle name="Normal 11 6 2 3" xfId="9803" xr:uid="{00000000-0005-0000-0000-000068240000}"/>
    <cellStyle name="Normal 11 6 2 3 2" xfId="9804" xr:uid="{00000000-0005-0000-0000-000069240000}"/>
    <cellStyle name="Normal 11 6 2 3 2 2" xfId="9805" xr:uid="{00000000-0005-0000-0000-00006A240000}"/>
    <cellStyle name="Normal 11 6 2 3 2 3" xfId="9806" xr:uid="{00000000-0005-0000-0000-00006B240000}"/>
    <cellStyle name="Normal 11 6 2 3 3" xfId="9807" xr:uid="{00000000-0005-0000-0000-00006C240000}"/>
    <cellStyle name="Normal 11 6 2 3 4" xfId="9808" xr:uid="{00000000-0005-0000-0000-00006D240000}"/>
    <cellStyle name="Normal 11 6 2 4" xfId="9809" xr:uid="{00000000-0005-0000-0000-00006E240000}"/>
    <cellStyle name="Normal 11 6 2 4 2" xfId="9810" xr:uid="{00000000-0005-0000-0000-00006F240000}"/>
    <cellStyle name="Normal 11 6 2 4 2 2" xfId="9811" xr:uid="{00000000-0005-0000-0000-000070240000}"/>
    <cellStyle name="Normal 11 6 2 4 2 3" xfId="9812" xr:uid="{00000000-0005-0000-0000-000071240000}"/>
    <cellStyle name="Normal 11 6 2 4 3" xfId="9813" xr:uid="{00000000-0005-0000-0000-000072240000}"/>
    <cellStyle name="Normal 11 6 2 4 4" xfId="9814" xr:uid="{00000000-0005-0000-0000-000073240000}"/>
    <cellStyle name="Normal 11 6 2 5" xfId="9815" xr:uid="{00000000-0005-0000-0000-000074240000}"/>
    <cellStyle name="Normal 11 6 2 5 2" xfId="9816" xr:uid="{00000000-0005-0000-0000-000075240000}"/>
    <cellStyle name="Normal 11 6 2 5 3" xfId="9817" xr:uid="{00000000-0005-0000-0000-000076240000}"/>
    <cellStyle name="Normal 11 6 2 6" xfId="9818" xr:uid="{00000000-0005-0000-0000-000077240000}"/>
    <cellStyle name="Normal 11 6 2 7" xfId="9819" xr:uid="{00000000-0005-0000-0000-000078240000}"/>
    <cellStyle name="Normal 11 6 3" xfId="9820" xr:uid="{00000000-0005-0000-0000-000079240000}"/>
    <cellStyle name="Normal 11 6 3 2" xfId="9821" xr:uid="{00000000-0005-0000-0000-00007A240000}"/>
    <cellStyle name="Normal 11 6 3 2 2" xfId="9822" xr:uid="{00000000-0005-0000-0000-00007B240000}"/>
    <cellStyle name="Normal 11 6 3 2 2 2" xfId="9823" xr:uid="{00000000-0005-0000-0000-00007C240000}"/>
    <cellStyle name="Normal 11 6 3 2 2 3" xfId="9824" xr:uid="{00000000-0005-0000-0000-00007D240000}"/>
    <cellStyle name="Normal 11 6 3 2 3" xfId="9825" xr:uid="{00000000-0005-0000-0000-00007E240000}"/>
    <cellStyle name="Normal 11 6 3 2 4" xfId="9826" xr:uid="{00000000-0005-0000-0000-00007F240000}"/>
    <cellStyle name="Normal 11 6 3 3" xfId="9827" xr:uid="{00000000-0005-0000-0000-000080240000}"/>
    <cellStyle name="Normal 11 6 3 3 2" xfId="9828" xr:uid="{00000000-0005-0000-0000-000081240000}"/>
    <cellStyle name="Normal 11 6 3 3 2 2" xfId="9829" xr:uid="{00000000-0005-0000-0000-000082240000}"/>
    <cellStyle name="Normal 11 6 3 3 2 3" xfId="9830" xr:uid="{00000000-0005-0000-0000-000083240000}"/>
    <cellStyle name="Normal 11 6 3 3 3" xfId="9831" xr:uid="{00000000-0005-0000-0000-000084240000}"/>
    <cellStyle name="Normal 11 6 3 3 4" xfId="9832" xr:uid="{00000000-0005-0000-0000-000085240000}"/>
    <cellStyle name="Normal 11 6 3 4" xfId="9833" xr:uid="{00000000-0005-0000-0000-000086240000}"/>
    <cellStyle name="Normal 11 6 3 4 2" xfId="9834" xr:uid="{00000000-0005-0000-0000-000087240000}"/>
    <cellStyle name="Normal 11 6 3 4 3" xfId="9835" xr:uid="{00000000-0005-0000-0000-000088240000}"/>
    <cellStyle name="Normal 11 6 3 5" xfId="9836" xr:uid="{00000000-0005-0000-0000-000089240000}"/>
    <cellStyle name="Normal 11 6 3 6" xfId="9837" xr:uid="{00000000-0005-0000-0000-00008A240000}"/>
    <cellStyle name="Normal 11 6 4" xfId="9838" xr:uid="{00000000-0005-0000-0000-00008B240000}"/>
    <cellStyle name="Normal 11 6 4 2" xfId="9839" xr:uid="{00000000-0005-0000-0000-00008C240000}"/>
    <cellStyle name="Normal 11 6 4 2 2" xfId="9840" xr:uid="{00000000-0005-0000-0000-00008D240000}"/>
    <cellStyle name="Normal 11 6 4 2 3" xfId="9841" xr:uid="{00000000-0005-0000-0000-00008E240000}"/>
    <cellStyle name="Normal 11 6 4 3" xfId="9842" xr:uid="{00000000-0005-0000-0000-00008F240000}"/>
    <cellStyle name="Normal 11 6 4 4" xfId="9843" xr:uid="{00000000-0005-0000-0000-000090240000}"/>
    <cellStyle name="Normal 11 6 5" xfId="9844" xr:uid="{00000000-0005-0000-0000-000091240000}"/>
    <cellStyle name="Normal 11 6 5 2" xfId="9845" xr:uid="{00000000-0005-0000-0000-000092240000}"/>
    <cellStyle name="Normal 11 6 5 2 2" xfId="9846" xr:uid="{00000000-0005-0000-0000-000093240000}"/>
    <cellStyle name="Normal 11 6 5 2 3" xfId="9847" xr:uid="{00000000-0005-0000-0000-000094240000}"/>
    <cellStyle name="Normal 11 6 5 3" xfId="9848" xr:uid="{00000000-0005-0000-0000-000095240000}"/>
    <cellStyle name="Normal 11 6 5 4" xfId="9849" xr:uid="{00000000-0005-0000-0000-000096240000}"/>
    <cellStyle name="Normal 11 6 6" xfId="9850" xr:uid="{00000000-0005-0000-0000-000097240000}"/>
    <cellStyle name="Normal 11 6 6 2" xfId="9851" xr:uid="{00000000-0005-0000-0000-000098240000}"/>
    <cellStyle name="Normal 11 6 6 3" xfId="9852" xr:uid="{00000000-0005-0000-0000-000099240000}"/>
    <cellStyle name="Normal 11 6 7" xfId="9853" xr:uid="{00000000-0005-0000-0000-00009A240000}"/>
    <cellStyle name="Normal 11 6 7 2" xfId="9854" xr:uid="{00000000-0005-0000-0000-00009B240000}"/>
    <cellStyle name="Normal 11 6 7 3" xfId="9855" xr:uid="{00000000-0005-0000-0000-00009C240000}"/>
    <cellStyle name="Normal 11 6 8" xfId="9856" xr:uid="{00000000-0005-0000-0000-00009D240000}"/>
    <cellStyle name="Normal 11 6 9" xfId="9857" xr:uid="{00000000-0005-0000-0000-00009E240000}"/>
    <cellStyle name="Normal 11 7" xfId="9858" xr:uid="{00000000-0005-0000-0000-00009F240000}"/>
    <cellStyle name="Normal 11 7 2" xfId="9859" xr:uid="{00000000-0005-0000-0000-0000A0240000}"/>
    <cellStyle name="Normal 11 7 2 2" xfId="9860" xr:uid="{00000000-0005-0000-0000-0000A1240000}"/>
    <cellStyle name="Normal 11 7 2 2 2" xfId="9861" xr:uid="{00000000-0005-0000-0000-0000A2240000}"/>
    <cellStyle name="Normal 11 7 2 2 2 2" xfId="9862" xr:uid="{00000000-0005-0000-0000-0000A3240000}"/>
    <cellStyle name="Normal 11 7 2 2 2 3" xfId="9863" xr:uid="{00000000-0005-0000-0000-0000A4240000}"/>
    <cellStyle name="Normal 11 7 2 2 3" xfId="9864" xr:uid="{00000000-0005-0000-0000-0000A5240000}"/>
    <cellStyle name="Normal 11 7 2 2 4" xfId="9865" xr:uid="{00000000-0005-0000-0000-0000A6240000}"/>
    <cellStyle name="Normal 11 7 2 3" xfId="9866" xr:uid="{00000000-0005-0000-0000-0000A7240000}"/>
    <cellStyle name="Normal 11 7 2 3 2" xfId="9867" xr:uid="{00000000-0005-0000-0000-0000A8240000}"/>
    <cellStyle name="Normal 11 7 2 3 2 2" xfId="9868" xr:uid="{00000000-0005-0000-0000-0000A9240000}"/>
    <cellStyle name="Normal 11 7 2 3 2 3" xfId="9869" xr:uid="{00000000-0005-0000-0000-0000AA240000}"/>
    <cellStyle name="Normal 11 7 2 3 3" xfId="9870" xr:uid="{00000000-0005-0000-0000-0000AB240000}"/>
    <cellStyle name="Normal 11 7 2 3 4" xfId="9871" xr:uid="{00000000-0005-0000-0000-0000AC240000}"/>
    <cellStyle name="Normal 11 7 2 4" xfId="9872" xr:uid="{00000000-0005-0000-0000-0000AD240000}"/>
    <cellStyle name="Normal 11 7 2 4 2" xfId="9873" xr:uid="{00000000-0005-0000-0000-0000AE240000}"/>
    <cellStyle name="Normal 11 7 2 4 3" xfId="9874" xr:uid="{00000000-0005-0000-0000-0000AF240000}"/>
    <cellStyle name="Normal 11 7 2 5" xfId="9875" xr:uid="{00000000-0005-0000-0000-0000B0240000}"/>
    <cellStyle name="Normal 11 7 2 6" xfId="9876" xr:uid="{00000000-0005-0000-0000-0000B1240000}"/>
    <cellStyle name="Normal 11 7 3" xfId="9877" xr:uid="{00000000-0005-0000-0000-0000B2240000}"/>
    <cellStyle name="Normal 11 7 3 2" xfId="9878" xr:uid="{00000000-0005-0000-0000-0000B3240000}"/>
    <cellStyle name="Normal 11 7 3 2 2" xfId="9879" xr:uid="{00000000-0005-0000-0000-0000B4240000}"/>
    <cellStyle name="Normal 11 7 3 2 3" xfId="9880" xr:uid="{00000000-0005-0000-0000-0000B5240000}"/>
    <cellStyle name="Normal 11 7 3 3" xfId="9881" xr:uid="{00000000-0005-0000-0000-0000B6240000}"/>
    <cellStyle name="Normal 11 7 3 4" xfId="9882" xr:uid="{00000000-0005-0000-0000-0000B7240000}"/>
    <cellStyle name="Normal 11 7 4" xfId="9883" xr:uid="{00000000-0005-0000-0000-0000B8240000}"/>
    <cellStyle name="Normal 11 7 4 2" xfId="9884" xr:uid="{00000000-0005-0000-0000-0000B9240000}"/>
    <cellStyle name="Normal 11 7 4 2 2" xfId="9885" xr:uid="{00000000-0005-0000-0000-0000BA240000}"/>
    <cellStyle name="Normal 11 7 4 2 3" xfId="9886" xr:uid="{00000000-0005-0000-0000-0000BB240000}"/>
    <cellStyle name="Normal 11 7 4 3" xfId="9887" xr:uid="{00000000-0005-0000-0000-0000BC240000}"/>
    <cellStyle name="Normal 11 7 4 4" xfId="9888" xr:uid="{00000000-0005-0000-0000-0000BD240000}"/>
    <cellStyle name="Normal 11 7 5" xfId="9889" xr:uid="{00000000-0005-0000-0000-0000BE240000}"/>
    <cellStyle name="Normal 11 7 5 2" xfId="9890" xr:uid="{00000000-0005-0000-0000-0000BF240000}"/>
    <cellStyle name="Normal 11 7 5 3" xfId="9891" xr:uid="{00000000-0005-0000-0000-0000C0240000}"/>
    <cellStyle name="Normal 11 7 6" xfId="9892" xr:uid="{00000000-0005-0000-0000-0000C1240000}"/>
    <cellStyle name="Normal 11 7 6 2" xfId="9893" xr:uid="{00000000-0005-0000-0000-0000C2240000}"/>
    <cellStyle name="Normal 11 7 6 3" xfId="9894" xr:uid="{00000000-0005-0000-0000-0000C3240000}"/>
    <cellStyle name="Normal 11 7 7" xfId="9895" xr:uid="{00000000-0005-0000-0000-0000C4240000}"/>
    <cellStyle name="Normal 11 7 7 2" xfId="9896" xr:uid="{00000000-0005-0000-0000-0000C5240000}"/>
    <cellStyle name="Normal 11 7 7 3" xfId="9897" xr:uid="{00000000-0005-0000-0000-0000C6240000}"/>
    <cellStyle name="Normal 11 7 8" xfId="9898" xr:uid="{00000000-0005-0000-0000-0000C7240000}"/>
    <cellStyle name="Normal 11 7 9" xfId="9899" xr:uid="{00000000-0005-0000-0000-0000C8240000}"/>
    <cellStyle name="Normal 11 8" xfId="9900" xr:uid="{00000000-0005-0000-0000-0000C9240000}"/>
    <cellStyle name="Normal 11 8 2" xfId="9901" xr:uid="{00000000-0005-0000-0000-0000CA240000}"/>
    <cellStyle name="Normal 11 8 2 2" xfId="9902" xr:uid="{00000000-0005-0000-0000-0000CB240000}"/>
    <cellStyle name="Normal 11 8 2 2 2" xfId="9903" xr:uid="{00000000-0005-0000-0000-0000CC240000}"/>
    <cellStyle name="Normal 11 8 2 2 2 2" xfId="9904" xr:uid="{00000000-0005-0000-0000-0000CD240000}"/>
    <cellStyle name="Normal 11 8 2 2 2 3" xfId="9905" xr:uid="{00000000-0005-0000-0000-0000CE240000}"/>
    <cellStyle name="Normal 11 8 2 2 3" xfId="9906" xr:uid="{00000000-0005-0000-0000-0000CF240000}"/>
    <cellStyle name="Normal 11 8 2 2 4" xfId="9907" xr:uid="{00000000-0005-0000-0000-0000D0240000}"/>
    <cellStyle name="Normal 11 8 2 3" xfId="9908" xr:uid="{00000000-0005-0000-0000-0000D1240000}"/>
    <cellStyle name="Normal 11 8 2 3 2" xfId="9909" xr:uid="{00000000-0005-0000-0000-0000D2240000}"/>
    <cellStyle name="Normal 11 8 2 3 2 2" xfId="9910" xr:uid="{00000000-0005-0000-0000-0000D3240000}"/>
    <cellStyle name="Normal 11 8 2 3 2 3" xfId="9911" xr:uid="{00000000-0005-0000-0000-0000D4240000}"/>
    <cellStyle name="Normal 11 8 2 3 3" xfId="9912" xr:uid="{00000000-0005-0000-0000-0000D5240000}"/>
    <cellStyle name="Normal 11 8 2 3 4" xfId="9913" xr:uid="{00000000-0005-0000-0000-0000D6240000}"/>
    <cellStyle name="Normal 11 8 2 4" xfId="9914" xr:uid="{00000000-0005-0000-0000-0000D7240000}"/>
    <cellStyle name="Normal 11 8 2 4 2" xfId="9915" xr:uid="{00000000-0005-0000-0000-0000D8240000}"/>
    <cellStyle name="Normal 11 8 2 4 3" xfId="9916" xr:uid="{00000000-0005-0000-0000-0000D9240000}"/>
    <cellStyle name="Normal 11 8 2 5" xfId="9917" xr:uid="{00000000-0005-0000-0000-0000DA240000}"/>
    <cellStyle name="Normal 11 8 2 6" xfId="9918" xr:uid="{00000000-0005-0000-0000-0000DB240000}"/>
    <cellStyle name="Normal 11 8 3" xfId="9919" xr:uid="{00000000-0005-0000-0000-0000DC240000}"/>
    <cellStyle name="Normal 11 8 3 2" xfId="9920" xr:uid="{00000000-0005-0000-0000-0000DD240000}"/>
    <cellStyle name="Normal 11 8 3 2 2" xfId="9921" xr:uid="{00000000-0005-0000-0000-0000DE240000}"/>
    <cellStyle name="Normal 11 8 3 2 3" xfId="9922" xr:uid="{00000000-0005-0000-0000-0000DF240000}"/>
    <cellStyle name="Normal 11 8 3 3" xfId="9923" xr:uid="{00000000-0005-0000-0000-0000E0240000}"/>
    <cellStyle name="Normal 11 8 3 4" xfId="9924" xr:uid="{00000000-0005-0000-0000-0000E1240000}"/>
    <cellStyle name="Normal 11 8 4" xfId="9925" xr:uid="{00000000-0005-0000-0000-0000E2240000}"/>
    <cellStyle name="Normal 11 8 4 2" xfId="9926" xr:uid="{00000000-0005-0000-0000-0000E3240000}"/>
    <cellStyle name="Normal 11 8 4 2 2" xfId="9927" xr:uid="{00000000-0005-0000-0000-0000E4240000}"/>
    <cellStyle name="Normal 11 8 4 2 3" xfId="9928" xr:uid="{00000000-0005-0000-0000-0000E5240000}"/>
    <cellStyle name="Normal 11 8 4 3" xfId="9929" xr:uid="{00000000-0005-0000-0000-0000E6240000}"/>
    <cellStyle name="Normal 11 8 4 4" xfId="9930" xr:uid="{00000000-0005-0000-0000-0000E7240000}"/>
    <cellStyle name="Normal 11 8 5" xfId="9931" xr:uid="{00000000-0005-0000-0000-0000E8240000}"/>
    <cellStyle name="Normal 11 8 5 2" xfId="9932" xr:uid="{00000000-0005-0000-0000-0000E9240000}"/>
    <cellStyle name="Normal 11 8 5 3" xfId="9933" xr:uid="{00000000-0005-0000-0000-0000EA240000}"/>
    <cellStyle name="Normal 11 8 6" xfId="9934" xr:uid="{00000000-0005-0000-0000-0000EB240000}"/>
    <cellStyle name="Normal 11 8 6 2" xfId="9935" xr:uid="{00000000-0005-0000-0000-0000EC240000}"/>
    <cellStyle name="Normal 11 8 6 3" xfId="9936" xr:uid="{00000000-0005-0000-0000-0000ED240000}"/>
    <cellStyle name="Normal 11 8 7" xfId="9937" xr:uid="{00000000-0005-0000-0000-0000EE240000}"/>
    <cellStyle name="Normal 11 8 7 2" xfId="9938" xr:uid="{00000000-0005-0000-0000-0000EF240000}"/>
    <cellStyle name="Normal 11 8 7 3" xfId="9939" xr:uid="{00000000-0005-0000-0000-0000F0240000}"/>
    <cellStyle name="Normal 11 8 8" xfId="9940" xr:uid="{00000000-0005-0000-0000-0000F1240000}"/>
    <cellStyle name="Normal 11 8 9" xfId="9941" xr:uid="{00000000-0005-0000-0000-0000F2240000}"/>
    <cellStyle name="Normal 11 9" xfId="9942" xr:uid="{00000000-0005-0000-0000-0000F3240000}"/>
    <cellStyle name="Normal 11 9 2" xfId="9943" xr:uid="{00000000-0005-0000-0000-0000F4240000}"/>
    <cellStyle name="Normal 11 9 2 2" xfId="9944" xr:uid="{00000000-0005-0000-0000-0000F5240000}"/>
    <cellStyle name="Normal 11 9 2 2 2" xfId="9945" xr:uid="{00000000-0005-0000-0000-0000F6240000}"/>
    <cellStyle name="Normal 11 9 2 2 3" xfId="9946" xr:uid="{00000000-0005-0000-0000-0000F7240000}"/>
    <cellStyle name="Normal 11 9 2 3" xfId="9947" xr:uid="{00000000-0005-0000-0000-0000F8240000}"/>
    <cellStyle name="Normal 11 9 2 4" xfId="9948" xr:uid="{00000000-0005-0000-0000-0000F9240000}"/>
    <cellStyle name="Normal 11 9 3" xfId="9949" xr:uid="{00000000-0005-0000-0000-0000FA240000}"/>
    <cellStyle name="Normal 11 9 3 2" xfId="9950" xr:uid="{00000000-0005-0000-0000-0000FB240000}"/>
    <cellStyle name="Normal 11 9 3 2 2" xfId="9951" xr:uid="{00000000-0005-0000-0000-0000FC240000}"/>
    <cellStyle name="Normal 11 9 3 2 3" xfId="9952" xr:uid="{00000000-0005-0000-0000-0000FD240000}"/>
    <cellStyle name="Normal 11 9 3 3" xfId="9953" xr:uid="{00000000-0005-0000-0000-0000FE240000}"/>
    <cellStyle name="Normal 11 9 3 4" xfId="9954" xr:uid="{00000000-0005-0000-0000-0000FF240000}"/>
    <cellStyle name="Normal 11 9 4" xfId="9955" xr:uid="{00000000-0005-0000-0000-000000250000}"/>
    <cellStyle name="Normal 11 9 4 2" xfId="9956" xr:uid="{00000000-0005-0000-0000-000001250000}"/>
    <cellStyle name="Normal 11 9 4 3" xfId="9957" xr:uid="{00000000-0005-0000-0000-000002250000}"/>
    <cellStyle name="Normal 11 9 5" xfId="9958" xr:uid="{00000000-0005-0000-0000-000003250000}"/>
    <cellStyle name="Normal 11 9 6" xfId="9959" xr:uid="{00000000-0005-0000-0000-000004250000}"/>
    <cellStyle name="Normal 12" xfId="14" xr:uid="{00000000-0005-0000-0000-000005250000}"/>
    <cellStyle name="Normal 12 10" xfId="9960" xr:uid="{00000000-0005-0000-0000-000006250000}"/>
    <cellStyle name="Normal 12 10 2" xfId="9961" xr:uid="{00000000-0005-0000-0000-000007250000}"/>
    <cellStyle name="Normal 12 10 2 2" xfId="9962" xr:uid="{00000000-0005-0000-0000-000008250000}"/>
    <cellStyle name="Normal 12 10 2 3" xfId="9963" xr:uid="{00000000-0005-0000-0000-000009250000}"/>
    <cellStyle name="Normal 12 10 3" xfId="9964" xr:uid="{00000000-0005-0000-0000-00000A250000}"/>
    <cellStyle name="Normal 12 10 4" xfId="9965" xr:uid="{00000000-0005-0000-0000-00000B250000}"/>
    <cellStyle name="Normal 12 11" xfId="9966" xr:uid="{00000000-0005-0000-0000-00000C250000}"/>
    <cellStyle name="Normal 12 11 2" xfId="9967" xr:uid="{00000000-0005-0000-0000-00000D250000}"/>
    <cellStyle name="Normal 12 11 2 2" xfId="9968" xr:uid="{00000000-0005-0000-0000-00000E250000}"/>
    <cellStyle name="Normal 12 11 2 3" xfId="9969" xr:uid="{00000000-0005-0000-0000-00000F250000}"/>
    <cellStyle name="Normal 12 11 3" xfId="9970" xr:uid="{00000000-0005-0000-0000-000010250000}"/>
    <cellStyle name="Normal 12 11 4" xfId="9971" xr:uid="{00000000-0005-0000-0000-000011250000}"/>
    <cellStyle name="Normal 12 12" xfId="9972" xr:uid="{00000000-0005-0000-0000-000012250000}"/>
    <cellStyle name="Normal 12 12 2" xfId="9973" xr:uid="{00000000-0005-0000-0000-000013250000}"/>
    <cellStyle name="Normal 12 12 3" xfId="9974" xr:uid="{00000000-0005-0000-0000-000014250000}"/>
    <cellStyle name="Normal 12 13" xfId="9975" xr:uid="{00000000-0005-0000-0000-000015250000}"/>
    <cellStyle name="Normal 12 14" xfId="9976" xr:uid="{00000000-0005-0000-0000-000016250000}"/>
    <cellStyle name="Normal 12 2" xfId="25" xr:uid="{00000000-0005-0000-0000-000017250000}"/>
    <cellStyle name="Normal 12 2 10" xfId="9977" xr:uid="{00000000-0005-0000-0000-000018250000}"/>
    <cellStyle name="Normal 12 2 10 2" xfId="9978" xr:uid="{00000000-0005-0000-0000-000019250000}"/>
    <cellStyle name="Normal 12 2 10 3" xfId="9979" xr:uid="{00000000-0005-0000-0000-00001A250000}"/>
    <cellStyle name="Normal 12 2 11" xfId="9980" xr:uid="{00000000-0005-0000-0000-00001B250000}"/>
    <cellStyle name="Normal 12 2 12" xfId="9981" xr:uid="{00000000-0005-0000-0000-00001C250000}"/>
    <cellStyle name="Normal 12 2 2" xfId="9982" xr:uid="{00000000-0005-0000-0000-00001D250000}"/>
    <cellStyle name="Normal 12 2 2 10" xfId="9983" xr:uid="{00000000-0005-0000-0000-00001E250000}"/>
    <cellStyle name="Normal 12 2 2 11" xfId="9984" xr:uid="{00000000-0005-0000-0000-00001F250000}"/>
    <cellStyle name="Normal 12 2 2 2" xfId="9985" xr:uid="{00000000-0005-0000-0000-000020250000}"/>
    <cellStyle name="Normal 12 2 2 2 10" xfId="9986" xr:uid="{00000000-0005-0000-0000-000021250000}"/>
    <cellStyle name="Normal 12 2 2 2 2" xfId="9987" xr:uid="{00000000-0005-0000-0000-000022250000}"/>
    <cellStyle name="Normal 12 2 2 2 2 2" xfId="9988" xr:uid="{00000000-0005-0000-0000-000023250000}"/>
    <cellStyle name="Normal 12 2 2 2 2 2 2" xfId="9989" xr:uid="{00000000-0005-0000-0000-000024250000}"/>
    <cellStyle name="Normal 12 2 2 2 2 2 2 2" xfId="9990" xr:uid="{00000000-0005-0000-0000-000025250000}"/>
    <cellStyle name="Normal 12 2 2 2 2 2 2 2 2" xfId="9991" xr:uid="{00000000-0005-0000-0000-000026250000}"/>
    <cellStyle name="Normal 12 2 2 2 2 2 2 2 2 2" xfId="9992" xr:uid="{00000000-0005-0000-0000-000027250000}"/>
    <cellStyle name="Normal 12 2 2 2 2 2 2 2 2 3" xfId="9993" xr:uid="{00000000-0005-0000-0000-000028250000}"/>
    <cellStyle name="Normal 12 2 2 2 2 2 2 2 3" xfId="9994" xr:uid="{00000000-0005-0000-0000-000029250000}"/>
    <cellStyle name="Normal 12 2 2 2 2 2 2 2 4" xfId="9995" xr:uid="{00000000-0005-0000-0000-00002A250000}"/>
    <cellStyle name="Normal 12 2 2 2 2 2 2 3" xfId="9996" xr:uid="{00000000-0005-0000-0000-00002B250000}"/>
    <cellStyle name="Normal 12 2 2 2 2 2 2 3 2" xfId="9997" xr:uid="{00000000-0005-0000-0000-00002C250000}"/>
    <cellStyle name="Normal 12 2 2 2 2 2 2 3 2 2" xfId="9998" xr:uid="{00000000-0005-0000-0000-00002D250000}"/>
    <cellStyle name="Normal 12 2 2 2 2 2 2 3 2 3" xfId="9999" xr:uid="{00000000-0005-0000-0000-00002E250000}"/>
    <cellStyle name="Normal 12 2 2 2 2 2 2 3 3" xfId="10000" xr:uid="{00000000-0005-0000-0000-00002F250000}"/>
    <cellStyle name="Normal 12 2 2 2 2 2 2 3 4" xfId="10001" xr:uid="{00000000-0005-0000-0000-000030250000}"/>
    <cellStyle name="Normal 12 2 2 2 2 2 2 4" xfId="10002" xr:uid="{00000000-0005-0000-0000-000031250000}"/>
    <cellStyle name="Normal 12 2 2 2 2 2 2 4 2" xfId="10003" xr:uid="{00000000-0005-0000-0000-000032250000}"/>
    <cellStyle name="Normal 12 2 2 2 2 2 2 4 3" xfId="10004" xr:uid="{00000000-0005-0000-0000-000033250000}"/>
    <cellStyle name="Normal 12 2 2 2 2 2 2 5" xfId="10005" xr:uid="{00000000-0005-0000-0000-000034250000}"/>
    <cellStyle name="Normal 12 2 2 2 2 2 2 6" xfId="10006" xr:uid="{00000000-0005-0000-0000-000035250000}"/>
    <cellStyle name="Normal 12 2 2 2 2 2 3" xfId="10007" xr:uid="{00000000-0005-0000-0000-000036250000}"/>
    <cellStyle name="Normal 12 2 2 2 2 2 3 2" xfId="10008" xr:uid="{00000000-0005-0000-0000-000037250000}"/>
    <cellStyle name="Normal 12 2 2 2 2 2 3 2 2" xfId="10009" xr:uid="{00000000-0005-0000-0000-000038250000}"/>
    <cellStyle name="Normal 12 2 2 2 2 2 3 2 3" xfId="10010" xr:uid="{00000000-0005-0000-0000-000039250000}"/>
    <cellStyle name="Normal 12 2 2 2 2 2 3 3" xfId="10011" xr:uid="{00000000-0005-0000-0000-00003A250000}"/>
    <cellStyle name="Normal 12 2 2 2 2 2 3 4" xfId="10012" xr:uid="{00000000-0005-0000-0000-00003B250000}"/>
    <cellStyle name="Normal 12 2 2 2 2 2 4" xfId="10013" xr:uid="{00000000-0005-0000-0000-00003C250000}"/>
    <cellStyle name="Normal 12 2 2 2 2 2 4 2" xfId="10014" xr:uid="{00000000-0005-0000-0000-00003D250000}"/>
    <cellStyle name="Normal 12 2 2 2 2 2 4 2 2" xfId="10015" xr:uid="{00000000-0005-0000-0000-00003E250000}"/>
    <cellStyle name="Normal 12 2 2 2 2 2 4 2 3" xfId="10016" xr:uid="{00000000-0005-0000-0000-00003F250000}"/>
    <cellStyle name="Normal 12 2 2 2 2 2 4 3" xfId="10017" xr:uid="{00000000-0005-0000-0000-000040250000}"/>
    <cellStyle name="Normal 12 2 2 2 2 2 4 4" xfId="10018" xr:uid="{00000000-0005-0000-0000-000041250000}"/>
    <cellStyle name="Normal 12 2 2 2 2 2 5" xfId="10019" xr:uid="{00000000-0005-0000-0000-000042250000}"/>
    <cellStyle name="Normal 12 2 2 2 2 2 5 2" xfId="10020" xr:uid="{00000000-0005-0000-0000-000043250000}"/>
    <cellStyle name="Normal 12 2 2 2 2 2 5 3" xfId="10021" xr:uid="{00000000-0005-0000-0000-000044250000}"/>
    <cellStyle name="Normal 12 2 2 2 2 2 6" xfId="10022" xr:uid="{00000000-0005-0000-0000-000045250000}"/>
    <cellStyle name="Normal 12 2 2 2 2 2 7" xfId="10023" xr:uid="{00000000-0005-0000-0000-000046250000}"/>
    <cellStyle name="Normal 12 2 2 2 2 3" xfId="10024" xr:uid="{00000000-0005-0000-0000-000047250000}"/>
    <cellStyle name="Normal 12 2 2 2 2 3 2" xfId="10025" xr:uid="{00000000-0005-0000-0000-000048250000}"/>
    <cellStyle name="Normal 12 2 2 2 2 3 2 2" xfId="10026" xr:uid="{00000000-0005-0000-0000-000049250000}"/>
    <cellStyle name="Normal 12 2 2 2 2 3 2 2 2" xfId="10027" xr:uid="{00000000-0005-0000-0000-00004A250000}"/>
    <cellStyle name="Normal 12 2 2 2 2 3 2 2 3" xfId="10028" xr:uid="{00000000-0005-0000-0000-00004B250000}"/>
    <cellStyle name="Normal 12 2 2 2 2 3 2 3" xfId="10029" xr:uid="{00000000-0005-0000-0000-00004C250000}"/>
    <cellStyle name="Normal 12 2 2 2 2 3 2 4" xfId="10030" xr:uid="{00000000-0005-0000-0000-00004D250000}"/>
    <cellStyle name="Normal 12 2 2 2 2 3 3" xfId="10031" xr:uid="{00000000-0005-0000-0000-00004E250000}"/>
    <cellStyle name="Normal 12 2 2 2 2 3 3 2" xfId="10032" xr:uid="{00000000-0005-0000-0000-00004F250000}"/>
    <cellStyle name="Normal 12 2 2 2 2 3 3 2 2" xfId="10033" xr:uid="{00000000-0005-0000-0000-000050250000}"/>
    <cellStyle name="Normal 12 2 2 2 2 3 3 2 3" xfId="10034" xr:uid="{00000000-0005-0000-0000-000051250000}"/>
    <cellStyle name="Normal 12 2 2 2 2 3 3 3" xfId="10035" xr:uid="{00000000-0005-0000-0000-000052250000}"/>
    <cellStyle name="Normal 12 2 2 2 2 3 3 4" xfId="10036" xr:uid="{00000000-0005-0000-0000-000053250000}"/>
    <cellStyle name="Normal 12 2 2 2 2 3 4" xfId="10037" xr:uid="{00000000-0005-0000-0000-000054250000}"/>
    <cellStyle name="Normal 12 2 2 2 2 3 4 2" xfId="10038" xr:uid="{00000000-0005-0000-0000-000055250000}"/>
    <cellStyle name="Normal 12 2 2 2 2 3 4 3" xfId="10039" xr:uid="{00000000-0005-0000-0000-000056250000}"/>
    <cellStyle name="Normal 12 2 2 2 2 3 5" xfId="10040" xr:uid="{00000000-0005-0000-0000-000057250000}"/>
    <cellStyle name="Normal 12 2 2 2 2 3 6" xfId="10041" xr:uid="{00000000-0005-0000-0000-000058250000}"/>
    <cellStyle name="Normal 12 2 2 2 2 4" xfId="10042" xr:uid="{00000000-0005-0000-0000-000059250000}"/>
    <cellStyle name="Normal 12 2 2 2 2 4 2" xfId="10043" xr:uid="{00000000-0005-0000-0000-00005A250000}"/>
    <cellStyle name="Normal 12 2 2 2 2 4 2 2" xfId="10044" xr:uid="{00000000-0005-0000-0000-00005B250000}"/>
    <cellStyle name="Normal 12 2 2 2 2 4 2 3" xfId="10045" xr:uid="{00000000-0005-0000-0000-00005C250000}"/>
    <cellStyle name="Normal 12 2 2 2 2 4 3" xfId="10046" xr:uid="{00000000-0005-0000-0000-00005D250000}"/>
    <cellStyle name="Normal 12 2 2 2 2 4 4" xfId="10047" xr:uid="{00000000-0005-0000-0000-00005E250000}"/>
    <cellStyle name="Normal 12 2 2 2 2 5" xfId="10048" xr:uid="{00000000-0005-0000-0000-00005F250000}"/>
    <cellStyle name="Normal 12 2 2 2 2 5 2" xfId="10049" xr:uid="{00000000-0005-0000-0000-000060250000}"/>
    <cellStyle name="Normal 12 2 2 2 2 5 2 2" xfId="10050" xr:uid="{00000000-0005-0000-0000-000061250000}"/>
    <cellStyle name="Normal 12 2 2 2 2 5 2 3" xfId="10051" xr:uid="{00000000-0005-0000-0000-000062250000}"/>
    <cellStyle name="Normal 12 2 2 2 2 5 3" xfId="10052" xr:uid="{00000000-0005-0000-0000-000063250000}"/>
    <cellStyle name="Normal 12 2 2 2 2 5 4" xfId="10053" xr:uid="{00000000-0005-0000-0000-000064250000}"/>
    <cellStyle name="Normal 12 2 2 2 2 6" xfId="10054" xr:uid="{00000000-0005-0000-0000-000065250000}"/>
    <cellStyle name="Normal 12 2 2 2 2 6 2" xfId="10055" xr:uid="{00000000-0005-0000-0000-000066250000}"/>
    <cellStyle name="Normal 12 2 2 2 2 6 3" xfId="10056" xr:uid="{00000000-0005-0000-0000-000067250000}"/>
    <cellStyle name="Normal 12 2 2 2 2 7" xfId="10057" xr:uid="{00000000-0005-0000-0000-000068250000}"/>
    <cellStyle name="Normal 12 2 2 2 2 8" xfId="10058" xr:uid="{00000000-0005-0000-0000-000069250000}"/>
    <cellStyle name="Normal 12 2 2 2 3" xfId="10059" xr:uid="{00000000-0005-0000-0000-00006A250000}"/>
    <cellStyle name="Normal 12 2 2 2 3 2" xfId="10060" xr:uid="{00000000-0005-0000-0000-00006B250000}"/>
    <cellStyle name="Normal 12 2 2 2 3 2 2" xfId="10061" xr:uid="{00000000-0005-0000-0000-00006C250000}"/>
    <cellStyle name="Normal 12 2 2 2 3 2 2 2" xfId="10062" xr:uid="{00000000-0005-0000-0000-00006D250000}"/>
    <cellStyle name="Normal 12 2 2 2 3 2 2 2 2" xfId="10063" xr:uid="{00000000-0005-0000-0000-00006E250000}"/>
    <cellStyle name="Normal 12 2 2 2 3 2 2 2 3" xfId="10064" xr:uid="{00000000-0005-0000-0000-00006F250000}"/>
    <cellStyle name="Normal 12 2 2 2 3 2 2 3" xfId="10065" xr:uid="{00000000-0005-0000-0000-000070250000}"/>
    <cellStyle name="Normal 12 2 2 2 3 2 2 4" xfId="10066" xr:uid="{00000000-0005-0000-0000-000071250000}"/>
    <cellStyle name="Normal 12 2 2 2 3 2 3" xfId="10067" xr:uid="{00000000-0005-0000-0000-000072250000}"/>
    <cellStyle name="Normal 12 2 2 2 3 2 3 2" xfId="10068" xr:uid="{00000000-0005-0000-0000-000073250000}"/>
    <cellStyle name="Normal 12 2 2 2 3 2 3 2 2" xfId="10069" xr:uid="{00000000-0005-0000-0000-000074250000}"/>
    <cellStyle name="Normal 12 2 2 2 3 2 3 2 3" xfId="10070" xr:uid="{00000000-0005-0000-0000-000075250000}"/>
    <cellStyle name="Normal 12 2 2 2 3 2 3 3" xfId="10071" xr:uid="{00000000-0005-0000-0000-000076250000}"/>
    <cellStyle name="Normal 12 2 2 2 3 2 3 4" xfId="10072" xr:uid="{00000000-0005-0000-0000-000077250000}"/>
    <cellStyle name="Normal 12 2 2 2 3 2 4" xfId="10073" xr:uid="{00000000-0005-0000-0000-000078250000}"/>
    <cellStyle name="Normal 12 2 2 2 3 2 4 2" xfId="10074" xr:uid="{00000000-0005-0000-0000-000079250000}"/>
    <cellStyle name="Normal 12 2 2 2 3 2 4 3" xfId="10075" xr:uid="{00000000-0005-0000-0000-00007A250000}"/>
    <cellStyle name="Normal 12 2 2 2 3 2 5" xfId="10076" xr:uid="{00000000-0005-0000-0000-00007B250000}"/>
    <cellStyle name="Normal 12 2 2 2 3 2 6" xfId="10077" xr:uid="{00000000-0005-0000-0000-00007C250000}"/>
    <cellStyle name="Normal 12 2 2 2 3 3" xfId="10078" xr:uid="{00000000-0005-0000-0000-00007D250000}"/>
    <cellStyle name="Normal 12 2 2 2 3 3 2" xfId="10079" xr:uid="{00000000-0005-0000-0000-00007E250000}"/>
    <cellStyle name="Normal 12 2 2 2 3 3 2 2" xfId="10080" xr:uid="{00000000-0005-0000-0000-00007F250000}"/>
    <cellStyle name="Normal 12 2 2 2 3 3 2 3" xfId="10081" xr:uid="{00000000-0005-0000-0000-000080250000}"/>
    <cellStyle name="Normal 12 2 2 2 3 3 3" xfId="10082" xr:uid="{00000000-0005-0000-0000-000081250000}"/>
    <cellStyle name="Normal 12 2 2 2 3 3 4" xfId="10083" xr:uid="{00000000-0005-0000-0000-000082250000}"/>
    <cellStyle name="Normal 12 2 2 2 3 4" xfId="10084" xr:uid="{00000000-0005-0000-0000-000083250000}"/>
    <cellStyle name="Normal 12 2 2 2 3 4 2" xfId="10085" xr:uid="{00000000-0005-0000-0000-000084250000}"/>
    <cellStyle name="Normal 12 2 2 2 3 4 2 2" xfId="10086" xr:uid="{00000000-0005-0000-0000-000085250000}"/>
    <cellStyle name="Normal 12 2 2 2 3 4 2 3" xfId="10087" xr:uid="{00000000-0005-0000-0000-000086250000}"/>
    <cellStyle name="Normal 12 2 2 2 3 4 3" xfId="10088" xr:uid="{00000000-0005-0000-0000-000087250000}"/>
    <cellStyle name="Normal 12 2 2 2 3 4 4" xfId="10089" xr:uid="{00000000-0005-0000-0000-000088250000}"/>
    <cellStyle name="Normal 12 2 2 2 3 5" xfId="10090" xr:uid="{00000000-0005-0000-0000-000089250000}"/>
    <cellStyle name="Normal 12 2 2 2 3 5 2" xfId="10091" xr:uid="{00000000-0005-0000-0000-00008A250000}"/>
    <cellStyle name="Normal 12 2 2 2 3 5 3" xfId="10092" xr:uid="{00000000-0005-0000-0000-00008B250000}"/>
    <cellStyle name="Normal 12 2 2 2 3 6" xfId="10093" xr:uid="{00000000-0005-0000-0000-00008C250000}"/>
    <cellStyle name="Normal 12 2 2 2 3 7" xfId="10094" xr:uid="{00000000-0005-0000-0000-00008D250000}"/>
    <cellStyle name="Normal 12 2 2 2 4" xfId="10095" xr:uid="{00000000-0005-0000-0000-00008E250000}"/>
    <cellStyle name="Normal 12 2 2 2 4 2" xfId="10096" xr:uid="{00000000-0005-0000-0000-00008F250000}"/>
    <cellStyle name="Normal 12 2 2 2 4 2 2" xfId="10097" xr:uid="{00000000-0005-0000-0000-000090250000}"/>
    <cellStyle name="Normal 12 2 2 2 4 2 2 2" xfId="10098" xr:uid="{00000000-0005-0000-0000-000091250000}"/>
    <cellStyle name="Normal 12 2 2 2 4 2 2 2 2" xfId="10099" xr:uid="{00000000-0005-0000-0000-000092250000}"/>
    <cellStyle name="Normal 12 2 2 2 4 2 2 2 3" xfId="10100" xr:uid="{00000000-0005-0000-0000-000093250000}"/>
    <cellStyle name="Normal 12 2 2 2 4 2 2 3" xfId="10101" xr:uid="{00000000-0005-0000-0000-000094250000}"/>
    <cellStyle name="Normal 12 2 2 2 4 2 2 4" xfId="10102" xr:uid="{00000000-0005-0000-0000-000095250000}"/>
    <cellStyle name="Normal 12 2 2 2 4 2 3" xfId="10103" xr:uid="{00000000-0005-0000-0000-000096250000}"/>
    <cellStyle name="Normal 12 2 2 2 4 2 3 2" xfId="10104" xr:uid="{00000000-0005-0000-0000-000097250000}"/>
    <cellStyle name="Normal 12 2 2 2 4 2 3 2 2" xfId="10105" xr:uid="{00000000-0005-0000-0000-000098250000}"/>
    <cellStyle name="Normal 12 2 2 2 4 2 3 2 3" xfId="10106" xr:uid="{00000000-0005-0000-0000-000099250000}"/>
    <cellStyle name="Normal 12 2 2 2 4 2 3 3" xfId="10107" xr:uid="{00000000-0005-0000-0000-00009A250000}"/>
    <cellStyle name="Normal 12 2 2 2 4 2 3 4" xfId="10108" xr:uid="{00000000-0005-0000-0000-00009B250000}"/>
    <cellStyle name="Normal 12 2 2 2 4 2 4" xfId="10109" xr:uid="{00000000-0005-0000-0000-00009C250000}"/>
    <cellStyle name="Normal 12 2 2 2 4 2 4 2" xfId="10110" xr:uid="{00000000-0005-0000-0000-00009D250000}"/>
    <cellStyle name="Normal 12 2 2 2 4 2 4 3" xfId="10111" xr:uid="{00000000-0005-0000-0000-00009E250000}"/>
    <cellStyle name="Normal 12 2 2 2 4 2 5" xfId="10112" xr:uid="{00000000-0005-0000-0000-00009F250000}"/>
    <cellStyle name="Normal 12 2 2 2 4 2 6" xfId="10113" xr:uid="{00000000-0005-0000-0000-0000A0250000}"/>
    <cellStyle name="Normal 12 2 2 2 4 3" xfId="10114" xr:uid="{00000000-0005-0000-0000-0000A1250000}"/>
    <cellStyle name="Normal 12 2 2 2 4 3 2" xfId="10115" xr:uid="{00000000-0005-0000-0000-0000A2250000}"/>
    <cellStyle name="Normal 12 2 2 2 4 3 2 2" xfId="10116" xr:uid="{00000000-0005-0000-0000-0000A3250000}"/>
    <cellStyle name="Normal 12 2 2 2 4 3 2 3" xfId="10117" xr:uid="{00000000-0005-0000-0000-0000A4250000}"/>
    <cellStyle name="Normal 12 2 2 2 4 3 3" xfId="10118" xr:uid="{00000000-0005-0000-0000-0000A5250000}"/>
    <cellStyle name="Normal 12 2 2 2 4 3 4" xfId="10119" xr:uid="{00000000-0005-0000-0000-0000A6250000}"/>
    <cellStyle name="Normal 12 2 2 2 4 4" xfId="10120" xr:uid="{00000000-0005-0000-0000-0000A7250000}"/>
    <cellStyle name="Normal 12 2 2 2 4 4 2" xfId="10121" xr:uid="{00000000-0005-0000-0000-0000A8250000}"/>
    <cellStyle name="Normal 12 2 2 2 4 4 2 2" xfId="10122" xr:uid="{00000000-0005-0000-0000-0000A9250000}"/>
    <cellStyle name="Normal 12 2 2 2 4 4 2 3" xfId="10123" xr:uid="{00000000-0005-0000-0000-0000AA250000}"/>
    <cellStyle name="Normal 12 2 2 2 4 4 3" xfId="10124" xr:uid="{00000000-0005-0000-0000-0000AB250000}"/>
    <cellStyle name="Normal 12 2 2 2 4 4 4" xfId="10125" xr:uid="{00000000-0005-0000-0000-0000AC250000}"/>
    <cellStyle name="Normal 12 2 2 2 4 5" xfId="10126" xr:uid="{00000000-0005-0000-0000-0000AD250000}"/>
    <cellStyle name="Normal 12 2 2 2 4 5 2" xfId="10127" xr:uid="{00000000-0005-0000-0000-0000AE250000}"/>
    <cellStyle name="Normal 12 2 2 2 4 5 3" xfId="10128" xr:uid="{00000000-0005-0000-0000-0000AF250000}"/>
    <cellStyle name="Normal 12 2 2 2 4 6" xfId="10129" xr:uid="{00000000-0005-0000-0000-0000B0250000}"/>
    <cellStyle name="Normal 12 2 2 2 4 7" xfId="10130" xr:uid="{00000000-0005-0000-0000-0000B1250000}"/>
    <cellStyle name="Normal 12 2 2 2 5" xfId="10131" xr:uid="{00000000-0005-0000-0000-0000B2250000}"/>
    <cellStyle name="Normal 12 2 2 2 5 2" xfId="10132" xr:uid="{00000000-0005-0000-0000-0000B3250000}"/>
    <cellStyle name="Normal 12 2 2 2 5 2 2" xfId="10133" xr:uid="{00000000-0005-0000-0000-0000B4250000}"/>
    <cellStyle name="Normal 12 2 2 2 5 2 2 2" xfId="10134" xr:uid="{00000000-0005-0000-0000-0000B5250000}"/>
    <cellStyle name="Normal 12 2 2 2 5 2 2 3" xfId="10135" xr:uid="{00000000-0005-0000-0000-0000B6250000}"/>
    <cellStyle name="Normal 12 2 2 2 5 2 3" xfId="10136" xr:uid="{00000000-0005-0000-0000-0000B7250000}"/>
    <cellStyle name="Normal 12 2 2 2 5 2 4" xfId="10137" xr:uid="{00000000-0005-0000-0000-0000B8250000}"/>
    <cellStyle name="Normal 12 2 2 2 5 3" xfId="10138" xr:uid="{00000000-0005-0000-0000-0000B9250000}"/>
    <cellStyle name="Normal 12 2 2 2 5 3 2" xfId="10139" xr:uid="{00000000-0005-0000-0000-0000BA250000}"/>
    <cellStyle name="Normal 12 2 2 2 5 3 2 2" xfId="10140" xr:uid="{00000000-0005-0000-0000-0000BB250000}"/>
    <cellStyle name="Normal 12 2 2 2 5 3 2 3" xfId="10141" xr:uid="{00000000-0005-0000-0000-0000BC250000}"/>
    <cellStyle name="Normal 12 2 2 2 5 3 3" xfId="10142" xr:uid="{00000000-0005-0000-0000-0000BD250000}"/>
    <cellStyle name="Normal 12 2 2 2 5 3 4" xfId="10143" xr:uid="{00000000-0005-0000-0000-0000BE250000}"/>
    <cellStyle name="Normal 12 2 2 2 5 4" xfId="10144" xr:uid="{00000000-0005-0000-0000-0000BF250000}"/>
    <cellStyle name="Normal 12 2 2 2 5 4 2" xfId="10145" xr:uid="{00000000-0005-0000-0000-0000C0250000}"/>
    <cellStyle name="Normal 12 2 2 2 5 4 3" xfId="10146" xr:uid="{00000000-0005-0000-0000-0000C1250000}"/>
    <cellStyle name="Normal 12 2 2 2 5 5" xfId="10147" xr:uid="{00000000-0005-0000-0000-0000C2250000}"/>
    <cellStyle name="Normal 12 2 2 2 5 6" xfId="10148" xr:uid="{00000000-0005-0000-0000-0000C3250000}"/>
    <cellStyle name="Normal 12 2 2 2 6" xfId="10149" xr:uid="{00000000-0005-0000-0000-0000C4250000}"/>
    <cellStyle name="Normal 12 2 2 2 6 2" xfId="10150" xr:uid="{00000000-0005-0000-0000-0000C5250000}"/>
    <cellStyle name="Normal 12 2 2 2 6 2 2" xfId="10151" xr:uid="{00000000-0005-0000-0000-0000C6250000}"/>
    <cellStyle name="Normal 12 2 2 2 6 2 3" xfId="10152" xr:uid="{00000000-0005-0000-0000-0000C7250000}"/>
    <cellStyle name="Normal 12 2 2 2 6 3" xfId="10153" xr:uid="{00000000-0005-0000-0000-0000C8250000}"/>
    <cellStyle name="Normal 12 2 2 2 6 4" xfId="10154" xr:uid="{00000000-0005-0000-0000-0000C9250000}"/>
    <cellStyle name="Normal 12 2 2 2 7" xfId="10155" xr:uid="{00000000-0005-0000-0000-0000CA250000}"/>
    <cellStyle name="Normal 12 2 2 2 7 2" xfId="10156" xr:uid="{00000000-0005-0000-0000-0000CB250000}"/>
    <cellStyle name="Normal 12 2 2 2 7 2 2" xfId="10157" xr:uid="{00000000-0005-0000-0000-0000CC250000}"/>
    <cellStyle name="Normal 12 2 2 2 7 2 3" xfId="10158" xr:uid="{00000000-0005-0000-0000-0000CD250000}"/>
    <cellStyle name="Normal 12 2 2 2 7 3" xfId="10159" xr:uid="{00000000-0005-0000-0000-0000CE250000}"/>
    <cellStyle name="Normal 12 2 2 2 7 4" xfId="10160" xr:uid="{00000000-0005-0000-0000-0000CF250000}"/>
    <cellStyle name="Normal 12 2 2 2 8" xfId="10161" xr:uid="{00000000-0005-0000-0000-0000D0250000}"/>
    <cellStyle name="Normal 12 2 2 2 8 2" xfId="10162" xr:uid="{00000000-0005-0000-0000-0000D1250000}"/>
    <cellStyle name="Normal 12 2 2 2 8 3" xfId="10163" xr:uid="{00000000-0005-0000-0000-0000D2250000}"/>
    <cellStyle name="Normal 12 2 2 2 9" xfId="10164" xr:uid="{00000000-0005-0000-0000-0000D3250000}"/>
    <cellStyle name="Normal 12 2 2 3" xfId="10165" xr:uid="{00000000-0005-0000-0000-0000D4250000}"/>
    <cellStyle name="Normal 12 2 2 3 2" xfId="10166" xr:uid="{00000000-0005-0000-0000-0000D5250000}"/>
    <cellStyle name="Normal 12 2 2 3 2 2" xfId="10167" xr:uid="{00000000-0005-0000-0000-0000D6250000}"/>
    <cellStyle name="Normal 12 2 2 3 2 2 2" xfId="10168" xr:uid="{00000000-0005-0000-0000-0000D7250000}"/>
    <cellStyle name="Normal 12 2 2 3 2 2 2 2" xfId="10169" xr:uid="{00000000-0005-0000-0000-0000D8250000}"/>
    <cellStyle name="Normal 12 2 2 3 2 2 2 2 2" xfId="10170" xr:uid="{00000000-0005-0000-0000-0000D9250000}"/>
    <cellStyle name="Normal 12 2 2 3 2 2 2 2 3" xfId="10171" xr:uid="{00000000-0005-0000-0000-0000DA250000}"/>
    <cellStyle name="Normal 12 2 2 3 2 2 2 3" xfId="10172" xr:uid="{00000000-0005-0000-0000-0000DB250000}"/>
    <cellStyle name="Normal 12 2 2 3 2 2 2 4" xfId="10173" xr:uid="{00000000-0005-0000-0000-0000DC250000}"/>
    <cellStyle name="Normal 12 2 2 3 2 2 3" xfId="10174" xr:uid="{00000000-0005-0000-0000-0000DD250000}"/>
    <cellStyle name="Normal 12 2 2 3 2 2 3 2" xfId="10175" xr:uid="{00000000-0005-0000-0000-0000DE250000}"/>
    <cellStyle name="Normal 12 2 2 3 2 2 3 2 2" xfId="10176" xr:uid="{00000000-0005-0000-0000-0000DF250000}"/>
    <cellStyle name="Normal 12 2 2 3 2 2 3 2 3" xfId="10177" xr:uid="{00000000-0005-0000-0000-0000E0250000}"/>
    <cellStyle name="Normal 12 2 2 3 2 2 3 3" xfId="10178" xr:uid="{00000000-0005-0000-0000-0000E1250000}"/>
    <cellStyle name="Normal 12 2 2 3 2 2 3 4" xfId="10179" xr:uid="{00000000-0005-0000-0000-0000E2250000}"/>
    <cellStyle name="Normal 12 2 2 3 2 2 4" xfId="10180" xr:uid="{00000000-0005-0000-0000-0000E3250000}"/>
    <cellStyle name="Normal 12 2 2 3 2 2 4 2" xfId="10181" xr:uid="{00000000-0005-0000-0000-0000E4250000}"/>
    <cellStyle name="Normal 12 2 2 3 2 2 4 3" xfId="10182" xr:uid="{00000000-0005-0000-0000-0000E5250000}"/>
    <cellStyle name="Normal 12 2 2 3 2 2 5" xfId="10183" xr:uid="{00000000-0005-0000-0000-0000E6250000}"/>
    <cellStyle name="Normal 12 2 2 3 2 2 6" xfId="10184" xr:uid="{00000000-0005-0000-0000-0000E7250000}"/>
    <cellStyle name="Normal 12 2 2 3 2 3" xfId="10185" xr:uid="{00000000-0005-0000-0000-0000E8250000}"/>
    <cellStyle name="Normal 12 2 2 3 2 3 2" xfId="10186" xr:uid="{00000000-0005-0000-0000-0000E9250000}"/>
    <cellStyle name="Normal 12 2 2 3 2 3 2 2" xfId="10187" xr:uid="{00000000-0005-0000-0000-0000EA250000}"/>
    <cellStyle name="Normal 12 2 2 3 2 3 2 3" xfId="10188" xr:uid="{00000000-0005-0000-0000-0000EB250000}"/>
    <cellStyle name="Normal 12 2 2 3 2 3 3" xfId="10189" xr:uid="{00000000-0005-0000-0000-0000EC250000}"/>
    <cellStyle name="Normal 12 2 2 3 2 3 4" xfId="10190" xr:uid="{00000000-0005-0000-0000-0000ED250000}"/>
    <cellStyle name="Normal 12 2 2 3 2 4" xfId="10191" xr:uid="{00000000-0005-0000-0000-0000EE250000}"/>
    <cellStyle name="Normal 12 2 2 3 2 4 2" xfId="10192" xr:uid="{00000000-0005-0000-0000-0000EF250000}"/>
    <cellStyle name="Normal 12 2 2 3 2 4 2 2" xfId="10193" xr:uid="{00000000-0005-0000-0000-0000F0250000}"/>
    <cellStyle name="Normal 12 2 2 3 2 4 2 3" xfId="10194" xr:uid="{00000000-0005-0000-0000-0000F1250000}"/>
    <cellStyle name="Normal 12 2 2 3 2 4 3" xfId="10195" xr:uid="{00000000-0005-0000-0000-0000F2250000}"/>
    <cellStyle name="Normal 12 2 2 3 2 4 4" xfId="10196" xr:uid="{00000000-0005-0000-0000-0000F3250000}"/>
    <cellStyle name="Normal 12 2 2 3 2 5" xfId="10197" xr:uid="{00000000-0005-0000-0000-0000F4250000}"/>
    <cellStyle name="Normal 12 2 2 3 2 5 2" xfId="10198" xr:uid="{00000000-0005-0000-0000-0000F5250000}"/>
    <cellStyle name="Normal 12 2 2 3 2 5 3" xfId="10199" xr:uid="{00000000-0005-0000-0000-0000F6250000}"/>
    <cellStyle name="Normal 12 2 2 3 2 6" xfId="10200" xr:uid="{00000000-0005-0000-0000-0000F7250000}"/>
    <cellStyle name="Normal 12 2 2 3 2 7" xfId="10201" xr:uid="{00000000-0005-0000-0000-0000F8250000}"/>
    <cellStyle name="Normal 12 2 2 3 3" xfId="10202" xr:uid="{00000000-0005-0000-0000-0000F9250000}"/>
    <cellStyle name="Normal 12 2 2 3 3 2" xfId="10203" xr:uid="{00000000-0005-0000-0000-0000FA250000}"/>
    <cellStyle name="Normal 12 2 2 3 3 2 2" xfId="10204" xr:uid="{00000000-0005-0000-0000-0000FB250000}"/>
    <cellStyle name="Normal 12 2 2 3 3 2 2 2" xfId="10205" xr:uid="{00000000-0005-0000-0000-0000FC250000}"/>
    <cellStyle name="Normal 12 2 2 3 3 2 2 3" xfId="10206" xr:uid="{00000000-0005-0000-0000-0000FD250000}"/>
    <cellStyle name="Normal 12 2 2 3 3 2 3" xfId="10207" xr:uid="{00000000-0005-0000-0000-0000FE250000}"/>
    <cellStyle name="Normal 12 2 2 3 3 2 4" xfId="10208" xr:uid="{00000000-0005-0000-0000-0000FF250000}"/>
    <cellStyle name="Normal 12 2 2 3 3 3" xfId="10209" xr:uid="{00000000-0005-0000-0000-000000260000}"/>
    <cellStyle name="Normal 12 2 2 3 3 3 2" xfId="10210" xr:uid="{00000000-0005-0000-0000-000001260000}"/>
    <cellStyle name="Normal 12 2 2 3 3 3 2 2" xfId="10211" xr:uid="{00000000-0005-0000-0000-000002260000}"/>
    <cellStyle name="Normal 12 2 2 3 3 3 2 3" xfId="10212" xr:uid="{00000000-0005-0000-0000-000003260000}"/>
    <cellStyle name="Normal 12 2 2 3 3 3 3" xfId="10213" xr:uid="{00000000-0005-0000-0000-000004260000}"/>
    <cellStyle name="Normal 12 2 2 3 3 3 4" xfId="10214" xr:uid="{00000000-0005-0000-0000-000005260000}"/>
    <cellStyle name="Normal 12 2 2 3 3 4" xfId="10215" xr:uid="{00000000-0005-0000-0000-000006260000}"/>
    <cellStyle name="Normal 12 2 2 3 3 4 2" xfId="10216" xr:uid="{00000000-0005-0000-0000-000007260000}"/>
    <cellStyle name="Normal 12 2 2 3 3 4 3" xfId="10217" xr:uid="{00000000-0005-0000-0000-000008260000}"/>
    <cellStyle name="Normal 12 2 2 3 3 5" xfId="10218" xr:uid="{00000000-0005-0000-0000-000009260000}"/>
    <cellStyle name="Normal 12 2 2 3 3 6" xfId="10219" xr:uid="{00000000-0005-0000-0000-00000A260000}"/>
    <cellStyle name="Normal 12 2 2 3 4" xfId="10220" xr:uid="{00000000-0005-0000-0000-00000B260000}"/>
    <cellStyle name="Normal 12 2 2 3 4 2" xfId="10221" xr:uid="{00000000-0005-0000-0000-00000C260000}"/>
    <cellStyle name="Normal 12 2 2 3 4 2 2" xfId="10222" xr:uid="{00000000-0005-0000-0000-00000D260000}"/>
    <cellStyle name="Normal 12 2 2 3 4 2 3" xfId="10223" xr:uid="{00000000-0005-0000-0000-00000E260000}"/>
    <cellStyle name="Normal 12 2 2 3 4 3" xfId="10224" xr:uid="{00000000-0005-0000-0000-00000F260000}"/>
    <cellStyle name="Normal 12 2 2 3 4 4" xfId="10225" xr:uid="{00000000-0005-0000-0000-000010260000}"/>
    <cellStyle name="Normal 12 2 2 3 5" xfId="10226" xr:uid="{00000000-0005-0000-0000-000011260000}"/>
    <cellStyle name="Normal 12 2 2 3 5 2" xfId="10227" xr:uid="{00000000-0005-0000-0000-000012260000}"/>
    <cellStyle name="Normal 12 2 2 3 5 2 2" xfId="10228" xr:uid="{00000000-0005-0000-0000-000013260000}"/>
    <cellStyle name="Normal 12 2 2 3 5 2 3" xfId="10229" xr:uid="{00000000-0005-0000-0000-000014260000}"/>
    <cellStyle name="Normal 12 2 2 3 5 3" xfId="10230" xr:uid="{00000000-0005-0000-0000-000015260000}"/>
    <cellStyle name="Normal 12 2 2 3 5 4" xfId="10231" xr:uid="{00000000-0005-0000-0000-000016260000}"/>
    <cellStyle name="Normal 12 2 2 3 6" xfId="10232" xr:uid="{00000000-0005-0000-0000-000017260000}"/>
    <cellStyle name="Normal 12 2 2 3 6 2" xfId="10233" xr:uid="{00000000-0005-0000-0000-000018260000}"/>
    <cellStyle name="Normal 12 2 2 3 6 3" xfId="10234" xr:uid="{00000000-0005-0000-0000-000019260000}"/>
    <cellStyle name="Normal 12 2 2 3 7" xfId="10235" xr:uid="{00000000-0005-0000-0000-00001A260000}"/>
    <cellStyle name="Normal 12 2 2 3 8" xfId="10236" xr:uid="{00000000-0005-0000-0000-00001B260000}"/>
    <cellStyle name="Normal 12 2 2 4" xfId="10237" xr:uid="{00000000-0005-0000-0000-00001C260000}"/>
    <cellStyle name="Normal 12 2 2 4 2" xfId="10238" xr:uid="{00000000-0005-0000-0000-00001D260000}"/>
    <cellStyle name="Normal 12 2 2 4 2 2" xfId="10239" xr:uid="{00000000-0005-0000-0000-00001E260000}"/>
    <cellStyle name="Normal 12 2 2 4 2 2 2" xfId="10240" xr:uid="{00000000-0005-0000-0000-00001F260000}"/>
    <cellStyle name="Normal 12 2 2 4 2 2 2 2" xfId="10241" xr:uid="{00000000-0005-0000-0000-000020260000}"/>
    <cellStyle name="Normal 12 2 2 4 2 2 2 3" xfId="10242" xr:uid="{00000000-0005-0000-0000-000021260000}"/>
    <cellStyle name="Normal 12 2 2 4 2 2 3" xfId="10243" xr:uid="{00000000-0005-0000-0000-000022260000}"/>
    <cellStyle name="Normal 12 2 2 4 2 2 4" xfId="10244" xr:uid="{00000000-0005-0000-0000-000023260000}"/>
    <cellStyle name="Normal 12 2 2 4 2 3" xfId="10245" xr:uid="{00000000-0005-0000-0000-000024260000}"/>
    <cellStyle name="Normal 12 2 2 4 2 3 2" xfId="10246" xr:uid="{00000000-0005-0000-0000-000025260000}"/>
    <cellStyle name="Normal 12 2 2 4 2 3 2 2" xfId="10247" xr:uid="{00000000-0005-0000-0000-000026260000}"/>
    <cellStyle name="Normal 12 2 2 4 2 3 2 3" xfId="10248" xr:uid="{00000000-0005-0000-0000-000027260000}"/>
    <cellStyle name="Normal 12 2 2 4 2 3 3" xfId="10249" xr:uid="{00000000-0005-0000-0000-000028260000}"/>
    <cellStyle name="Normal 12 2 2 4 2 3 4" xfId="10250" xr:uid="{00000000-0005-0000-0000-000029260000}"/>
    <cellStyle name="Normal 12 2 2 4 2 4" xfId="10251" xr:uid="{00000000-0005-0000-0000-00002A260000}"/>
    <cellStyle name="Normal 12 2 2 4 2 4 2" xfId="10252" xr:uid="{00000000-0005-0000-0000-00002B260000}"/>
    <cellStyle name="Normal 12 2 2 4 2 4 3" xfId="10253" xr:uid="{00000000-0005-0000-0000-00002C260000}"/>
    <cellStyle name="Normal 12 2 2 4 2 5" xfId="10254" xr:uid="{00000000-0005-0000-0000-00002D260000}"/>
    <cellStyle name="Normal 12 2 2 4 2 6" xfId="10255" xr:uid="{00000000-0005-0000-0000-00002E260000}"/>
    <cellStyle name="Normal 12 2 2 4 3" xfId="10256" xr:uid="{00000000-0005-0000-0000-00002F260000}"/>
    <cellStyle name="Normal 12 2 2 4 3 2" xfId="10257" xr:uid="{00000000-0005-0000-0000-000030260000}"/>
    <cellStyle name="Normal 12 2 2 4 3 2 2" xfId="10258" xr:uid="{00000000-0005-0000-0000-000031260000}"/>
    <cellStyle name="Normal 12 2 2 4 3 2 3" xfId="10259" xr:uid="{00000000-0005-0000-0000-000032260000}"/>
    <cellStyle name="Normal 12 2 2 4 3 3" xfId="10260" xr:uid="{00000000-0005-0000-0000-000033260000}"/>
    <cellStyle name="Normal 12 2 2 4 3 4" xfId="10261" xr:uid="{00000000-0005-0000-0000-000034260000}"/>
    <cellStyle name="Normal 12 2 2 4 4" xfId="10262" xr:uid="{00000000-0005-0000-0000-000035260000}"/>
    <cellStyle name="Normal 12 2 2 4 4 2" xfId="10263" xr:uid="{00000000-0005-0000-0000-000036260000}"/>
    <cellStyle name="Normal 12 2 2 4 4 2 2" xfId="10264" xr:uid="{00000000-0005-0000-0000-000037260000}"/>
    <cellStyle name="Normal 12 2 2 4 4 2 3" xfId="10265" xr:uid="{00000000-0005-0000-0000-000038260000}"/>
    <cellStyle name="Normal 12 2 2 4 4 3" xfId="10266" xr:uid="{00000000-0005-0000-0000-000039260000}"/>
    <cellStyle name="Normal 12 2 2 4 4 4" xfId="10267" xr:uid="{00000000-0005-0000-0000-00003A260000}"/>
    <cellStyle name="Normal 12 2 2 4 5" xfId="10268" xr:uid="{00000000-0005-0000-0000-00003B260000}"/>
    <cellStyle name="Normal 12 2 2 4 5 2" xfId="10269" xr:uid="{00000000-0005-0000-0000-00003C260000}"/>
    <cellStyle name="Normal 12 2 2 4 5 3" xfId="10270" xr:uid="{00000000-0005-0000-0000-00003D260000}"/>
    <cellStyle name="Normal 12 2 2 4 6" xfId="10271" xr:uid="{00000000-0005-0000-0000-00003E260000}"/>
    <cellStyle name="Normal 12 2 2 4 7" xfId="10272" xr:uid="{00000000-0005-0000-0000-00003F260000}"/>
    <cellStyle name="Normal 12 2 2 5" xfId="10273" xr:uid="{00000000-0005-0000-0000-000040260000}"/>
    <cellStyle name="Normal 12 2 2 5 2" xfId="10274" xr:uid="{00000000-0005-0000-0000-000041260000}"/>
    <cellStyle name="Normal 12 2 2 5 2 2" xfId="10275" xr:uid="{00000000-0005-0000-0000-000042260000}"/>
    <cellStyle name="Normal 12 2 2 5 2 2 2" xfId="10276" xr:uid="{00000000-0005-0000-0000-000043260000}"/>
    <cellStyle name="Normal 12 2 2 5 2 2 2 2" xfId="10277" xr:uid="{00000000-0005-0000-0000-000044260000}"/>
    <cellStyle name="Normal 12 2 2 5 2 2 2 3" xfId="10278" xr:uid="{00000000-0005-0000-0000-000045260000}"/>
    <cellStyle name="Normal 12 2 2 5 2 2 3" xfId="10279" xr:uid="{00000000-0005-0000-0000-000046260000}"/>
    <cellStyle name="Normal 12 2 2 5 2 2 4" xfId="10280" xr:uid="{00000000-0005-0000-0000-000047260000}"/>
    <cellStyle name="Normal 12 2 2 5 2 3" xfId="10281" xr:uid="{00000000-0005-0000-0000-000048260000}"/>
    <cellStyle name="Normal 12 2 2 5 2 3 2" xfId="10282" xr:uid="{00000000-0005-0000-0000-000049260000}"/>
    <cellStyle name="Normal 12 2 2 5 2 3 2 2" xfId="10283" xr:uid="{00000000-0005-0000-0000-00004A260000}"/>
    <cellStyle name="Normal 12 2 2 5 2 3 2 3" xfId="10284" xr:uid="{00000000-0005-0000-0000-00004B260000}"/>
    <cellStyle name="Normal 12 2 2 5 2 3 3" xfId="10285" xr:uid="{00000000-0005-0000-0000-00004C260000}"/>
    <cellStyle name="Normal 12 2 2 5 2 3 4" xfId="10286" xr:uid="{00000000-0005-0000-0000-00004D260000}"/>
    <cellStyle name="Normal 12 2 2 5 2 4" xfId="10287" xr:uid="{00000000-0005-0000-0000-00004E260000}"/>
    <cellStyle name="Normal 12 2 2 5 2 4 2" xfId="10288" xr:uid="{00000000-0005-0000-0000-00004F260000}"/>
    <cellStyle name="Normal 12 2 2 5 2 4 3" xfId="10289" xr:uid="{00000000-0005-0000-0000-000050260000}"/>
    <cellStyle name="Normal 12 2 2 5 2 5" xfId="10290" xr:uid="{00000000-0005-0000-0000-000051260000}"/>
    <cellStyle name="Normal 12 2 2 5 2 6" xfId="10291" xr:uid="{00000000-0005-0000-0000-000052260000}"/>
    <cellStyle name="Normal 12 2 2 5 3" xfId="10292" xr:uid="{00000000-0005-0000-0000-000053260000}"/>
    <cellStyle name="Normal 12 2 2 5 3 2" xfId="10293" xr:uid="{00000000-0005-0000-0000-000054260000}"/>
    <cellStyle name="Normal 12 2 2 5 3 2 2" xfId="10294" xr:uid="{00000000-0005-0000-0000-000055260000}"/>
    <cellStyle name="Normal 12 2 2 5 3 2 3" xfId="10295" xr:uid="{00000000-0005-0000-0000-000056260000}"/>
    <cellStyle name="Normal 12 2 2 5 3 3" xfId="10296" xr:uid="{00000000-0005-0000-0000-000057260000}"/>
    <cellStyle name="Normal 12 2 2 5 3 4" xfId="10297" xr:uid="{00000000-0005-0000-0000-000058260000}"/>
    <cellStyle name="Normal 12 2 2 5 4" xfId="10298" xr:uid="{00000000-0005-0000-0000-000059260000}"/>
    <cellStyle name="Normal 12 2 2 5 4 2" xfId="10299" xr:uid="{00000000-0005-0000-0000-00005A260000}"/>
    <cellStyle name="Normal 12 2 2 5 4 2 2" xfId="10300" xr:uid="{00000000-0005-0000-0000-00005B260000}"/>
    <cellStyle name="Normal 12 2 2 5 4 2 3" xfId="10301" xr:uid="{00000000-0005-0000-0000-00005C260000}"/>
    <cellStyle name="Normal 12 2 2 5 4 3" xfId="10302" xr:uid="{00000000-0005-0000-0000-00005D260000}"/>
    <cellStyle name="Normal 12 2 2 5 4 4" xfId="10303" xr:uid="{00000000-0005-0000-0000-00005E260000}"/>
    <cellStyle name="Normal 12 2 2 5 5" xfId="10304" xr:uid="{00000000-0005-0000-0000-00005F260000}"/>
    <cellStyle name="Normal 12 2 2 5 5 2" xfId="10305" xr:uid="{00000000-0005-0000-0000-000060260000}"/>
    <cellStyle name="Normal 12 2 2 5 5 3" xfId="10306" xr:uid="{00000000-0005-0000-0000-000061260000}"/>
    <cellStyle name="Normal 12 2 2 5 6" xfId="10307" xr:uid="{00000000-0005-0000-0000-000062260000}"/>
    <cellStyle name="Normal 12 2 2 5 7" xfId="10308" xr:uid="{00000000-0005-0000-0000-000063260000}"/>
    <cellStyle name="Normal 12 2 2 6" xfId="10309" xr:uid="{00000000-0005-0000-0000-000064260000}"/>
    <cellStyle name="Normal 12 2 2 6 2" xfId="10310" xr:uid="{00000000-0005-0000-0000-000065260000}"/>
    <cellStyle name="Normal 12 2 2 6 2 2" xfId="10311" xr:uid="{00000000-0005-0000-0000-000066260000}"/>
    <cellStyle name="Normal 12 2 2 6 2 2 2" xfId="10312" xr:uid="{00000000-0005-0000-0000-000067260000}"/>
    <cellStyle name="Normal 12 2 2 6 2 2 3" xfId="10313" xr:uid="{00000000-0005-0000-0000-000068260000}"/>
    <cellStyle name="Normal 12 2 2 6 2 3" xfId="10314" xr:uid="{00000000-0005-0000-0000-000069260000}"/>
    <cellStyle name="Normal 12 2 2 6 2 4" xfId="10315" xr:uid="{00000000-0005-0000-0000-00006A260000}"/>
    <cellStyle name="Normal 12 2 2 6 3" xfId="10316" xr:uid="{00000000-0005-0000-0000-00006B260000}"/>
    <cellStyle name="Normal 12 2 2 6 3 2" xfId="10317" xr:uid="{00000000-0005-0000-0000-00006C260000}"/>
    <cellStyle name="Normal 12 2 2 6 3 2 2" xfId="10318" xr:uid="{00000000-0005-0000-0000-00006D260000}"/>
    <cellStyle name="Normal 12 2 2 6 3 2 3" xfId="10319" xr:uid="{00000000-0005-0000-0000-00006E260000}"/>
    <cellStyle name="Normal 12 2 2 6 3 3" xfId="10320" xr:uid="{00000000-0005-0000-0000-00006F260000}"/>
    <cellStyle name="Normal 12 2 2 6 3 4" xfId="10321" xr:uid="{00000000-0005-0000-0000-000070260000}"/>
    <cellStyle name="Normal 12 2 2 6 4" xfId="10322" xr:uid="{00000000-0005-0000-0000-000071260000}"/>
    <cellStyle name="Normal 12 2 2 6 4 2" xfId="10323" xr:uid="{00000000-0005-0000-0000-000072260000}"/>
    <cellStyle name="Normal 12 2 2 6 4 3" xfId="10324" xr:uid="{00000000-0005-0000-0000-000073260000}"/>
    <cellStyle name="Normal 12 2 2 6 5" xfId="10325" xr:uid="{00000000-0005-0000-0000-000074260000}"/>
    <cellStyle name="Normal 12 2 2 6 6" xfId="10326" xr:uid="{00000000-0005-0000-0000-000075260000}"/>
    <cellStyle name="Normal 12 2 2 7" xfId="10327" xr:uid="{00000000-0005-0000-0000-000076260000}"/>
    <cellStyle name="Normal 12 2 2 7 2" xfId="10328" xr:uid="{00000000-0005-0000-0000-000077260000}"/>
    <cellStyle name="Normal 12 2 2 7 2 2" xfId="10329" xr:uid="{00000000-0005-0000-0000-000078260000}"/>
    <cellStyle name="Normal 12 2 2 7 2 3" xfId="10330" xr:uid="{00000000-0005-0000-0000-000079260000}"/>
    <cellStyle name="Normal 12 2 2 7 3" xfId="10331" xr:uid="{00000000-0005-0000-0000-00007A260000}"/>
    <cellStyle name="Normal 12 2 2 7 4" xfId="10332" xr:uid="{00000000-0005-0000-0000-00007B260000}"/>
    <cellStyle name="Normal 12 2 2 8" xfId="10333" xr:uid="{00000000-0005-0000-0000-00007C260000}"/>
    <cellStyle name="Normal 12 2 2 8 2" xfId="10334" xr:uid="{00000000-0005-0000-0000-00007D260000}"/>
    <cellStyle name="Normal 12 2 2 8 2 2" xfId="10335" xr:uid="{00000000-0005-0000-0000-00007E260000}"/>
    <cellStyle name="Normal 12 2 2 8 2 3" xfId="10336" xr:uid="{00000000-0005-0000-0000-00007F260000}"/>
    <cellStyle name="Normal 12 2 2 8 3" xfId="10337" xr:uid="{00000000-0005-0000-0000-000080260000}"/>
    <cellStyle name="Normal 12 2 2 8 4" xfId="10338" xr:uid="{00000000-0005-0000-0000-000081260000}"/>
    <cellStyle name="Normal 12 2 2 9" xfId="10339" xr:uid="{00000000-0005-0000-0000-000082260000}"/>
    <cellStyle name="Normal 12 2 2 9 2" xfId="10340" xr:uid="{00000000-0005-0000-0000-000083260000}"/>
    <cellStyle name="Normal 12 2 2 9 3" xfId="10341" xr:uid="{00000000-0005-0000-0000-000084260000}"/>
    <cellStyle name="Normal 12 2 3" xfId="10342" xr:uid="{00000000-0005-0000-0000-000085260000}"/>
    <cellStyle name="Normal 12 2 3 10" xfId="10343" xr:uid="{00000000-0005-0000-0000-000086260000}"/>
    <cellStyle name="Normal 12 2 3 2" xfId="10344" xr:uid="{00000000-0005-0000-0000-000087260000}"/>
    <cellStyle name="Normal 12 2 3 2 2" xfId="10345" xr:uid="{00000000-0005-0000-0000-000088260000}"/>
    <cellStyle name="Normal 12 2 3 2 2 2" xfId="10346" xr:uid="{00000000-0005-0000-0000-000089260000}"/>
    <cellStyle name="Normal 12 2 3 2 2 2 2" xfId="10347" xr:uid="{00000000-0005-0000-0000-00008A260000}"/>
    <cellStyle name="Normal 12 2 3 2 2 2 2 2" xfId="10348" xr:uid="{00000000-0005-0000-0000-00008B260000}"/>
    <cellStyle name="Normal 12 2 3 2 2 2 2 2 2" xfId="10349" xr:uid="{00000000-0005-0000-0000-00008C260000}"/>
    <cellStyle name="Normal 12 2 3 2 2 2 2 2 3" xfId="10350" xr:uid="{00000000-0005-0000-0000-00008D260000}"/>
    <cellStyle name="Normal 12 2 3 2 2 2 2 3" xfId="10351" xr:uid="{00000000-0005-0000-0000-00008E260000}"/>
    <cellStyle name="Normal 12 2 3 2 2 2 2 4" xfId="10352" xr:uid="{00000000-0005-0000-0000-00008F260000}"/>
    <cellStyle name="Normal 12 2 3 2 2 2 3" xfId="10353" xr:uid="{00000000-0005-0000-0000-000090260000}"/>
    <cellStyle name="Normal 12 2 3 2 2 2 3 2" xfId="10354" xr:uid="{00000000-0005-0000-0000-000091260000}"/>
    <cellStyle name="Normal 12 2 3 2 2 2 3 2 2" xfId="10355" xr:uid="{00000000-0005-0000-0000-000092260000}"/>
    <cellStyle name="Normal 12 2 3 2 2 2 3 2 3" xfId="10356" xr:uid="{00000000-0005-0000-0000-000093260000}"/>
    <cellStyle name="Normal 12 2 3 2 2 2 3 3" xfId="10357" xr:uid="{00000000-0005-0000-0000-000094260000}"/>
    <cellStyle name="Normal 12 2 3 2 2 2 3 4" xfId="10358" xr:uid="{00000000-0005-0000-0000-000095260000}"/>
    <cellStyle name="Normal 12 2 3 2 2 2 4" xfId="10359" xr:uid="{00000000-0005-0000-0000-000096260000}"/>
    <cellStyle name="Normal 12 2 3 2 2 2 4 2" xfId="10360" xr:uid="{00000000-0005-0000-0000-000097260000}"/>
    <cellStyle name="Normal 12 2 3 2 2 2 4 3" xfId="10361" xr:uid="{00000000-0005-0000-0000-000098260000}"/>
    <cellStyle name="Normal 12 2 3 2 2 2 5" xfId="10362" xr:uid="{00000000-0005-0000-0000-000099260000}"/>
    <cellStyle name="Normal 12 2 3 2 2 2 6" xfId="10363" xr:uid="{00000000-0005-0000-0000-00009A260000}"/>
    <cellStyle name="Normal 12 2 3 2 2 3" xfId="10364" xr:uid="{00000000-0005-0000-0000-00009B260000}"/>
    <cellStyle name="Normal 12 2 3 2 2 3 2" xfId="10365" xr:uid="{00000000-0005-0000-0000-00009C260000}"/>
    <cellStyle name="Normal 12 2 3 2 2 3 2 2" xfId="10366" xr:uid="{00000000-0005-0000-0000-00009D260000}"/>
    <cellStyle name="Normal 12 2 3 2 2 3 2 3" xfId="10367" xr:uid="{00000000-0005-0000-0000-00009E260000}"/>
    <cellStyle name="Normal 12 2 3 2 2 3 3" xfId="10368" xr:uid="{00000000-0005-0000-0000-00009F260000}"/>
    <cellStyle name="Normal 12 2 3 2 2 3 4" xfId="10369" xr:uid="{00000000-0005-0000-0000-0000A0260000}"/>
    <cellStyle name="Normal 12 2 3 2 2 4" xfId="10370" xr:uid="{00000000-0005-0000-0000-0000A1260000}"/>
    <cellStyle name="Normal 12 2 3 2 2 4 2" xfId="10371" xr:uid="{00000000-0005-0000-0000-0000A2260000}"/>
    <cellStyle name="Normal 12 2 3 2 2 4 2 2" xfId="10372" xr:uid="{00000000-0005-0000-0000-0000A3260000}"/>
    <cellStyle name="Normal 12 2 3 2 2 4 2 3" xfId="10373" xr:uid="{00000000-0005-0000-0000-0000A4260000}"/>
    <cellStyle name="Normal 12 2 3 2 2 4 3" xfId="10374" xr:uid="{00000000-0005-0000-0000-0000A5260000}"/>
    <cellStyle name="Normal 12 2 3 2 2 4 4" xfId="10375" xr:uid="{00000000-0005-0000-0000-0000A6260000}"/>
    <cellStyle name="Normal 12 2 3 2 2 5" xfId="10376" xr:uid="{00000000-0005-0000-0000-0000A7260000}"/>
    <cellStyle name="Normal 12 2 3 2 2 5 2" xfId="10377" xr:uid="{00000000-0005-0000-0000-0000A8260000}"/>
    <cellStyle name="Normal 12 2 3 2 2 5 3" xfId="10378" xr:uid="{00000000-0005-0000-0000-0000A9260000}"/>
    <cellStyle name="Normal 12 2 3 2 2 6" xfId="10379" xr:uid="{00000000-0005-0000-0000-0000AA260000}"/>
    <cellStyle name="Normal 12 2 3 2 2 7" xfId="10380" xr:uid="{00000000-0005-0000-0000-0000AB260000}"/>
    <cellStyle name="Normal 12 2 3 2 3" xfId="10381" xr:uid="{00000000-0005-0000-0000-0000AC260000}"/>
    <cellStyle name="Normal 12 2 3 2 3 2" xfId="10382" xr:uid="{00000000-0005-0000-0000-0000AD260000}"/>
    <cellStyle name="Normal 12 2 3 2 3 2 2" xfId="10383" xr:uid="{00000000-0005-0000-0000-0000AE260000}"/>
    <cellStyle name="Normal 12 2 3 2 3 2 2 2" xfId="10384" xr:uid="{00000000-0005-0000-0000-0000AF260000}"/>
    <cellStyle name="Normal 12 2 3 2 3 2 2 3" xfId="10385" xr:uid="{00000000-0005-0000-0000-0000B0260000}"/>
    <cellStyle name="Normal 12 2 3 2 3 2 3" xfId="10386" xr:uid="{00000000-0005-0000-0000-0000B1260000}"/>
    <cellStyle name="Normal 12 2 3 2 3 2 4" xfId="10387" xr:uid="{00000000-0005-0000-0000-0000B2260000}"/>
    <cellStyle name="Normal 12 2 3 2 3 3" xfId="10388" xr:uid="{00000000-0005-0000-0000-0000B3260000}"/>
    <cellStyle name="Normal 12 2 3 2 3 3 2" xfId="10389" xr:uid="{00000000-0005-0000-0000-0000B4260000}"/>
    <cellStyle name="Normal 12 2 3 2 3 3 2 2" xfId="10390" xr:uid="{00000000-0005-0000-0000-0000B5260000}"/>
    <cellStyle name="Normal 12 2 3 2 3 3 2 3" xfId="10391" xr:uid="{00000000-0005-0000-0000-0000B6260000}"/>
    <cellStyle name="Normal 12 2 3 2 3 3 3" xfId="10392" xr:uid="{00000000-0005-0000-0000-0000B7260000}"/>
    <cellStyle name="Normal 12 2 3 2 3 3 4" xfId="10393" xr:uid="{00000000-0005-0000-0000-0000B8260000}"/>
    <cellStyle name="Normal 12 2 3 2 3 4" xfId="10394" xr:uid="{00000000-0005-0000-0000-0000B9260000}"/>
    <cellStyle name="Normal 12 2 3 2 3 4 2" xfId="10395" xr:uid="{00000000-0005-0000-0000-0000BA260000}"/>
    <cellStyle name="Normal 12 2 3 2 3 4 3" xfId="10396" xr:uid="{00000000-0005-0000-0000-0000BB260000}"/>
    <cellStyle name="Normal 12 2 3 2 3 5" xfId="10397" xr:uid="{00000000-0005-0000-0000-0000BC260000}"/>
    <cellStyle name="Normal 12 2 3 2 3 6" xfId="10398" xr:uid="{00000000-0005-0000-0000-0000BD260000}"/>
    <cellStyle name="Normal 12 2 3 2 4" xfId="10399" xr:uid="{00000000-0005-0000-0000-0000BE260000}"/>
    <cellStyle name="Normal 12 2 3 2 4 2" xfId="10400" xr:uid="{00000000-0005-0000-0000-0000BF260000}"/>
    <cellStyle name="Normal 12 2 3 2 4 2 2" xfId="10401" xr:uid="{00000000-0005-0000-0000-0000C0260000}"/>
    <cellStyle name="Normal 12 2 3 2 4 2 3" xfId="10402" xr:uid="{00000000-0005-0000-0000-0000C1260000}"/>
    <cellStyle name="Normal 12 2 3 2 4 3" xfId="10403" xr:uid="{00000000-0005-0000-0000-0000C2260000}"/>
    <cellStyle name="Normal 12 2 3 2 4 4" xfId="10404" xr:uid="{00000000-0005-0000-0000-0000C3260000}"/>
    <cellStyle name="Normal 12 2 3 2 5" xfId="10405" xr:uid="{00000000-0005-0000-0000-0000C4260000}"/>
    <cellStyle name="Normal 12 2 3 2 5 2" xfId="10406" xr:uid="{00000000-0005-0000-0000-0000C5260000}"/>
    <cellStyle name="Normal 12 2 3 2 5 2 2" xfId="10407" xr:uid="{00000000-0005-0000-0000-0000C6260000}"/>
    <cellStyle name="Normal 12 2 3 2 5 2 3" xfId="10408" xr:uid="{00000000-0005-0000-0000-0000C7260000}"/>
    <cellStyle name="Normal 12 2 3 2 5 3" xfId="10409" xr:uid="{00000000-0005-0000-0000-0000C8260000}"/>
    <cellStyle name="Normal 12 2 3 2 5 4" xfId="10410" xr:uid="{00000000-0005-0000-0000-0000C9260000}"/>
    <cellStyle name="Normal 12 2 3 2 6" xfId="10411" xr:uid="{00000000-0005-0000-0000-0000CA260000}"/>
    <cellStyle name="Normal 12 2 3 2 6 2" xfId="10412" xr:uid="{00000000-0005-0000-0000-0000CB260000}"/>
    <cellStyle name="Normal 12 2 3 2 6 3" xfId="10413" xr:uid="{00000000-0005-0000-0000-0000CC260000}"/>
    <cellStyle name="Normal 12 2 3 2 7" xfId="10414" xr:uid="{00000000-0005-0000-0000-0000CD260000}"/>
    <cellStyle name="Normal 12 2 3 2 8" xfId="10415" xr:uid="{00000000-0005-0000-0000-0000CE260000}"/>
    <cellStyle name="Normal 12 2 3 3" xfId="10416" xr:uid="{00000000-0005-0000-0000-0000CF260000}"/>
    <cellStyle name="Normal 12 2 3 3 2" xfId="10417" xr:uid="{00000000-0005-0000-0000-0000D0260000}"/>
    <cellStyle name="Normal 12 2 3 3 2 2" xfId="10418" xr:uid="{00000000-0005-0000-0000-0000D1260000}"/>
    <cellStyle name="Normal 12 2 3 3 2 2 2" xfId="10419" xr:uid="{00000000-0005-0000-0000-0000D2260000}"/>
    <cellStyle name="Normal 12 2 3 3 2 2 2 2" xfId="10420" xr:uid="{00000000-0005-0000-0000-0000D3260000}"/>
    <cellStyle name="Normal 12 2 3 3 2 2 2 3" xfId="10421" xr:uid="{00000000-0005-0000-0000-0000D4260000}"/>
    <cellStyle name="Normal 12 2 3 3 2 2 3" xfId="10422" xr:uid="{00000000-0005-0000-0000-0000D5260000}"/>
    <cellStyle name="Normal 12 2 3 3 2 2 4" xfId="10423" xr:uid="{00000000-0005-0000-0000-0000D6260000}"/>
    <cellStyle name="Normal 12 2 3 3 2 3" xfId="10424" xr:uid="{00000000-0005-0000-0000-0000D7260000}"/>
    <cellStyle name="Normal 12 2 3 3 2 3 2" xfId="10425" xr:uid="{00000000-0005-0000-0000-0000D8260000}"/>
    <cellStyle name="Normal 12 2 3 3 2 3 2 2" xfId="10426" xr:uid="{00000000-0005-0000-0000-0000D9260000}"/>
    <cellStyle name="Normal 12 2 3 3 2 3 2 3" xfId="10427" xr:uid="{00000000-0005-0000-0000-0000DA260000}"/>
    <cellStyle name="Normal 12 2 3 3 2 3 3" xfId="10428" xr:uid="{00000000-0005-0000-0000-0000DB260000}"/>
    <cellStyle name="Normal 12 2 3 3 2 3 4" xfId="10429" xr:uid="{00000000-0005-0000-0000-0000DC260000}"/>
    <cellStyle name="Normal 12 2 3 3 2 4" xfId="10430" xr:uid="{00000000-0005-0000-0000-0000DD260000}"/>
    <cellStyle name="Normal 12 2 3 3 2 4 2" xfId="10431" xr:uid="{00000000-0005-0000-0000-0000DE260000}"/>
    <cellStyle name="Normal 12 2 3 3 2 4 3" xfId="10432" xr:uid="{00000000-0005-0000-0000-0000DF260000}"/>
    <cellStyle name="Normal 12 2 3 3 2 5" xfId="10433" xr:uid="{00000000-0005-0000-0000-0000E0260000}"/>
    <cellStyle name="Normal 12 2 3 3 2 6" xfId="10434" xr:uid="{00000000-0005-0000-0000-0000E1260000}"/>
    <cellStyle name="Normal 12 2 3 3 3" xfId="10435" xr:uid="{00000000-0005-0000-0000-0000E2260000}"/>
    <cellStyle name="Normal 12 2 3 3 3 2" xfId="10436" xr:uid="{00000000-0005-0000-0000-0000E3260000}"/>
    <cellStyle name="Normal 12 2 3 3 3 2 2" xfId="10437" xr:uid="{00000000-0005-0000-0000-0000E4260000}"/>
    <cellStyle name="Normal 12 2 3 3 3 2 3" xfId="10438" xr:uid="{00000000-0005-0000-0000-0000E5260000}"/>
    <cellStyle name="Normal 12 2 3 3 3 3" xfId="10439" xr:uid="{00000000-0005-0000-0000-0000E6260000}"/>
    <cellStyle name="Normal 12 2 3 3 3 4" xfId="10440" xr:uid="{00000000-0005-0000-0000-0000E7260000}"/>
    <cellStyle name="Normal 12 2 3 3 4" xfId="10441" xr:uid="{00000000-0005-0000-0000-0000E8260000}"/>
    <cellStyle name="Normal 12 2 3 3 4 2" xfId="10442" xr:uid="{00000000-0005-0000-0000-0000E9260000}"/>
    <cellStyle name="Normal 12 2 3 3 4 2 2" xfId="10443" xr:uid="{00000000-0005-0000-0000-0000EA260000}"/>
    <cellStyle name="Normal 12 2 3 3 4 2 3" xfId="10444" xr:uid="{00000000-0005-0000-0000-0000EB260000}"/>
    <cellStyle name="Normal 12 2 3 3 4 3" xfId="10445" xr:uid="{00000000-0005-0000-0000-0000EC260000}"/>
    <cellStyle name="Normal 12 2 3 3 4 4" xfId="10446" xr:uid="{00000000-0005-0000-0000-0000ED260000}"/>
    <cellStyle name="Normal 12 2 3 3 5" xfId="10447" xr:uid="{00000000-0005-0000-0000-0000EE260000}"/>
    <cellStyle name="Normal 12 2 3 3 5 2" xfId="10448" xr:uid="{00000000-0005-0000-0000-0000EF260000}"/>
    <cellStyle name="Normal 12 2 3 3 5 3" xfId="10449" xr:uid="{00000000-0005-0000-0000-0000F0260000}"/>
    <cellStyle name="Normal 12 2 3 3 6" xfId="10450" xr:uid="{00000000-0005-0000-0000-0000F1260000}"/>
    <cellStyle name="Normal 12 2 3 3 7" xfId="10451" xr:uid="{00000000-0005-0000-0000-0000F2260000}"/>
    <cellStyle name="Normal 12 2 3 4" xfId="10452" xr:uid="{00000000-0005-0000-0000-0000F3260000}"/>
    <cellStyle name="Normal 12 2 3 4 2" xfId="10453" xr:uid="{00000000-0005-0000-0000-0000F4260000}"/>
    <cellStyle name="Normal 12 2 3 4 2 2" xfId="10454" xr:uid="{00000000-0005-0000-0000-0000F5260000}"/>
    <cellStyle name="Normal 12 2 3 4 2 2 2" xfId="10455" xr:uid="{00000000-0005-0000-0000-0000F6260000}"/>
    <cellStyle name="Normal 12 2 3 4 2 2 2 2" xfId="10456" xr:uid="{00000000-0005-0000-0000-0000F7260000}"/>
    <cellStyle name="Normal 12 2 3 4 2 2 2 3" xfId="10457" xr:uid="{00000000-0005-0000-0000-0000F8260000}"/>
    <cellStyle name="Normal 12 2 3 4 2 2 3" xfId="10458" xr:uid="{00000000-0005-0000-0000-0000F9260000}"/>
    <cellStyle name="Normal 12 2 3 4 2 2 4" xfId="10459" xr:uid="{00000000-0005-0000-0000-0000FA260000}"/>
    <cellStyle name="Normal 12 2 3 4 2 3" xfId="10460" xr:uid="{00000000-0005-0000-0000-0000FB260000}"/>
    <cellStyle name="Normal 12 2 3 4 2 3 2" xfId="10461" xr:uid="{00000000-0005-0000-0000-0000FC260000}"/>
    <cellStyle name="Normal 12 2 3 4 2 3 2 2" xfId="10462" xr:uid="{00000000-0005-0000-0000-0000FD260000}"/>
    <cellStyle name="Normal 12 2 3 4 2 3 2 3" xfId="10463" xr:uid="{00000000-0005-0000-0000-0000FE260000}"/>
    <cellStyle name="Normal 12 2 3 4 2 3 3" xfId="10464" xr:uid="{00000000-0005-0000-0000-0000FF260000}"/>
    <cellStyle name="Normal 12 2 3 4 2 3 4" xfId="10465" xr:uid="{00000000-0005-0000-0000-000000270000}"/>
    <cellStyle name="Normal 12 2 3 4 2 4" xfId="10466" xr:uid="{00000000-0005-0000-0000-000001270000}"/>
    <cellStyle name="Normal 12 2 3 4 2 4 2" xfId="10467" xr:uid="{00000000-0005-0000-0000-000002270000}"/>
    <cellStyle name="Normal 12 2 3 4 2 4 3" xfId="10468" xr:uid="{00000000-0005-0000-0000-000003270000}"/>
    <cellStyle name="Normal 12 2 3 4 2 5" xfId="10469" xr:uid="{00000000-0005-0000-0000-000004270000}"/>
    <cellStyle name="Normal 12 2 3 4 2 6" xfId="10470" xr:uid="{00000000-0005-0000-0000-000005270000}"/>
    <cellStyle name="Normal 12 2 3 4 3" xfId="10471" xr:uid="{00000000-0005-0000-0000-000006270000}"/>
    <cellStyle name="Normal 12 2 3 4 3 2" xfId="10472" xr:uid="{00000000-0005-0000-0000-000007270000}"/>
    <cellStyle name="Normal 12 2 3 4 3 2 2" xfId="10473" xr:uid="{00000000-0005-0000-0000-000008270000}"/>
    <cellStyle name="Normal 12 2 3 4 3 2 3" xfId="10474" xr:uid="{00000000-0005-0000-0000-000009270000}"/>
    <cellStyle name="Normal 12 2 3 4 3 3" xfId="10475" xr:uid="{00000000-0005-0000-0000-00000A270000}"/>
    <cellStyle name="Normal 12 2 3 4 3 4" xfId="10476" xr:uid="{00000000-0005-0000-0000-00000B270000}"/>
    <cellStyle name="Normal 12 2 3 4 4" xfId="10477" xr:uid="{00000000-0005-0000-0000-00000C270000}"/>
    <cellStyle name="Normal 12 2 3 4 4 2" xfId="10478" xr:uid="{00000000-0005-0000-0000-00000D270000}"/>
    <cellStyle name="Normal 12 2 3 4 4 2 2" xfId="10479" xr:uid="{00000000-0005-0000-0000-00000E270000}"/>
    <cellStyle name="Normal 12 2 3 4 4 2 3" xfId="10480" xr:uid="{00000000-0005-0000-0000-00000F270000}"/>
    <cellStyle name="Normal 12 2 3 4 4 3" xfId="10481" xr:uid="{00000000-0005-0000-0000-000010270000}"/>
    <cellStyle name="Normal 12 2 3 4 4 4" xfId="10482" xr:uid="{00000000-0005-0000-0000-000011270000}"/>
    <cellStyle name="Normal 12 2 3 4 5" xfId="10483" xr:uid="{00000000-0005-0000-0000-000012270000}"/>
    <cellStyle name="Normal 12 2 3 4 5 2" xfId="10484" xr:uid="{00000000-0005-0000-0000-000013270000}"/>
    <cellStyle name="Normal 12 2 3 4 5 3" xfId="10485" xr:uid="{00000000-0005-0000-0000-000014270000}"/>
    <cellStyle name="Normal 12 2 3 4 6" xfId="10486" xr:uid="{00000000-0005-0000-0000-000015270000}"/>
    <cellStyle name="Normal 12 2 3 4 7" xfId="10487" xr:uid="{00000000-0005-0000-0000-000016270000}"/>
    <cellStyle name="Normal 12 2 3 5" xfId="10488" xr:uid="{00000000-0005-0000-0000-000017270000}"/>
    <cellStyle name="Normal 12 2 3 5 2" xfId="10489" xr:uid="{00000000-0005-0000-0000-000018270000}"/>
    <cellStyle name="Normal 12 2 3 5 2 2" xfId="10490" xr:uid="{00000000-0005-0000-0000-000019270000}"/>
    <cellStyle name="Normal 12 2 3 5 2 2 2" xfId="10491" xr:uid="{00000000-0005-0000-0000-00001A270000}"/>
    <cellStyle name="Normal 12 2 3 5 2 2 3" xfId="10492" xr:uid="{00000000-0005-0000-0000-00001B270000}"/>
    <cellStyle name="Normal 12 2 3 5 2 3" xfId="10493" xr:uid="{00000000-0005-0000-0000-00001C270000}"/>
    <cellStyle name="Normal 12 2 3 5 2 4" xfId="10494" xr:uid="{00000000-0005-0000-0000-00001D270000}"/>
    <cellStyle name="Normal 12 2 3 5 3" xfId="10495" xr:uid="{00000000-0005-0000-0000-00001E270000}"/>
    <cellStyle name="Normal 12 2 3 5 3 2" xfId="10496" xr:uid="{00000000-0005-0000-0000-00001F270000}"/>
    <cellStyle name="Normal 12 2 3 5 3 2 2" xfId="10497" xr:uid="{00000000-0005-0000-0000-000020270000}"/>
    <cellStyle name="Normal 12 2 3 5 3 2 3" xfId="10498" xr:uid="{00000000-0005-0000-0000-000021270000}"/>
    <cellStyle name="Normal 12 2 3 5 3 3" xfId="10499" xr:uid="{00000000-0005-0000-0000-000022270000}"/>
    <cellStyle name="Normal 12 2 3 5 3 4" xfId="10500" xr:uid="{00000000-0005-0000-0000-000023270000}"/>
    <cellStyle name="Normal 12 2 3 5 4" xfId="10501" xr:uid="{00000000-0005-0000-0000-000024270000}"/>
    <cellStyle name="Normal 12 2 3 5 4 2" xfId="10502" xr:uid="{00000000-0005-0000-0000-000025270000}"/>
    <cellStyle name="Normal 12 2 3 5 4 3" xfId="10503" xr:uid="{00000000-0005-0000-0000-000026270000}"/>
    <cellStyle name="Normal 12 2 3 5 5" xfId="10504" xr:uid="{00000000-0005-0000-0000-000027270000}"/>
    <cellStyle name="Normal 12 2 3 5 6" xfId="10505" xr:uid="{00000000-0005-0000-0000-000028270000}"/>
    <cellStyle name="Normal 12 2 3 6" xfId="10506" xr:uid="{00000000-0005-0000-0000-000029270000}"/>
    <cellStyle name="Normal 12 2 3 6 2" xfId="10507" xr:uid="{00000000-0005-0000-0000-00002A270000}"/>
    <cellStyle name="Normal 12 2 3 6 2 2" xfId="10508" xr:uid="{00000000-0005-0000-0000-00002B270000}"/>
    <cellStyle name="Normal 12 2 3 6 2 3" xfId="10509" xr:uid="{00000000-0005-0000-0000-00002C270000}"/>
    <cellStyle name="Normal 12 2 3 6 3" xfId="10510" xr:uid="{00000000-0005-0000-0000-00002D270000}"/>
    <cellStyle name="Normal 12 2 3 6 4" xfId="10511" xr:uid="{00000000-0005-0000-0000-00002E270000}"/>
    <cellStyle name="Normal 12 2 3 7" xfId="10512" xr:uid="{00000000-0005-0000-0000-00002F270000}"/>
    <cellStyle name="Normal 12 2 3 7 2" xfId="10513" xr:uid="{00000000-0005-0000-0000-000030270000}"/>
    <cellStyle name="Normal 12 2 3 7 2 2" xfId="10514" xr:uid="{00000000-0005-0000-0000-000031270000}"/>
    <cellStyle name="Normal 12 2 3 7 2 3" xfId="10515" xr:uid="{00000000-0005-0000-0000-000032270000}"/>
    <cellStyle name="Normal 12 2 3 7 3" xfId="10516" xr:uid="{00000000-0005-0000-0000-000033270000}"/>
    <cellStyle name="Normal 12 2 3 7 4" xfId="10517" xr:uid="{00000000-0005-0000-0000-000034270000}"/>
    <cellStyle name="Normal 12 2 3 8" xfId="10518" xr:uid="{00000000-0005-0000-0000-000035270000}"/>
    <cellStyle name="Normal 12 2 3 8 2" xfId="10519" xr:uid="{00000000-0005-0000-0000-000036270000}"/>
    <cellStyle name="Normal 12 2 3 8 3" xfId="10520" xr:uid="{00000000-0005-0000-0000-000037270000}"/>
    <cellStyle name="Normal 12 2 3 9" xfId="10521" xr:uid="{00000000-0005-0000-0000-000038270000}"/>
    <cellStyle name="Normal 12 2 4" xfId="10522" xr:uid="{00000000-0005-0000-0000-000039270000}"/>
    <cellStyle name="Normal 12 2 4 2" xfId="10523" xr:uid="{00000000-0005-0000-0000-00003A270000}"/>
    <cellStyle name="Normal 12 2 4 2 2" xfId="10524" xr:uid="{00000000-0005-0000-0000-00003B270000}"/>
    <cellStyle name="Normal 12 2 4 2 2 2" xfId="10525" xr:uid="{00000000-0005-0000-0000-00003C270000}"/>
    <cellStyle name="Normal 12 2 4 2 2 2 2" xfId="10526" xr:uid="{00000000-0005-0000-0000-00003D270000}"/>
    <cellStyle name="Normal 12 2 4 2 2 2 2 2" xfId="10527" xr:uid="{00000000-0005-0000-0000-00003E270000}"/>
    <cellStyle name="Normal 12 2 4 2 2 2 2 3" xfId="10528" xr:uid="{00000000-0005-0000-0000-00003F270000}"/>
    <cellStyle name="Normal 12 2 4 2 2 2 3" xfId="10529" xr:uid="{00000000-0005-0000-0000-000040270000}"/>
    <cellStyle name="Normal 12 2 4 2 2 2 4" xfId="10530" xr:uid="{00000000-0005-0000-0000-000041270000}"/>
    <cellStyle name="Normal 12 2 4 2 2 3" xfId="10531" xr:uid="{00000000-0005-0000-0000-000042270000}"/>
    <cellStyle name="Normal 12 2 4 2 2 3 2" xfId="10532" xr:uid="{00000000-0005-0000-0000-000043270000}"/>
    <cellStyle name="Normal 12 2 4 2 2 3 2 2" xfId="10533" xr:uid="{00000000-0005-0000-0000-000044270000}"/>
    <cellStyle name="Normal 12 2 4 2 2 3 2 3" xfId="10534" xr:uid="{00000000-0005-0000-0000-000045270000}"/>
    <cellStyle name="Normal 12 2 4 2 2 3 3" xfId="10535" xr:uid="{00000000-0005-0000-0000-000046270000}"/>
    <cellStyle name="Normal 12 2 4 2 2 3 4" xfId="10536" xr:uid="{00000000-0005-0000-0000-000047270000}"/>
    <cellStyle name="Normal 12 2 4 2 2 4" xfId="10537" xr:uid="{00000000-0005-0000-0000-000048270000}"/>
    <cellStyle name="Normal 12 2 4 2 2 4 2" xfId="10538" xr:uid="{00000000-0005-0000-0000-000049270000}"/>
    <cellStyle name="Normal 12 2 4 2 2 4 3" xfId="10539" xr:uid="{00000000-0005-0000-0000-00004A270000}"/>
    <cellStyle name="Normal 12 2 4 2 2 5" xfId="10540" xr:uid="{00000000-0005-0000-0000-00004B270000}"/>
    <cellStyle name="Normal 12 2 4 2 2 6" xfId="10541" xr:uid="{00000000-0005-0000-0000-00004C270000}"/>
    <cellStyle name="Normal 12 2 4 2 3" xfId="10542" xr:uid="{00000000-0005-0000-0000-00004D270000}"/>
    <cellStyle name="Normal 12 2 4 2 3 2" xfId="10543" xr:uid="{00000000-0005-0000-0000-00004E270000}"/>
    <cellStyle name="Normal 12 2 4 2 3 2 2" xfId="10544" xr:uid="{00000000-0005-0000-0000-00004F270000}"/>
    <cellStyle name="Normal 12 2 4 2 3 2 3" xfId="10545" xr:uid="{00000000-0005-0000-0000-000050270000}"/>
    <cellStyle name="Normal 12 2 4 2 3 3" xfId="10546" xr:uid="{00000000-0005-0000-0000-000051270000}"/>
    <cellStyle name="Normal 12 2 4 2 3 4" xfId="10547" xr:uid="{00000000-0005-0000-0000-000052270000}"/>
    <cellStyle name="Normal 12 2 4 2 4" xfId="10548" xr:uid="{00000000-0005-0000-0000-000053270000}"/>
    <cellStyle name="Normal 12 2 4 2 4 2" xfId="10549" xr:uid="{00000000-0005-0000-0000-000054270000}"/>
    <cellStyle name="Normal 12 2 4 2 4 2 2" xfId="10550" xr:uid="{00000000-0005-0000-0000-000055270000}"/>
    <cellStyle name="Normal 12 2 4 2 4 2 3" xfId="10551" xr:uid="{00000000-0005-0000-0000-000056270000}"/>
    <cellStyle name="Normal 12 2 4 2 4 3" xfId="10552" xr:uid="{00000000-0005-0000-0000-000057270000}"/>
    <cellStyle name="Normal 12 2 4 2 4 4" xfId="10553" xr:uid="{00000000-0005-0000-0000-000058270000}"/>
    <cellStyle name="Normal 12 2 4 2 5" xfId="10554" xr:uid="{00000000-0005-0000-0000-000059270000}"/>
    <cellStyle name="Normal 12 2 4 2 5 2" xfId="10555" xr:uid="{00000000-0005-0000-0000-00005A270000}"/>
    <cellStyle name="Normal 12 2 4 2 5 3" xfId="10556" xr:uid="{00000000-0005-0000-0000-00005B270000}"/>
    <cellStyle name="Normal 12 2 4 2 6" xfId="10557" xr:uid="{00000000-0005-0000-0000-00005C270000}"/>
    <cellStyle name="Normal 12 2 4 2 7" xfId="10558" xr:uid="{00000000-0005-0000-0000-00005D270000}"/>
    <cellStyle name="Normal 12 2 4 3" xfId="10559" xr:uid="{00000000-0005-0000-0000-00005E270000}"/>
    <cellStyle name="Normal 12 2 4 3 2" xfId="10560" xr:uid="{00000000-0005-0000-0000-00005F270000}"/>
    <cellStyle name="Normal 12 2 4 3 2 2" xfId="10561" xr:uid="{00000000-0005-0000-0000-000060270000}"/>
    <cellStyle name="Normal 12 2 4 3 2 2 2" xfId="10562" xr:uid="{00000000-0005-0000-0000-000061270000}"/>
    <cellStyle name="Normal 12 2 4 3 2 2 3" xfId="10563" xr:uid="{00000000-0005-0000-0000-000062270000}"/>
    <cellStyle name="Normal 12 2 4 3 2 3" xfId="10564" xr:uid="{00000000-0005-0000-0000-000063270000}"/>
    <cellStyle name="Normal 12 2 4 3 2 4" xfId="10565" xr:uid="{00000000-0005-0000-0000-000064270000}"/>
    <cellStyle name="Normal 12 2 4 3 3" xfId="10566" xr:uid="{00000000-0005-0000-0000-000065270000}"/>
    <cellStyle name="Normal 12 2 4 3 3 2" xfId="10567" xr:uid="{00000000-0005-0000-0000-000066270000}"/>
    <cellStyle name="Normal 12 2 4 3 3 2 2" xfId="10568" xr:uid="{00000000-0005-0000-0000-000067270000}"/>
    <cellStyle name="Normal 12 2 4 3 3 2 3" xfId="10569" xr:uid="{00000000-0005-0000-0000-000068270000}"/>
    <cellStyle name="Normal 12 2 4 3 3 3" xfId="10570" xr:uid="{00000000-0005-0000-0000-000069270000}"/>
    <cellStyle name="Normal 12 2 4 3 3 4" xfId="10571" xr:uid="{00000000-0005-0000-0000-00006A270000}"/>
    <cellStyle name="Normal 12 2 4 3 4" xfId="10572" xr:uid="{00000000-0005-0000-0000-00006B270000}"/>
    <cellStyle name="Normal 12 2 4 3 4 2" xfId="10573" xr:uid="{00000000-0005-0000-0000-00006C270000}"/>
    <cellStyle name="Normal 12 2 4 3 4 3" xfId="10574" xr:uid="{00000000-0005-0000-0000-00006D270000}"/>
    <cellStyle name="Normal 12 2 4 3 5" xfId="10575" xr:uid="{00000000-0005-0000-0000-00006E270000}"/>
    <cellStyle name="Normal 12 2 4 3 6" xfId="10576" xr:uid="{00000000-0005-0000-0000-00006F270000}"/>
    <cellStyle name="Normal 12 2 4 4" xfId="10577" xr:uid="{00000000-0005-0000-0000-000070270000}"/>
    <cellStyle name="Normal 12 2 4 4 2" xfId="10578" xr:uid="{00000000-0005-0000-0000-000071270000}"/>
    <cellStyle name="Normal 12 2 4 4 2 2" xfId="10579" xr:uid="{00000000-0005-0000-0000-000072270000}"/>
    <cellStyle name="Normal 12 2 4 4 2 3" xfId="10580" xr:uid="{00000000-0005-0000-0000-000073270000}"/>
    <cellStyle name="Normal 12 2 4 4 3" xfId="10581" xr:uid="{00000000-0005-0000-0000-000074270000}"/>
    <cellStyle name="Normal 12 2 4 4 4" xfId="10582" xr:uid="{00000000-0005-0000-0000-000075270000}"/>
    <cellStyle name="Normal 12 2 4 5" xfId="10583" xr:uid="{00000000-0005-0000-0000-000076270000}"/>
    <cellStyle name="Normal 12 2 4 5 2" xfId="10584" xr:uid="{00000000-0005-0000-0000-000077270000}"/>
    <cellStyle name="Normal 12 2 4 5 2 2" xfId="10585" xr:uid="{00000000-0005-0000-0000-000078270000}"/>
    <cellStyle name="Normal 12 2 4 5 2 3" xfId="10586" xr:uid="{00000000-0005-0000-0000-000079270000}"/>
    <cellStyle name="Normal 12 2 4 5 3" xfId="10587" xr:uid="{00000000-0005-0000-0000-00007A270000}"/>
    <cellStyle name="Normal 12 2 4 5 4" xfId="10588" xr:uid="{00000000-0005-0000-0000-00007B270000}"/>
    <cellStyle name="Normal 12 2 4 6" xfId="10589" xr:uid="{00000000-0005-0000-0000-00007C270000}"/>
    <cellStyle name="Normal 12 2 4 6 2" xfId="10590" xr:uid="{00000000-0005-0000-0000-00007D270000}"/>
    <cellStyle name="Normal 12 2 4 6 3" xfId="10591" xr:uid="{00000000-0005-0000-0000-00007E270000}"/>
    <cellStyle name="Normal 12 2 4 7" xfId="10592" xr:uid="{00000000-0005-0000-0000-00007F270000}"/>
    <cellStyle name="Normal 12 2 4 8" xfId="10593" xr:uid="{00000000-0005-0000-0000-000080270000}"/>
    <cellStyle name="Normal 12 2 5" xfId="10594" xr:uid="{00000000-0005-0000-0000-000081270000}"/>
    <cellStyle name="Normal 12 2 5 2" xfId="10595" xr:uid="{00000000-0005-0000-0000-000082270000}"/>
    <cellStyle name="Normal 12 2 5 2 2" xfId="10596" xr:uid="{00000000-0005-0000-0000-000083270000}"/>
    <cellStyle name="Normal 12 2 5 2 2 2" xfId="10597" xr:uid="{00000000-0005-0000-0000-000084270000}"/>
    <cellStyle name="Normal 12 2 5 2 2 2 2" xfId="10598" xr:uid="{00000000-0005-0000-0000-000085270000}"/>
    <cellStyle name="Normal 12 2 5 2 2 2 3" xfId="10599" xr:uid="{00000000-0005-0000-0000-000086270000}"/>
    <cellStyle name="Normal 12 2 5 2 2 3" xfId="10600" xr:uid="{00000000-0005-0000-0000-000087270000}"/>
    <cellStyle name="Normal 12 2 5 2 2 4" xfId="10601" xr:uid="{00000000-0005-0000-0000-000088270000}"/>
    <cellStyle name="Normal 12 2 5 2 3" xfId="10602" xr:uid="{00000000-0005-0000-0000-000089270000}"/>
    <cellStyle name="Normal 12 2 5 2 3 2" xfId="10603" xr:uid="{00000000-0005-0000-0000-00008A270000}"/>
    <cellStyle name="Normal 12 2 5 2 3 2 2" xfId="10604" xr:uid="{00000000-0005-0000-0000-00008B270000}"/>
    <cellStyle name="Normal 12 2 5 2 3 2 3" xfId="10605" xr:uid="{00000000-0005-0000-0000-00008C270000}"/>
    <cellStyle name="Normal 12 2 5 2 3 3" xfId="10606" xr:uid="{00000000-0005-0000-0000-00008D270000}"/>
    <cellStyle name="Normal 12 2 5 2 3 4" xfId="10607" xr:uid="{00000000-0005-0000-0000-00008E270000}"/>
    <cellStyle name="Normal 12 2 5 2 4" xfId="10608" xr:uid="{00000000-0005-0000-0000-00008F270000}"/>
    <cellStyle name="Normal 12 2 5 2 4 2" xfId="10609" xr:uid="{00000000-0005-0000-0000-000090270000}"/>
    <cellStyle name="Normal 12 2 5 2 4 3" xfId="10610" xr:uid="{00000000-0005-0000-0000-000091270000}"/>
    <cellStyle name="Normal 12 2 5 2 5" xfId="10611" xr:uid="{00000000-0005-0000-0000-000092270000}"/>
    <cellStyle name="Normal 12 2 5 2 6" xfId="10612" xr:uid="{00000000-0005-0000-0000-000093270000}"/>
    <cellStyle name="Normal 12 2 5 3" xfId="10613" xr:uid="{00000000-0005-0000-0000-000094270000}"/>
    <cellStyle name="Normal 12 2 5 3 2" xfId="10614" xr:uid="{00000000-0005-0000-0000-000095270000}"/>
    <cellStyle name="Normal 12 2 5 3 2 2" xfId="10615" xr:uid="{00000000-0005-0000-0000-000096270000}"/>
    <cellStyle name="Normal 12 2 5 3 2 3" xfId="10616" xr:uid="{00000000-0005-0000-0000-000097270000}"/>
    <cellStyle name="Normal 12 2 5 3 3" xfId="10617" xr:uid="{00000000-0005-0000-0000-000098270000}"/>
    <cellStyle name="Normal 12 2 5 3 4" xfId="10618" xr:uid="{00000000-0005-0000-0000-000099270000}"/>
    <cellStyle name="Normal 12 2 5 4" xfId="10619" xr:uid="{00000000-0005-0000-0000-00009A270000}"/>
    <cellStyle name="Normal 12 2 5 4 2" xfId="10620" xr:uid="{00000000-0005-0000-0000-00009B270000}"/>
    <cellStyle name="Normal 12 2 5 4 2 2" xfId="10621" xr:uid="{00000000-0005-0000-0000-00009C270000}"/>
    <cellStyle name="Normal 12 2 5 4 2 3" xfId="10622" xr:uid="{00000000-0005-0000-0000-00009D270000}"/>
    <cellStyle name="Normal 12 2 5 4 3" xfId="10623" xr:uid="{00000000-0005-0000-0000-00009E270000}"/>
    <cellStyle name="Normal 12 2 5 4 4" xfId="10624" xr:uid="{00000000-0005-0000-0000-00009F270000}"/>
    <cellStyle name="Normal 12 2 5 5" xfId="10625" xr:uid="{00000000-0005-0000-0000-0000A0270000}"/>
    <cellStyle name="Normal 12 2 5 5 2" xfId="10626" xr:uid="{00000000-0005-0000-0000-0000A1270000}"/>
    <cellStyle name="Normal 12 2 5 5 3" xfId="10627" xr:uid="{00000000-0005-0000-0000-0000A2270000}"/>
    <cellStyle name="Normal 12 2 5 6" xfId="10628" xr:uid="{00000000-0005-0000-0000-0000A3270000}"/>
    <cellStyle name="Normal 12 2 5 7" xfId="10629" xr:uid="{00000000-0005-0000-0000-0000A4270000}"/>
    <cellStyle name="Normal 12 2 6" xfId="10630" xr:uid="{00000000-0005-0000-0000-0000A5270000}"/>
    <cellStyle name="Normal 12 2 6 2" xfId="10631" xr:uid="{00000000-0005-0000-0000-0000A6270000}"/>
    <cellStyle name="Normal 12 2 6 2 2" xfId="10632" xr:uid="{00000000-0005-0000-0000-0000A7270000}"/>
    <cellStyle name="Normal 12 2 6 2 2 2" xfId="10633" xr:uid="{00000000-0005-0000-0000-0000A8270000}"/>
    <cellStyle name="Normal 12 2 6 2 2 2 2" xfId="10634" xr:uid="{00000000-0005-0000-0000-0000A9270000}"/>
    <cellStyle name="Normal 12 2 6 2 2 2 3" xfId="10635" xr:uid="{00000000-0005-0000-0000-0000AA270000}"/>
    <cellStyle name="Normal 12 2 6 2 2 3" xfId="10636" xr:uid="{00000000-0005-0000-0000-0000AB270000}"/>
    <cellStyle name="Normal 12 2 6 2 2 4" xfId="10637" xr:uid="{00000000-0005-0000-0000-0000AC270000}"/>
    <cellStyle name="Normal 12 2 6 2 3" xfId="10638" xr:uid="{00000000-0005-0000-0000-0000AD270000}"/>
    <cellStyle name="Normal 12 2 6 2 3 2" xfId="10639" xr:uid="{00000000-0005-0000-0000-0000AE270000}"/>
    <cellStyle name="Normal 12 2 6 2 3 2 2" xfId="10640" xr:uid="{00000000-0005-0000-0000-0000AF270000}"/>
    <cellStyle name="Normal 12 2 6 2 3 2 3" xfId="10641" xr:uid="{00000000-0005-0000-0000-0000B0270000}"/>
    <cellStyle name="Normal 12 2 6 2 3 3" xfId="10642" xr:uid="{00000000-0005-0000-0000-0000B1270000}"/>
    <cellStyle name="Normal 12 2 6 2 3 4" xfId="10643" xr:uid="{00000000-0005-0000-0000-0000B2270000}"/>
    <cellStyle name="Normal 12 2 6 2 4" xfId="10644" xr:uid="{00000000-0005-0000-0000-0000B3270000}"/>
    <cellStyle name="Normal 12 2 6 2 4 2" xfId="10645" xr:uid="{00000000-0005-0000-0000-0000B4270000}"/>
    <cellStyle name="Normal 12 2 6 2 4 3" xfId="10646" xr:uid="{00000000-0005-0000-0000-0000B5270000}"/>
    <cellStyle name="Normal 12 2 6 2 5" xfId="10647" xr:uid="{00000000-0005-0000-0000-0000B6270000}"/>
    <cellStyle name="Normal 12 2 6 2 6" xfId="10648" xr:uid="{00000000-0005-0000-0000-0000B7270000}"/>
    <cellStyle name="Normal 12 2 6 3" xfId="10649" xr:uid="{00000000-0005-0000-0000-0000B8270000}"/>
    <cellStyle name="Normal 12 2 6 3 2" xfId="10650" xr:uid="{00000000-0005-0000-0000-0000B9270000}"/>
    <cellStyle name="Normal 12 2 6 3 2 2" xfId="10651" xr:uid="{00000000-0005-0000-0000-0000BA270000}"/>
    <cellStyle name="Normal 12 2 6 3 2 3" xfId="10652" xr:uid="{00000000-0005-0000-0000-0000BB270000}"/>
    <cellStyle name="Normal 12 2 6 3 3" xfId="10653" xr:uid="{00000000-0005-0000-0000-0000BC270000}"/>
    <cellStyle name="Normal 12 2 6 3 4" xfId="10654" xr:uid="{00000000-0005-0000-0000-0000BD270000}"/>
    <cellStyle name="Normal 12 2 6 4" xfId="10655" xr:uid="{00000000-0005-0000-0000-0000BE270000}"/>
    <cellStyle name="Normal 12 2 6 4 2" xfId="10656" xr:uid="{00000000-0005-0000-0000-0000BF270000}"/>
    <cellStyle name="Normal 12 2 6 4 2 2" xfId="10657" xr:uid="{00000000-0005-0000-0000-0000C0270000}"/>
    <cellStyle name="Normal 12 2 6 4 2 3" xfId="10658" xr:uid="{00000000-0005-0000-0000-0000C1270000}"/>
    <cellStyle name="Normal 12 2 6 4 3" xfId="10659" xr:uid="{00000000-0005-0000-0000-0000C2270000}"/>
    <cellStyle name="Normal 12 2 6 4 4" xfId="10660" xr:uid="{00000000-0005-0000-0000-0000C3270000}"/>
    <cellStyle name="Normal 12 2 6 5" xfId="10661" xr:uid="{00000000-0005-0000-0000-0000C4270000}"/>
    <cellStyle name="Normal 12 2 6 5 2" xfId="10662" xr:uid="{00000000-0005-0000-0000-0000C5270000}"/>
    <cellStyle name="Normal 12 2 6 5 3" xfId="10663" xr:uid="{00000000-0005-0000-0000-0000C6270000}"/>
    <cellStyle name="Normal 12 2 6 6" xfId="10664" xr:uid="{00000000-0005-0000-0000-0000C7270000}"/>
    <cellStyle name="Normal 12 2 6 7" xfId="10665" xr:uid="{00000000-0005-0000-0000-0000C8270000}"/>
    <cellStyle name="Normal 12 2 7" xfId="10666" xr:uid="{00000000-0005-0000-0000-0000C9270000}"/>
    <cellStyle name="Normal 12 2 7 2" xfId="10667" xr:uid="{00000000-0005-0000-0000-0000CA270000}"/>
    <cellStyle name="Normal 12 2 7 2 2" xfId="10668" xr:uid="{00000000-0005-0000-0000-0000CB270000}"/>
    <cellStyle name="Normal 12 2 7 2 2 2" xfId="10669" xr:uid="{00000000-0005-0000-0000-0000CC270000}"/>
    <cellStyle name="Normal 12 2 7 2 2 3" xfId="10670" xr:uid="{00000000-0005-0000-0000-0000CD270000}"/>
    <cellStyle name="Normal 12 2 7 2 3" xfId="10671" xr:uid="{00000000-0005-0000-0000-0000CE270000}"/>
    <cellStyle name="Normal 12 2 7 2 4" xfId="10672" xr:uid="{00000000-0005-0000-0000-0000CF270000}"/>
    <cellStyle name="Normal 12 2 7 3" xfId="10673" xr:uid="{00000000-0005-0000-0000-0000D0270000}"/>
    <cellStyle name="Normal 12 2 7 3 2" xfId="10674" xr:uid="{00000000-0005-0000-0000-0000D1270000}"/>
    <cellStyle name="Normal 12 2 7 3 2 2" xfId="10675" xr:uid="{00000000-0005-0000-0000-0000D2270000}"/>
    <cellStyle name="Normal 12 2 7 3 2 3" xfId="10676" xr:uid="{00000000-0005-0000-0000-0000D3270000}"/>
    <cellStyle name="Normal 12 2 7 3 3" xfId="10677" xr:uid="{00000000-0005-0000-0000-0000D4270000}"/>
    <cellStyle name="Normal 12 2 7 3 4" xfId="10678" xr:uid="{00000000-0005-0000-0000-0000D5270000}"/>
    <cellStyle name="Normal 12 2 7 4" xfId="10679" xr:uid="{00000000-0005-0000-0000-0000D6270000}"/>
    <cellStyle name="Normal 12 2 7 4 2" xfId="10680" xr:uid="{00000000-0005-0000-0000-0000D7270000}"/>
    <cellStyle name="Normal 12 2 7 4 3" xfId="10681" xr:uid="{00000000-0005-0000-0000-0000D8270000}"/>
    <cellStyle name="Normal 12 2 7 5" xfId="10682" xr:uid="{00000000-0005-0000-0000-0000D9270000}"/>
    <cellStyle name="Normal 12 2 7 6" xfId="10683" xr:uid="{00000000-0005-0000-0000-0000DA270000}"/>
    <cellStyle name="Normal 12 2 8" xfId="10684" xr:uid="{00000000-0005-0000-0000-0000DB270000}"/>
    <cellStyle name="Normal 12 2 8 2" xfId="10685" xr:uid="{00000000-0005-0000-0000-0000DC270000}"/>
    <cellStyle name="Normal 12 2 8 2 2" xfId="10686" xr:uid="{00000000-0005-0000-0000-0000DD270000}"/>
    <cellStyle name="Normal 12 2 8 2 3" xfId="10687" xr:uid="{00000000-0005-0000-0000-0000DE270000}"/>
    <cellStyle name="Normal 12 2 8 3" xfId="10688" xr:uid="{00000000-0005-0000-0000-0000DF270000}"/>
    <cellStyle name="Normal 12 2 8 4" xfId="10689" xr:uid="{00000000-0005-0000-0000-0000E0270000}"/>
    <cellStyle name="Normal 12 2 9" xfId="10690" xr:uid="{00000000-0005-0000-0000-0000E1270000}"/>
    <cellStyle name="Normal 12 2 9 2" xfId="10691" xr:uid="{00000000-0005-0000-0000-0000E2270000}"/>
    <cellStyle name="Normal 12 2 9 2 2" xfId="10692" xr:uid="{00000000-0005-0000-0000-0000E3270000}"/>
    <cellStyle name="Normal 12 2 9 2 3" xfId="10693" xr:uid="{00000000-0005-0000-0000-0000E4270000}"/>
    <cellStyle name="Normal 12 2 9 3" xfId="10694" xr:uid="{00000000-0005-0000-0000-0000E5270000}"/>
    <cellStyle name="Normal 12 2 9 4" xfId="10695" xr:uid="{00000000-0005-0000-0000-0000E6270000}"/>
    <cellStyle name="Normal 12 3" xfId="67" xr:uid="{00000000-0005-0000-0000-0000E7270000}"/>
    <cellStyle name="Normal 12 3 10" xfId="10696" xr:uid="{00000000-0005-0000-0000-0000E8270000}"/>
    <cellStyle name="Normal 12 3 11" xfId="10697" xr:uid="{00000000-0005-0000-0000-0000E9270000}"/>
    <cellStyle name="Normal 12 3 12" xfId="10698" xr:uid="{00000000-0005-0000-0000-0000EA270000}"/>
    <cellStyle name="Normal 12 3 2" xfId="10699" xr:uid="{00000000-0005-0000-0000-0000EB270000}"/>
    <cellStyle name="Normal 12 3 2 10" xfId="10700" xr:uid="{00000000-0005-0000-0000-0000EC270000}"/>
    <cellStyle name="Normal 12 3 2 2" xfId="10701" xr:uid="{00000000-0005-0000-0000-0000ED270000}"/>
    <cellStyle name="Normal 12 3 2 2 2" xfId="10702" xr:uid="{00000000-0005-0000-0000-0000EE270000}"/>
    <cellStyle name="Normal 12 3 2 2 2 2" xfId="10703" xr:uid="{00000000-0005-0000-0000-0000EF270000}"/>
    <cellStyle name="Normal 12 3 2 2 2 2 2" xfId="10704" xr:uid="{00000000-0005-0000-0000-0000F0270000}"/>
    <cellStyle name="Normal 12 3 2 2 2 2 2 2" xfId="10705" xr:uid="{00000000-0005-0000-0000-0000F1270000}"/>
    <cellStyle name="Normal 12 3 2 2 2 2 2 2 2" xfId="10706" xr:uid="{00000000-0005-0000-0000-0000F2270000}"/>
    <cellStyle name="Normal 12 3 2 2 2 2 2 2 3" xfId="10707" xr:uid="{00000000-0005-0000-0000-0000F3270000}"/>
    <cellStyle name="Normal 12 3 2 2 2 2 2 3" xfId="10708" xr:uid="{00000000-0005-0000-0000-0000F4270000}"/>
    <cellStyle name="Normal 12 3 2 2 2 2 2 4" xfId="10709" xr:uid="{00000000-0005-0000-0000-0000F5270000}"/>
    <cellStyle name="Normal 12 3 2 2 2 2 3" xfId="10710" xr:uid="{00000000-0005-0000-0000-0000F6270000}"/>
    <cellStyle name="Normal 12 3 2 2 2 2 3 2" xfId="10711" xr:uid="{00000000-0005-0000-0000-0000F7270000}"/>
    <cellStyle name="Normal 12 3 2 2 2 2 3 2 2" xfId="10712" xr:uid="{00000000-0005-0000-0000-0000F8270000}"/>
    <cellStyle name="Normal 12 3 2 2 2 2 3 2 3" xfId="10713" xr:uid="{00000000-0005-0000-0000-0000F9270000}"/>
    <cellStyle name="Normal 12 3 2 2 2 2 3 3" xfId="10714" xr:uid="{00000000-0005-0000-0000-0000FA270000}"/>
    <cellStyle name="Normal 12 3 2 2 2 2 3 4" xfId="10715" xr:uid="{00000000-0005-0000-0000-0000FB270000}"/>
    <cellStyle name="Normal 12 3 2 2 2 2 4" xfId="10716" xr:uid="{00000000-0005-0000-0000-0000FC270000}"/>
    <cellStyle name="Normal 12 3 2 2 2 2 4 2" xfId="10717" xr:uid="{00000000-0005-0000-0000-0000FD270000}"/>
    <cellStyle name="Normal 12 3 2 2 2 2 4 3" xfId="10718" xr:uid="{00000000-0005-0000-0000-0000FE270000}"/>
    <cellStyle name="Normal 12 3 2 2 2 2 5" xfId="10719" xr:uid="{00000000-0005-0000-0000-0000FF270000}"/>
    <cellStyle name="Normal 12 3 2 2 2 2 6" xfId="10720" xr:uid="{00000000-0005-0000-0000-000000280000}"/>
    <cellStyle name="Normal 12 3 2 2 2 3" xfId="10721" xr:uid="{00000000-0005-0000-0000-000001280000}"/>
    <cellStyle name="Normal 12 3 2 2 2 3 2" xfId="10722" xr:uid="{00000000-0005-0000-0000-000002280000}"/>
    <cellStyle name="Normal 12 3 2 2 2 3 2 2" xfId="10723" xr:uid="{00000000-0005-0000-0000-000003280000}"/>
    <cellStyle name="Normal 12 3 2 2 2 3 2 3" xfId="10724" xr:uid="{00000000-0005-0000-0000-000004280000}"/>
    <cellStyle name="Normal 12 3 2 2 2 3 3" xfId="10725" xr:uid="{00000000-0005-0000-0000-000005280000}"/>
    <cellStyle name="Normal 12 3 2 2 2 3 4" xfId="10726" xr:uid="{00000000-0005-0000-0000-000006280000}"/>
    <cellStyle name="Normal 12 3 2 2 2 4" xfId="10727" xr:uid="{00000000-0005-0000-0000-000007280000}"/>
    <cellStyle name="Normal 12 3 2 2 2 4 2" xfId="10728" xr:uid="{00000000-0005-0000-0000-000008280000}"/>
    <cellStyle name="Normal 12 3 2 2 2 4 2 2" xfId="10729" xr:uid="{00000000-0005-0000-0000-000009280000}"/>
    <cellStyle name="Normal 12 3 2 2 2 4 2 3" xfId="10730" xr:uid="{00000000-0005-0000-0000-00000A280000}"/>
    <cellStyle name="Normal 12 3 2 2 2 4 3" xfId="10731" xr:uid="{00000000-0005-0000-0000-00000B280000}"/>
    <cellStyle name="Normal 12 3 2 2 2 4 4" xfId="10732" xr:uid="{00000000-0005-0000-0000-00000C280000}"/>
    <cellStyle name="Normal 12 3 2 2 2 5" xfId="10733" xr:uid="{00000000-0005-0000-0000-00000D280000}"/>
    <cellStyle name="Normal 12 3 2 2 2 5 2" xfId="10734" xr:uid="{00000000-0005-0000-0000-00000E280000}"/>
    <cellStyle name="Normal 12 3 2 2 2 5 3" xfId="10735" xr:uid="{00000000-0005-0000-0000-00000F280000}"/>
    <cellStyle name="Normal 12 3 2 2 2 6" xfId="10736" xr:uid="{00000000-0005-0000-0000-000010280000}"/>
    <cellStyle name="Normal 12 3 2 2 2 7" xfId="10737" xr:uid="{00000000-0005-0000-0000-000011280000}"/>
    <cellStyle name="Normal 12 3 2 2 3" xfId="10738" xr:uid="{00000000-0005-0000-0000-000012280000}"/>
    <cellStyle name="Normal 12 3 2 2 3 2" xfId="10739" xr:uid="{00000000-0005-0000-0000-000013280000}"/>
    <cellStyle name="Normal 12 3 2 2 3 2 2" xfId="10740" xr:uid="{00000000-0005-0000-0000-000014280000}"/>
    <cellStyle name="Normal 12 3 2 2 3 2 2 2" xfId="10741" xr:uid="{00000000-0005-0000-0000-000015280000}"/>
    <cellStyle name="Normal 12 3 2 2 3 2 2 3" xfId="10742" xr:uid="{00000000-0005-0000-0000-000016280000}"/>
    <cellStyle name="Normal 12 3 2 2 3 2 3" xfId="10743" xr:uid="{00000000-0005-0000-0000-000017280000}"/>
    <cellStyle name="Normal 12 3 2 2 3 2 4" xfId="10744" xr:uid="{00000000-0005-0000-0000-000018280000}"/>
    <cellStyle name="Normal 12 3 2 2 3 3" xfId="10745" xr:uid="{00000000-0005-0000-0000-000019280000}"/>
    <cellStyle name="Normal 12 3 2 2 3 3 2" xfId="10746" xr:uid="{00000000-0005-0000-0000-00001A280000}"/>
    <cellStyle name="Normal 12 3 2 2 3 3 2 2" xfId="10747" xr:uid="{00000000-0005-0000-0000-00001B280000}"/>
    <cellStyle name="Normal 12 3 2 2 3 3 2 3" xfId="10748" xr:uid="{00000000-0005-0000-0000-00001C280000}"/>
    <cellStyle name="Normal 12 3 2 2 3 3 3" xfId="10749" xr:uid="{00000000-0005-0000-0000-00001D280000}"/>
    <cellStyle name="Normal 12 3 2 2 3 3 4" xfId="10750" xr:uid="{00000000-0005-0000-0000-00001E280000}"/>
    <cellStyle name="Normal 12 3 2 2 3 4" xfId="10751" xr:uid="{00000000-0005-0000-0000-00001F280000}"/>
    <cellStyle name="Normal 12 3 2 2 3 4 2" xfId="10752" xr:uid="{00000000-0005-0000-0000-000020280000}"/>
    <cellStyle name="Normal 12 3 2 2 3 4 3" xfId="10753" xr:uid="{00000000-0005-0000-0000-000021280000}"/>
    <cellStyle name="Normal 12 3 2 2 3 5" xfId="10754" xr:uid="{00000000-0005-0000-0000-000022280000}"/>
    <cellStyle name="Normal 12 3 2 2 3 6" xfId="10755" xr:uid="{00000000-0005-0000-0000-000023280000}"/>
    <cellStyle name="Normal 12 3 2 2 4" xfId="10756" xr:uid="{00000000-0005-0000-0000-000024280000}"/>
    <cellStyle name="Normal 12 3 2 2 4 2" xfId="10757" xr:uid="{00000000-0005-0000-0000-000025280000}"/>
    <cellStyle name="Normal 12 3 2 2 4 2 2" xfId="10758" xr:uid="{00000000-0005-0000-0000-000026280000}"/>
    <cellStyle name="Normal 12 3 2 2 4 2 3" xfId="10759" xr:uid="{00000000-0005-0000-0000-000027280000}"/>
    <cellStyle name="Normal 12 3 2 2 4 3" xfId="10760" xr:uid="{00000000-0005-0000-0000-000028280000}"/>
    <cellStyle name="Normal 12 3 2 2 4 4" xfId="10761" xr:uid="{00000000-0005-0000-0000-000029280000}"/>
    <cellStyle name="Normal 12 3 2 2 5" xfId="10762" xr:uid="{00000000-0005-0000-0000-00002A280000}"/>
    <cellStyle name="Normal 12 3 2 2 5 2" xfId="10763" xr:uid="{00000000-0005-0000-0000-00002B280000}"/>
    <cellStyle name="Normal 12 3 2 2 5 2 2" xfId="10764" xr:uid="{00000000-0005-0000-0000-00002C280000}"/>
    <cellStyle name="Normal 12 3 2 2 5 2 3" xfId="10765" xr:uid="{00000000-0005-0000-0000-00002D280000}"/>
    <cellStyle name="Normal 12 3 2 2 5 3" xfId="10766" xr:uid="{00000000-0005-0000-0000-00002E280000}"/>
    <cellStyle name="Normal 12 3 2 2 5 4" xfId="10767" xr:uid="{00000000-0005-0000-0000-00002F280000}"/>
    <cellStyle name="Normal 12 3 2 2 6" xfId="10768" xr:uid="{00000000-0005-0000-0000-000030280000}"/>
    <cellStyle name="Normal 12 3 2 2 6 2" xfId="10769" xr:uid="{00000000-0005-0000-0000-000031280000}"/>
    <cellStyle name="Normal 12 3 2 2 6 3" xfId="10770" xr:uid="{00000000-0005-0000-0000-000032280000}"/>
    <cellStyle name="Normal 12 3 2 2 7" xfId="10771" xr:uid="{00000000-0005-0000-0000-000033280000}"/>
    <cellStyle name="Normal 12 3 2 2 8" xfId="10772" xr:uid="{00000000-0005-0000-0000-000034280000}"/>
    <cellStyle name="Normal 12 3 2 3" xfId="10773" xr:uid="{00000000-0005-0000-0000-000035280000}"/>
    <cellStyle name="Normal 12 3 2 3 2" xfId="10774" xr:uid="{00000000-0005-0000-0000-000036280000}"/>
    <cellStyle name="Normal 12 3 2 3 2 2" xfId="10775" xr:uid="{00000000-0005-0000-0000-000037280000}"/>
    <cellStyle name="Normal 12 3 2 3 2 2 2" xfId="10776" xr:uid="{00000000-0005-0000-0000-000038280000}"/>
    <cellStyle name="Normal 12 3 2 3 2 2 2 2" xfId="10777" xr:uid="{00000000-0005-0000-0000-000039280000}"/>
    <cellStyle name="Normal 12 3 2 3 2 2 2 3" xfId="10778" xr:uid="{00000000-0005-0000-0000-00003A280000}"/>
    <cellStyle name="Normal 12 3 2 3 2 2 3" xfId="10779" xr:uid="{00000000-0005-0000-0000-00003B280000}"/>
    <cellStyle name="Normal 12 3 2 3 2 2 4" xfId="10780" xr:uid="{00000000-0005-0000-0000-00003C280000}"/>
    <cellStyle name="Normal 12 3 2 3 2 3" xfId="10781" xr:uid="{00000000-0005-0000-0000-00003D280000}"/>
    <cellStyle name="Normal 12 3 2 3 2 3 2" xfId="10782" xr:uid="{00000000-0005-0000-0000-00003E280000}"/>
    <cellStyle name="Normal 12 3 2 3 2 3 2 2" xfId="10783" xr:uid="{00000000-0005-0000-0000-00003F280000}"/>
    <cellStyle name="Normal 12 3 2 3 2 3 2 3" xfId="10784" xr:uid="{00000000-0005-0000-0000-000040280000}"/>
    <cellStyle name="Normal 12 3 2 3 2 3 3" xfId="10785" xr:uid="{00000000-0005-0000-0000-000041280000}"/>
    <cellStyle name="Normal 12 3 2 3 2 3 4" xfId="10786" xr:uid="{00000000-0005-0000-0000-000042280000}"/>
    <cellStyle name="Normal 12 3 2 3 2 4" xfId="10787" xr:uid="{00000000-0005-0000-0000-000043280000}"/>
    <cellStyle name="Normal 12 3 2 3 2 4 2" xfId="10788" xr:uid="{00000000-0005-0000-0000-000044280000}"/>
    <cellStyle name="Normal 12 3 2 3 2 4 3" xfId="10789" xr:uid="{00000000-0005-0000-0000-000045280000}"/>
    <cellStyle name="Normal 12 3 2 3 2 5" xfId="10790" xr:uid="{00000000-0005-0000-0000-000046280000}"/>
    <cellStyle name="Normal 12 3 2 3 2 6" xfId="10791" xr:uid="{00000000-0005-0000-0000-000047280000}"/>
    <cellStyle name="Normal 12 3 2 3 3" xfId="10792" xr:uid="{00000000-0005-0000-0000-000048280000}"/>
    <cellStyle name="Normal 12 3 2 3 3 2" xfId="10793" xr:uid="{00000000-0005-0000-0000-000049280000}"/>
    <cellStyle name="Normal 12 3 2 3 3 2 2" xfId="10794" xr:uid="{00000000-0005-0000-0000-00004A280000}"/>
    <cellStyle name="Normal 12 3 2 3 3 2 3" xfId="10795" xr:uid="{00000000-0005-0000-0000-00004B280000}"/>
    <cellStyle name="Normal 12 3 2 3 3 3" xfId="10796" xr:uid="{00000000-0005-0000-0000-00004C280000}"/>
    <cellStyle name="Normal 12 3 2 3 3 4" xfId="10797" xr:uid="{00000000-0005-0000-0000-00004D280000}"/>
    <cellStyle name="Normal 12 3 2 3 4" xfId="10798" xr:uid="{00000000-0005-0000-0000-00004E280000}"/>
    <cellStyle name="Normal 12 3 2 3 4 2" xfId="10799" xr:uid="{00000000-0005-0000-0000-00004F280000}"/>
    <cellStyle name="Normal 12 3 2 3 4 2 2" xfId="10800" xr:uid="{00000000-0005-0000-0000-000050280000}"/>
    <cellStyle name="Normal 12 3 2 3 4 2 3" xfId="10801" xr:uid="{00000000-0005-0000-0000-000051280000}"/>
    <cellStyle name="Normal 12 3 2 3 4 3" xfId="10802" xr:uid="{00000000-0005-0000-0000-000052280000}"/>
    <cellStyle name="Normal 12 3 2 3 4 4" xfId="10803" xr:uid="{00000000-0005-0000-0000-000053280000}"/>
    <cellStyle name="Normal 12 3 2 3 5" xfId="10804" xr:uid="{00000000-0005-0000-0000-000054280000}"/>
    <cellStyle name="Normal 12 3 2 3 5 2" xfId="10805" xr:uid="{00000000-0005-0000-0000-000055280000}"/>
    <cellStyle name="Normal 12 3 2 3 5 3" xfId="10806" xr:uid="{00000000-0005-0000-0000-000056280000}"/>
    <cellStyle name="Normal 12 3 2 3 6" xfId="10807" xr:uid="{00000000-0005-0000-0000-000057280000}"/>
    <cellStyle name="Normal 12 3 2 3 7" xfId="10808" xr:uid="{00000000-0005-0000-0000-000058280000}"/>
    <cellStyle name="Normal 12 3 2 4" xfId="10809" xr:uid="{00000000-0005-0000-0000-000059280000}"/>
    <cellStyle name="Normal 12 3 2 4 2" xfId="10810" xr:uid="{00000000-0005-0000-0000-00005A280000}"/>
    <cellStyle name="Normal 12 3 2 4 2 2" xfId="10811" xr:uid="{00000000-0005-0000-0000-00005B280000}"/>
    <cellStyle name="Normal 12 3 2 4 2 2 2" xfId="10812" xr:uid="{00000000-0005-0000-0000-00005C280000}"/>
    <cellStyle name="Normal 12 3 2 4 2 2 2 2" xfId="10813" xr:uid="{00000000-0005-0000-0000-00005D280000}"/>
    <cellStyle name="Normal 12 3 2 4 2 2 2 3" xfId="10814" xr:uid="{00000000-0005-0000-0000-00005E280000}"/>
    <cellStyle name="Normal 12 3 2 4 2 2 3" xfId="10815" xr:uid="{00000000-0005-0000-0000-00005F280000}"/>
    <cellStyle name="Normal 12 3 2 4 2 2 4" xfId="10816" xr:uid="{00000000-0005-0000-0000-000060280000}"/>
    <cellStyle name="Normal 12 3 2 4 2 3" xfId="10817" xr:uid="{00000000-0005-0000-0000-000061280000}"/>
    <cellStyle name="Normal 12 3 2 4 2 3 2" xfId="10818" xr:uid="{00000000-0005-0000-0000-000062280000}"/>
    <cellStyle name="Normal 12 3 2 4 2 3 2 2" xfId="10819" xr:uid="{00000000-0005-0000-0000-000063280000}"/>
    <cellStyle name="Normal 12 3 2 4 2 3 2 3" xfId="10820" xr:uid="{00000000-0005-0000-0000-000064280000}"/>
    <cellStyle name="Normal 12 3 2 4 2 3 3" xfId="10821" xr:uid="{00000000-0005-0000-0000-000065280000}"/>
    <cellStyle name="Normal 12 3 2 4 2 3 4" xfId="10822" xr:uid="{00000000-0005-0000-0000-000066280000}"/>
    <cellStyle name="Normal 12 3 2 4 2 4" xfId="10823" xr:uid="{00000000-0005-0000-0000-000067280000}"/>
    <cellStyle name="Normal 12 3 2 4 2 4 2" xfId="10824" xr:uid="{00000000-0005-0000-0000-000068280000}"/>
    <cellStyle name="Normal 12 3 2 4 2 4 3" xfId="10825" xr:uid="{00000000-0005-0000-0000-000069280000}"/>
    <cellStyle name="Normal 12 3 2 4 2 5" xfId="10826" xr:uid="{00000000-0005-0000-0000-00006A280000}"/>
    <cellStyle name="Normal 12 3 2 4 2 6" xfId="10827" xr:uid="{00000000-0005-0000-0000-00006B280000}"/>
    <cellStyle name="Normal 12 3 2 4 3" xfId="10828" xr:uid="{00000000-0005-0000-0000-00006C280000}"/>
    <cellStyle name="Normal 12 3 2 4 3 2" xfId="10829" xr:uid="{00000000-0005-0000-0000-00006D280000}"/>
    <cellStyle name="Normal 12 3 2 4 3 2 2" xfId="10830" xr:uid="{00000000-0005-0000-0000-00006E280000}"/>
    <cellStyle name="Normal 12 3 2 4 3 2 3" xfId="10831" xr:uid="{00000000-0005-0000-0000-00006F280000}"/>
    <cellStyle name="Normal 12 3 2 4 3 3" xfId="10832" xr:uid="{00000000-0005-0000-0000-000070280000}"/>
    <cellStyle name="Normal 12 3 2 4 3 4" xfId="10833" xr:uid="{00000000-0005-0000-0000-000071280000}"/>
    <cellStyle name="Normal 12 3 2 4 4" xfId="10834" xr:uid="{00000000-0005-0000-0000-000072280000}"/>
    <cellStyle name="Normal 12 3 2 4 4 2" xfId="10835" xr:uid="{00000000-0005-0000-0000-000073280000}"/>
    <cellStyle name="Normal 12 3 2 4 4 2 2" xfId="10836" xr:uid="{00000000-0005-0000-0000-000074280000}"/>
    <cellStyle name="Normal 12 3 2 4 4 2 3" xfId="10837" xr:uid="{00000000-0005-0000-0000-000075280000}"/>
    <cellStyle name="Normal 12 3 2 4 4 3" xfId="10838" xr:uid="{00000000-0005-0000-0000-000076280000}"/>
    <cellStyle name="Normal 12 3 2 4 4 4" xfId="10839" xr:uid="{00000000-0005-0000-0000-000077280000}"/>
    <cellStyle name="Normal 12 3 2 4 5" xfId="10840" xr:uid="{00000000-0005-0000-0000-000078280000}"/>
    <cellStyle name="Normal 12 3 2 4 5 2" xfId="10841" xr:uid="{00000000-0005-0000-0000-000079280000}"/>
    <cellStyle name="Normal 12 3 2 4 5 3" xfId="10842" xr:uid="{00000000-0005-0000-0000-00007A280000}"/>
    <cellStyle name="Normal 12 3 2 4 6" xfId="10843" xr:uid="{00000000-0005-0000-0000-00007B280000}"/>
    <cellStyle name="Normal 12 3 2 4 7" xfId="10844" xr:uid="{00000000-0005-0000-0000-00007C280000}"/>
    <cellStyle name="Normal 12 3 2 5" xfId="10845" xr:uid="{00000000-0005-0000-0000-00007D280000}"/>
    <cellStyle name="Normal 12 3 2 5 2" xfId="10846" xr:uid="{00000000-0005-0000-0000-00007E280000}"/>
    <cellStyle name="Normal 12 3 2 5 2 2" xfId="10847" xr:uid="{00000000-0005-0000-0000-00007F280000}"/>
    <cellStyle name="Normal 12 3 2 5 2 2 2" xfId="10848" xr:uid="{00000000-0005-0000-0000-000080280000}"/>
    <cellStyle name="Normal 12 3 2 5 2 2 3" xfId="10849" xr:uid="{00000000-0005-0000-0000-000081280000}"/>
    <cellStyle name="Normal 12 3 2 5 2 3" xfId="10850" xr:uid="{00000000-0005-0000-0000-000082280000}"/>
    <cellStyle name="Normal 12 3 2 5 2 4" xfId="10851" xr:uid="{00000000-0005-0000-0000-000083280000}"/>
    <cellStyle name="Normal 12 3 2 5 3" xfId="10852" xr:uid="{00000000-0005-0000-0000-000084280000}"/>
    <cellStyle name="Normal 12 3 2 5 3 2" xfId="10853" xr:uid="{00000000-0005-0000-0000-000085280000}"/>
    <cellStyle name="Normal 12 3 2 5 3 2 2" xfId="10854" xr:uid="{00000000-0005-0000-0000-000086280000}"/>
    <cellStyle name="Normal 12 3 2 5 3 2 3" xfId="10855" xr:uid="{00000000-0005-0000-0000-000087280000}"/>
    <cellStyle name="Normal 12 3 2 5 3 3" xfId="10856" xr:uid="{00000000-0005-0000-0000-000088280000}"/>
    <cellStyle name="Normal 12 3 2 5 3 4" xfId="10857" xr:uid="{00000000-0005-0000-0000-000089280000}"/>
    <cellStyle name="Normal 12 3 2 5 4" xfId="10858" xr:uid="{00000000-0005-0000-0000-00008A280000}"/>
    <cellStyle name="Normal 12 3 2 5 4 2" xfId="10859" xr:uid="{00000000-0005-0000-0000-00008B280000}"/>
    <cellStyle name="Normal 12 3 2 5 4 3" xfId="10860" xr:uid="{00000000-0005-0000-0000-00008C280000}"/>
    <cellStyle name="Normal 12 3 2 5 5" xfId="10861" xr:uid="{00000000-0005-0000-0000-00008D280000}"/>
    <cellStyle name="Normal 12 3 2 5 6" xfId="10862" xr:uid="{00000000-0005-0000-0000-00008E280000}"/>
    <cellStyle name="Normal 12 3 2 6" xfId="10863" xr:uid="{00000000-0005-0000-0000-00008F280000}"/>
    <cellStyle name="Normal 12 3 2 6 2" xfId="10864" xr:uid="{00000000-0005-0000-0000-000090280000}"/>
    <cellStyle name="Normal 12 3 2 6 2 2" xfId="10865" xr:uid="{00000000-0005-0000-0000-000091280000}"/>
    <cellStyle name="Normal 12 3 2 6 2 3" xfId="10866" xr:uid="{00000000-0005-0000-0000-000092280000}"/>
    <cellStyle name="Normal 12 3 2 6 3" xfId="10867" xr:uid="{00000000-0005-0000-0000-000093280000}"/>
    <cellStyle name="Normal 12 3 2 6 4" xfId="10868" xr:uid="{00000000-0005-0000-0000-000094280000}"/>
    <cellStyle name="Normal 12 3 2 7" xfId="10869" xr:uid="{00000000-0005-0000-0000-000095280000}"/>
    <cellStyle name="Normal 12 3 2 7 2" xfId="10870" xr:uid="{00000000-0005-0000-0000-000096280000}"/>
    <cellStyle name="Normal 12 3 2 7 2 2" xfId="10871" xr:uid="{00000000-0005-0000-0000-000097280000}"/>
    <cellStyle name="Normal 12 3 2 7 2 3" xfId="10872" xr:uid="{00000000-0005-0000-0000-000098280000}"/>
    <cellStyle name="Normal 12 3 2 7 3" xfId="10873" xr:uid="{00000000-0005-0000-0000-000099280000}"/>
    <cellStyle name="Normal 12 3 2 7 4" xfId="10874" xr:uid="{00000000-0005-0000-0000-00009A280000}"/>
    <cellStyle name="Normal 12 3 2 8" xfId="10875" xr:uid="{00000000-0005-0000-0000-00009B280000}"/>
    <cellStyle name="Normal 12 3 2 8 2" xfId="10876" xr:uid="{00000000-0005-0000-0000-00009C280000}"/>
    <cellStyle name="Normal 12 3 2 8 3" xfId="10877" xr:uid="{00000000-0005-0000-0000-00009D280000}"/>
    <cellStyle name="Normal 12 3 2 9" xfId="10878" xr:uid="{00000000-0005-0000-0000-00009E280000}"/>
    <cellStyle name="Normal 12 3 3" xfId="10879" xr:uid="{00000000-0005-0000-0000-00009F280000}"/>
    <cellStyle name="Normal 12 3 3 2" xfId="10880" xr:uid="{00000000-0005-0000-0000-0000A0280000}"/>
    <cellStyle name="Normal 12 3 3 2 2" xfId="10881" xr:uid="{00000000-0005-0000-0000-0000A1280000}"/>
    <cellStyle name="Normal 12 3 3 2 2 2" xfId="10882" xr:uid="{00000000-0005-0000-0000-0000A2280000}"/>
    <cellStyle name="Normal 12 3 3 2 2 2 2" xfId="10883" xr:uid="{00000000-0005-0000-0000-0000A3280000}"/>
    <cellStyle name="Normal 12 3 3 2 2 2 2 2" xfId="10884" xr:uid="{00000000-0005-0000-0000-0000A4280000}"/>
    <cellStyle name="Normal 12 3 3 2 2 2 2 3" xfId="10885" xr:uid="{00000000-0005-0000-0000-0000A5280000}"/>
    <cellStyle name="Normal 12 3 3 2 2 2 3" xfId="10886" xr:uid="{00000000-0005-0000-0000-0000A6280000}"/>
    <cellStyle name="Normal 12 3 3 2 2 2 4" xfId="10887" xr:uid="{00000000-0005-0000-0000-0000A7280000}"/>
    <cellStyle name="Normal 12 3 3 2 2 3" xfId="10888" xr:uid="{00000000-0005-0000-0000-0000A8280000}"/>
    <cellStyle name="Normal 12 3 3 2 2 3 2" xfId="10889" xr:uid="{00000000-0005-0000-0000-0000A9280000}"/>
    <cellStyle name="Normal 12 3 3 2 2 3 2 2" xfId="10890" xr:uid="{00000000-0005-0000-0000-0000AA280000}"/>
    <cellStyle name="Normal 12 3 3 2 2 3 2 3" xfId="10891" xr:uid="{00000000-0005-0000-0000-0000AB280000}"/>
    <cellStyle name="Normal 12 3 3 2 2 3 3" xfId="10892" xr:uid="{00000000-0005-0000-0000-0000AC280000}"/>
    <cellStyle name="Normal 12 3 3 2 2 3 4" xfId="10893" xr:uid="{00000000-0005-0000-0000-0000AD280000}"/>
    <cellStyle name="Normal 12 3 3 2 2 4" xfId="10894" xr:uid="{00000000-0005-0000-0000-0000AE280000}"/>
    <cellStyle name="Normal 12 3 3 2 2 4 2" xfId="10895" xr:uid="{00000000-0005-0000-0000-0000AF280000}"/>
    <cellStyle name="Normal 12 3 3 2 2 4 3" xfId="10896" xr:uid="{00000000-0005-0000-0000-0000B0280000}"/>
    <cellStyle name="Normal 12 3 3 2 2 5" xfId="10897" xr:uid="{00000000-0005-0000-0000-0000B1280000}"/>
    <cellStyle name="Normal 12 3 3 2 2 6" xfId="10898" xr:uid="{00000000-0005-0000-0000-0000B2280000}"/>
    <cellStyle name="Normal 12 3 3 2 3" xfId="10899" xr:uid="{00000000-0005-0000-0000-0000B3280000}"/>
    <cellStyle name="Normal 12 3 3 2 3 2" xfId="10900" xr:uid="{00000000-0005-0000-0000-0000B4280000}"/>
    <cellStyle name="Normal 12 3 3 2 3 2 2" xfId="10901" xr:uid="{00000000-0005-0000-0000-0000B5280000}"/>
    <cellStyle name="Normal 12 3 3 2 3 2 3" xfId="10902" xr:uid="{00000000-0005-0000-0000-0000B6280000}"/>
    <cellStyle name="Normal 12 3 3 2 3 3" xfId="10903" xr:uid="{00000000-0005-0000-0000-0000B7280000}"/>
    <cellStyle name="Normal 12 3 3 2 3 4" xfId="10904" xr:uid="{00000000-0005-0000-0000-0000B8280000}"/>
    <cellStyle name="Normal 12 3 3 2 4" xfId="10905" xr:uid="{00000000-0005-0000-0000-0000B9280000}"/>
    <cellStyle name="Normal 12 3 3 2 4 2" xfId="10906" xr:uid="{00000000-0005-0000-0000-0000BA280000}"/>
    <cellStyle name="Normal 12 3 3 2 4 2 2" xfId="10907" xr:uid="{00000000-0005-0000-0000-0000BB280000}"/>
    <cellStyle name="Normal 12 3 3 2 4 2 3" xfId="10908" xr:uid="{00000000-0005-0000-0000-0000BC280000}"/>
    <cellStyle name="Normal 12 3 3 2 4 3" xfId="10909" xr:uid="{00000000-0005-0000-0000-0000BD280000}"/>
    <cellStyle name="Normal 12 3 3 2 4 4" xfId="10910" xr:uid="{00000000-0005-0000-0000-0000BE280000}"/>
    <cellStyle name="Normal 12 3 3 2 5" xfId="10911" xr:uid="{00000000-0005-0000-0000-0000BF280000}"/>
    <cellStyle name="Normal 12 3 3 2 5 2" xfId="10912" xr:uid="{00000000-0005-0000-0000-0000C0280000}"/>
    <cellStyle name="Normal 12 3 3 2 5 3" xfId="10913" xr:uid="{00000000-0005-0000-0000-0000C1280000}"/>
    <cellStyle name="Normal 12 3 3 2 6" xfId="10914" xr:uid="{00000000-0005-0000-0000-0000C2280000}"/>
    <cellStyle name="Normal 12 3 3 2 7" xfId="10915" xr:uid="{00000000-0005-0000-0000-0000C3280000}"/>
    <cellStyle name="Normal 12 3 3 3" xfId="10916" xr:uid="{00000000-0005-0000-0000-0000C4280000}"/>
    <cellStyle name="Normal 12 3 3 3 2" xfId="10917" xr:uid="{00000000-0005-0000-0000-0000C5280000}"/>
    <cellStyle name="Normal 12 3 3 3 2 2" xfId="10918" xr:uid="{00000000-0005-0000-0000-0000C6280000}"/>
    <cellStyle name="Normal 12 3 3 3 2 2 2" xfId="10919" xr:uid="{00000000-0005-0000-0000-0000C7280000}"/>
    <cellStyle name="Normal 12 3 3 3 2 2 3" xfId="10920" xr:uid="{00000000-0005-0000-0000-0000C8280000}"/>
    <cellStyle name="Normal 12 3 3 3 2 3" xfId="10921" xr:uid="{00000000-0005-0000-0000-0000C9280000}"/>
    <cellStyle name="Normal 12 3 3 3 2 4" xfId="10922" xr:uid="{00000000-0005-0000-0000-0000CA280000}"/>
    <cellStyle name="Normal 12 3 3 3 3" xfId="10923" xr:uid="{00000000-0005-0000-0000-0000CB280000}"/>
    <cellStyle name="Normal 12 3 3 3 3 2" xfId="10924" xr:uid="{00000000-0005-0000-0000-0000CC280000}"/>
    <cellStyle name="Normal 12 3 3 3 3 2 2" xfId="10925" xr:uid="{00000000-0005-0000-0000-0000CD280000}"/>
    <cellStyle name="Normal 12 3 3 3 3 2 3" xfId="10926" xr:uid="{00000000-0005-0000-0000-0000CE280000}"/>
    <cellStyle name="Normal 12 3 3 3 3 3" xfId="10927" xr:uid="{00000000-0005-0000-0000-0000CF280000}"/>
    <cellStyle name="Normal 12 3 3 3 3 4" xfId="10928" xr:uid="{00000000-0005-0000-0000-0000D0280000}"/>
    <cellStyle name="Normal 12 3 3 3 4" xfId="10929" xr:uid="{00000000-0005-0000-0000-0000D1280000}"/>
    <cellStyle name="Normal 12 3 3 3 4 2" xfId="10930" xr:uid="{00000000-0005-0000-0000-0000D2280000}"/>
    <cellStyle name="Normal 12 3 3 3 4 3" xfId="10931" xr:uid="{00000000-0005-0000-0000-0000D3280000}"/>
    <cellStyle name="Normal 12 3 3 3 5" xfId="10932" xr:uid="{00000000-0005-0000-0000-0000D4280000}"/>
    <cellStyle name="Normal 12 3 3 3 6" xfId="10933" xr:uid="{00000000-0005-0000-0000-0000D5280000}"/>
    <cellStyle name="Normal 12 3 3 4" xfId="10934" xr:uid="{00000000-0005-0000-0000-0000D6280000}"/>
    <cellStyle name="Normal 12 3 3 4 2" xfId="10935" xr:uid="{00000000-0005-0000-0000-0000D7280000}"/>
    <cellStyle name="Normal 12 3 3 4 2 2" xfId="10936" xr:uid="{00000000-0005-0000-0000-0000D8280000}"/>
    <cellStyle name="Normal 12 3 3 4 2 3" xfId="10937" xr:uid="{00000000-0005-0000-0000-0000D9280000}"/>
    <cellStyle name="Normal 12 3 3 4 3" xfId="10938" xr:uid="{00000000-0005-0000-0000-0000DA280000}"/>
    <cellStyle name="Normal 12 3 3 4 4" xfId="10939" xr:uid="{00000000-0005-0000-0000-0000DB280000}"/>
    <cellStyle name="Normal 12 3 3 5" xfId="10940" xr:uid="{00000000-0005-0000-0000-0000DC280000}"/>
    <cellStyle name="Normal 12 3 3 5 2" xfId="10941" xr:uid="{00000000-0005-0000-0000-0000DD280000}"/>
    <cellStyle name="Normal 12 3 3 5 2 2" xfId="10942" xr:uid="{00000000-0005-0000-0000-0000DE280000}"/>
    <cellStyle name="Normal 12 3 3 5 2 3" xfId="10943" xr:uid="{00000000-0005-0000-0000-0000DF280000}"/>
    <cellStyle name="Normal 12 3 3 5 3" xfId="10944" xr:uid="{00000000-0005-0000-0000-0000E0280000}"/>
    <cellStyle name="Normal 12 3 3 5 4" xfId="10945" xr:uid="{00000000-0005-0000-0000-0000E1280000}"/>
    <cellStyle name="Normal 12 3 3 6" xfId="10946" xr:uid="{00000000-0005-0000-0000-0000E2280000}"/>
    <cellStyle name="Normal 12 3 3 6 2" xfId="10947" xr:uid="{00000000-0005-0000-0000-0000E3280000}"/>
    <cellStyle name="Normal 12 3 3 6 3" xfId="10948" xr:uid="{00000000-0005-0000-0000-0000E4280000}"/>
    <cellStyle name="Normal 12 3 3 7" xfId="10949" xr:uid="{00000000-0005-0000-0000-0000E5280000}"/>
    <cellStyle name="Normal 12 3 3 8" xfId="10950" xr:uid="{00000000-0005-0000-0000-0000E6280000}"/>
    <cellStyle name="Normal 12 3 4" xfId="10951" xr:uid="{00000000-0005-0000-0000-0000E7280000}"/>
    <cellStyle name="Normal 12 3 4 2" xfId="10952" xr:uid="{00000000-0005-0000-0000-0000E8280000}"/>
    <cellStyle name="Normal 12 3 4 2 2" xfId="10953" xr:uid="{00000000-0005-0000-0000-0000E9280000}"/>
    <cellStyle name="Normal 12 3 4 2 2 2" xfId="10954" xr:uid="{00000000-0005-0000-0000-0000EA280000}"/>
    <cellStyle name="Normal 12 3 4 2 2 2 2" xfId="10955" xr:uid="{00000000-0005-0000-0000-0000EB280000}"/>
    <cellStyle name="Normal 12 3 4 2 2 2 3" xfId="10956" xr:uid="{00000000-0005-0000-0000-0000EC280000}"/>
    <cellStyle name="Normal 12 3 4 2 2 3" xfId="10957" xr:uid="{00000000-0005-0000-0000-0000ED280000}"/>
    <cellStyle name="Normal 12 3 4 2 2 4" xfId="10958" xr:uid="{00000000-0005-0000-0000-0000EE280000}"/>
    <cellStyle name="Normal 12 3 4 2 3" xfId="10959" xr:uid="{00000000-0005-0000-0000-0000EF280000}"/>
    <cellStyle name="Normal 12 3 4 2 3 2" xfId="10960" xr:uid="{00000000-0005-0000-0000-0000F0280000}"/>
    <cellStyle name="Normal 12 3 4 2 3 2 2" xfId="10961" xr:uid="{00000000-0005-0000-0000-0000F1280000}"/>
    <cellStyle name="Normal 12 3 4 2 3 2 3" xfId="10962" xr:uid="{00000000-0005-0000-0000-0000F2280000}"/>
    <cellStyle name="Normal 12 3 4 2 3 3" xfId="10963" xr:uid="{00000000-0005-0000-0000-0000F3280000}"/>
    <cellStyle name="Normal 12 3 4 2 3 4" xfId="10964" xr:uid="{00000000-0005-0000-0000-0000F4280000}"/>
    <cellStyle name="Normal 12 3 4 2 4" xfId="10965" xr:uid="{00000000-0005-0000-0000-0000F5280000}"/>
    <cellStyle name="Normal 12 3 4 2 4 2" xfId="10966" xr:uid="{00000000-0005-0000-0000-0000F6280000}"/>
    <cellStyle name="Normal 12 3 4 2 4 3" xfId="10967" xr:uid="{00000000-0005-0000-0000-0000F7280000}"/>
    <cellStyle name="Normal 12 3 4 2 5" xfId="10968" xr:uid="{00000000-0005-0000-0000-0000F8280000}"/>
    <cellStyle name="Normal 12 3 4 2 6" xfId="10969" xr:uid="{00000000-0005-0000-0000-0000F9280000}"/>
    <cellStyle name="Normal 12 3 4 3" xfId="10970" xr:uid="{00000000-0005-0000-0000-0000FA280000}"/>
    <cellStyle name="Normal 12 3 4 3 2" xfId="10971" xr:uid="{00000000-0005-0000-0000-0000FB280000}"/>
    <cellStyle name="Normal 12 3 4 3 2 2" xfId="10972" xr:uid="{00000000-0005-0000-0000-0000FC280000}"/>
    <cellStyle name="Normal 12 3 4 3 2 3" xfId="10973" xr:uid="{00000000-0005-0000-0000-0000FD280000}"/>
    <cellStyle name="Normal 12 3 4 3 3" xfId="10974" xr:uid="{00000000-0005-0000-0000-0000FE280000}"/>
    <cellStyle name="Normal 12 3 4 3 4" xfId="10975" xr:uid="{00000000-0005-0000-0000-0000FF280000}"/>
    <cellStyle name="Normal 12 3 4 4" xfId="10976" xr:uid="{00000000-0005-0000-0000-000000290000}"/>
    <cellStyle name="Normal 12 3 4 4 2" xfId="10977" xr:uid="{00000000-0005-0000-0000-000001290000}"/>
    <cellStyle name="Normal 12 3 4 4 2 2" xfId="10978" xr:uid="{00000000-0005-0000-0000-000002290000}"/>
    <cellStyle name="Normal 12 3 4 4 2 3" xfId="10979" xr:uid="{00000000-0005-0000-0000-000003290000}"/>
    <cellStyle name="Normal 12 3 4 4 3" xfId="10980" xr:uid="{00000000-0005-0000-0000-000004290000}"/>
    <cellStyle name="Normal 12 3 4 4 4" xfId="10981" xr:uid="{00000000-0005-0000-0000-000005290000}"/>
    <cellStyle name="Normal 12 3 4 5" xfId="10982" xr:uid="{00000000-0005-0000-0000-000006290000}"/>
    <cellStyle name="Normal 12 3 4 5 2" xfId="10983" xr:uid="{00000000-0005-0000-0000-000007290000}"/>
    <cellStyle name="Normal 12 3 4 5 3" xfId="10984" xr:uid="{00000000-0005-0000-0000-000008290000}"/>
    <cellStyle name="Normal 12 3 4 6" xfId="10985" xr:uid="{00000000-0005-0000-0000-000009290000}"/>
    <cellStyle name="Normal 12 3 4 7" xfId="10986" xr:uid="{00000000-0005-0000-0000-00000A290000}"/>
    <cellStyle name="Normal 12 3 5" xfId="10987" xr:uid="{00000000-0005-0000-0000-00000B290000}"/>
    <cellStyle name="Normal 12 3 5 2" xfId="10988" xr:uid="{00000000-0005-0000-0000-00000C290000}"/>
    <cellStyle name="Normal 12 3 5 2 2" xfId="10989" xr:uid="{00000000-0005-0000-0000-00000D290000}"/>
    <cellStyle name="Normal 12 3 5 2 2 2" xfId="10990" xr:uid="{00000000-0005-0000-0000-00000E290000}"/>
    <cellStyle name="Normal 12 3 5 2 2 2 2" xfId="10991" xr:uid="{00000000-0005-0000-0000-00000F290000}"/>
    <cellStyle name="Normal 12 3 5 2 2 2 3" xfId="10992" xr:uid="{00000000-0005-0000-0000-000010290000}"/>
    <cellStyle name="Normal 12 3 5 2 2 3" xfId="10993" xr:uid="{00000000-0005-0000-0000-000011290000}"/>
    <cellStyle name="Normal 12 3 5 2 2 4" xfId="10994" xr:uid="{00000000-0005-0000-0000-000012290000}"/>
    <cellStyle name="Normal 12 3 5 2 3" xfId="10995" xr:uid="{00000000-0005-0000-0000-000013290000}"/>
    <cellStyle name="Normal 12 3 5 2 3 2" xfId="10996" xr:uid="{00000000-0005-0000-0000-000014290000}"/>
    <cellStyle name="Normal 12 3 5 2 3 2 2" xfId="10997" xr:uid="{00000000-0005-0000-0000-000015290000}"/>
    <cellStyle name="Normal 12 3 5 2 3 2 3" xfId="10998" xr:uid="{00000000-0005-0000-0000-000016290000}"/>
    <cellStyle name="Normal 12 3 5 2 3 3" xfId="10999" xr:uid="{00000000-0005-0000-0000-000017290000}"/>
    <cellStyle name="Normal 12 3 5 2 3 4" xfId="11000" xr:uid="{00000000-0005-0000-0000-000018290000}"/>
    <cellStyle name="Normal 12 3 5 2 4" xfId="11001" xr:uid="{00000000-0005-0000-0000-000019290000}"/>
    <cellStyle name="Normal 12 3 5 2 4 2" xfId="11002" xr:uid="{00000000-0005-0000-0000-00001A290000}"/>
    <cellStyle name="Normal 12 3 5 2 4 3" xfId="11003" xr:uid="{00000000-0005-0000-0000-00001B290000}"/>
    <cellStyle name="Normal 12 3 5 2 5" xfId="11004" xr:uid="{00000000-0005-0000-0000-00001C290000}"/>
    <cellStyle name="Normal 12 3 5 2 6" xfId="11005" xr:uid="{00000000-0005-0000-0000-00001D290000}"/>
    <cellStyle name="Normal 12 3 5 3" xfId="11006" xr:uid="{00000000-0005-0000-0000-00001E290000}"/>
    <cellStyle name="Normal 12 3 5 3 2" xfId="11007" xr:uid="{00000000-0005-0000-0000-00001F290000}"/>
    <cellStyle name="Normal 12 3 5 3 2 2" xfId="11008" xr:uid="{00000000-0005-0000-0000-000020290000}"/>
    <cellStyle name="Normal 12 3 5 3 2 3" xfId="11009" xr:uid="{00000000-0005-0000-0000-000021290000}"/>
    <cellStyle name="Normal 12 3 5 3 3" xfId="11010" xr:uid="{00000000-0005-0000-0000-000022290000}"/>
    <cellStyle name="Normal 12 3 5 3 4" xfId="11011" xr:uid="{00000000-0005-0000-0000-000023290000}"/>
    <cellStyle name="Normal 12 3 5 4" xfId="11012" xr:uid="{00000000-0005-0000-0000-000024290000}"/>
    <cellStyle name="Normal 12 3 5 4 2" xfId="11013" xr:uid="{00000000-0005-0000-0000-000025290000}"/>
    <cellStyle name="Normal 12 3 5 4 2 2" xfId="11014" xr:uid="{00000000-0005-0000-0000-000026290000}"/>
    <cellStyle name="Normal 12 3 5 4 2 3" xfId="11015" xr:uid="{00000000-0005-0000-0000-000027290000}"/>
    <cellStyle name="Normal 12 3 5 4 3" xfId="11016" xr:uid="{00000000-0005-0000-0000-000028290000}"/>
    <cellStyle name="Normal 12 3 5 4 4" xfId="11017" xr:uid="{00000000-0005-0000-0000-000029290000}"/>
    <cellStyle name="Normal 12 3 5 5" xfId="11018" xr:uid="{00000000-0005-0000-0000-00002A290000}"/>
    <cellStyle name="Normal 12 3 5 5 2" xfId="11019" xr:uid="{00000000-0005-0000-0000-00002B290000}"/>
    <cellStyle name="Normal 12 3 5 5 3" xfId="11020" xr:uid="{00000000-0005-0000-0000-00002C290000}"/>
    <cellStyle name="Normal 12 3 5 6" xfId="11021" xr:uid="{00000000-0005-0000-0000-00002D290000}"/>
    <cellStyle name="Normal 12 3 5 7" xfId="11022" xr:uid="{00000000-0005-0000-0000-00002E290000}"/>
    <cellStyle name="Normal 12 3 6" xfId="11023" xr:uid="{00000000-0005-0000-0000-00002F290000}"/>
    <cellStyle name="Normal 12 3 6 2" xfId="11024" xr:uid="{00000000-0005-0000-0000-000030290000}"/>
    <cellStyle name="Normal 12 3 6 2 2" xfId="11025" xr:uid="{00000000-0005-0000-0000-000031290000}"/>
    <cellStyle name="Normal 12 3 6 2 2 2" xfId="11026" xr:uid="{00000000-0005-0000-0000-000032290000}"/>
    <cellStyle name="Normal 12 3 6 2 2 3" xfId="11027" xr:uid="{00000000-0005-0000-0000-000033290000}"/>
    <cellStyle name="Normal 12 3 6 2 3" xfId="11028" xr:uid="{00000000-0005-0000-0000-000034290000}"/>
    <cellStyle name="Normal 12 3 6 2 4" xfId="11029" xr:uid="{00000000-0005-0000-0000-000035290000}"/>
    <cellStyle name="Normal 12 3 6 3" xfId="11030" xr:uid="{00000000-0005-0000-0000-000036290000}"/>
    <cellStyle name="Normal 12 3 6 3 2" xfId="11031" xr:uid="{00000000-0005-0000-0000-000037290000}"/>
    <cellStyle name="Normal 12 3 6 3 2 2" xfId="11032" xr:uid="{00000000-0005-0000-0000-000038290000}"/>
    <cellStyle name="Normal 12 3 6 3 2 3" xfId="11033" xr:uid="{00000000-0005-0000-0000-000039290000}"/>
    <cellStyle name="Normal 12 3 6 3 3" xfId="11034" xr:uid="{00000000-0005-0000-0000-00003A290000}"/>
    <cellStyle name="Normal 12 3 6 3 4" xfId="11035" xr:uid="{00000000-0005-0000-0000-00003B290000}"/>
    <cellStyle name="Normal 12 3 6 4" xfId="11036" xr:uid="{00000000-0005-0000-0000-00003C290000}"/>
    <cellStyle name="Normal 12 3 6 4 2" xfId="11037" xr:uid="{00000000-0005-0000-0000-00003D290000}"/>
    <cellStyle name="Normal 12 3 6 4 3" xfId="11038" xr:uid="{00000000-0005-0000-0000-00003E290000}"/>
    <cellStyle name="Normal 12 3 6 5" xfId="11039" xr:uid="{00000000-0005-0000-0000-00003F290000}"/>
    <cellStyle name="Normal 12 3 6 6" xfId="11040" xr:uid="{00000000-0005-0000-0000-000040290000}"/>
    <cellStyle name="Normal 12 3 7" xfId="11041" xr:uid="{00000000-0005-0000-0000-000041290000}"/>
    <cellStyle name="Normal 12 3 7 2" xfId="11042" xr:uid="{00000000-0005-0000-0000-000042290000}"/>
    <cellStyle name="Normal 12 3 7 2 2" xfId="11043" xr:uid="{00000000-0005-0000-0000-000043290000}"/>
    <cellStyle name="Normal 12 3 7 2 3" xfId="11044" xr:uid="{00000000-0005-0000-0000-000044290000}"/>
    <cellStyle name="Normal 12 3 7 3" xfId="11045" xr:uid="{00000000-0005-0000-0000-000045290000}"/>
    <cellStyle name="Normal 12 3 7 4" xfId="11046" xr:uid="{00000000-0005-0000-0000-000046290000}"/>
    <cellStyle name="Normal 12 3 8" xfId="11047" xr:uid="{00000000-0005-0000-0000-000047290000}"/>
    <cellStyle name="Normal 12 3 8 2" xfId="11048" xr:uid="{00000000-0005-0000-0000-000048290000}"/>
    <cellStyle name="Normal 12 3 8 2 2" xfId="11049" xr:uid="{00000000-0005-0000-0000-000049290000}"/>
    <cellStyle name="Normal 12 3 8 2 3" xfId="11050" xr:uid="{00000000-0005-0000-0000-00004A290000}"/>
    <cellStyle name="Normal 12 3 8 3" xfId="11051" xr:uid="{00000000-0005-0000-0000-00004B290000}"/>
    <cellStyle name="Normal 12 3 8 4" xfId="11052" xr:uid="{00000000-0005-0000-0000-00004C290000}"/>
    <cellStyle name="Normal 12 3 9" xfId="11053" xr:uid="{00000000-0005-0000-0000-00004D290000}"/>
    <cellStyle name="Normal 12 3 9 2" xfId="11054" xr:uid="{00000000-0005-0000-0000-00004E290000}"/>
    <cellStyle name="Normal 12 3 9 3" xfId="11055" xr:uid="{00000000-0005-0000-0000-00004F290000}"/>
    <cellStyle name="Normal 12 4" xfId="11056" xr:uid="{00000000-0005-0000-0000-000050290000}"/>
    <cellStyle name="Normal 12 4 10" xfId="11057" xr:uid="{00000000-0005-0000-0000-000051290000}"/>
    <cellStyle name="Normal 12 4 2" xfId="11058" xr:uid="{00000000-0005-0000-0000-000052290000}"/>
    <cellStyle name="Normal 12 4 2 2" xfId="11059" xr:uid="{00000000-0005-0000-0000-000053290000}"/>
    <cellStyle name="Normal 12 4 2 2 2" xfId="11060" xr:uid="{00000000-0005-0000-0000-000054290000}"/>
    <cellStyle name="Normal 12 4 2 2 2 2" xfId="11061" xr:uid="{00000000-0005-0000-0000-000055290000}"/>
    <cellStyle name="Normal 12 4 2 2 2 2 2" xfId="11062" xr:uid="{00000000-0005-0000-0000-000056290000}"/>
    <cellStyle name="Normal 12 4 2 2 2 2 2 2" xfId="11063" xr:uid="{00000000-0005-0000-0000-000057290000}"/>
    <cellStyle name="Normal 12 4 2 2 2 2 2 3" xfId="11064" xr:uid="{00000000-0005-0000-0000-000058290000}"/>
    <cellStyle name="Normal 12 4 2 2 2 2 3" xfId="11065" xr:uid="{00000000-0005-0000-0000-000059290000}"/>
    <cellStyle name="Normal 12 4 2 2 2 2 4" xfId="11066" xr:uid="{00000000-0005-0000-0000-00005A290000}"/>
    <cellStyle name="Normal 12 4 2 2 2 3" xfId="11067" xr:uid="{00000000-0005-0000-0000-00005B290000}"/>
    <cellStyle name="Normal 12 4 2 2 2 3 2" xfId="11068" xr:uid="{00000000-0005-0000-0000-00005C290000}"/>
    <cellStyle name="Normal 12 4 2 2 2 3 2 2" xfId="11069" xr:uid="{00000000-0005-0000-0000-00005D290000}"/>
    <cellStyle name="Normal 12 4 2 2 2 3 2 3" xfId="11070" xr:uid="{00000000-0005-0000-0000-00005E290000}"/>
    <cellStyle name="Normal 12 4 2 2 2 3 3" xfId="11071" xr:uid="{00000000-0005-0000-0000-00005F290000}"/>
    <cellStyle name="Normal 12 4 2 2 2 3 4" xfId="11072" xr:uid="{00000000-0005-0000-0000-000060290000}"/>
    <cellStyle name="Normal 12 4 2 2 2 4" xfId="11073" xr:uid="{00000000-0005-0000-0000-000061290000}"/>
    <cellStyle name="Normal 12 4 2 2 2 4 2" xfId="11074" xr:uid="{00000000-0005-0000-0000-000062290000}"/>
    <cellStyle name="Normal 12 4 2 2 2 4 3" xfId="11075" xr:uid="{00000000-0005-0000-0000-000063290000}"/>
    <cellStyle name="Normal 12 4 2 2 2 5" xfId="11076" xr:uid="{00000000-0005-0000-0000-000064290000}"/>
    <cellStyle name="Normal 12 4 2 2 2 6" xfId="11077" xr:uid="{00000000-0005-0000-0000-000065290000}"/>
    <cellStyle name="Normal 12 4 2 2 3" xfId="11078" xr:uid="{00000000-0005-0000-0000-000066290000}"/>
    <cellStyle name="Normal 12 4 2 2 3 2" xfId="11079" xr:uid="{00000000-0005-0000-0000-000067290000}"/>
    <cellStyle name="Normal 12 4 2 2 3 2 2" xfId="11080" xr:uid="{00000000-0005-0000-0000-000068290000}"/>
    <cellStyle name="Normal 12 4 2 2 3 2 3" xfId="11081" xr:uid="{00000000-0005-0000-0000-000069290000}"/>
    <cellStyle name="Normal 12 4 2 2 3 3" xfId="11082" xr:uid="{00000000-0005-0000-0000-00006A290000}"/>
    <cellStyle name="Normal 12 4 2 2 3 4" xfId="11083" xr:uid="{00000000-0005-0000-0000-00006B290000}"/>
    <cellStyle name="Normal 12 4 2 2 4" xfId="11084" xr:uid="{00000000-0005-0000-0000-00006C290000}"/>
    <cellStyle name="Normal 12 4 2 2 4 2" xfId="11085" xr:uid="{00000000-0005-0000-0000-00006D290000}"/>
    <cellStyle name="Normal 12 4 2 2 4 2 2" xfId="11086" xr:uid="{00000000-0005-0000-0000-00006E290000}"/>
    <cellStyle name="Normal 12 4 2 2 4 2 3" xfId="11087" xr:uid="{00000000-0005-0000-0000-00006F290000}"/>
    <cellStyle name="Normal 12 4 2 2 4 3" xfId="11088" xr:uid="{00000000-0005-0000-0000-000070290000}"/>
    <cellStyle name="Normal 12 4 2 2 4 4" xfId="11089" xr:uid="{00000000-0005-0000-0000-000071290000}"/>
    <cellStyle name="Normal 12 4 2 2 5" xfId="11090" xr:uid="{00000000-0005-0000-0000-000072290000}"/>
    <cellStyle name="Normal 12 4 2 2 5 2" xfId="11091" xr:uid="{00000000-0005-0000-0000-000073290000}"/>
    <cellStyle name="Normal 12 4 2 2 5 3" xfId="11092" xr:uid="{00000000-0005-0000-0000-000074290000}"/>
    <cellStyle name="Normal 12 4 2 2 6" xfId="11093" xr:uid="{00000000-0005-0000-0000-000075290000}"/>
    <cellStyle name="Normal 12 4 2 2 7" xfId="11094" xr:uid="{00000000-0005-0000-0000-000076290000}"/>
    <cellStyle name="Normal 12 4 2 3" xfId="11095" xr:uid="{00000000-0005-0000-0000-000077290000}"/>
    <cellStyle name="Normal 12 4 2 3 2" xfId="11096" xr:uid="{00000000-0005-0000-0000-000078290000}"/>
    <cellStyle name="Normal 12 4 2 3 2 2" xfId="11097" xr:uid="{00000000-0005-0000-0000-000079290000}"/>
    <cellStyle name="Normal 12 4 2 3 2 2 2" xfId="11098" xr:uid="{00000000-0005-0000-0000-00007A290000}"/>
    <cellStyle name="Normal 12 4 2 3 2 2 3" xfId="11099" xr:uid="{00000000-0005-0000-0000-00007B290000}"/>
    <cellStyle name="Normal 12 4 2 3 2 3" xfId="11100" xr:uid="{00000000-0005-0000-0000-00007C290000}"/>
    <cellStyle name="Normal 12 4 2 3 2 4" xfId="11101" xr:uid="{00000000-0005-0000-0000-00007D290000}"/>
    <cellStyle name="Normal 12 4 2 3 3" xfId="11102" xr:uid="{00000000-0005-0000-0000-00007E290000}"/>
    <cellStyle name="Normal 12 4 2 3 3 2" xfId="11103" xr:uid="{00000000-0005-0000-0000-00007F290000}"/>
    <cellStyle name="Normal 12 4 2 3 3 2 2" xfId="11104" xr:uid="{00000000-0005-0000-0000-000080290000}"/>
    <cellStyle name="Normal 12 4 2 3 3 2 3" xfId="11105" xr:uid="{00000000-0005-0000-0000-000081290000}"/>
    <cellStyle name="Normal 12 4 2 3 3 3" xfId="11106" xr:uid="{00000000-0005-0000-0000-000082290000}"/>
    <cellStyle name="Normal 12 4 2 3 3 4" xfId="11107" xr:uid="{00000000-0005-0000-0000-000083290000}"/>
    <cellStyle name="Normal 12 4 2 3 4" xfId="11108" xr:uid="{00000000-0005-0000-0000-000084290000}"/>
    <cellStyle name="Normal 12 4 2 3 4 2" xfId="11109" xr:uid="{00000000-0005-0000-0000-000085290000}"/>
    <cellStyle name="Normal 12 4 2 3 4 3" xfId="11110" xr:uid="{00000000-0005-0000-0000-000086290000}"/>
    <cellStyle name="Normal 12 4 2 3 5" xfId="11111" xr:uid="{00000000-0005-0000-0000-000087290000}"/>
    <cellStyle name="Normal 12 4 2 3 6" xfId="11112" xr:uid="{00000000-0005-0000-0000-000088290000}"/>
    <cellStyle name="Normal 12 4 2 4" xfId="11113" xr:uid="{00000000-0005-0000-0000-000089290000}"/>
    <cellStyle name="Normal 12 4 2 4 2" xfId="11114" xr:uid="{00000000-0005-0000-0000-00008A290000}"/>
    <cellStyle name="Normal 12 4 2 4 2 2" xfId="11115" xr:uid="{00000000-0005-0000-0000-00008B290000}"/>
    <cellStyle name="Normal 12 4 2 4 2 3" xfId="11116" xr:uid="{00000000-0005-0000-0000-00008C290000}"/>
    <cellStyle name="Normal 12 4 2 4 3" xfId="11117" xr:uid="{00000000-0005-0000-0000-00008D290000}"/>
    <cellStyle name="Normal 12 4 2 4 4" xfId="11118" xr:uid="{00000000-0005-0000-0000-00008E290000}"/>
    <cellStyle name="Normal 12 4 2 5" xfId="11119" xr:uid="{00000000-0005-0000-0000-00008F290000}"/>
    <cellStyle name="Normal 12 4 2 5 2" xfId="11120" xr:uid="{00000000-0005-0000-0000-000090290000}"/>
    <cellStyle name="Normal 12 4 2 5 2 2" xfId="11121" xr:uid="{00000000-0005-0000-0000-000091290000}"/>
    <cellStyle name="Normal 12 4 2 5 2 3" xfId="11122" xr:uid="{00000000-0005-0000-0000-000092290000}"/>
    <cellStyle name="Normal 12 4 2 5 3" xfId="11123" xr:uid="{00000000-0005-0000-0000-000093290000}"/>
    <cellStyle name="Normal 12 4 2 5 4" xfId="11124" xr:uid="{00000000-0005-0000-0000-000094290000}"/>
    <cellStyle name="Normal 12 4 2 6" xfId="11125" xr:uid="{00000000-0005-0000-0000-000095290000}"/>
    <cellStyle name="Normal 12 4 2 6 2" xfId="11126" xr:uid="{00000000-0005-0000-0000-000096290000}"/>
    <cellStyle name="Normal 12 4 2 6 3" xfId="11127" xr:uid="{00000000-0005-0000-0000-000097290000}"/>
    <cellStyle name="Normal 12 4 2 7" xfId="11128" xr:uid="{00000000-0005-0000-0000-000098290000}"/>
    <cellStyle name="Normal 12 4 2 8" xfId="11129" xr:uid="{00000000-0005-0000-0000-000099290000}"/>
    <cellStyle name="Normal 12 4 3" xfId="11130" xr:uid="{00000000-0005-0000-0000-00009A290000}"/>
    <cellStyle name="Normal 12 4 3 2" xfId="11131" xr:uid="{00000000-0005-0000-0000-00009B290000}"/>
    <cellStyle name="Normal 12 4 3 2 2" xfId="11132" xr:uid="{00000000-0005-0000-0000-00009C290000}"/>
    <cellStyle name="Normal 12 4 3 2 2 2" xfId="11133" xr:uid="{00000000-0005-0000-0000-00009D290000}"/>
    <cellStyle name="Normal 12 4 3 2 2 2 2" xfId="11134" xr:uid="{00000000-0005-0000-0000-00009E290000}"/>
    <cellStyle name="Normal 12 4 3 2 2 2 3" xfId="11135" xr:uid="{00000000-0005-0000-0000-00009F290000}"/>
    <cellStyle name="Normal 12 4 3 2 2 3" xfId="11136" xr:uid="{00000000-0005-0000-0000-0000A0290000}"/>
    <cellStyle name="Normal 12 4 3 2 2 4" xfId="11137" xr:uid="{00000000-0005-0000-0000-0000A1290000}"/>
    <cellStyle name="Normal 12 4 3 2 3" xfId="11138" xr:uid="{00000000-0005-0000-0000-0000A2290000}"/>
    <cellStyle name="Normal 12 4 3 2 3 2" xfId="11139" xr:uid="{00000000-0005-0000-0000-0000A3290000}"/>
    <cellStyle name="Normal 12 4 3 2 3 2 2" xfId="11140" xr:uid="{00000000-0005-0000-0000-0000A4290000}"/>
    <cellStyle name="Normal 12 4 3 2 3 2 3" xfId="11141" xr:uid="{00000000-0005-0000-0000-0000A5290000}"/>
    <cellStyle name="Normal 12 4 3 2 3 3" xfId="11142" xr:uid="{00000000-0005-0000-0000-0000A6290000}"/>
    <cellStyle name="Normal 12 4 3 2 3 4" xfId="11143" xr:uid="{00000000-0005-0000-0000-0000A7290000}"/>
    <cellStyle name="Normal 12 4 3 2 4" xfId="11144" xr:uid="{00000000-0005-0000-0000-0000A8290000}"/>
    <cellStyle name="Normal 12 4 3 2 4 2" xfId="11145" xr:uid="{00000000-0005-0000-0000-0000A9290000}"/>
    <cellStyle name="Normal 12 4 3 2 4 3" xfId="11146" xr:uid="{00000000-0005-0000-0000-0000AA290000}"/>
    <cellStyle name="Normal 12 4 3 2 5" xfId="11147" xr:uid="{00000000-0005-0000-0000-0000AB290000}"/>
    <cellStyle name="Normal 12 4 3 2 6" xfId="11148" xr:uid="{00000000-0005-0000-0000-0000AC290000}"/>
    <cellStyle name="Normal 12 4 3 3" xfId="11149" xr:uid="{00000000-0005-0000-0000-0000AD290000}"/>
    <cellStyle name="Normal 12 4 3 3 2" xfId="11150" xr:uid="{00000000-0005-0000-0000-0000AE290000}"/>
    <cellStyle name="Normal 12 4 3 3 2 2" xfId="11151" xr:uid="{00000000-0005-0000-0000-0000AF290000}"/>
    <cellStyle name="Normal 12 4 3 3 2 3" xfId="11152" xr:uid="{00000000-0005-0000-0000-0000B0290000}"/>
    <cellStyle name="Normal 12 4 3 3 3" xfId="11153" xr:uid="{00000000-0005-0000-0000-0000B1290000}"/>
    <cellStyle name="Normal 12 4 3 3 4" xfId="11154" xr:uid="{00000000-0005-0000-0000-0000B2290000}"/>
    <cellStyle name="Normal 12 4 3 4" xfId="11155" xr:uid="{00000000-0005-0000-0000-0000B3290000}"/>
    <cellStyle name="Normal 12 4 3 4 2" xfId="11156" xr:uid="{00000000-0005-0000-0000-0000B4290000}"/>
    <cellStyle name="Normal 12 4 3 4 2 2" xfId="11157" xr:uid="{00000000-0005-0000-0000-0000B5290000}"/>
    <cellStyle name="Normal 12 4 3 4 2 3" xfId="11158" xr:uid="{00000000-0005-0000-0000-0000B6290000}"/>
    <cellStyle name="Normal 12 4 3 4 3" xfId="11159" xr:uid="{00000000-0005-0000-0000-0000B7290000}"/>
    <cellStyle name="Normal 12 4 3 4 4" xfId="11160" xr:uid="{00000000-0005-0000-0000-0000B8290000}"/>
    <cellStyle name="Normal 12 4 3 5" xfId="11161" xr:uid="{00000000-0005-0000-0000-0000B9290000}"/>
    <cellStyle name="Normal 12 4 3 5 2" xfId="11162" xr:uid="{00000000-0005-0000-0000-0000BA290000}"/>
    <cellStyle name="Normal 12 4 3 5 3" xfId="11163" xr:uid="{00000000-0005-0000-0000-0000BB290000}"/>
    <cellStyle name="Normal 12 4 3 6" xfId="11164" xr:uid="{00000000-0005-0000-0000-0000BC290000}"/>
    <cellStyle name="Normal 12 4 3 7" xfId="11165" xr:uid="{00000000-0005-0000-0000-0000BD290000}"/>
    <cellStyle name="Normal 12 4 4" xfId="11166" xr:uid="{00000000-0005-0000-0000-0000BE290000}"/>
    <cellStyle name="Normal 12 4 4 2" xfId="11167" xr:uid="{00000000-0005-0000-0000-0000BF290000}"/>
    <cellStyle name="Normal 12 4 4 2 2" xfId="11168" xr:uid="{00000000-0005-0000-0000-0000C0290000}"/>
    <cellStyle name="Normal 12 4 4 2 2 2" xfId="11169" xr:uid="{00000000-0005-0000-0000-0000C1290000}"/>
    <cellStyle name="Normal 12 4 4 2 2 2 2" xfId="11170" xr:uid="{00000000-0005-0000-0000-0000C2290000}"/>
    <cellStyle name="Normal 12 4 4 2 2 2 3" xfId="11171" xr:uid="{00000000-0005-0000-0000-0000C3290000}"/>
    <cellStyle name="Normal 12 4 4 2 2 3" xfId="11172" xr:uid="{00000000-0005-0000-0000-0000C4290000}"/>
    <cellStyle name="Normal 12 4 4 2 2 4" xfId="11173" xr:uid="{00000000-0005-0000-0000-0000C5290000}"/>
    <cellStyle name="Normal 12 4 4 2 3" xfId="11174" xr:uid="{00000000-0005-0000-0000-0000C6290000}"/>
    <cellStyle name="Normal 12 4 4 2 3 2" xfId="11175" xr:uid="{00000000-0005-0000-0000-0000C7290000}"/>
    <cellStyle name="Normal 12 4 4 2 3 2 2" xfId="11176" xr:uid="{00000000-0005-0000-0000-0000C8290000}"/>
    <cellStyle name="Normal 12 4 4 2 3 2 3" xfId="11177" xr:uid="{00000000-0005-0000-0000-0000C9290000}"/>
    <cellStyle name="Normal 12 4 4 2 3 3" xfId="11178" xr:uid="{00000000-0005-0000-0000-0000CA290000}"/>
    <cellStyle name="Normal 12 4 4 2 3 4" xfId="11179" xr:uid="{00000000-0005-0000-0000-0000CB290000}"/>
    <cellStyle name="Normal 12 4 4 2 4" xfId="11180" xr:uid="{00000000-0005-0000-0000-0000CC290000}"/>
    <cellStyle name="Normal 12 4 4 2 4 2" xfId="11181" xr:uid="{00000000-0005-0000-0000-0000CD290000}"/>
    <cellStyle name="Normal 12 4 4 2 4 3" xfId="11182" xr:uid="{00000000-0005-0000-0000-0000CE290000}"/>
    <cellStyle name="Normal 12 4 4 2 5" xfId="11183" xr:uid="{00000000-0005-0000-0000-0000CF290000}"/>
    <cellStyle name="Normal 12 4 4 2 6" xfId="11184" xr:uid="{00000000-0005-0000-0000-0000D0290000}"/>
    <cellStyle name="Normal 12 4 4 3" xfId="11185" xr:uid="{00000000-0005-0000-0000-0000D1290000}"/>
    <cellStyle name="Normal 12 4 4 3 2" xfId="11186" xr:uid="{00000000-0005-0000-0000-0000D2290000}"/>
    <cellStyle name="Normal 12 4 4 3 2 2" xfId="11187" xr:uid="{00000000-0005-0000-0000-0000D3290000}"/>
    <cellStyle name="Normal 12 4 4 3 2 3" xfId="11188" xr:uid="{00000000-0005-0000-0000-0000D4290000}"/>
    <cellStyle name="Normal 12 4 4 3 3" xfId="11189" xr:uid="{00000000-0005-0000-0000-0000D5290000}"/>
    <cellStyle name="Normal 12 4 4 3 4" xfId="11190" xr:uid="{00000000-0005-0000-0000-0000D6290000}"/>
    <cellStyle name="Normal 12 4 4 4" xfId="11191" xr:uid="{00000000-0005-0000-0000-0000D7290000}"/>
    <cellStyle name="Normal 12 4 4 4 2" xfId="11192" xr:uid="{00000000-0005-0000-0000-0000D8290000}"/>
    <cellStyle name="Normal 12 4 4 4 2 2" xfId="11193" xr:uid="{00000000-0005-0000-0000-0000D9290000}"/>
    <cellStyle name="Normal 12 4 4 4 2 3" xfId="11194" xr:uid="{00000000-0005-0000-0000-0000DA290000}"/>
    <cellStyle name="Normal 12 4 4 4 3" xfId="11195" xr:uid="{00000000-0005-0000-0000-0000DB290000}"/>
    <cellStyle name="Normal 12 4 4 4 4" xfId="11196" xr:uid="{00000000-0005-0000-0000-0000DC290000}"/>
    <cellStyle name="Normal 12 4 4 5" xfId="11197" xr:uid="{00000000-0005-0000-0000-0000DD290000}"/>
    <cellStyle name="Normal 12 4 4 5 2" xfId="11198" xr:uid="{00000000-0005-0000-0000-0000DE290000}"/>
    <cellStyle name="Normal 12 4 4 5 3" xfId="11199" xr:uid="{00000000-0005-0000-0000-0000DF290000}"/>
    <cellStyle name="Normal 12 4 4 6" xfId="11200" xr:uid="{00000000-0005-0000-0000-0000E0290000}"/>
    <cellStyle name="Normal 12 4 4 7" xfId="11201" xr:uid="{00000000-0005-0000-0000-0000E1290000}"/>
    <cellStyle name="Normal 12 4 5" xfId="11202" xr:uid="{00000000-0005-0000-0000-0000E2290000}"/>
    <cellStyle name="Normal 12 4 5 2" xfId="11203" xr:uid="{00000000-0005-0000-0000-0000E3290000}"/>
    <cellStyle name="Normal 12 4 5 2 2" xfId="11204" xr:uid="{00000000-0005-0000-0000-0000E4290000}"/>
    <cellStyle name="Normal 12 4 5 2 2 2" xfId="11205" xr:uid="{00000000-0005-0000-0000-0000E5290000}"/>
    <cellStyle name="Normal 12 4 5 2 2 3" xfId="11206" xr:uid="{00000000-0005-0000-0000-0000E6290000}"/>
    <cellStyle name="Normal 12 4 5 2 3" xfId="11207" xr:uid="{00000000-0005-0000-0000-0000E7290000}"/>
    <cellStyle name="Normal 12 4 5 2 4" xfId="11208" xr:uid="{00000000-0005-0000-0000-0000E8290000}"/>
    <cellStyle name="Normal 12 4 5 3" xfId="11209" xr:uid="{00000000-0005-0000-0000-0000E9290000}"/>
    <cellStyle name="Normal 12 4 5 3 2" xfId="11210" xr:uid="{00000000-0005-0000-0000-0000EA290000}"/>
    <cellStyle name="Normal 12 4 5 3 2 2" xfId="11211" xr:uid="{00000000-0005-0000-0000-0000EB290000}"/>
    <cellStyle name="Normal 12 4 5 3 2 3" xfId="11212" xr:uid="{00000000-0005-0000-0000-0000EC290000}"/>
    <cellStyle name="Normal 12 4 5 3 3" xfId="11213" xr:uid="{00000000-0005-0000-0000-0000ED290000}"/>
    <cellStyle name="Normal 12 4 5 3 4" xfId="11214" xr:uid="{00000000-0005-0000-0000-0000EE290000}"/>
    <cellStyle name="Normal 12 4 5 4" xfId="11215" xr:uid="{00000000-0005-0000-0000-0000EF290000}"/>
    <cellStyle name="Normal 12 4 5 4 2" xfId="11216" xr:uid="{00000000-0005-0000-0000-0000F0290000}"/>
    <cellStyle name="Normal 12 4 5 4 3" xfId="11217" xr:uid="{00000000-0005-0000-0000-0000F1290000}"/>
    <cellStyle name="Normal 12 4 5 5" xfId="11218" xr:uid="{00000000-0005-0000-0000-0000F2290000}"/>
    <cellStyle name="Normal 12 4 5 6" xfId="11219" xr:uid="{00000000-0005-0000-0000-0000F3290000}"/>
    <cellStyle name="Normal 12 4 6" xfId="11220" xr:uid="{00000000-0005-0000-0000-0000F4290000}"/>
    <cellStyle name="Normal 12 4 6 2" xfId="11221" xr:uid="{00000000-0005-0000-0000-0000F5290000}"/>
    <cellStyle name="Normal 12 4 6 2 2" xfId="11222" xr:uid="{00000000-0005-0000-0000-0000F6290000}"/>
    <cellStyle name="Normal 12 4 6 2 3" xfId="11223" xr:uid="{00000000-0005-0000-0000-0000F7290000}"/>
    <cellStyle name="Normal 12 4 6 3" xfId="11224" xr:uid="{00000000-0005-0000-0000-0000F8290000}"/>
    <cellStyle name="Normal 12 4 6 4" xfId="11225" xr:uid="{00000000-0005-0000-0000-0000F9290000}"/>
    <cellStyle name="Normal 12 4 7" xfId="11226" xr:uid="{00000000-0005-0000-0000-0000FA290000}"/>
    <cellStyle name="Normal 12 4 7 2" xfId="11227" xr:uid="{00000000-0005-0000-0000-0000FB290000}"/>
    <cellStyle name="Normal 12 4 7 2 2" xfId="11228" xr:uid="{00000000-0005-0000-0000-0000FC290000}"/>
    <cellStyle name="Normal 12 4 7 2 3" xfId="11229" xr:uid="{00000000-0005-0000-0000-0000FD290000}"/>
    <cellStyle name="Normal 12 4 7 3" xfId="11230" xr:uid="{00000000-0005-0000-0000-0000FE290000}"/>
    <cellStyle name="Normal 12 4 7 4" xfId="11231" xr:uid="{00000000-0005-0000-0000-0000FF290000}"/>
    <cellStyle name="Normal 12 4 8" xfId="11232" xr:uid="{00000000-0005-0000-0000-0000002A0000}"/>
    <cellStyle name="Normal 12 4 8 2" xfId="11233" xr:uid="{00000000-0005-0000-0000-0000012A0000}"/>
    <cellStyle name="Normal 12 4 8 3" xfId="11234" xr:uid="{00000000-0005-0000-0000-0000022A0000}"/>
    <cellStyle name="Normal 12 4 9" xfId="11235" xr:uid="{00000000-0005-0000-0000-0000032A0000}"/>
    <cellStyle name="Normal 12 5" xfId="11236" xr:uid="{00000000-0005-0000-0000-0000042A0000}"/>
    <cellStyle name="Normal 12 5 10" xfId="11237" xr:uid="{00000000-0005-0000-0000-0000052A0000}"/>
    <cellStyle name="Normal 12 5 2" xfId="11238" xr:uid="{00000000-0005-0000-0000-0000062A0000}"/>
    <cellStyle name="Normal 12 5 2 2" xfId="11239" xr:uid="{00000000-0005-0000-0000-0000072A0000}"/>
    <cellStyle name="Normal 12 5 2 2 2" xfId="11240" xr:uid="{00000000-0005-0000-0000-0000082A0000}"/>
    <cellStyle name="Normal 12 5 2 2 2 2" xfId="11241" xr:uid="{00000000-0005-0000-0000-0000092A0000}"/>
    <cellStyle name="Normal 12 5 2 2 2 2 2" xfId="11242" xr:uid="{00000000-0005-0000-0000-00000A2A0000}"/>
    <cellStyle name="Normal 12 5 2 2 2 2 2 2" xfId="11243" xr:uid="{00000000-0005-0000-0000-00000B2A0000}"/>
    <cellStyle name="Normal 12 5 2 2 2 2 2 3" xfId="11244" xr:uid="{00000000-0005-0000-0000-00000C2A0000}"/>
    <cellStyle name="Normal 12 5 2 2 2 2 3" xfId="11245" xr:uid="{00000000-0005-0000-0000-00000D2A0000}"/>
    <cellStyle name="Normal 12 5 2 2 2 2 4" xfId="11246" xr:uid="{00000000-0005-0000-0000-00000E2A0000}"/>
    <cellStyle name="Normal 12 5 2 2 2 3" xfId="11247" xr:uid="{00000000-0005-0000-0000-00000F2A0000}"/>
    <cellStyle name="Normal 12 5 2 2 2 3 2" xfId="11248" xr:uid="{00000000-0005-0000-0000-0000102A0000}"/>
    <cellStyle name="Normal 12 5 2 2 2 3 2 2" xfId="11249" xr:uid="{00000000-0005-0000-0000-0000112A0000}"/>
    <cellStyle name="Normal 12 5 2 2 2 3 2 3" xfId="11250" xr:uid="{00000000-0005-0000-0000-0000122A0000}"/>
    <cellStyle name="Normal 12 5 2 2 2 3 3" xfId="11251" xr:uid="{00000000-0005-0000-0000-0000132A0000}"/>
    <cellStyle name="Normal 12 5 2 2 2 3 4" xfId="11252" xr:uid="{00000000-0005-0000-0000-0000142A0000}"/>
    <cellStyle name="Normal 12 5 2 2 2 4" xfId="11253" xr:uid="{00000000-0005-0000-0000-0000152A0000}"/>
    <cellStyle name="Normal 12 5 2 2 2 4 2" xfId="11254" xr:uid="{00000000-0005-0000-0000-0000162A0000}"/>
    <cellStyle name="Normal 12 5 2 2 2 4 3" xfId="11255" xr:uid="{00000000-0005-0000-0000-0000172A0000}"/>
    <cellStyle name="Normal 12 5 2 2 2 5" xfId="11256" xr:uid="{00000000-0005-0000-0000-0000182A0000}"/>
    <cellStyle name="Normal 12 5 2 2 2 6" xfId="11257" xr:uid="{00000000-0005-0000-0000-0000192A0000}"/>
    <cellStyle name="Normal 12 5 2 2 3" xfId="11258" xr:uid="{00000000-0005-0000-0000-00001A2A0000}"/>
    <cellStyle name="Normal 12 5 2 2 3 2" xfId="11259" xr:uid="{00000000-0005-0000-0000-00001B2A0000}"/>
    <cellStyle name="Normal 12 5 2 2 3 2 2" xfId="11260" xr:uid="{00000000-0005-0000-0000-00001C2A0000}"/>
    <cellStyle name="Normal 12 5 2 2 3 2 3" xfId="11261" xr:uid="{00000000-0005-0000-0000-00001D2A0000}"/>
    <cellStyle name="Normal 12 5 2 2 3 3" xfId="11262" xr:uid="{00000000-0005-0000-0000-00001E2A0000}"/>
    <cellStyle name="Normal 12 5 2 2 3 4" xfId="11263" xr:uid="{00000000-0005-0000-0000-00001F2A0000}"/>
    <cellStyle name="Normal 12 5 2 2 4" xfId="11264" xr:uid="{00000000-0005-0000-0000-0000202A0000}"/>
    <cellStyle name="Normal 12 5 2 2 4 2" xfId="11265" xr:uid="{00000000-0005-0000-0000-0000212A0000}"/>
    <cellStyle name="Normal 12 5 2 2 4 2 2" xfId="11266" xr:uid="{00000000-0005-0000-0000-0000222A0000}"/>
    <cellStyle name="Normal 12 5 2 2 4 2 3" xfId="11267" xr:uid="{00000000-0005-0000-0000-0000232A0000}"/>
    <cellStyle name="Normal 12 5 2 2 4 3" xfId="11268" xr:uid="{00000000-0005-0000-0000-0000242A0000}"/>
    <cellStyle name="Normal 12 5 2 2 4 4" xfId="11269" xr:uid="{00000000-0005-0000-0000-0000252A0000}"/>
    <cellStyle name="Normal 12 5 2 2 5" xfId="11270" xr:uid="{00000000-0005-0000-0000-0000262A0000}"/>
    <cellStyle name="Normal 12 5 2 2 5 2" xfId="11271" xr:uid="{00000000-0005-0000-0000-0000272A0000}"/>
    <cellStyle name="Normal 12 5 2 2 5 3" xfId="11272" xr:uid="{00000000-0005-0000-0000-0000282A0000}"/>
    <cellStyle name="Normal 12 5 2 2 6" xfId="11273" xr:uid="{00000000-0005-0000-0000-0000292A0000}"/>
    <cellStyle name="Normal 12 5 2 2 7" xfId="11274" xr:uid="{00000000-0005-0000-0000-00002A2A0000}"/>
    <cellStyle name="Normal 12 5 2 3" xfId="11275" xr:uid="{00000000-0005-0000-0000-00002B2A0000}"/>
    <cellStyle name="Normal 12 5 2 3 2" xfId="11276" xr:uid="{00000000-0005-0000-0000-00002C2A0000}"/>
    <cellStyle name="Normal 12 5 2 3 2 2" xfId="11277" xr:uid="{00000000-0005-0000-0000-00002D2A0000}"/>
    <cellStyle name="Normal 12 5 2 3 2 2 2" xfId="11278" xr:uid="{00000000-0005-0000-0000-00002E2A0000}"/>
    <cellStyle name="Normal 12 5 2 3 2 2 3" xfId="11279" xr:uid="{00000000-0005-0000-0000-00002F2A0000}"/>
    <cellStyle name="Normal 12 5 2 3 2 3" xfId="11280" xr:uid="{00000000-0005-0000-0000-0000302A0000}"/>
    <cellStyle name="Normal 12 5 2 3 2 4" xfId="11281" xr:uid="{00000000-0005-0000-0000-0000312A0000}"/>
    <cellStyle name="Normal 12 5 2 3 3" xfId="11282" xr:uid="{00000000-0005-0000-0000-0000322A0000}"/>
    <cellStyle name="Normal 12 5 2 3 3 2" xfId="11283" xr:uid="{00000000-0005-0000-0000-0000332A0000}"/>
    <cellStyle name="Normal 12 5 2 3 3 2 2" xfId="11284" xr:uid="{00000000-0005-0000-0000-0000342A0000}"/>
    <cellStyle name="Normal 12 5 2 3 3 2 3" xfId="11285" xr:uid="{00000000-0005-0000-0000-0000352A0000}"/>
    <cellStyle name="Normal 12 5 2 3 3 3" xfId="11286" xr:uid="{00000000-0005-0000-0000-0000362A0000}"/>
    <cellStyle name="Normal 12 5 2 3 3 4" xfId="11287" xr:uid="{00000000-0005-0000-0000-0000372A0000}"/>
    <cellStyle name="Normal 12 5 2 3 4" xfId="11288" xr:uid="{00000000-0005-0000-0000-0000382A0000}"/>
    <cellStyle name="Normal 12 5 2 3 4 2" xfId="11289" xr:uid="{00000000-0005-0000-0000-0000392A0000}"/>
    <cellStyle name="Normal 12 5 2 3 4 3" xfId="11290" xr:uid="{00000000-0005-0000-0000-00003A2A0000}"/>
    <cellStyle name="Normal 12 5 2 3 5" xfId="11291" xr:uid="{00000000-0005-0000-0000-00003B2A0000}"/>
    <cellStyle name="Normal 12 5 2 3 6" xfId="11292" xr:uid="{00000000-0005-0000-0000-00003C2A0000}"/>
    <cellStyle name="Normal 12 5 2 4" xfId="11293" xr:uid="{00000000-0005-0000-0000-00003D2A0000}"/>
    <cellStyle name="Normal 12 5 2 4 2" xfId="11294" xr:uid="{00000000-0005-0000-0000-00003E2A0000}"/>
    <cellStyle name="Normal 12 5 2 4 2 2" xfId="11295" xr:uid="{00000000-0005-0000-0000-00003F2A0000}"/>
    <cellStyle name="Normal 12 5 2 4 2 3" xfId="11296" xr:uid="{00000000-0005-0000-0000-0000402A0000}"/>
    <cellStyle name="Normal 12 5 2 4 3" xfId="11297" xr:uid="{00000000-0005-0000-0000-0000412A0000}"/>
    <cellStyle name="Normal 12 5 2 4 4" xfId="11298" xr:uid="{00000000-0005-0000-0000-0000422A0000}"/>
    <cellStyle name="Normal 12 5 2 5" xfId="11299" xr:uid="{00000000-0005-0000-0000-0000432A0000}"/>
    <cellStyle name="Normal 12 5 2 5 2" xfId="11300" xr:uid="{00000000-0005-0000-0000-0000442A0000}"/>
    <cellStyle name="Normal 12 5 2 5 2 2" xfId="11301" xr:uid="{00000000-0005-0000-0000-0000452A0000}"/>
    <cellStyle name="Normal 12 5 2 5 2 3" xfId="11302" xr:uid="{00000000-0005-0000-0000-0000462A0000}"/>
    <cellStyle name="Normal 12 5 2 5 3" xfId="11303" xr:uid="{00000000-0005-0000-0000-0000472A0000}"/>
    <cellStyle name="Normal 12 5 2 5 4" xfId="11304" xr:uid="{00000000-0005-0000-0000-0000482A0000}"/>
    <cellStyle name="Normal 12 5 2 6" xfId="11305" xr:uid="{00000000-0005-0000-0000-0000492A0000}"/>
    <cellStyle name="Normal 12 5 2 6 2" xfId="11306" xr:uid="{00000000-0005-0000-0000-00004A2A0000}"/>
    <cellStyle name="Normal 12 5 2 6 3" xfId="11307" xr:uid="{00000000-0005-0000-0000-00004B2A0000}"/>
    <cellStyle name="Normal 12 5 2 7" xfId="11308" xr:uid="{00000000-0005-0000-0000-00004C2A0000}"/>
    <cellStyle name="Normal 12 5 2 8" xfId="11309" xr:uid="{00000000-0005-0000-0000-00004D2A0000}"/>
    <cellStyle name="Normal 12 5 3" xfId="11310" xr:uid="{00000000-0005-0000-0000-00004E2A0000}"/>
    <cellStyle name="Normal 12 5 3 2" xfId="11311" xr:uid="{00000000-0005-0000-0000-00004F2A0000}"/>
    <cellStyle name="Normal 12 5 3 2 2" xfId="11312" xr:uid="{00000000-0005-0000-0000-0000502A0000}"/>
    <cellStyle name="Normal 12 5 3 2 2 2" xfId="11313" xr:uid="{00000000-0005-0000-0000-0000512A0000}"/>
    <cellStyle name="Normal 12 5 3 2 2 2 2" xfId="11314" xr:uid="{00000000-0005-0000-0000-0000522A0000}"/>
    <cellStyle name="Normal 12 5 3 2 2 2 3" xfId="11315" xr:uid="{00000000-0005-0000-0000-0000532A0000}"/>
    <cellStyle name="Normal 12 5 3 2 2 3" xfId="11316" xr:uid="{00000000-0005-0000-0000-0000542A0000}"/>
    <cellStyle name="Normal 12 5 3 2 2 4" xfId="11317" xr:uid="{00000000-0005-0000-0000-0000552A0000}"/>
    <cellStyle name="Normal 12 5 3 2 3" xfId="11318" xr:uid="{00000000-0005-0000-0000-0000562A0000}"/>
    <cellStyle name="Normal 12 5 3 2 3 2" xfId="11319" xr:uid="{00000000-0005-0000-0000-0000572A0000}"/>
    <cellStyle name="Normal 12 5 3 2 3 2 2" xfId="11320" xr:uid="{00000000-0005-0000-0000-0000582A0000}"/>
    <cellStyle name="Normal 12 5 3 2 3 2 3" xfId="11321" xr:uid="{00000000-0005-0000-0000-0000592A0000}"/>
    <cellStyle name="Normal 12 5 3 2 3 3" xfId="11322" xr:uid="{00000000-0005-0000-0000-00005A2A0000}"/>
    <cellStyle name="Normal 12 5 3 2 3 4" xfId="11323" xr:uid="{00000000-0005-0000-0000-00005B2A0000}"/>
    <cellStyle name="Normal 12 5 3 2 4" xfId="11324" xr:uid="{00000000-0005-0000-0000-00005C2A0000}"/>
    <cellStyle name="Normal 12 5 3 2 4 2" xfId="11325" xr:uid="{00000000-0005-0000-0000-00005D2A0000}"/>
    <cellStyle name="Normal 12 5 3 2 4 3" xfId="11326" xr:uid="{00000000-0005-0000-0000-00005E2A0000}"/>
    <cellStyle name="Normal 12 5 3 2 5" xfId="11327" xr:uid="{00000000-0005-0000-0000-00005F2A0000}"/>
    <cellStyle name="Normal 12 5 3 2 6" xfId="11328" xr:uid="{00000000-0005-0000-0000-0000602A0000}"/>
    <cellStyle name="Normal 12 5 3 3" xfId="11329" xr:uid="{00000000-0005-0000-0000-0000612A0000}"/>
    <cellStyle name="Normal 12 5 3 3 2" xfId="11330" xr:uid="{00000000-0005-0000-0000-0000622A0000}"/>
    <cellStyle name="Normal 12 5 3 3 2 2" xfId="11331" xr:uid="{00000000-0005-0000-0000-0000632A0000}"/>
    <cellStyle name="Normal 12 5 3 3 2 3" xfId="11332" xr:uid="{00000000-0005-0000-0000-0000642A0000}"/>
    <cellStyle name="Normal 12 5 3 3 3" xfId="11333" xr:uid="{00000000-0005-0000-0000-0000652A0000}"/>
    <cellStyle name="Normal 12 5 3 3 4" xfId="11334" xr:uid="{00000000-0005-0000-0000-0000662A0000}"/>
    <cellStyle name="Normal 12 5 3 4" xfId="11335" xr:uid="{00000000-0005-0000-0000-0000672A0000}"/>
    <cellStyle name="Normal 12 5 3 4 2" xfId="11336" xr:uid="{00000000-0005-0000-0000-0000682A0000}"/>
    <cellStyle name="Normal 12 5 3 4 2 2" xfId="11337" xr:uid="{00000000-0005-0000-0000-0000692A0000}"/>
    <cellStyle name="Normal 12 5 3 4 2 3" xfId="11338" xr:uid="{00000000-0005-0000-0000-00006A2A0000}"/>
    <cellStyle name="Normal 12 5 3 4 3" xfId="11339" xr:uid="{00000000-0005-0000-0000-00006B2A0000}"/>
    <cellStyle name="Normal 12 5 3 4 4" xfId="11340" xr:uid="{00000000-0005-0000-0000-00006C2A0000}"/>
    <cellStyle name="Normal 12 5 3 5" xfId="11341" xr:uid="{00000000-0005-0000-0000-00006D2A0000}"/>
    <cellStyle name="Normal 12 5 3 5 2" xfId="11342" xr:uid="{00000000-0005-0000-0000-00006E2A0000}"/>
    <cellStyle name="Normal 12 5 3 5 3" xfId="11343" xr:uid="{00000000-0005-0000-0000-00006F2A0000}"/>
    <cellStyle name="Normal 12 5 3 6" xfId="11344" xr:uid="{00000000-0005-0000-0000-0000702A0000}"/>
    <cellStyle name="Normal 12 5 3 7" xfId="11345" xr:uid="{00000000-0005-0000-0000-0000712A0000}"/>
    <cellStyle name="Normal 12 5 4" xfId="11346" xr:uid="{00000000-0005-0000-0000-0000722A0000}"/>
    <cellStyle name="Normal 12 5 4 2" xfId="11347" xr:uid="{00000000-0005-0000-0000-0000732A0000}"/>
    <cellStyle name="Normal 12 5 4 2 2" xfId="11348" xr:uid="{00000000-0005-0000-0000-0000742A0000}"/>
    <cellStyle name="Normal 12 5 4 2 2 2" xfId="11349" xr:uid="{00000000-0005-0000-0000-0000752A0000}"/>
    <cellStyle name="Normal 12 5 4 2 2 2 2" xfId="11350" xr:uid="{00000000-0005-0000-0000-0000762A0000}"/>
    <cellStyle name="Normal 12 5 4 2 2 2 3" xfId="11351" xr:uid="{00000000-0005-0000-0000-0000772A0000}"/>
    <cellStyle name="Normal 12 5 4 2 2 3" xfId="11352" xr:uid="{00000000-0005-0000-0000-0000782A0000}"/>
    <cellStyle name="Normal 12 5 4 2 2 4" xfId="11353" xr:uid="{00000000-0005-0000-0000-0000792A0000}"/>
    <cellStyle name="Normal 12 5 4 2 3" xfId="11354" xr:uid="{00000000-0005-0000-0000-00007A2A0000}"/>
    <cellStyle name="Normal 12 5 4 2 3 2" xfId="11355" xr:uid="{00000000-0005-0000-0000-00007B2A0000}"/>
    <cellStyle name="Normal 12 5 4 2 3 2 2" xfId="11356" xr:uid="{00000000-0005-0000-0000-00007C2A0000}"/>
    <cellStyle name="Normal 12 5 4 2 3 2 3" xfId="11357" xr:uid="{00000000-0005-0000-0000-00007D2A0000}"/>
    <cellStyle name="Normal 12 5 4 2 3 3" xfId="11358" xr:uid="{00000000-0005-0000-0000-00007E2A0000}"/>
    <cellStyle name="Normal 12 5 4 2 3 4" xfId="11359" xr:uid="{00000000-0005-0000-0000-00007F2A0000}"/>
    <cellStyle name="Normal 12 5 4 2 4" xfId="11360" xr:uid="{00000000-0005-0000-0000-0000802A0000}"/>
    <cellStyle name="Normal 12 5 4 2 4 2" xfId="11361" xr:uid="{00000000-0005-0000-0000-0000812A0000}"/>
    <cellStyle name="Normal 12 5 4 2 4 3" xfId="11362" xr:uid="{00000000-0005-0000-0000-0000822A0000}"/>
    <cellStyle name="Normal 12 5 4 2 5" xfId="11363" xr:uid="{00000000-0005-0000-0000-0000832A0000}"/>
    <cellStyle name="Normal 12 5 4 2 6" xfId="11364" xr:uid="{00000000-0005-0000-0000-0000842A0000}"/>
    <cellStyle name="Normal 12 5 4 3" xfId="11365" xr:uid="{00000000-0005-0000-0000-0000852A0000}"/>
    <cellStyle name="Normal 12 5 4 3 2" xfId="11366" xr:uid="{00000000-0005-0000-0000-0000862A0000}"/>
    <cellStyle name="Normal 12 5 4 3 2 2" xfId="11367" xr:uid="{00000000-0005-0000-0000-0000872A0000}"/>
    <cellStyle name="Normal 12 5 4 3 2 3" xfId="11368" xr:uid="{00000000-0005-0000-0000-0000882A0000}"/>
    <cellStyle name="Normal 12 5 4 3 3" xfId="11369" xr:uid="{00000000-0005-0000-0000-0000892A0000}"/>
    <cellStyle name="Normal 12 5 4 3 4" xfId="11370" xr:uid="{00000000-0005-0000-0000-00008A2A0000}"/>
    <cellStyle name="Normal 12 5 4 4" xfId="11371" xr:uid="{00000000-0005-0000-0000-00008B2A0000}"/>
    <cellStyle name="Normal 12 5 4 4 2" xfId="11372" xr:uid="{00000000-0005-0000-0000-00008C2A0000}"/>
    <cellStyle name="Normal 12 5 4 4 2 2" xfId="11373" xr:uid="{00000000-0005-0000-0000-00008D2A0000}"/>
    <cellStyle name="Normal 12 5 4 4 2 3" xfId="11374" xr:uid="{00000000-0005-0000-0000-00008E2A0000}"/>
    <cellStyle name="Normal 12 5 4 4 3" xfId="11375" xr:uid="{00000000-0005-0000-0000-00008F2A0000}"/>
    <cellStyle name="Normal 12 5 4 4 4" xfId="11376" xr:uid="{00000000-0005-0000-0000-0000902A0000}"/>
    <cellStyle name="Normal 12 5 4 5" xfId="11377" xr:uid="{00000000-0005-0000-0000-0000912A0000}"/>
    <cellStyle name="Normal 12 5 4 5 2" xfId="11378" xr:uid="{00000000-0005-0000-0000-0000922A0000}"/>
    <cellStyle name="Normal 12 5 4 5 3" xfId="11379" xr:uid="{00000000-0005-0000-0000-0000932A0000}"/>
    <cellStyle name="Normal 12 5 4 6" xfId="11380" xr:uid="{00000000-0005-0000-0000-0000942A0000}"/>
    <cellStyle name="Normal 12 5 4 7" xfId="11381" xr:uid="{00000000-0005-0000-0000-0000952A0000}"/>
    <cellStyle name="Normal 12 5 5" xfId="11382" xr:uid="{00000000-0005-0000-0000-0000962A0000}"/>
    <cellStyle name="Normal 12 5 5 2" xfId="11383" xr:uid="{00000000-0005-0000-0000-0000972A0000}"/>
    <cellStyle name="Normal 12 5 5 2 2" xfId="11384" xr:uid="{00000000-0005-0000-0000-0000982A0000}"/>
    <cellStyle name="Normal 12 5 5 2 2 2" xfId="11385" xr:uid="{00000000-0005-0000-0000-0000992A0000}"/>
    <cellStyle name="Normal 12 5 5 2 2 3" xfId="11386" xr:uid="{00000000-0005-0000-0000-00009A2A0000}"/>
    <cellStyle name="Normal 12 5 5 2 3" xfId="11387" xr:uid="{00000000-0005-0000-0000-00009B2A0000}"/>
    <cellStyle name="Normal 12 5 5 2 4" xfId="11388" xr:uid="{00000000-0005-0000-0000-00009C2A0000}"/>
    <cellStyle name="Normal 12 5 5 3" xfId="11389" xr:uid="{00000000-0005-0000-0000-00009D2A0000}"/>
    <cellStyle name="Normal 12 5 5 3 2" xfId="11390" xr:uid="{00000000-0005-0000-0000-00009E2A0000}"/>
    <cellStyle name="Normal 12 5 5 3 2 2" xfId="11391" xr:uid="{00000000-0005-0000-0000-00009F2A0000}"/>
    <cellStyle name="Normal 12 5 5 3 2 3" xfId="11392" xr:uid="{00000000-0005-0000-0000-0000A02A0000}"/>
    <cellStyle name="Normal 12 5 5 3 3" xfId="11393" xr:uid="{00000000-0005-0000-0000-0000A12A0000}"/>
    <cellStyle name="Normal 12 5 5 3 4" xfId="11394" xr:uid="{00000000-0005-0000-0000-0000A22A0000}"/>
    <cellStyle name="Normal 12 5 5 4" xfId="11395" xr:uid="{00000000-0005-0000-0000-0000A32A0000}"/>
    <cellStyle name="Normal 12 5 5 4 2" xfId="11396" xr:uid="{00000000-0005-0000-0000-0000A42A0000}"/>
    <cellStyle name="Normal 12 5 5 4 3" xfId="11397" xr:uid="{00000000-0005-0000-0000-0000A52A0000}"/>
    <cellStyle name="Normal 12 5 5 5" xfId="11398" xr:uid="{00000000-0005-0000-0000-0000A62A0000}"/>
    <cellStyle name="Normal 12 5 5 6" xfId="11399" xr:uid="{00000000-0005-0000-0000-0000A72A0000}"/>
    <cellStyle name="Normal 12 5 6" xfId="11400" xr:uid="{00000000-0005-0000-0000-0000A82A0000}"/>
    <cellStyle name="Normal 12 5 6 2" xfId="11401" xr:uid="{00000000-0005-0000-0000-0000A92A0000}"/>
    <cellStyle name="Normal 12 5 6 2 2" xfId="11402" xr:uid="{00000000-0005-0000-0000-0000AA2A0000}"/>
    <cellStyle name="Normal 12 5 6 2 3" xfId="11403" xr:uid="{00000000-0005-0000-0000-0000AB2A0000}"/>
    <cellStyle name="Normal 12 5 6 3" xfId="11404" xr:uid="{00000000-0005-0000-0000-0000AC2A0000}"/>
    <cellStyle name="Normal 12 5 6 4" xfId="11405" xr:uid="{00000000-0005-0000-0000-0000AD2A0000}"/>
    <cellStyle name="Normal 12 5 7" xfId="11406" xr:uid="{00000000-0005-0000-0000-0000AE2A0000}"/>
    <cellStyle name="Normal 12 5 7 2" xfId="11407" xr:uid="{00000000-0005-0000-0000-0000AF2A0000}"/>
    <cellStyle name="Normal 12 5 7 2 2" xfId="11408" xr:uid="{00000000-0005-0000-0000-0000B02A0000}"/>
    <cellStyle name="Normal 12 5 7 2 3" xfId="11409" xr:uid="{00000000-0005-0000-0000-0000B12A0000}"/>
    <cellStyle name="Normal 12 5 7 3" xfId="11410" xr:uid="{00000000-0005-0000-0000-0000B22A0000}"/>
    <cellStyle name="Normal 12 5 7 4" xfId="11411" xr:uid="{00000000-0005-0000-0000-0000B32A0000}"/>
    <cellStyle name="Normal 12 5 8" xfId="11412" xr:uid="{00000000-0005-0000-0000-0000B42A0000}"/>
    <cellStyle name="Normal 12 5 8 2" xfId="11413" xr:uid="{00000000-0005-0000-0000-0000B52A0000}"/>
    <cellStyle name="Normal 12 5 8 3" xfId="11414" xr:uid="{00000000-0005-0000-0000-0000B62A0000}"/>
    <cellStyle name="Normal 12 5 9" xfId="11415" xr:uid="{00000000-0005-0000-0000-0000B72A0000}"/>
    <cellStyle name="Normal 12 6" xfId="11416" xr:uid="{00000000-0005-0000-0000-0000B82A0000}"/>
    <cellStyle name="Normal 12 6 2" xfId="11417" xr:uid="{00000000-0005-0000-0000-0000B92A0000}"/>
    <cellStyle name="Normal 12 6 2 2" xfId="11418" xr:uid="{00000000-0005-0000-0000-0000BA2A0000}"/>
    <cellStyle name="Normal 12 6 2 2 2" xfId="11419" xr:uid="{00000000-0005-0000-0000-0000BB2A0000}"/>
    <cellStyle name="Normal 12 6 2 2 2 2" xfId="11420" xr:uid="{00000000-0005-0000-0000-0000BC2A0000}"/>
    <cellStyle name="Normal 12 6 2 2 2 2 2" xfId="11421" xr:uid="{00000000-0005-0000-0000-0000BD2A0000}"/>
    <cellStyle name="Normal 12 6 2 2 2 2 3" xfId="11422" xr:uid="{00000000-0005-0000-0000-0000BE2A0000}"/>
    <cellStyle name="Normal 12 6 2 2 2 3" xfId="11423" xr:uid="{00000000-0005-0000-0000-0000BF2A0000}"/>
    <cellStyle name="Normal 12 6 2 2 2 4" xfId="11424" xr:uid="{00000000-0005-0000-0000-0000C02A0000}"/>
    <cellStyle name="Normal 12 6 2 2 3" xfId="11425" xr:uid="{00000000-0005-0000-0000-0000C12A0000}"/>
    <cellStyle name="Normal 12 6 2 2 3 2" xfId="11426" xr:uid="{00000000-0005-0000-0000-0000C22A0000}"/>
    <cellStyle name="Normal 12 6 2 2 3 2 2" xfId="11427" xr:uid="{00000000-0005-0000-0000-0000C32A0000}"/>
    <cellStyle name="Normal 12 6 2 2 3 2 3" xfId="11428" xr:uid="{00000000-0005-0000-0000-0000C42A0000}"/>
    <cellStyle name="Normal 12 6 2 2 3 3" xfId="11429" xr:uid="{00000000-0005-0000-0000-0000C52A0000}"/>
    <cellStyle name="Normal 12 6 2 2 3 4" xfId="11430" xr:uid="{00000000-0005-0000-0000-0000C62A0000}"/>
    <cellStyle name="Normal 12 6 2 2 4" xfId="11431" xr:uid="{00000000-0005-0000-0000-0000C72A0000}"/>
    <cellStyle name="Normal 12 6 2 2 4 2" xfId="11432" xr:uid="{00000000-0005-0000-0000-0000C82A0000}"/>
    <cellStyle name="Normal 12 6 2 2 4 3" xfId="11433" xr:uid="{00000000-0005-0000-0000-0000C92A0000}"/>
    <cellStyle name="Normal 12 6 2 2 5" xfId="11434" xr:uid="{00000000-0005-0000-0000-0000CA2A0000}"/>
    <cellStyle name="Normal 12 6 2 2 6" xfId="11435" xr:uid="{00000000-0005-0000-0000-0000CB2A0000}"/>
    <cellStyle name="Normal 12 6 2 3" xfId="11436" xr:uid="{00000000-0005-0000-0000-0000CC2A0000}"/>
    <cellStyle name="Normal 12 6 2 3 2" xfId="11437" xr:uid="{00000000-0005-0000-0000-0000CD2A0000}"/>
    <cellStyle name="Normal 12 6 2 3 2 2" xfId="11438" xr:uid="{00000000-0005-0000-0000-0000CE2A0000}"/>
    <cellStyle name="Normal 12 6 2 3 2 3" xfId="11439" xr:uid="{00000000-0005-0000-0000-0000CF2A0000}"/>
    <cellStyle name="Normal 12 6 2 3 3" xfId="11440" xr:uid="{00000000-0005-0000-0000-0000D02A0000}"/>
    <cellStyle name="Normal 12 6 2 3 4" xfId="11441" xr:uid="{00000000-0005-0000-0000-0000D12A0000}"/>
    <cellStyle name="Normal 12 6 2 4" xfId="11442" xr:uid="{00000000-0005-0000-0000-0000D22A0000}"/>
    <cellStyle name="Normal 12 6 2 4 2" xfId="11443" xr:uid="{00000000-0005-0000-0000-0000D32A0000}"/>
    <cellStyle name="Normal 12 6 2 4 2 2" xfId="11444" xr:uid="{00000000-0005-0000-0000-0000D42A0000}"/>
    <cellStyle name="Normal 12 6 2 4 2 3" xfId="11445" xr:uid="{00000000-0005-0000-0000-0000D52A0000}"/>
    <cellStyle name="Normal 12 6 2 4 3" xfId="11446" xr:uid="{00000000-0005-0000-0000-0000D62A0000}"/>
    <cellStyle name="Normal 12 6 2 4 4" xfId="11447" xr:uid="{00000000-0005-0000-0000-0000D72A0000}"/>
    <cellStyle name="Normal 12 6 2 5" xfId="11448" xr:uid="{00000000-0005-0000-0000-0000D82A0000}"/>
    <cellStyle name="Normal 12 6 2 5 2" xfId="11449" xr:uid="{00000000-0005-0000-0000-0000D92A0000}"/>
    <cellStyle name="Normal 12 6 2 5 3" xfId="11450" xr:uid="{00000000-0005-0000-0000-0000DA2A0000}"/>
    <cellStyle name="Normal 12 6 2 6" xfId="11451" xr:uid="{00000000-0005-0000-0000-0000DB2A0000}"/>
    <cellStyle name="Normal 12 6 2 7" xfId="11452" xr:uid="{00000000-0005-0000-0000-0000DC2A0000}"/>
    <cellStyle name="Normal 12 6 3" xfId="11453" xr:uid="{00000000-0005-0000-0000-0000DD2A0000}"/>
    <cellStyle name="Normal 12 6 3 2" xfId="11454" xr:uid="{00000000-0005-0000-0000-0000DE2A0000}"/>
    <cellStyle name="Normal 12 6 3 2 2" xfId="11455" xr:uid="{00000000-0005-0000-0000-0000DF2A0000}"/>
    <cellStyle name="Normal 12 6 3 2 2 2" xfId="11456" xr:uid="{00000000-0005-0000-0000-0000E02A0000}"/>
    <cellStyle name="Normal 12 6 3 2 2 3" xfId="11457" xr:uid="{00000000-0005-0000-0000-0000E12A0000}"/>
    <cellStyle name="Normal 12 6 3 2 3" xfId="11458" xr:uid="{00000000-0005-0000-0000-0000E22A0000}"/>
    <cellStyle name="Normal 12 6 3 2 4" xfId="11459" xr:uid="{00000000-0005-0000-0000-0000E32A0000}"/>
    <cellStyle name="Normal 12 6 3 3" xfId="11460" xr:uid="{00000000-0005-0000-0000-0000E42A0000}"/>
    <cellStyle name="Normal 12 6 3 3 2" xfId="11461" xr:uid="{00000000-0005-0000-0000-0000E52A0000}"/>
    <cellStyle name="Normal 12 6 3 3 2 2" xfId="11462" xr:uid="{00000000-0005-0000-0000-0000E62A0000}"/>
    <cellStyle name="Normal 12 6 3 3 2 3" xfId="11463" xr:uid="{00000000-0005-0000-0000-0000E72A0000}"/>
    <cellStyle name="Normal 12 6 3 3 3" xfId="11464" xr:uid="{00000000-0005-0000-0000-0000E82A0000}"/>
    <cellStyle name="Normal 12 6 3 3 4" xfId="11465" xr:uid="{00000000-0005-0000-0000-0000E92A0000}"/>
    <cellStyle name="Normal 12 6 3 4" xfId="11466" xr:uid="{00000000-0005-0000-0000-0000EA2A0000}"/>
    <cellStyle name="Normal 12 6 3 4 2" xfId="11467" xr:uid="{00000000-0005-0000-0000-0000EB2A0000}"/>
    <cellStyle name="Normal 12 6 3 4 3" xfId="11468" xr:uid="{00000000-0005-0000-0000-0000EC2A0000}"/>
    <cellStyle name="Normal 12 6 3 5" xfId="11469" xr:uid="{00000000-0005-0000-0000-0000ED2A0000}"/>
    <cellStyle name="Normal 12 6 3 6" xfId="11470" xr:uid="{00000000-0005-0000-0000-0000EE2A0000}"/>
    <cellStyle name="Normal 12 6 4" xfId="11471" xr:uid="{00000000-0005-0000-0000-0000EF2A0000}"/>
    <cellStyle name="Normal 12 6 4 2" xfId="11472" xr:uid="{00000000-0005-0000-0000-0000F02A0000}"/>
    <cellStyle name="Normal 12 6 4 2 2" xfId="11473" xr:uid="{00000000-0005-0000-0000-0000F12A0000}"/>
    <cellStyle name="Normal 12 6 4 2 3" xfId="11474" xr:uid="{00000000-0005-0000-0000-0000F22A0000}"/>
    <cellStyle name="Normal 12 6 4 3" xfId="11475" xr:uid="{00000000-0005-0000-0000-0000F32A0000}"/>
    <cellStyle name="Normal 12 6 4 4" xfId="11476" xr:uid="{00000000-0005-0000-0000-0000F42A0000}"/>
    <cellStyle name="Normal 12 6 5" xfId="11477" xr:uid="{00000000-0005-0000-0000-0000F52A0000}"/>
    <cellStyle name="Normal 12 6 5 2" xfId="11478" xr:uid="{00000000-0005-0000-0000-0000F62A0000}"/>
    <cellStyle name="Normal 12 6 5 2 2" xfId="11479" xr:uid="{00000000-0005-0000-0000-0000F72A0000}"/>
    <cellStyle name="Normal 12 6 5 2 3" xfId="11480" xr:uid="{00000000-0005-0000-0000-0000F82A0000}"/>
    <cellStyle name="Normal 12 6 5 3" xfId="11481" xr:uid="{00000000-0005-0000-0000-0000F92A0000}"/>
    <cellStyle name="Normal 12 6 5 4" xfId="11482" xr:uid="{00000000-0005-0000-0000-0000FA2A0000}"/>
    <cellStyle name="Normal 12 6 6" xfId="11483" xr:uid="{00000000-0005-0000-0000-0000FB2A0000}"/>
    <cellStyle name="Normal 12 6 6 2" xfId="11484" xr:uid="{00000000-0005-0000-0000-0000FC2A0000}"/>
    <cellStyle name="Normal 12 6 6 3" xfId="11485" xr:uid="{00000000-0005-0000-0000-0000FD2A0000}"/>
    <cellStyle name="Normal 12 6 7" xfId="11486" xr:uid="{00000000-0005-0000-0000-0000FE2A0000}"/>
    <cellStyle name="Normal 12 6 7 2" xfId="11487" xr:uid="{00000000-0005-0000-0000-0000FF2A0000}"/>
    <cellStyle name="Normal 12 6 7 3" xfId="11488" xr:uid="{00000000-0005-0000-0000-0000002B0000}"/>
    <cellStyle name="Normal 12 6 8" xfId="11489" xr:uid="{00000000-0005-0000-0000-0000012B0000}"/>
    <cellStyle name="Normal 12 6 9" xfId="11490" xr:uid="{00000000-0005-0000-0000-0000022B0000}"/>
    <cellStyle name="Normal 12 7" xfId="11491" xr:uid="{00000000-0005-0000-0000-0000032B0000}"/>
    <cellStyle name="Normal 12 7 2" xfId="11492" xr:uid="{00000000-0005-0000-0000-0000042B0000}"/>
    <cellStyle name="Normal 12 7 2 2" xfId="11493" xr:uid="{00000000-0005-0000-0000-0000052B0000}"/>
    <cellStyle name="Normal 12 7 2 2 2" xfId="11494" xr:uid="{00000000-0005-0000-0000-0000062B0000}"/>
    <cellStyle name="Normal 12 7 2 2 2 2" xfId="11495" xr:uid="{00000000-0005-0000-0000-0000072B0000}"/>
    <cellStyle name="Normal 12 7 2 2 2 3" xfId="11496" xr:uid="{00000000-0005-0000-0000-0000082B0000}"/>
    <cellStyle name="Normal 12 7 2 2 3" xfId="11497" xr:uid="{00000000-0005-0000-0000-0000092B0000}"/>
    <cellStyle name="Normal 12 7 2 2 4" xfId="11498" xr:uid="{00000000-0005-0000-0000-00000A2B0000}"/>
    <cellStyle name="Normal 12 7 2 3" xfId="11499" xr:uid="{00000000-0005-0000-0000-00000B2B0000}"/>
    <cellStyle name="Normal 12 7 2 3 2" xfId="11500" xr:uid="{00000000-0005-0000-0000-00000C2B0000}"/>
    <cellStyle name="Normal 12 7 2 3 2 2" xfId="11501" xr:uid="{00000000-0005-0000-0000-00000D2B0000}"/>
    <cellStyle name="Normal 12 7 2 3 2 3" xfId="11502" xr:uid="{00000000-0005-0000-0000-00000E2B0000}"/>
    <cellStyle name="Normal 12 7 2 3 3" xfId="11503" xr:uid="{00000000-0005-0000-0000-00000F2B0000}"/>
    <cellStyle name="Normal 12 7 2 3 4" xfId="11504" xr:uid="{00000000-0005-0000-0000-0000102B0000}"/>
    <cellStyle name="Normal 12 7 2 4" xfId="11505" xr:uid="{00000000-0005-0000-0000-0000112B0000}"/>
    <cellStyle name="Normal 12 7 2 4 2" xfId="11506" xr:uid="{00000000-0005-0000-0000-0000122B0000}"/>
    <cellStyle name="Normal 12 7 2 4 3" xfId="11507" xr:uid="{00000000-0005-0000-0000-0000132B0000}"/>
    <cellStyle name="Normal 12 7 2 5" xfId="11508" xr:uid="{00000000-0005-0000-0000-0000142B0000}"/>
    <cellStyle name="Normal 12 7 2 6" xfId="11509" xr:uid="{00000000-0005-0000-0000-0000152B0000}"/>
    <cellStyle name="Normal 12 7 3" xfId="11510" xr:uid="{00000000-0005-0000-0000-0000162B0000}"/>
    <cellStyle name="Normal 12 7 3 2" xfId="11511" xr:uid="{00000000-0005-0000-0000-0000172B0000}"/>
    <cellStyle name="Normal 12 7 3 2 2" xfId="11512" xr:uid="{00000000-0005-0000-0000-0000182B0000}"/>
    <cellStyle name="Normal 12 7 3 2 3" xfId="11513" xr:uid="{00000000-0005-0000-0000-0000192B0000}"/>
    <cellStyle name="Normal 12 7 3 3" xfId="11514" xr:uid="{00000000-0005-0000-0000-00001A2B0000}"/>
    <cellStyle name="Normal 12 7 3 4" xfId="11515" xr:uid="{00000000-0005-0000-0000-00001B2B0000}"/>
    <cellStyle name="Normal 12 7 4" xfId="11516" xr:uid="{00000000-0005-0000-0000-00001C2B0000}"/>
    <cellStyle name="Normal 12 7 4 2" xfId="11517" xr:uid="{00000000-0005-0000-0000-00001D2B0000}"/>
    <cellStyle name="Normal 12 7 4 2 2" xfId="11518" xr:uid="{00000000-0005-0000-0000-00001E2B0000}"/>
    <cellStyle name="Normal 12 7 4 2 3" xfId="11519" xr:uid="{00000000-0005-0000-0000-00001F2B0000}"/>
    <cellStyle name="Normal 12 7 4 3" xfId="11520" xr:uid="{00000000-0005-0000-0000-0000202B0000}"/>
    <cellStyle name="Normal 12 7 4 4" xfId="11521" xr:uid="{00000000-0005-0000-0000-0000212B0000}"/>
    <cellStyle name="Normal 12 7 5" xfId="11522" xr:uid="{00000000-0005-0000-0000-0000222B0000}"/>
    <cellStyle name="Normal 12 7 5 2" xfId="11523" xr:uid="{00000000-0005-0000-0000-0000232B0000}"/>
    <cellStyle name="Normal 12 7 5 3" xfId="11524" xr:uid="{00000000-0005-0000-0000-0000242B0000}"/>
    <cellStyle name="Normal 12 7 6" xfId="11525" xr:uid="{00000000-0005-0000-0000-0000252B0000}"/>
    <cellStyle name="Normal 12 7 6 2" xfId="11526" xr:uid="{00000000-0005-0000-0000-0000262B0000}"/>
    <cellStyle name="Normal 12 7 6 3" xfId="11527" xr:uid="{00000000-0005-0000-0000-0000272B0000}"/>
    <cellStyle name="Normal 12 7 7" xfId="11528" xr:uid="{00000000-0005-0000-0000-0000282B0000}"/>
    <cellStyle name="Normal 12 7 7 2" xfId="11529" xr:uid="{00000000-0005-0000-0000-0000292B0000}"/>
    <cellStyle name="Normal 12 7 7 3" xfId="11530" xr:uid="{00000000-0005-0000-0000-00002A2B0000}"/>
    <cellStyle name="Normal 12 7 8" xfId="11531" xr:uid="{00000000-0005-0000-0000-00002B2B0000}"/>
    <cellStyle name="Normal 12 7 9" xfId="11532" xr:uid="{00000000-0005-0000-0000-00002C2B0000}"/>
    <cellStyle name="Normal 12 8" xfId="11533" xr:uid="{00000000-0005-0000-0000-00002D2B0000}"/>
    <cellStyle name="Normal 12 8 2" xfId="11534" xr:uid="{00000000-0005-0000-0000-00002E2B0000}"/>
    <cellStyle name="Normal 12 8 2 2" xfId="11535" xr:uid="{00000000-0005-0000-0000-00002F2B0000}"/>
    <cellStyle name="Normal 12 8 2 2 2" xfId="11536" xr:uid="{00000000-0005-0000-0000-0000302B0000}"/>
    <cellStyle name="Normal 12 8 2 2 2 2" xfId="11537" xr:uid="{00000000-0005-0000-0000-0000312B0000}"/>
    <cellStyle name="Normal 12 8 2 2 2 3" xfId="11538" xr:uid="{00000000-0005-0000-0000-0000322B0000}"/>
    <cellStyle name="Normal 12 8 2 2 3" xfId="11539" xr:uid="{00000000-0005-0000-0000-0000332B0000}"/>
    <cellStyle name="Normal 12 8 2 2 4" xfId="11540" xr:uid="{00000000-0005-0000-0000-0000342B0000}"/>
    <cellStyle name="Normal 12 8 2 3" xfId="11541" xr:uid="{00000000-0005-0000-0000-0000352B0000}"/>
    <cellStyle name="Normal 12 8 2 3 2" xfId="11542" xr:uid="{00000000-0005-0000-0000-0000362B0000}"/>
    <cellStyle name="Normal 12 8 2 3 2 2" xfId="11543" xr:uid="{00000000-0005-0000-0000-0000372B0000}"/>
    <cellStyle name="Normal 12 8 2 3 2 3" xfId="11544" xr:uid="{00000000-0005-0000-0000-0000382B0000}"/>
    <cellStyle name="Normal 12 8 2 3 3" xfId="11545" xr:uid="{00000000-0005-0000-0000-0000392B0000}"/>
    <cellStyle name="Normal 12 8 2 3 4" xfId="11546" xr:uid="{00000000-0005-0000-0000-00003A2B0000}"/>
    <cellStyle name="Normal 12 8 2 4" xfId="11547" xr:uid="{00000000-0005-0000-0000-00003B2B0000}"/>
    <cellStyle name="Normal 12 8 2 4 2" xfId="11548" xr:uid="{00000000-0005-0000-0000-00003C2B0000}"/>
    <cellStyle name="Normal 12 8 2 4 3" xfId="11549" xr:uid="{00000000-0005-0000-0000-00003D2B0000}"/>
    <cellStyle name="Normal 12 8 2 5" xfId="11550" xr:uid="{00000000-0005-0000-0000-00003E2B0000}"/>
    <cellStyle name="Normal 12 8 2 6" xfId="11551" xr:uid="{00000000-0005-0000-0000-00003F2B0000}"/>
    <cellStyle name="Normal 12 8 3" xfId="11552" xr:uid="{00000000-0005-0000-0000-0000402B0000}"/>
    <cellStyle name="Normal 12 8 3 2" xfId="11553" xr:uid="{00000000-0005-0000-0000-0000412B0000}"/>
    <cellStyle name="Normal 12 8 3 2 2" xfId="11554" xr:uid="{00000000-0005-0000-0000-0000422B0000}"/>
    <cellStyle name="Normal 12 8 3 2 3" xfId="11555" xr:uid="{00000000-0005-0000-0000-0000432B0000}"/>
    <cellStyle name="Normal 12 8 3 3" xfId="11556" xr:uid="{00000000-0005-0000-0000-0000442B0000}"/>
    <cellStyle name="Normal 12 8 3 4" xfId="11557" xr:uid="{00000000-0005-0000-0000-0000452B0000}"/>
    <cellStyle name="Normal 12 8 4" xfId="11558" xr:uid="{00000000-0005-0000-0000-0000462B0000}"/>
    <cellStyle name="Normal 12 8 4 2" xfId="11559" xr:uid="{00000000-0005-0000-0000-0000472B0000}"/>
    <cellStyle name="Normal 12 8 4 2 2" xfId="11560" xr:uid="{00000000-0005-0000-0000-0000482B0000}"/>
    <cellStyle name="Normal 12 8 4 2 3" xfId="11561" xr:uid="{00000000-0005-0000-0000-0000492B0000}"/>
    <cellStyle name="Normal 12 8 4 3" xfId="11562" xr:uid="{00000000-0005-0000-0000-00004A2B0000}"/>
    <cellStyle name="Normal 12 8 4 4" xfId="11563" xr:uid="{00000000-0005-0000-0000-00004B2B0000}"/>
    <cellStyle name="Normal 12 8 5" xfId="11564" xr:uid="{00000000-0005-0000-0000-00004C2B0000}"/>
    <cellStyle name="Normal 12 8 5 2" xfId="11565" xr:uid="{00000000-0005-0000-0000-00004D2B0000}"/>
    <cellStyle name="Normal 12 8 5 3" xfId="11566" xr:uid="{00000000-0005-0000-0000-00004E2B0000}"/>
    <cellStyle name="Normal 12 8 6" xfId="11567" xr:uid="{00000000-0005-0000-0000-00004F2B0000}"/>
    <cellStyle name="Normal 12 8 6 2" xfId="11568" xr:uid="{00000000-0005-0000-0000-0000502B0000}"/>
    <cellStyle name="Normal 12 8 6 3" xfId="11569" xr:uid="{00000000-0005-0000-0000-0000512B0000}"/>
    <cellStyle name="Normal 12 8 7" xfId="11570" xr:uid="{00000000-0005-0000-0000-0000522B0000}"/>
    <cellStyle name="Normal 12 8 7 2" xfId="11571" xr:uid="{00000000-0005-0000-0000-0000532B0000}"/>
    <cellStyle name="Normal 12 8 7 3" xfId="11572" xr:uid="{00000000-0005-0000-0000-0000542B0000}"/>
    <cellStyle name="Normal 12 8 8" xfId="11573" xr:uid="{00000000-0005-0000-0000-0000552B0000}"/>
    <cellStyle name="Normal 12 8 9" xfId="11574" xr:uid="{00000000-0005-0000-0000-0000562B0000}"/>
    <cellStyle name="Normal 12 9" xfId="11575" xr:uid="{00000000-0005-0000-0000-0000572B0000}"/>
    <cellStyle name="Normal 12 9 2" xfId="11576" xr:uid="{00000000-0005-0000-0000-0000582B0000}"/>
    <cellStyle name="Normal 12 9 2 2" xfId="11577" xr:uid="{00000000-0005-0000-0000-0000592B0000}"/>
    <cellStyle name="Normal 12 9 2 2 2" xfId="11578" xr:uid="{00000000-0005-0000-0000-00005A2B0000}"/>
    <cellStyle name="Normal 12 9 2 2 3" xfId="11579" xr:uid="{00000000-0005-0000-0000-00005B2B0000}"/>
    <cellStyle name="Normal 12 9 2 3" xfId="11580" xr:uid="{00000000-0005-0000-0000-00005C2B0000}"/>
    <cellStyle name="Normal 12 9 2 4" xfId="11581" xr:uid="{00000000-0005-0000-0000-00005D2B0000}"/>
    <cellStyle name="Normal 12 9 3" xfId="11582" xr:uid="{00000000-0005-0000-0000-00005E2B0000}"/>
    <cellStyle name="Normal 12 9 3 2" xfId="11583" xr:uid="{00000000-0005-0000-0000-00005F2B0000}"/>
    <cellStyle name="Normal 12 9 3 2 2" xfId="11584" xr:uid="{00000000-0005-0000-0000-0000602B0000}"/>
    <cellStyle name="Normal 12 9 3 2 3" xfId="11585" xr:uid="{00000000-0005-0000-0000-0000612B0000}"/>
    <cellStyle name="Normal 12 9 3 3" xfId="11586" xr:uid="{00000000-0005-0000-0000-0000622B0000}"/>
    <cellStyle name="Normal 12 9 3 4" xfId="11587" xr:uid="{00000000-0005-0000-0000-0000632B0000}"/>
    <cellStyle name="Normal 12 9 4" xfId="11588" xr:uid="{00000000-0005-0000-0000-0000642B0000}"/>
    <cellStyle name="Normal 12 9 4 2" xfId="11589" xr:uid="{00000000-0005-0000-0000-0000652B0000}"/>
    <cellStyle name="Normal 12 9 4 3" xfId="11590" xr:uid="{00000000-0005-0000-0000-0000662B0000}"/>
    <cellStyle name="Normal 12 9 5" xfId="11591" xr:uid="{00000000-0005-0000-0000-0000672B0000}"/>
    <cellStyle name="Normal 12 9 6" xfId="11592" xr:uid="{00000000-0005-0000-0000-0000682B0000}"/>
    <cellStyle name="Normal 13" xfId="15" xr:uid="{00000000-0005-0000-0000-0000692B0000}"/>
    <cellStyle name="Normal 13 10" xfId="11593" xr:uid="{00000000-0005-0000-0000-00006A2B0000}"/>
    <cellStyle name="Normal 13 10 2" xfId="11594" xr:uid="{00000000-0005-0000-0000-00006B2B0000}"/>
    <cellStyle name="Normal 13 10 3" xfId="11595" xr:uid="{00000000-0005-0000-0000-00006C2B0000}"/>
    <cellStyle name="Normal 13 11" xfId="11596" xr:uid="{00000000-0005-0000-0000-00006D2B0000}"/>
    <cellStyle name="Normal 13 2" xfId="26" xr:uid="{00000000-0005-0000-0000-00006E2B0000}"/>
    <cellStyle name="Normal 13 2 2" xfId="11597" xr:uid="{00000000-0005-0000-0000-00006F2B0000}"/>
    <cellStyle name="Normal 13 3" xfId="11598" xr:uid="{00000000-0005-0000-0000-0000702B0000}"/>
    <cellStyle name="Normal 13 4" xfId="11599" xr:uid="{00000000-0005-0000-0000-0000712B0000}"/>
    <cellStyle name="Normal 13 5" xfId="11600" xr:uid="{00000000-0005-0000-0000-0000722B0000}"/>
    <cellStyle name="Normal 13 6" xfId="11601" xr:uid="{00000000-0005-0000-0000-0000732B0000}"/>
    <cellStyle name="Normal 13 7" xfId="11602" xr:uid="{00000000-0005-0000-0000-0000742B0000}"/>
    <cellStyle name="Normal 13 8" xfId="11603" xr:uid="{00000000-0005-0000-0000-0000752B0000}"/>
    <cellStyle name="Normal 13 9" xfId="11604" xr:uid="{00000000-0005-0000-0000-0000762B0000}"/>
    <cellStyle name="Normal 14" xfId="16" xr:uid="{00000000-0005-0000-0000-0000772B0000}"/>
    <cellStyle name="Normal 14 10" xfId="11605" xr:uid="{00000000-0005-0000-0000-0000782B0000}"/>
    <cellStyle name="Normal 14 10 2" xfId="11606" xr:uid="{00000000-0005-0000-0000-0000792B0000}"/>
    <cellStyle name="Normal 14 10 3" xfId="11607" xr:uid="{00000000-0005-0000-0000-00007A2B0000}"/>
    <cellStyle name="Normal 14 11" xfId="11608" xr:uid="{00000000-0005-0000-0000-00007B2B0000}"/>
    <cellStyle name="Normal 14 12" xfId="11609" xr:uid="{00000000-0005-0000-0000-00007C2B0000}"/>
    <cellStyle name="Normal 14 2" xfId="43" xr:uid="{00000000-0005-0000-0000-00007D2B0000}"/>
    <cellStyle name="Normal 14 2 10" xfId="11610" xr:uid="{00000000-0005-0000-0000-00007E2B0000}"/>
    <cellStyle name="Normal 14 2 11" xfId="11611" xr:uid="{00000000-0005-0000-0000-00007F2B0000}"/>
    <cellStyle name="Normal 14 2 2" xfId="11612" xr:uid="{00000000-0005-0000-0000-0000802B0000}"/>
    <cellStyle name="Normal 14 2 2 10" xfId="11613" xr:uid="{00000000-0005-0000-0000-0000812B0000}"/>
    <cellStyle name="Normal 14 2 2 2" xfId="11614" xr:uid="{00000000-0005-0000-0000-0000822B0000}"/>
    <cellStyle name="Normal 14 2 2 2 2" xfId="11615" xr:uid="{00000000-0005-0000-0000-0000832B0000}"/>
    <cellStyle name="Normal 14 2 2 2 2 2" xfId="11616" xr:uid="{00000000-0005-0000-0000-0000842B0000}"/>
    <cellStyle name="Normal 14 2 2 2 2 2 2" xfId="11617" xr:uid="{00000000-0005-0000-0000-0000852B0000}"/>
    <cellStyle name="Normal 14 2 2 2 2 2 2 2" xfId="11618" xr:uid="{00000000-0005-0000-0000-0000862B0000}"/>
    <cellStyle name="Normal 14 2 2 2 2 2 2 2 2" xfId="11619" xr:uid="{00000000-0005-0000-0000-0000872B0000}"/>
    <cellStyle name="Normal 14 2 2 2 2 2 2 2 3" xfId="11620" xr:uid="{00000000-0005-0000-0000-0000882B0000}"/>
    <cellStyle name="Normal 14 2 2 2 2 2 2 3" xfId="11621" xr:uid="{00000000-0005-0000-0000-0000892B0000}"/>
    <cellStyle name="Normal 14 2 2 2 2 2 2 4" xfId="11622" xr:uid="{00000000-0005-0000-0000-00008A2B0000}"/>
    <cellStyle name="Normal 14 2 2 2 2 2 3" xfId="11623" xr:uid="{00000000-0005-0000-0000-00008B2B0000}"/>
    <cellStyle name="Normal 14 2 2 2 2 2 3 2" xfId="11624" xr:uid="{00000000-0005-0000-0000-00008C2B0000}"/>
    <cellStyle name="Normal 14 2 2 2 2 2 3 2 2" xfId="11625" xr:uid="{00000000-0005-0000-0000-00008D2B0000}"/>
    <cellStyle name="Normal 14 2 2 2 2 2 3 2 3" xfId="11626" xr:uid="{00000000-0005-0000-0000-00008E2B0000}"/>
    <cellStyle name="Normal 14 2 2 2 2 2 3 3" xfId="11627" xr:uid="{00000000-0005-0000-0000-00008F2B0000}"/>
    <cellStyle name="Normal 14 2 2 2 2 2 3 4" xfId="11628" xr:uid="{00000000-0005-0000-0000-0000902B0000}"/>
    <cellStyle name="Normal 14 2 2 2 2 2 4" xfId="11629" xr:uid="{00000000-0005-0000-0000-0000912B0000}"/>
    <cellStyle name="Normal 14 2 2 2 2 2 4 2" xfId="11630" xr:uid="{00000000-0005-0000-0000-0000922B0000}"/>
    <cellStyle name="Normal 14 2 2 2 2 2 4 3" xfId="11631" xr:uid="{00000000-0005-0000-0000-0000932B0000}"/>
    <cellStyle name="Normal 14 2 2 2 2 2 5" xfId="11632" xr:uid="{00000000-0005-0000-0000-0000942B0000}"/>
    <cellStyle name="Normal 14 2 2 2 2 2 6" xfId="11633" xr:uid="{00000000-0005-0000-0000-0000952B0000}"/>
    <cellStyle name="Normal 14 2 2 2 2 3" xfId="11634" xr:uid="{00000000-0005-0000-0000-0000962B0000}"/>
    <cellStyle name="Normal 14 2 2 2 2 3 2" xfId="11635" xr:uid="{00000000-0005-0000-0000-0000972B0000}"/>
    <cellStyle name="Normal 14 2 2 2 2 3 2 2" xfId="11636" xr:uid="{00000000-0005-0000-0000-0000982B0000}"/>
    <cellStyle name="Normal 14 2 2 2 2 3 2 3" xfId="11637" xr:uid="{00000000-0005-0000-0000-0000992B0000}"/>
    <cellStyle name="Normal 14 2 2 2 2 3 3" xfId="11638" xr:uid="{00000000-0005-0000-0000-00009A2B0000}"/>
    <cellStyle name="Normal 14 2 2 2 2 3 4" xfId="11639" xr:uid="{00000000-0005-0000-0000-00009B2B0000}"/>
    <cellStyle name="Normal 14 2 2 2 2 4" xfId="11640" xr:uid="{00000000-0005-0000-0000-00009C2B0000}"/>
    <cellStyle name="Normal 14 2 2 2 2 4 2" xfId="11641" xr:uid="{00000000-0005-0000-0000-00009D2B0000}"/>
    <cellStyle name="Normal 14 2 2 2 2 4 2 2" xfId="11642" xr:uid="{00000000-0005-0000-0000-00009E2B0000}"/>
    <cellStyle name="Normal 14 2 2 2 2 4 2 3" xfId="11643" xr:uid="{00000000-0005-0000-0000-00009F2B0000}"/>
    <cellStyle name="Normal 14 2 2 2 2 4 3" xfId="11644" xr:uid="{00000000-0005-0000-0000-0000A02B0000}"/>
    <cellStyle name="Normal 14 2 2 2 2 4 4" xfId="11645" xr:uid="{00000000-0005-0000-0000-0000A12B0000}"/>
    <cellStyle name="Normal 14 2 2 2 2 5" xfId="11646" xr:uid="{00000000-0005-0000-0000-0000A22B0000}"/>
    <cellStyle name="Normal 14 2 2 2 2 5 2" xfId="11647" xr:uid="{00000000-0005-0000-0000-0000A32B0000}"/>
    <cellStyle name="Normal 14 2 2 2 2 5 3" xfId="11648" xr:uid="{00000000-0005-0000-0000-0000A42B0000}"/>
    <cellStyle name="Normal 14 2 2 2 2 6" xfId="11649" xr:uid="{00000000-0005-0000-0000-0000A52B0000}"/>
    <cellStyle name="Normal 14 2 2 2 2 7" xfId="11650" xr:uid="{00000000-0005-0000-0000-0000A62B0000}"/>
    <cellStyle name="Normal 14 2 2 2 3" xfId="11651" xr:uid="{00000000-0005-0000-0000-0000A72B0000}"/>
    <cellStyle name="Normal 14 2 2 2 3 2" xfId="11652" xr:uid="{00000000-0005-0000-0000-0000A82B0000}"/>
    <cellStyle name="Normal 14 2 2 2 3 2 2" xfId="11653" xr:uid="{00000000-0005-0000-0000-0000A92B0000}"/>
    <cellStyle name="Normal 14 2 2 2 3 2 2 2" xfId="11654" xr:uid="{00000000-0005-0000-0000-0000AA2B0000}"/>
    <cellStyle name="Normal 14 2 2 2 3 2 2 3" xfId="11655" xr:uid="{00000000-0005-0000-0000-0000AB2B0000}"/>
    <cellStyle name="Normal 14 2 2 2 3 2 3" xfId="11656" xr:uid="{00000000-0005-0000-0000-0000AC2B0000}"/>
    <cellStyle name="Normal 14 2 2 2 3 2 4" xfId="11657" xr:uid="{00000000-0005-0000-0000-0000AD2B0000}"/>
    <cellStyle name="Normal 14 2 2 2 3 3" xfId="11658" xr:uid="{00000000-0005-0000-0000-0000AE2B0000}"/>
    <cellStyle name="Normal 14 2 2 2 3 3 2" xfId="11659" xr:uid="{00000000-0005-0000-0000-0000AF2B0000}"/>
    <cellStyle name="Normal 14 2 2 2 3 3 2 2" xfId="11660" xr:uid="{00000000-0005-0000-0000-0000B02B0000}"/>
    <cellStyle name="Normal 14 2 2 2 3 3 2 3" xfId="11661" xr:uid="{00000000-0005-0000-0000-0000B12B0000}"/>
    <cellStyle name="Normal 14 2 2 2 3 3 3" xfId="11662" xr:uid="{00000000-0005-0000-0000-0000B22B0000}"/>
    <cellStyle name="Normal 14 2 2 2 3 3 4" xfId="11663" xr:uid="{00000000-0005-0000-0000-0000B32B0000}"/>
    <cellStyle name="Normal 14 2 2 2 3 4" xfId="11664" xr:uid="{00000000-0005-0000-0000-0000B42B0000}"/>
    <cellStyle name="Normal 14 2 2 2 3 4 2" xfId="11665" xr:uid="{00000000-0005-0000-0000-0000B52B0000}"/>
    <cellStyle name="Normal 14 2 2 2 3 4 3" xfId="11666" xr:uid="{00000000-0005-0000-0000-0000B62B0000}"/>
    <cellStyle name="Normal 14 2 2 2 3 5" xfId="11667" xr:uid="{00000000-0005-0000-0000-0000B72B0000}"/>
    <cellStyle name="Normal 14 2 2 2 3 6" xfId="11668" xr:uid="{00000000-0005-0000-0000-0000B82B0000}"/>
    <cellStyle name="Normal 14 2 2 2 4" xfId="11669" xr:uid="{00000000-0005-0000-0000-0000B92B0000}"/>
    <cellStyle name="Normal 14 2 2 2 4 2" xfId="11670" xr:uid="{00000000-0005-0000-0000-0000BA2B0000}"/>
    <cellStyle name="Normal 14 2 2 2 4 2 2" xfId="11671" xr:uid="{00000000-0005-0000-0000-0000BB2B0000}"/>
    <cellStyle name="Normal 14 2 2 2 4 2 3" xfId="11672" xr:uid="{00000000-0005-0000-0000-0000BC2B0000}"/>
    <cellStyle name="Normal 14 2 2 2 4 3" xfId="11673" xr:uid="{00000000-0005-0000-0000-0000BD2B0000}"/>
    <cellStyle name="Normal 14 2 2 2 4 4" xfId="11674" xr:uid="{00000000-0005-0000-0000-0000BE2B0000}"/>
    <cellStyle name="Normal 14 2 2 2 5" xfId="11675" xr:uid="{00000000-0005-0000-0000-0000BF2B0000}"/>
    <cellStyle name="Normal 14 2 2 2 5 2" xfId="11676" xr:uid="{00000000-0005-0000-0000-0000C02B0000}"/>
    <cellStyle name="Normal 14 2 2 2 5 2 2" xfId="11677" xr:uid="{00000000-0005-0000-0000-0000C12B0000}"/>
    <cellStyle name="Normal 14 2 2 2 5 2 3" xfId="11678" xr:uid="{00000000-0005-0000-0000-0000C22B0000}"/>
    <cellStyle name="Normal 14 2 2 2 5 3" xfId="11679" xr:uid="{00000000-0005-0000-0000-0000C32B0000}"/>
    <cellStyle name="Normal 14 2 2 2 5 4" xfId="11680" xr:uid="{00000000-0005-0000-0000-0000C42B0000}"/>
    <cellStyle name="Normal 14 2 2 2 6" xfId="11681" xr:uid="{00000000-0005-0000-0000-0000C52B0000}"/>
    <cellStyle name="Normal 14 2 2 2 6 2" xfId="11682" xr:uid="{00000000-0005-0000-0000-0000C62B0000}"/>
    <cellStyle name="Normal 14 2 2 2 6 3" xfId="11683" xr:uid="{00000000-0005-0000-0000-0000C72B0000}"/>
    <cellStyle name="Normal 14 2 2 2 7" xfId="11684" xr:uid="{00000000-0005-0000-0000-0000C82B0000}"/>
    <cellStyle name="Normal 14 2 2 2 8" xfId="11685" xr:uid="{00000000-0005-0000-0000-0000C92B0000}"/>
    <cellStyle name="Normal 14 2 2 3" xfId="11686" xr:uid="{00000000-0005-0000-0000-0000CA2B0000}"/>
    <cellStyle name="Normal 14 2 2 3 2" xfId="11687" xr:uid="{00000000-0005-0000-0000-0000CB2B0000}"/>
    <cellStyle name="Normal 14 2 2 3 2 2" xfId="11688" xr:uid="{00000000-0005-0000-0000-0000CC2B0000}"/>
    <cellStyle name="Normal 14 2 2 3 2 2 2" xfId="11689" xr:uid="{00000000-0005-0000-0000-0000CD2B0000}"/>
    <cellStyle name="Normal 14 2 2 3 2 2 2 2" xfId="11690" xr:uid="{00000000-0005-0000-0000-0000CE2B0000}"/>
    <cellStyle name="Normal 14 2 2 3 2 2 2 3" xfId="11691" xr:uid="{00000000-0005-0000-0000-0000CF2B0000}"/>
    <cellStyle name="Normal 14 2 2 3 2 2 3" xfId="11692" xr:uid="{00000000-0005-0000-0000-0000D02B0000}"/>
    <cellStyle name="Normal 14 2 2 3 2 2 4" xfId="11693" xr:uid="{00000000-0005-0000-0000-0000D12B0000}"/>
    <cellStyle name="Normal 14 2 2 3 2 3" xfId="11694" xr:uid="{00000000-0005-0000-0000-0000D22B0000}"/>
    <cellStyle name="Normal 14 2 2 3 2 3 2" xfId="11695" xr:uid="{00000000-0005-0000-0000-0000D32B0000}"/>
    <cellStyle name="Normal 14 2 2 3 2 3 2 2" xfId="11696" xr:uid="{00000000-0005-0000-0000-0000D42B0000}"/>
    <cellStyle name="Normal 14 2 2 3 2 3 2 3" xfId="11697" xr:uid="{00000000-0005-0000-0000-0000D52B0000}"/>
    <cellStyle name="Normal 14 2 2 3 2 3 3" xfId="11698" xr:uid="{00000000-0005-0000-0000-0000D62B0000}"/>
    <cellStyle name="Normal 14 2 2 3 2 3 4" xfId="11699" xr:uid="{00000000-0005-0000-0000-0000D72B0000}"/>
    <cellStyle name="Normal 14 2 2 3 2 4" xfId="11700" xr:uid="{00000000-0005-0000-0000-0000D82B0000}"/>
    <cellStyle name="Normal 14 2 2 3 2 4 2" xfId="11701" xr:uid="{00000000-0005-0000-0000-0000D92B0000}"/>
    <cellStyle name="Normal 14 2 2 3 2 4 3" xfId="11702" xr:uid="{00000000-0005-0000-0000-0000DA2B0000}"/>
    <cellStyle name="Normal 14 2 2 3 2 5" xfId="11703" xr:uid="{00000000-0005-0000-0000-0000DB2B0000}"/>
    <cellStyle name="Normal 14 2 2 3 2 6" xfId="11704" xr:uid="{00000000-0005-0000-0000-0000DC2B0000}"/>
    <cellStyle name="Normal 14 2 2 3 3" xfId="11705" xr:uid="{00000000-0005-0000-0000-0000DD2B0000}"/>
    <cellStyle name="Normal 14 2 2 3 3 2" xfId="11706" xr:uid="{00000000-0005-0000-0000-0000DE2B0000}"/>
    <cellStyle name="Normal 14 2 2 3 3 2 2" xfId="11707" xr:uid="{00000000-0005-0000-0000-0000DF2B0000}"/>
    <cellStyle name="Normal 14 2 2 3 3 2 3" xfId="11708" xr:uid="{00000000-0005-0000-0000-0000E02B0000}"/>
    <cellStyle name="Normal 14 2 2 3 3 3" xfId="11709" xr:uid="{00000000-0005-0000-0000-0000E12B0000}"/>
    <cellStyle name="Normal 14 2 2 3 3 4" xfId="11710" xr:uid="{00000000-0005-0000-0000-0000E22B0000}"/>
    <cellStyle name="Normal 14 2 2 3 4" xfId="11711" xr:uid="{00000000-0005-0000-0000-0000E32B0000}"/>
    <cellStyle name="Normal 14 2 2 3 4 2" xfId="11712" xr:uid="{00000000-0005-0000-0000-0000E42B0000}"/>
    <cellStyle name="Normal 14 2 2 3 4 2 2" xfId="11713" xr:uid="{00000000-0005-0000-0000-0000E52B0000}"/>
    <cellStyle name="Normal 14 2 2 3 4 2 3" xfId="11714" xr:uid="{00000000-0005-0000-0000-0000E62B0000}"/>
    <cellStyle name="Normal 14 2 2 3 4 3" xfId="11715" xr:uid="{00000000-0005-0000-0000-0000E72B0000}"/>
    <cellStyle name="Normal 14 2 2 3 4 4" xfId="11716" xr:uid="{00000000-0005-0000-0000-0000E82B0000}"/>
    <cellStyle name="Normal 14 2 2 3 5" xfId="11717" xr:uid="{00000000-0005-0000-0000-0000E92B0000}"/>
    <cellStyle name="Normal 14 2 2 3 5 2" xfId="11718" xr:uid="{00000000-0005-0000-0000-0000EA2B0000}"/>
    <cellStyle name="Normal 14 2 2 3 5 3" xfId="11719" xr:uid="{00000000-0005-0000-0000-0000EB2B0000}"/>
    <cellStyle name="Normal 14 2 2 3 6" xfId="11720" xr:uid="{00000000-0005-0000-0000-0000EC2B0000}"/>
    <cellStyle name="Normal 14 2 2 3 7" xfId="11721" xr:uid="{00000000-0005-0000-0000-0000ED2B0000}"/>
    <cellStyle name="Normal 14 2 2 4" xfId="11722" xr:uid="{00000000-0005-0000-0000-0000EE2B0000}"/>
    <cellStyle name="Normal 14 2 2 4 2" xfId="11723" xr:uid="{00000000-0005-0000-0000-0000EF2B0000}"/>
    <cellStyle name="Normal 14 2 2 4 2 2" xfId="11724" xr:uid="{00000000-0005-0000-0000-0000F02B0000}"/>
    <cellStyle name="Normal 14 2 2 4 2 2 2" xfId="11725" xr:uid="{00000000-0005-0000-0000-0000F12B0000}"/>
    <cellStyle name="Normal 14 2 2 4 2 2 2 2" xfId="11726" xr:uid="{00000000-0005-0000-0000-0000F22B0000}"/>
    <cellStyle name="Normal 14 2 2 4 2 2 2 3" xfId="11727" xr:uid="{00000000-0005-0000-0000-0000F32B0000}"/>
    <cellStyle name="Normal 14 2 2 4 2 2 3" xfId="11728" xr:uid="{00000000-0005-0000-0000-0000F42B0000}"/>
    <cellStyle name="Normal 14 2 2 4 2 2 4" xfId="11729" xr:uid="{00000000-0005-0000-0000-0000F52B0000}"/>
    <cellStyle name="Normal 14 2 2 4 2 3" xfId="11730" xr:uid="{00000000-0005-0000-0000-0000F62B0000}"/>
    <cellStyle name="Normal 14 2 2 4 2 3 2" xfId="11731" xr:uid="{00000000-0005-0000-0000-0000F72B0000}"/>
    <cellStyle name="Normal 14 2 2 4 2 3 2 2" xfId="11732" xr:uid="{00000000-0005-0000-0000-0000F82B0000}"/>
    <cellStyle name="Normal 14 2 2 4 2 3 2 3" xfId="11733" xr:uid="{00000000-0005-0000-0000-0000F92B0000}"/>
    <cellStyle name="Normal 14 2 2 4 2 3 3" xfId="11734" xr:uid="{00000000-0005-0000-0000-0000FA2B0000}"/>
    <cellStyle name="Normal 14 2 2 4 2 3 4" xfId="11735" xr:uid="{00000000-0005-0000-0000-0000FB2B0000}"/>
    <cellStyle name="Normal 14 2 2 4 2 4" xfId="11736" xr:uid="{00000000-0005-0000-0000-0000FC2B0000}"/>
    <cellStyle name="Normal 14 2 2 4 2 4 2" xfId="11737" xr:uid="{00000000-0005-0000-0000-0000FD2B0000}"/>
    <cellStyle name="Normal 14 2 2 4 2 4 3" xfId="11738" xr:uid="{00000000-0005-0000-0000-0000FE2B0000}"/>
    <cellStyle name="Normal 14 2 2 4 2 5" xfId="11739" xr:uid="{00000000-0005-0000-0000-0000FF2B0000}"/>
    <cellStyle name="Normal 14 2 2 4 2 6" xfId="11740" xr:uid="{00000000-0005-0000-0000-0000002C0000}"/>
    <cellStyle name="Normal 14 2 2 4 3" xfId="11741" xr:uid="{00000000-0005-0000-0000-0000012C0000}"/>
    <cellStyle name="Normal 14 2 2 4 3 2" xfId="11742" xr:uid="{00000000-0005-0000-0000-0000022C0000}"/>
    <cellStyle name="Normal 14 2 2 4 3 2 2" xfId="11743" xr:uid="{00000000-0005-0000-0000-0000032C0000}"/>
    <cellStyle name="Normal 14 2 2 4 3 2 3" xfId="11744" xr:uid="{00000000-0005-0000-0000-0000042C0000}"/>
    <cellStyle name="Normal 14 2 2 4 3 3" xfId="11745" xr:uid="{00000000-0005-0000-0000-0000052C0000}"/>
    <cellStyle name="Normal 14 2 2 4 3 4" xfId="11746" xr:uid="{00000000-0005-0000-0000-0000062C0000}"/>
    <cellStyle name="Normal 14 2 2 4 4" xfId="11747" xr:uid="{00000000-0005-0000-0000-0000072C0000}"/>
    <cellStyle name="Normal 14 2 2 4 4 2" xfId="11748" xr:uid="{00000000-0005-0000-0000-0000082C0000}"/>
    <cellStyle name="Normal 14 2 2 4 4 2 2" xfId="11749" xr:uid="{00000000-0005-0000-0000-0000092C0000}"/>
    <cellStyle name="Normal 14 2 2 4 4 2 3" xfId="11750" xr:uid="{00000000-0005-0000-0000-00000A2C0000}"/>
    <cellStyle name="Normal 14 2 2 4 4 3" xfId="11751" xr:uid="{00000000-0005-0000-0000-00000B2C0000}"/>
    <cellStyle name="Normal 14 2 2 4 4 4" xfId="11752" xr:uid="{00000000-0005-0000-0000-00000C2C0000}"/>
    <cellStyle name="Normal 14 2 2 4 5" xfId="11753" xr:uid="{00000000-0005-0000-0000-00000D2C0000}"/>
    <cellStyle name="Normal 14 2 2 4 5 2" xfId="11754" xr:uid="{00000000-0005-0000-0000-00000E2C0000}"/>
    <cellStyle name="Normal 14 2 2 4 5 3" xfId="11755" xr:uid="{00000000-0005-0000-0000-00000F2C0000}"/>
    <cellStyle name="Normal 14 2 2 4 6" xfId="11756" xr:uid="{00000000-0005-0000-0000-0000102C0000}"/>
    <cellStyle name="Normal 14 2 2 4 7" xfId="11757" xr:uid="{00000000-0005-0000-0000-0000112C0000}"/>
    <cellStyle name="Normal 14 2 2 5" xfId="11758" xr:uid="{00000000-0005-0000-0000-0000122C0000}"/>
    <cellStyle name="Normal 14 2 2 5 2" xfId="11759" xr:uid="{00000000-0005-0000-0000-0000132C0000}"/>
    <cellStyle name="Normal 14 2 2 5 2 2" xfId="11760" xr:uid="{00000000-0005-0000-0000-0000142C0000}"/>
    <cellStyle name="Normal 14 2 2 5 2 2 2" xfId="11761" xr:uid="{00000000-0005-0000-0000-0000152C0000}"/>
    <cellStyle name="Normal 14 2 2 5 2 2 3" xfId="11762" xr:uid="{00000000-0005-0000-0000-0000162C0000}"/>
    <cellStyle name="Normal 14 2 2 5 2 3" xfId="11763" xr:uid="{00000000-0005-0000-0000-0000172C0000}"/>
    <cellStyle name="Normal 14 2 2 5 2 4" xfId="11764" xr:uid="{00000000-0005-0000-0000-0000182C0000}"/>
    <cellStyle name="Normal 14 2 2 5 3" xfId="11765" xr:uid="{00000000-0005-0000-0000-0000192C0000}"/>
    <cellStyle name="Normal 14 2 2 5 3 2" xfId="11766" xr:uid="{00000000-0005-0000-0000-00001A2C0000}"/>
    <cellStyle name="Normal 14 2 2 5 3 2 2" xfId="11767" xr:uid="{00000000-0005-0000-0000-00001B2C0000}"/>
    <cellStyle name="Normal 14 2 2 5 3 2 3" xfId="11768" xr:uid="{00000000-0005-0000-0000-00001C2C0000}"/>
    <cellStyle name="Normal 14 2 2 5 3 3" xfId="11769" xr:uid="{00000000-0005-0000-0000-00001D2C0000}"/>
    <cellStyle name="Normal 14 2 2 5 3 4" xfId="11770" xr:uid="{00000000-0005-0000-0000-00001E2C0000}"/>
    <cellStyle name="Normal 14 2 2 5 4" xfId="11771" xr:uid="{00000000-0005-0000-0000-00001F2C0000}"/>
    <cellStyle name="Normal 14 2 2 5 4 2" xfId="11772" xr:uid="{00000000-0005-0000-0000-0000202C0000}"/>
    <cellStyle name="Normal 14 2 2 5 4 3" xfId="11773" xr:uid="{00000000-0005-0000-0000-0000212C0000}"/>
    <cellStyle name="Normal 14 2 2 5 5" xfId="11774" xr:uid="{00000000-0005-0000-0000-0000222C0000}"/>
    <cellStyle name="Normal 14 2 2 5 6" xfId="11775" xr:uid="{00000000-0005-0000-0000-0000232C0000}"/>
    <cellStyle name="Normal 14 2 2 6" xfId="11776" xr:uid="{00000000-0005-0000-0000-0000242C0000}"/>
    <cellStyle name="Normal 14 2 2 6 2" xfId="11777" xr:uid="{00000000-0005-0000-0000-0000252C0000}"/>
    <cellStyle name="Normal 14 2 2 6 2 2" xfId="11778" xr:uid="{00000000-0005-0000-0000-0000262C0000}"/>
    <cellStyle name="Normal 14 2 2 6 2 3" xfId="11779" xr:uid="{00000000-0005-0000-0000-0000272C0000}"/>
    <cellStyle name="Normal 14 2 2 6 3" xfId="11780" xr:uid="{00000000-0005-0000-0000-0000282C0000}"/>
    <cellStyle name="Normal 14 2 2 6 4" xfId="11781" xr:uid="{00000000-0005-0000-0000-0000292C0000}"/>
    <cellStyle name="Normal 14 2 2 7" xfId="11782" xr:uid="{00000000-0005-0000-0000-00002A2C0000}"/>
    <cellStyle name="Normal 14 2 2 7 2" xfId="11783" xr:uid="{00000000-0005-0000-0000-00002B2C0000}"/>
    <cellStyle name="Normal 14 2 2 7 2 2" xfId="11784" xr:uid="{00000000-0005-0000-0000-00002C2C0000}"/>
    <cellStyle name="Normal 14 2 2 7 2 3" xfId="11785" xr:uid="{00000000-0005-0000-0000-00002D2C0000}"/>
    <cellStyle name="Normal 14 2 2 7 3" xfId="11786" xr:uid="{00000000-0005-0000-0000-00002E2C0000}"/>
    <cellStyle name="Normal 14 2 2 7 4" xfId="11787" xr:uid="{00000000-0005-0000-0000-00002F2C0000}"/>
    <cellStyle name="Normal 14 2 2 8" xfId="11788" xr:uid="{00000000-0005-0000-0000-0000302C0000}"/>
    <cellStyle name="Normal 14 2 2 8 2" xfId="11789" xr:uid="{00000000-0005-0000-0000-0000312C0000}"/>
    <cellStyle name="Normal 14 2 2 8 3" xfId="11790" xr:uid="{00000000-0005-0000-0000-0000322C0000}"/>
    <cellStyle name="Normal 14 2 2 9" xfId="11791" xr:uid="{00000000-0005-0000-0000-0000332C0000}"/>
    <cellStyle name="Normal 14 2 3" xfId="11792" xr:uid="{00000000-0005-0000-0000-0000342C0000}"/>
    <cellStyle name="Normal 14 2 3 2" xfId="11793" xr:uid="{00000000-0005-0000-0000-0000352C0000}"/>
    <cellStyle name="Normal 14 2 3 2 2" xfId="11794" xr:uid="{00000000-0005-0000-0000-0000362C0000}"/>
    <cellStyle name="Normal 14 2 3 2 2 2" xfId="11795" xr:uid="{00000000-0005-0000-0000-0000372C0000}"/>
    <cellStyle name="Normal 14 2 3 2 2 2 2" xfId="11796" xr:uid="{00000000-0005-0000-0000-0000382C0000}"/>
    <cellStyle name="Normal 14 2 3 2 2 2 2 2" xfId="11797" xr:uid="{00000000-0005-0000-0000-0000392C0000}"/>
    <cellStyle name="Normal 14 2 3 2 2 2 2 3" xfId="11798" xr:uid="{00000000-0005-0000-0000-00003A2C0000}"/>
    <cellStyle name="Normal 14 2 3 2 2 2 3" xfId="11799" xr:uid="{00000000-0005-0000-0000-00003B2C0000}"/>
    <cellStyle name="Normal 14 2 3 2 2 2 4" xfId="11800" xr:uid="{00000000-0005-0000-0000-00003C2C0000}"/>
    <cellStyle name="Normal 14 2 3 2 2 3" xfId="11801" xr:uid="{00000000-0005-0000-0000-00003D2C0000}"/>
    <cellStyle name="Normal 14 2 3 2 2 3 2" xfId="11802" xr:uid="{00000000-0005-0000-0000-00003E2C0000}"/>
    <cellStyle name="Normal 14 2 3 2 2 3 2 2" xfId="11803" xr:uid="{00000000-0005-0000-0000-00003F2C0000}"/>
    <cellStyle name="Normal 14 2 3 2 2 3 2 3" xfId="11804" xr:uid="{00000000-0005-0000-0000-0000402C0000}"/>
    <cellStyle name="Normal 14 2 3 2 2 3 3" xfId="11805" xr:uid="{00000000-0005-0000-0000-0000412C0000}"/>
    <cellStyle name="Normal 14 2 3 2 2 3 4" xfId="11806" xr:uid="{00000000-0005-0000-0000-0000422C0000}"/>
    <cellStyle name="Normal 14 2 3 2 2 4" xfId="11807" xr:uid="{00000000-0005-0000-0000-0000432C0000}"/>
    <cellStyle name="Normal 14 2 3 2 2 4 2" xfId="11808" xr:uid="{00000000-0005-0000-0000-0000442C0000}"/>
    <cellStyle name="Normal 14 2 3 2 2 4 3" xfId="11809" xr:uid="{00000000-0005-0000-0000-0000452C0000}"/>
    <cellStyle name="Normal 14 2 3 2 2 5" xfId="11810" xr:uid="{00000000-0005-0000-0000-0000462C0000}"/>
    <cellStyle name="Normal 14 2 3 2 2 6" xfId="11811" xr:uid="{00000000-0005-0000-0000-0000472C0000}"/>
    <cellStyle name="Normal 14 2 3 2 3" xfId="11812" xr:uid="{00000000-0005-0000-0000-0000482C0000}"/>
    <cellStyle name="Normal 14 2 3 2 3 2" xfId="11813" xr:uid="{00000000-0005-0000-0000-0000492C0000}"/>
    <cellStyle name="Normal 14 2 3 2 3 2 2" xfId="11814" xr:uid="{00000000-0005-0000-0000-00004A2C0000}"/>
    <cellStyle name="Normal 14 2 3 2 3 2 3" xfId="11815" xr:uid="{00000000-0005-0000-0000-00004B2C0000}"/>
    <cellStyle name="Normal 14 2 3 2 3 3" xfId="11816" xr:uid="{00000000-0005-0000-0000-00004C2C0000}"/>
    <cellStyle name="Normal 14 2 3 2 3 4" xfId="11817" xr:uid="{00000000-0005-0000-0000-00004D2C0000}"/>
    <cellStyle name="Normal 14 2 3 2 4" xfId="11818" xr:uid="{00000000-0005-0000-0000-00004E2C0000}"/>
    <cellStyle name="Normal 14 2 3 2 4 2" xfId="11819" xr:uid="{00000000-0005-0000-0000-00004F2C0000}"/>
    <cellStyle name="Normal 14 2 3 2 4 2 2" xfId="11820" xr:uid="{00000000-0005-0000-0000-0000502C0000}"/>
    <cellStyle name="Normal 14 2 3 2 4 2 3" xfId="11821" xr:uid="{00000000-0005-0000-0000-0000512C0000}"/>
    <cellStyle name="Normal 14 2 3 2 4 3" xfId="11822" xr:uid="{00000000-0005-0000-0000-0000522C0000}"/>
    <cellStyle name="Normal 14 2 3 2 4 4" xfId="11823" xr:uid="{00000000-0005-0000-0000-0000532C0000}"/>
    <cellStyle name="Normal 14 2 3 2 5" xfId="11824" xr:uid="{00000000-0005-0000-0000-0000542C0000}"/>
    <cellStyle name="Normal 14 2 3 2 5 2" xfId="11825" xr:uid="{00000000-0005-0000-0000-0000552C0000}"/>
    <cellStyle name="Normal 14 2 3 2 5 3" xfId="11826" xr:uid="{00000000-0005-0000-0000-0000562C0000}"/>
    <cellStyle name="Normal 14 2 3 2 6" xfId="11827" xr:uid="{00000000-0005-0000-0000-0000572C0000}"/>
    <cellStyle name="Normal 14 2 3 2 7" xfId="11828" xr:uid="{00000000-0005-0000-0000-0000582C0000}"/>
    <cellStyle name="Normal 14 2 3 3" xfId="11829" xr:uid="{00000000-0005-0000-0000-0000592C0000}"/>
    <cellStyle name="Normal 14 2 3 3 2" xfId="11830" xr:uid="{00000000-0005-0000-0000-00005A2C0000}"/>
    <cellStyle name="Normal 14 2 3 3 2 2" xfId="11831" xr:uid="{00000000-0005-0000-0000-00005B2C0000}"/>
    <cellStyle name="Normal 14 2 3 3 2 2 2" xfId="11832" xr:uid="{00000000-0005-0000-0000-00005C2C0000}"/>
    <cellStyle name="Normal 14 2 3 3 2 2 3" xfId="11833" xr:uid="{00000000-0005-0000-0000-00005D2C0000}"/>
    <cellStyle name="Normal 14 2 3 3 2 3" xfId="11834" xr:uid="{00000000-0005-0000-0000-00005E2C0000}"/>
    <cellStyle name="Normal 14 2 3 3 2 4" xfId="11835" xr:uid="{00000000-0005-0000-0000-00005F2C0000}"/>
    <cellStyle name="Normal 14 2 3 3 3" xfId="11836" xr:uid="{00000000-0005-0000-0000-0000602C0000}"/>
    <cellStyle name="Normal 14 2 3 3 3 2" xfId="11837" xr:uid="{00000000-0005-0000-0000-0000612C0000}"/>
    <cellStyle name="Normal 14 2 3 3 3 2 2" xfId="11838" xr:uid="{00000000-0005-0000-0000-0000622C0000}"/>
    <cellStyle name="Normal 14 2 3 3 3 2 3" xfId="11839" xr:uid="{00000000-0005-0000-0000-0000632C0000}"/>
    <cellStyle name="Normal 14 2 3 3 3 3" xfId="11840" xr:uid="{00000000-0005-0000-0000-0000642C0000}"/>
    <cellStyle name="Normal 14 2 3 3 3 4" xfId="11841" xr:uid="{00000000-0005-0000-0000-0000652C0000}"/>
    <cellStyle name="Normal 14 2 3 3 4" xfId="11842" xr:uid="{00000000-0005-0000-0000-0000662C0000}"/>
    <cellStyle name="Normal 14 2 3 3 4 2" xfId="11843" xr:uid="{00000000-0005-0000-0000-0000672C0000}"/>
    <cellStyle name="Normal 14 2 3 3 4 3" xfId="11844" xr:uid="{00000000-0005-0000-0000-0000682C0000}"/>
    <cellStyle name="Normal 14 2 3 3 5" xfId="11845" xr:uid="{00000000-0005-0000-0000-0000692C0000}"/>
    <cellStyle name="Normal 14 2 3 3 6" xfId="11846" xr:uid="{00000000-0005-0000-0000-00006A2C0000}"/>
    <cellStyle name="Normal 14 2 3 4" xfId="11847" xr:uid="{00000000-0005-0000-0000-00006B2C0000}"/>
    <cellStyle name="Normal 14 2 3 4 2" xfId="11848" xr:uid="{00000000-0005-0000-0000-00006C2C0000}"/>
    <cellStyle name="Normal 14 2 3 4 2 2" xfId="11849" xr:uid="{00000000-0005-0000-0000-00006D2C0000}"/>
    <cellStyle name="Normal 14 2 3 4 2 3" xfId="11850" xr:uid="{00000000-0005-0000-0000-00006E2C0000}"/>
    <cellStyle name="Normal 14 2 3 4 3" xfId="11851" xr:uid="{00000000-0005-0000-0000-00006F2C0000}"/>
    <cellStyle name="Normal 14 2 3 4 4" xfId="11852" xr:uid="{00000000-0005-0000-0000-0000702C0000}"/>
    <cellStyle name="Normal 14 2 3 5" xfId="11853" xr:uid="{00000000-0005-0000-0000-0000712C0000}"/>
    <cellStyle name="Normal 14 2 3 5 2" xfId="11854" xr:uid="{00000000-0005-0000-0000-0000722C0000}"/>
    <cellStyle name="Normal 14 2 3 5 2 2" xfId="11855" xr:uid="{00000000-0005-0000-0000-0000732C0000}"/>
    <cellStyle name="Normal 14 2 3 5 2 3" xfId="11856" xr:uid="{00000000-0005-0000-0000-0000742C0000}"/>
    <cellStyle name="Normal 14 2 3 5 3" xfId="11857" xr:uid="{00000000-0005-0000-0000-0000752C0000}"/>
    <cellStyle name="Normal 14 2 3 5 4" xfId="11858" xr:uid="{00000000-0005-0000-0000-0000762C0000}"/>
    <cellStyle name="Normal 14 2 3 6" xfId="11859" xr:uid="{00000000-0005-0000-0000-0000772C0000}"/>
    <cellStyle name="Normal 14 2 3 6 2" xfId="11860" xr:uid="{00000000-0005-0000-0000-0000782C0000}"/>
    <cellStyle name="Normal 14 2 3 6 3" xfId="11861" xr:uid="{00000000-0005-0000-0000-0000792C0000}"/>
    <cellStyle name="Normal 14 2 3 7" xfId="11862" xr:uid="{00000000-0005-0000-0000-00007A2C0000}"/>
    <cellStyle name="Normal 14 2 3 8" xfId="11863" xr:uid="{00000000-0005-0000-0000-00007B2C0000}"/>
    <cellStyle name="Normal 14 2 4" xfId="11864" xr:uid="{00000000-0005-0000-0000-00007C2C0000}"/>
    <cellStyle name="Normal 14 2 4 2" xfId="11865" xr:uid="{00000000-0005-0000-0000-00007D2C0000}"/>
    <cellStyle name="Normal 14 2 4 2 2" xfId="11866" xr:uid="{00000000-0005-0000-0000-00007E2C0000}"/>
    <cellStyle name="Normal 14 2 4 2 2 2" xfId="11867" xr:uid="{00000000-0005-0000-0000-00007F2C0000}"/>
    <cellStyle name="Normal 14 2 4 2 2 2 2" xfId="11868" xr:uid="{00000000-0005-0000-0000-0000802C0000}"/>
    <cellStyle name="Normal 14 2 4 2 2 2 3" xfId="11869" xr:uid="{00000000-0005-0000-0000-0000812C0000}"/>
    <cellStyle name="Normal 14 2 4 2 2 3" xfId="11870" xr:uid="{00000000-0005-0000-0000-0000822C0000}"/>
    <cellStyle name="Normal 14 2 4 2 2 4" xfId="11871" xr:uid="{00000000-0005-0000-0000-0000832C0000}"/>
    <cellStyle name="Normal 14 2 4 2 3" xfId="11872" xr:uid="{00000000-0005-0000-0000-0000842C0000}"/>
    <cellStyle name="Normal 14 2 4 2 3 2" xfId="11873" xr:uid="{00000000-0005-0000-0000-0000852C0000}"/>
    <cellStyle name="Normal 14 2 4 2 3 2 2" xfId="11874" xr:uid="{00000000-0005-0000-0000-0000862C0000}"/>
    <cellStyle name="Normal 14 2 4 2 3 2 3" xfId="11875" xr:uid="{00000000-0005-0000-0000-0000872C0000}"/>
    <cellStyle name="Normal 14 2 4 2 3 3" xfId="11876" xr:uid="{00000000-0005-0000-0000-0000882C0000}"/>
    <cellStyle name="Normal 14 2 4 2 3 4" xfId="11877" xr:uid="{00000000-0005-0000-0000-0000892C0000}"/>
    <cellStyle name="Normal 14 2 4 2 4" xfId="11878" xr:uid="{00000000-0005-0000-0000-00008A2C0000}"/>
    <cellStyle name="Normal 14 2 4 2 4 2" xfId="11879" xr:uid="{00000000-0005-0000-0000-00008B2C0000}"/>
    <cellStyle name="Normal 14 2 4 2 4 3" xfId="11880" xr:uid="{00000000-0005-0000-0000-00008C2C0000}"/>
    <cellStyle name="Normal 14 2 4 2 5" xfId="11881" xr:uid="{00000000-0005-0000-0000-00008D2C0000}"/>
    <cellStyle name="Normal 14 2 4 2 6" xfId="11882" xr:uid="{00000000-0005-0000-0000-00008E2C0000}"/>
    <cellStyle name="Normal 14 2 4 3" xfId="11883" xr:uid="{00000000-0005-0000-0000-00008F2C0000}"/>
    <cellStyle name="Normal 14 2 4 3 2" xfId="11884" xr:uid="{00000000-0005-0000-0000-0000902C0000}"/>
    <cellStyle name="Normal 14 2 4 3 2 2" xfId="11885" xr:uid="{00000000-0005-0000-0000-0000912C0000}"/>
    <cellStyle name="Normal 14 2 4 3 2 3" xfId="11886" xr:uid="{00000000-0005-0000-0000-0000922C0000}"/>
    <cellStyle name="Normal 14 2 4 3 3" xfId="11887" xr:uid="{00000000-0005-0000-0000-0000932C0000}"/>
    <cellStyle name="Normal 14 2 4 3 4" xfId="11888" xr:uid="{00000000-0005-0000-0000-0000942C0000}"/>
    <cellStyle name="Normal 14 2 4 4" xfId="11889" xr:uid="{00000000-0005-0000-0000-0000952C0000}"/>
    <cellStyle name="Normal 14 2 4 4 2" xfId="11890" xr:uid="{00000000-0005-0000-0000-0000962C0000}"/>
    <cellStyle name="Normal 14 2 4 4 2 2" xfId="11891" xr:uid="{00000000-0005-0000-0000-0000972C0000}"/>
    <cellStyle name="Normal 14 2 4 4 2 3" xfId="11892" xr:uid="{00000000-0005-0000-0000-0000982C0000}"/>
    <cellStyle name="Normal 14 2 4 4 3" xfId="11893" xr:uid="{00000000-0005-0000-0000-0000992C0000}"/>
    <cellStyle name="Normal 14 2 4 4 4" xfId="11894" xr:uid="{00000000-0005-0000-0000-00009A2C0000}"/>
    <cellStyle name="Normal 14 2 4 5" xfId="11895" xr:uid="{00000000-0005-0000-0000-00009B2C0000}"/>
    <cellStyle name="Normal 14 2 4 5 2" xfId="11896" xr:uid="{00000000-0005-0000-0000-00009C2C0000}"/>
    <cellStyle name="Normal 14 2 4 5 3" xfId="11897" xr:uid="{00000000-0005-0000-0000-00009D2C0000}"/>
    <cellStyle name="Normal 14 2 4 6" xfId="11898" xr:uid="{00000000-0005-0000-0000-00009E2C0000}"/>
    <cellStyle name="Normal 14 2 4 7" xfId="11899" xr:uid="{00000000-0005-0000-0000-00009F2C0000}"/>
    <cellStyle name="Normal 14 2 5" xfId="11900" xr:uid="{00000000-0005-0000-0000-0000A02C0000}"/>
    <cellStyle name="Normal 14 2 5 2" xfId="11901" xr:uid="{00000000-0005-0000-0000-0000A12C0000}"/>
    <cellStyle name="Normal 14 2 5 2 2" xfId="11902" xr:uid="{00000000-0005-0000-0000-0000A22C0000}"/>
    <cellStyle name="Normal 14 2 5 2 2 2" xfId="11903" xr:uid="{00000000-0005-0000-0000-0000A32C0000}"/>
    <cellStyle name="Normal 14 2 5 2 2 2 2" xfId="11904" xr:uid="{00000000-0005-0000-0000-0000A42C0000}"/>
    <cellStyle name="Normal 14 2 5 2 2 2 3" xfId="11905" xr:uid="{00000000-0005-0000-0000-0000A52C0000}"/>
    <cellStyle name="Normal 14 2 5 2 2 3" xfId="11906" xr:uid="{00000000-0005-0000-0000-0000A62C0000}"/>
    <cellStyle name="Normal 14 2 5 2 2 4" xfId="11907" xr:uid="{00000000-0005-0000-0000-0000A72C0000}"/>
    <cellStyle name="Normal 14 2 5 2 3" xfId="11908" xr:uid="{00000000-0005-0000-0000-0000A82C0000}"/>
    <cellStyle name="Normal 14 2 5 2 3 2" xfId="11909" xr:uid="{00000000-0005-0000-0000-0000A92C0000}"/>
    <cellStyle name="Normal 14 2 5 2 3 2 2" xfId="11910" xr:uid="{00000000-0005-0000-0000-0000AA2C0000}"/>
    <cellStyle name="Normal 14 2 5 2 3 2 3" xfId="11911" xr:uid="{00000000-0005-0000-0000-0000AB2C0000}"/>
    <cellStyle name="Normal 14 2 5 2 3 3" xfId="11912" xr:uid="{00000000-0005-0000-0000-0000AC2C0000}"/>
    <cellStyle name="Normal 14 2 5 2 3 4" xfId="11913" xr:uid="{00000000-0005-0000-0000-0000AD2C0000}"/>
    <cellStyle name="Normal 14 2 5 2 4" xfId="11914" xr:uid="{00000000-0005-0000-0000-0000AE2C0000}"/>
    <cellStyle name="Normal 14 2 5 2 4 2" xfId="11915" xr:uid="{00000000-0005-0000-0000-0000AF2C0000}"/>
    <cellStyle name="Normal 14 2 5 2 4 3" xfId="11916" xr:uid="{00000000-0005-0000-0000-0000B02C0000}"/>
    <cellStyle name="Normal 14 2 5 2 5" xfId="11917" xr:uid="{00000000-0005-0000-0000-0000B12C0000}"/>
    <cellStyle name="Normal 14 2 5 2 6" xfId="11918" xr:uid="{00000000-0005-0000-0000-0000B22C0000}"/>
    <cellStyle name="Normal 14 2 5 3" xfId="11919" xr:uid="{00000000-0005-0000-0000-0000B32C0000}"/>
    <cellStyle name="Normal 14 2 5 3 2" xfId="11920" xr:uid="{00000000-0005-0000-0000-0000B42C0000}"/>
    <cellStyle name="Normal 14 2 5 3 2 2" xfId="11921" xr:uid="{00000000-0005-0000-0000-0000B52C0000}"/>
    <cellStyle name="Normal 14 2 5 3 2 3" xfId="11922" xr:uid="{00000000-0005-0000-0000-0000B62C0000}"/>
    <cellStyle name="Normal 14 2 5 3 3" xfId="11923" xr:uid="{00000000-0005-0000-0000-0000B72C0000}"/>
    <cellStyle name="Normal 14 2 5 3 4" xfId="11924" xr:uid="{00000000-0005-0000-0000-0000B82C0000}"/>
    <cellStyle name="Normal 14 2 5 4" xfId="11925" xr:uid="{00000000-0005-0000-0000-0000B92C0000}"/>
    <cellStyle name="Normal 14 2 5 4 2" xfId="11926" xr:uid="{00000000-0005-0000-0000-0000BA2C0000}"/>
    <cellStyle name="Normal 14 2 5 4 2 2" xfId="11927" xr:uid="{00000000-0005-0000-0000-0000BB2C0000}"/>
    <cellStyle name="Normal 14 2 5 4 2 3" xfId="11928" xr:uid="{00000000-0005-0000-0000-0000BC2C0000}"/>
    <cellStyle name="Normal 14 2 5 4 3" xfId="11929" xr:uid="{00000000-0005-0000-0000-0000BD2C0000}"/>
    <cellStyle name="Normal 14 2 5 4 4" xfId="11930" xr:uid="{00000000-0005-0000-0000-0000BE2C0000}"/>
    <cellStyle name="Normal 14 2 5 5" xfId="11931" xr:uid="{00000000-0005-0000-0000-0000BF2C0000}"/>
    <cellStyle name="Normal 14 2 5 5 2" xfId="11932" xr:uid="{00000000-0005-0000-0000-0000C02C0000}"/>
    <cellStyle name="Normal 14 2 5 5 3" xfId="11933" xr:uid="{00000000-0005-0000-0000-0000C12C0000}"/>
    <cellStyle name="Normal 14 2 5 6" xfId="11934" xr:uid="{00000000-0005-0000-0000-0000C22C0000}"/>
    <cellStyle name="Normal 14 2 5 7" xfId="11935" xr:uid="{00000000-0005-0000-0000-0000C32C0000}"/>
    <cellStyle name="Normal 14 2 6" xfId="11936" xr:uid="{00000000-0005-0000-0000-0000C42C0000}"/>
    <cellStyle name="Normal 14 2 6 2" xfId="11937" xr:uid="{00000000-0005-0000-0000-0000C52C0000}"/>
    <cellStyle name="Normal 14 2 6 2 2" xfId="11938" xr:uid="{00000000-0005-0000-0000-0000C62C0000}"/>
    <cellStyle name="Normal 14 2 6 2 2 2" xfId="11939" xr:uid="{00000000-0005-0000-0000-0000C72C0000}"/>
    <cellStyle name="Normal 14 2 6 2 2 3" xfId="11940" xr:uid="{00000000-0005-0000-0000-0000C82C0000}"/>
    <cellStyle name="Normal 14 2 6 2 3" xfId="11941" xr:uid="{00000000-0005-0000-0000-0000C92C0000}"/>
    <cellStyle name="Normal 14 2 6 2 4" xfId="11942" xr:uid="{00000000-0005-0000-0000-0000CA2C0000}"/>
    <cellStyle name="Normal 14 2 6 3" xfId="11943" xr:uid="{00000000-0005-0000-0000-0000CB2C0000}"/>
    <cellStyle name="Normal 14 2 6 3 2" xfId="11944" xr:uid="{00000000-0005-0000-0000-0000CC2C0000}"/>
    <cellStyle name="Normal 14 2 6 3 2 2" xfId="11945" xr:uid="{00000000-0005-0000-0000-0000CD2C0000}"/>
    <cellStyle name="Normal 14 2 6 3 2 3" xfId="11946" xr:uid="{00000000-0005-0000-0000-0000CE2C0000}"/>
    <cellStyle name="Normal 14 2 6 3 3" xfId="11947" xr:uid="{00000000-0005-0000-0000-0000CF2C0000}"/>
    <cellStyle name="Normal 14 2 6 3 4" xfId="11948" xr:uid="{00000000-0005-0000-0000-0000D02C0000}"/>
    <cellStyle name="Normal 14 2 6 4" xfId="11949" xr:uid="{00000000-0005-0000-0000-0000D12C0000}"/>
    <cellStyle name="Normal 14 2 6 4 2" xfId="11950" xr:uid="{00000000-0005-0000-0000-0000D22C0000}"/>
    <cellStyle name="Normal 14 2 6 4 3" xfId="11951" xr:uid="{00000000-0005-0000-0000-0000D32C0000}"/>
    <cellStyle name="Normal 14 2 6 5" xfId="11952" xr:uid="{00000000-0005-0000-0000-0000D42C0000}"/>
    <cellStyle name="Normal 14 2 6 6" xfId="11953" xr:uid="{00000000-0005-0000-0000-0000D52C0000}"/>
    <cellStyle name="Normal 14 2 7" xfId="11954" xr:uid="{00000000-0005-0000-0000-0000D62C0000}"/>
    <cellStyle name="Normal 14 2 7 2" xfId="11955" xr:uid="{00000000-0005-0000-0000-0000D72C0000}"/>
    <cellStyle name="Normal 14 2 7 2 2" xfId="11956" xr:uid="{00000000-0005-0000-0000-0000D82C0000}"/>
    <cellStyle name="Normal 14 2 7 2 3" xfId="11957" xr:uid="{00000000-0005-0000-0000-0000D92C0000}"/>
    <cellStyle name="Normal 14 2 7 3" xfId="11958" xr:uid="{00000000-0005-0000-0000-0000DA2C0000}"/>
    <cellStyle name="Normal 14 2 7 4" xfId="11959" xr:uid="{00000000-0005-0000-0000-0000DB2C0000}"/>
    <cellStyle name="Normal 14 2 8" xfId="11960" xr:uid="{00000000-0005-0000-0000-0000DC2C0000}"/>
    <cellStyle name="Normal 14 2 8 2" xfId="11961" xr:uid="{00000000-0005-0000-0000-0000DD2C0000}"/>
    <cellStyle name="Normal 14 2 8 2 2" xfId="11962" xr:uid="{00000000-0005-0000-0000-0000DE2C0000}"/>
    <cellStyle name="Normal 14 2 8 2 3" xfId="11963" xr:uid="{00000000-0005-0000-0000-0000DF2C0000}"/>
    <cellStyle name="Normal 14 2 8 3" xfId="11964" xr:uid="{00000000-0005-0000-0000-0000E02C0000}"/>
    <cellStyle name="Normal 14 2 8 4" xfId="11965" xr:uid="{00000000-0005-0000-0000-0000E12C0000}"/>
    <cellStyle name="Normal 14 2 9" xfId="11966" xr:uid="{00000000-0005-0000-0000-0000E22C0000}"/>
    <cellStyle name="Normal 14 2 9 2" xfId="11967" xr:uid="{00000000-0005-0000-0000-0000E32C0000}"/>
    <cellStyle name="Normal 14 2 9 3" xfId="11968" xr:uid="{00000000-0005-0000-0000-0000E42C0000}"/>
    <cellStyle name="Normal 14 3" xfId="11969" xr:uid="{00000000-0005-0000-0000-0000E52C0000}"/>
    <cellStyle name="Normal 14 3 10" xfId="11970" xr:uid="{00000000-0005-0000-0000-0000E62C0000}"/>
    <cellStyle name="Normal 14 3 2" xfId="11971" xr:uid="{00000000-0005-0000-0000-0000E72C0000}"/>
    <cellStyle name="Normal 14 3 2 2" xfId="11972" xr:uid="{00000000-0005-0000-0000-0000E82C0000}"/>
    <cellStyle name="Normal 14 3 2 2 2" xfId="11973" xr:uid="{00000000-0005-0000-0000-0000E92C0000}"/>
    <cellStyle name="Normal 14 3 2 2 2 2" xfId="11974" xr:uid="{00000000-0005-0000-0000-0000EA2C0000}"/>
    <cellStyle name="Normal 14 3 2 2 2 2 2" xfId="11975" xr:uid="{00000000-0005-0000-0000-0000EB2C0000}"/>
    <cellStyle name="Normal 14 3 2 2 2 2 2 2" xfId="11976" xr:uid="{00000000-0005-0000-0000-0000EC2C0000}"/>
    <cellStyle name="Normal 14 3 2 2 2 2 2 3" xfId="11977" xr:uid="{00000000-0005-0000-0000-0000ED2C0000}"/>
    <cellStyle name="Normal 14 3 2 2 2 2 3" xfId="11978" xr:uid="{00000000-0005-0000-0000-0000EE2C0000}"/>
    <cellStyle name="Normal 14 3 2 2 2 2 4" xfId="11979" xr:uid="{00000000-0005-0000-0000-0000EF2C0000}"/>
    <cellStyle name="Normal 14 3 2 2 2 3" xfId="11980" xr:uid="{00000000-0005-0000-0000-0000F02C0000}"/>
    <cellStyle name="Normal 14 3 2 2 2 3 2" xfId="11981" xr:uid="{00000000-0005-0000-0000-0000F12C0000}"/>
    <cellStyle name="Normal 14 3 2 2 2 3 2 2" xfId="11982" xr:uid="{00000000-0005-0000-0000-0000F22C0000}"/>
    <cellStyle name="Normal 14 3 2 2 2 3 2 3" xfId="11983" xr:uid="{00000000-0005-0000-0000-0000F32C0000}"/>
    <cellStyle name="Normal 14 3 2 2 2 3 3" xfId="11984" xr:uid="{00000000-0005-0000-0000-0000F42C0000}"/>
    <cellStyle name="Normal 14 3 2 2 2 3 4" xfId="11985" xr:uid="{00000000-0005-0000-0000-0000F52C0000}"/>
    <cellStyle name="Normal 14 3 2 2 2 4" xfId="11986" xr:uid="{00000000-0005-0000-0000-0000F62C0000}"/>
    <cellStyle name="Normal 14 3 2 2 2 4 2" xfId="11987" xr:uid="{00000000-0005-0000-0000-0000F72C0000}"/>
    <cellStyle name="Normal 14 3 2 2 2 4 3" xfId="11988" xr:uid="{00000000-0005-0000-0000-0000F82C0000}"/>
    <cellStyle name="Normal 14 3 2 2 2 5" xfId="11989" xr:uid="{00000000-0005-0000-0000-0000F92C0000}"/>
    <cellStyle name="Normal 14 3 2 2 2 6" xfId="11990" xr:uid="{00000000-0005-0000-0000-0000FA2C0000}"/>
    <cellStyle name="Normal 14 3 2 2 3" xfId="11991" xr:uid="{00000000-0005-0000-0000-0000FB2C0000}"/>
    <cellStyle name="Normal 14 3 2 2 3 2" xfId="11992" xr:uid="{00000000-0005-0000-0000-0000FC2C0000}"/>
    <cellStyle name="Normal 14 3 2 2 3 2 2" xfId="11993" xr:uid="{00000000-0005-0000-0000-0000FD2C0000}"/>
    <cellStyle name="Normal 14 3 2 2 3 2 3" xfId="11994" xr:uid="{00000000-0005-0000-0000-0000FE2C0000}"/>
    <cellStyle name="Normal 14 3 2 2 3 3" xfId="11995" xr:uid="{00000000-0005-0000-0000-0000FF2C0000}"/>
    <cellStyle name="Normal 14 3 2 2 3 4" xfId="11996" xr:uid="{00000000-0005-0000-0000-0000002D0000}"/>
    <cellStyle name="Normal 14 3 2 2 4" xfId="11997" xr:uid="{00000000-0005-0000-0000-0000012D0000}"/>
    <cellStyle name="Normal 14 3 2 2 4 2" xfId="11998" xr:uid="{00000000-0005-0000-0000-0000022D0000}"/>
    <cellStyle name="Normal 14 3 2 2 4 2 2" xfId="11999" xr:uid="{00000000-0005-0000-0000-0000032D0000}"/>
    <cellStyle name="Normal 14 3 2 2 4 2 3" xfId="12000" xr:uid="{00000000-0005-0000-0000-0000042D0000}"/>
    <cellStyle name="Normal 14 3 2 2 4 3" xfId="12001" xr:uid="{00000000-0005-0000-0000-0000052D0000}"/>
    <cellStyle name="Normal 14 3 2 2 4 4" xfId="12002" xr:uid="{00000000-0005-0000-0000-0000062D0000}"/>
    <cellStyle name="Normal 14 3 2 2 5" xfId="12003" xr:uid="{00000000-0005-0000-0000-0000072D0000}"/>
    <cellStyle name="Normal 14 3 2 2 5 2" xfId="12004" xr:uid="{00000000-0005-0000-0000-0000082D0000}"/>
    <cellStyle name="Normal 14 3 2 2 5 3" xfId="12005" xr:uid="{00000000-0005-0000-0000-0000092D0000}"/>
    <cellStyle name="Normal 14 3 2 2 6" xfId="12006" xr:uid="{00000000-0005-0000-0000-00000A2D0000}"/>
    <cellStyle name="Normal 14 3 2 2 7" xfId="12007" xr:uid="{00000000-0005-0000-0000-00000B2D0000}"/>
    <cellStyle name="Normal 14 3 2 3" xfId="12008" xr:uid="{00000000-0005-0000-0000-00000C2D0000}"/>
    <cellStyle name="Normal 14 3 2 3 2" xfId="12009" xr:uid="{00000000-0005-0000-0000-00000D2D0000}"/>
    <cellStyle name="Normal 14 3 2 3 2 2" xfId="12010" xr:uid="{00000000-0005-0000-0000-00000E2D0000}"/>
    <cellStyle name="Normal 14 3 2 3 2 2 2" xfId="12011" xr:uid="{00000000-0005-0000-0000-00000F2D0000}"/>
    <cellStyle name="Normal 14 3 2 3 2 2 3" xfId="12012" xr:uid="{00000000-0005-0000-0000-0000102D0000}"/>
    <cellStyle name="Normal 14 3 2 3 2 3" xfId="12013" xr:uid="{00000000-0005-0000-0000-0000112D0000}"/>
    <cellStyle name="Normal 14 3 2 3 2 4" xfId="12014" xr:uid="{00000000-0005-0000-0000-0000122D0000}"/>
    <cellStyle name="Normal 14 3 2 3 3" xfId="12015" xr:uid="{00000000-0005-0000-0000-0000132D0000}"/>
    <cellStyle name="Normal 14 3 2 3 3 2" xfId="12016" xr:uid="{00000000-0005-0000-0000-0000142D0000}"/>
    <cellStyle name="Normal 14 3 2 3 3 2 2" xfId="12017" xr:uid="{00000000-0005-0000-0000-0000152D0000}"/>
    <cellStyle name="Normal 14 3 2 3 3 2 3" xfId="12018" xr:uid="{00000000-0005-0000-0000-0000162D0000}"/>
    <cellStyle name="Normal 14 3 2 3 3 3" xfId="12019" xr:uid="{00000000-0005-0000-0000-0000172D0000}"/>
    <cellStyle name="Normal 14 3 2 3 3 4" xfId="12020" xr:uid="{00000000-0005-0000-0000-0000182D0000}"/>
    <cellStyle name="Normal 14 3 2 3 4" xfId="12021" xr:uid="{00000000-0005-0000-0000-0000192D0000}"/>
    <cellStyle name="Normal 14 3 2 3 4 2" xfId="12022" xr:uid="{00000000-0005-0000-0000-00001A2D0000}"/>
    <cellStyle name="Normal 14 3 2 3 4 3" xfId="12023" xr:uid="{00000000-0005-0000-0000-00001B2D0000}"/>
    <cellStyle name="Normal 14 3 2 3 5" xfId="12024" xr:uid="{00000000-0005-0000-0000-00001C2D0000}"/>
    <cellStyle name="Normal 14 3 2 3 6" xfId="12025" xr:uid="{00000000-0005-0000-0000-00001D2D0000}"/>
    <cellStyle name="Normal 14 3 2 4" xfId="12026" xr:uid="{00000000-0005-0000-0000-00001E2D0000}"/>
    <cellStyle name="Normal 14 3 2 4 2" xfId="12027" xr:uid="{00000000-0005-0000-0000-00001F2D0000}"/>
    <cellStyle name="Normal 14 3 2 4 2 2" xfId="12028" xr:uid="{00000000-0005-0000-0000-0000202D0000}"/>
    <cellStyle name="Normal 14 3 2 4 2 3" xfId="12029" xr:uid="{00000000-0005-0000-0000-0000212D0000}"/>
    <cellStyle name="Normal 14 3 2 4 3" xfId="12030" xr:uid="{00000000-0005-0000-0000-0000222D0000}"/>
    <cellStyle name="Normal 14 3 2 4 4" xfId="12031" xr:uid="{00000000-0005-0000-0000-0000232D0000}"/>
    <cellStyle name="Normal 14 3 2 5" xfId="12032" xr:uid="{00000000-0005-0000-0000-0000242D0000}"/>
    <cellStyle name="Normal 14 3 2 5 2" xfId="12033" xr:uid="{00000000-0005-0000-0000-0000252D0000}"/>
    <cellStyle name="Normal 14 3 2 5 2 2" xfId="12034" xr:uid="{00000000-0005-0000-0000-0000262D0000}"/>
    <cellStyle name="Normal 14 3 2 5 2 3" xfId="12035" xr:uid="{00000000-0005-0000-0000-0000272D0000}"/>
    <cellStyle name="Normal 14 3 2 5 3" xfId="12036" xr:uid="{00000000-0005-0000-0000-0000282D0000}"/>
    <cellStyle name="Normal 14 3 2 5 4" xfId="12037" xr:uid="{00000000-0005-0000-0000-0000292D0000}"/>
    <cellStyle name="Normal 14 3 2 6" xfId="12038" xr:uid="{00000000-0005-0000-0000-00002A2D0000}"/>
    <cellStyle name="Normal 14 3 2 6 2" xfId="12039" xr:uid="{00000000-0005-0000-0000-00002B2D0000}"/>
    <cellStyle name="Normal 14 3 2 6 3" xfId="12040" xr:uid="{00000000-0005-0000-0000-00002C2D0000}"/>
    <cellStyle name="Normal 14 3 2 7" xfId="12041" xr:uid="{00000000-0005-0000-0000-00002D2D0000}"/>
    <cellStyle name="Normal 14 3 2 8" xfId="12042" xr:uid="{00000000-0005-0000-0000-00002E2D0000}"/>
    <cellStyle name="Normal 14 3 3" xfId="12043" xr:uid="{00000000-0005-0000-0000-00002F2D0000}"/>
    <cellStyle name="Normal 14 3 3 2" xfId="12044" xr:uid="{00000000-0005-0000-0000-0000302D0000}"/>
    <cellStyle name="Normal 14 3 3 2 2" xfId="12045" xr:uid="{00000000-0005-0000-0000-0000312D0000}"/>
    <cellStyle name="Normal 14 3 3 2 2 2" xfId="12046" xr:uid="{00000000-0005-0000-0000-0000322D0000}"/>
    <cellStyle name="Normal 14 3 3 2 2 2 2" xfId="12047" xr:uid="{00000000-0005-0000-0000-0000332D0000}"/>
    <cellStyle name="Normal 14 3 3 2 2 2 3" xfId="12048" xr:uid="{00000000-0005-0000-0000-0000342D0000}"/>
    <cellStyle name="Normal 14 3 3 2 2 3" xfId="12049" xr:uid="{00000000-0005-0000-0000-0000352D0000}"/>
    <cellStyle name="Normal 14 3 3 2 2 4" xfId="12050" xr:uid="{00000000-0005-0000-0000-0000362D0000}"/>
    <cellStyle name="Normal 14 3 3 2 3" xfId="12051" xr:uid="{00000000-0005-0000-0000-0000372D0000}"/>
    <cellStyle name="Normal 14 3 3 2 3 2" xfId="12052" xr:uid="{00000000-0005-0000-0000-0000382D0000}"/>
    <cellStyle name="Normal 14 3 3 2 3 2 2" xfId="12053" xr:uid="{00000000-0005-0000-0000-0000392D0000}"/>
    <cellStyle name="Normal 14 3 3 2 3 2 3" xfId="12054" xr:uid="{00000000-0005-0000-0000-00003A2D0000}"/>
    <cellStyle name="Normal 14 3 3 2 3 3" xfId="12055" xr:uid="{00000000-0005-0000-0000-00003B2D0000}"/>
    <cellStyle name="Normal 14 3 3 2 3 4" xfId="12056" xr:uid="{00000000-0005-0000-0000-00003C2D0000}"/>
    <cellStyle name="Normal 14 3 3 2 4" xfId="12057" xr:uid="{00000000-0005-0000-0000-00003D2D0000}"/>
    <cellStyle name="Normal 14 3 3 2 4 2" xfId="12058" xr:uid="{00000000-0005-0000-0000-00003E2D0000}"/>
    <cellStyle name="Normal 14 3 3 2 4 3" xfId="12059" xr:uid="{00000000-0005-0000-0000-00003F2D0000}"/>
    <cellStyle name="Normal 14 3 3 2 5" xfId="12060" xr:uid="{00000000-0005-0000-0000-0000402D0000}"/>
    <cellStyle name="Normal 14 3 3 2 6" xfId="12061" xr:uid="{00000000-0005-0000-0000-0000412D0000}"/>
    <cellStyle name="Normal 14 3 3 3" xfId="12062" xr:uid="{00000000-0005-0000-0000-0000422D0000}"/>
    <cellStyle name="Normal 14 3 3 3 2" xfId="12063" xr:uid="{00000000-0005-0000-0000-0000432D0000}"/>
    <cellStyle name="Normal 14 3 3 3 2 2" xfId="12064" xr:uid="{00000000-0005-0000-0000-0000442D0000}"/>
    <cellStyle name="Normal 14 3 3 3 2 3" xfId="12065" xr:uid="{00000000-0005-0000-0000-0000452D0000}"/>
    <cellStyle name="Normal 14 3 3 3 3" xfId="12066" xr:uid="{00000000-0005-0000-0000-0000462D0000}"/>
    <cellStyle name="Normal 14 3 3 3 4" xfId="12067" xr:uid="{00000000-0005-0000-0000-0000472D0000}"/>
    <cellStyle name="Normal 14 3 3 4" xfId="12068" xr:uid="{00000000-0005-0000-0000-0000482D0000}"/>
    <cellStyle name="Normal 14 3 3 4 2" xfId="12069" xr:uid="{00000000-0005-0000-0000-0000492D0000}"/>
    <cellStyle name="Normal 14 3 3 4 2 2" xfId="12070" xr:uid="{00000000-0005-0000-0000-00004A2D0000}"/>
    <cellStyle name="Normal 14 3 3 4 2 3" xfId="12071" xr:uid="{00000000-0005-0000-0000-00004B2D0000}"/>
    <cellStyle name="Normal 14 3 3 4 3" xfId="12072" xr:uid="{00000000-0005-0000-0000-00004C2D0000}"/>
    <cellStyle name="Normal 14 3 3 4 4" xfId="12073" xr:uid="{00000000-0005-0000-0000-00004D2D0000}"/>
    <cellStyle name="Normal 14 3 3 5" xfId="12074" xr:uid="{00000000-0005-0000-0000-00004E2D0000}"/>
    <cellStyle name="Normal 14 3 3 5 2" xfId="12075" xr:uid="{00000000-0005-0000-0000-00004F2D0000}"/>
    <cellStyle name="Normal 14 3 3 5 3" xfId="12076" xr:uid="{00000000-0005-0000-0000-0000502D0000}"/>
    <cellStyle name="Normal 14 3 3 6" xfId="12077" xr:uid="{00000000-0005-0000-0000-0000512D0000}"/>
    <cellStyle name="Normal 14 3 3 7" xfId="12078" xr:uid="{00000000-0005-0000-0000-0000522D0000}"/>
    <cellStyle name="Normal 14 3 4" xfId="12079" xr:uid="{00000000-0005-0000-0000-0000532D0000}"/>
    <cellStyle name="Normal 14 3 4 2" xfId="12080" xr:uid="{00000000-0005-0000-0000-0000542D0000}"/>
    <cellStyle name="Normal 14 3 4 2 2" xfId="12081" xr:uid="{00000000-0005-0000-0000-0000552D0000}"/>
    <cellStyle name="Normal 14 3 4 2 2 2" xfId="12082" xr:uid="{00000000-0005-0000-0000-0000562D0000}"/>
    <cellStyle name="Normal 14 3 4 2 2 2 2" xfId="12083" xr:uid="{00000000-0005-0000-0000-0000572D0000}"/>
    <cellStyle name="Normal 14 3 4 2 2 2 3" xfId="12084" xr:uid="{00000000-0005-0000-0000-0000582D0000}"/>
    <cellStyle name="Normal 14 3 4 2 2 3" xfId="12085" xr:uid="{00000000-0005-0000-0000-0000592D0000}"/>
    <cellStyle name="Normal 14 3 4 2 2 4" xfId="12086" xr:uid="{00000000-0005-0000-0000-00005A2D0000}"/>
    <cellStyle name="Normal 14 3 4 2 3" xfId="12087" xr:uid="{00000000-0005-0000-0000-00005B2D0000}"/>
    <cellStyle name="Normal 14 3 4 2 3 2" xfId="12088" xr:uid="{00000000-0005-0000-0000-00005C2D0000}"/>
    <cellStyle name="Normal 14 3 4 2 3 2 2" xfId="12089" xr:uid="{00000000-0005-0000-0000-00005D2D0000}"/>
    <cellStyle name="Normal 14 3 4 2 3 2 3" xfId="12090" xr:uid="{00000000-0005-0000-0000-00005E2D0000}"/>
    <cellStyle name="Normal 14 3 4 2 3 3" xfId="12091" xr:uid="{00000000-0005-0000-0000-00005F2D0000}"/>
    <cellStyle name="Normal 14 3 4 2 3 4" xfId="12092" xr:uid="{00000000-0005-0000-0000-0000602D0000}"/>
    <cellStyle name="Normal 14 3 4 2 4" xfId="12093" xr:uid="{00000000-0005-0000-0000-0000612D0000}"/>
    <cellStyle name="Normal 14 3 4 2 4 2" xfId="12094" xr:uid="{00000000-0005-0000-0000-0000622D0000}"/>
    <cellStyle name="Normal 14 3 4 2 4 3" xfId="12095" xr:uid="{00000000-0005-0000-0000-0000632D0000}"/>
    <cellStyle name="Normal 14 3 4 2 5" xfId="12096" xr:uid="{00000000-0005-0000-0000-0000642D0000}"/>
    <cellStyle name="Normal 14 3 4 2 6" xfId="12097" xr:uid="{00000000-0005-0000-0000-0000652D0000}"/>
    <cellStyle name="Normal 14 3 4 3" xfId="12098" xr:uid="{00000000-0005-0000-0000-0000662D0000}"/>
    <cellStyle name="Normal 14 3 4 3 2" xfId="12099" xr:uid="{00000000-0005-0000-0000-0000672D0000}"/>
    <cellStyle name="Normal 14 3 4 3 2 2" xfId="12100" xr:uid="{00000000-0005-0000-0000-0000682D0000}"/>
    <cellStyle name="Normal 14 3 4 3 2 3" xfId="12101" xr:uid="{00000000-0005-0000-0000-0000692D0000}"/>
    <cellStyle name="Normal 14 3 4 3 3" xfId="12102" xr:uid="{00000000-0005-0000-0000-00006A2D0000}"/>
    <cellStyle name="Normal 14 3 4 3 4" xfId="12103" xr:uid="{00000000-0005-0000-0000-00006B2D0000}"/>
    <cellStyle name="Normal 14 3 4 4" xfId="12104" xr:uid="{00000000-0005-0000-0000-00006C2D0000}"/>
    <cellStyle name="Normal 14 3 4 4 2" xfId="12105" xr:uid="{00000000-0005-0000-0000-00006D2D0000}"/>
    <cellStyle name="Normal 14 3 4 4 2 2" xfId="12106" xr:uid="{00000000-0005-0000-0000-00006E2D0000}"/>
    <cellStyle name="Normal 14 3 4 4 2 3" xfId="12107" xr:uid="{00000000-0005-0000-0000-00006F2D0000}"/>
    <cellStyle name="Normal 14 3 4 4 3" xfId="12108" xr:uid="{00000000-0005-0000-0000-0000702D0000}"/>
    <cellStyle name="Normal 14 3 4 4 4" xfId="12109" xr:uid="{00000000-0005-0000-0000-0000712D0000}"/>
    <cellStyle name="Normal 14 3 4 5" xfId="12110" xr:uid="{00000000-0005-0000-0000-0000722D0000}"/>
    <cellStyle name="Normal 14 3 4 5 2" xfId="12111" xr:uid="{00000000-0005-0000-0000-0000732D0000}"/>
    <cellStyle name="Normal 14 3 4 5 3" xfId="12112" xr:uid="{00000000-0005-0000-0000-0000742D0000}"/>
    <cellStyle name="Normal 14 3 4 6" xfId="12113" xr:uid="{00000000-0005-0000-0000-0000752D0000}"/>
    <cellStyle name="Normal 14 3 4 7" xfId="12114" xr:uid="{00000000-0005-0000-0000-0000762D0000}"/>
    <cellStyle name="Normal 14 3 5" xfId="12115" xr:uid="{00000000-0005-0000-0000-0000772D0000}"/>
    <cellStyle name="Normal 14 3 5 2" xfId="12116" xr:uid="{00000000-0005-0000-0000-0000782D0000}"/>
    <cellStyle name="Normal 14 3 5 2 2" xfId="12117" xr:uid="{00000000-0005-0000-0000-0000792D0000}"/>
    <cellStyle name="Normal 14 3 5 2 2 2" xfId="12118" xr:uid="{00000000-0005-0000-0000-00007A2D0000}"/>
    <cellStyle name="Normal 14 3 5 2 2 3" xfId="12119" xr:uid="{00000000-0005-0000-0000-00007B2D0000}"/>
    <cellStyle name="Normal 14 3 5 2 3" xfId="12120" xr:uid="{00000000-0005-0000-0000-00007C2D0000}"/>
    <cellStyle name="Normal 14 3 5 2 4" xfId="12121" xr:uid="{00000000-0005-0000-0000-00007D2D0000}"/>
    <cellStyle name="Normal 14 3 5 3" xfId="12122" xr:uid="{00000000-0005-0000-0000-00007E2D0000}"/>
    <cellStyle name="Normal 14 3 5 3 2" xfId="12123" xr:uid="{00000000-0005-0000-0000-00007F2D0000}"/>
    <cellStyle name="Normal 14 3 5 3 2 2" xfId="12124" xr:uid="{00000000-0005-0000-0000-0000802D0000}"/>
    <cellStyle name="Normal 14 3 5 3 2 3" xfId="12125" xr:uid="{00000000-0005-0000-0000-0000812D0000}"/>
    <cellStyle name="Normal 14 3 5 3 3" xfId="12126" xr:uid="{00000000-0005-0000-0000-0000822D0000}"/>
    <cellStyle name="Normal 14 3 5 3 4" xfId="12127" xr:uid="{00000000-0005-0000-0000-0000832D0000}"/>
    <cellStyle name="Normal 14 3 5 4" xfId="12128" xr:uid="{00000000-0005-0000-0000-0000842D0000}"/>
    <cellStyle name="Normal 14 3 5 4 2" xfId="12129" xr:uid="{00000000-0005-0000-0000-0000852D0000}"/>
    <cellStyle name="Normal 14 3 5 4 3" xfId="12130" xr:uid="{00000000-0005-0000-0000-0000862D0000}"/>
    <cellStyle name="Normal 14 3 5 5" xfId="12131" xr:uid="{00000000-0005-0000-0000-0000872D0000}"/>
    <cellStyle name="Normal 14 3 5 6" xfId="12132" xr:uid="{00000000-0005-0000-0000-0000882D0000}"/>
    <cellStyle name="Normal 14 3 6" xfId="12133" xr:uid="{00000000-0005-0000-0000-0000892D0000}"/>
    <cellStyle name="Normal 14 3 6 2" xfId="12134" xr:uid="{00000000-0005-0000-0000-00008A2D0000}"/>
    <cellStyle name="Normal 14 3 6 2 2" xfId="12135" xr:uid="{00000000-0005-0000-0000-00008B2D0000}"/>
    <cellStyle name="Normal 14 3 6 2 3" xfId="12136" xr:uid="{00000000-0005-0000-0000-00008C2D0000}"/>
    <cellStyle name="Normal 14 3 6 3" xfId="12137" xr:uid="{00000000-0005-0000-0000-00008D2D0000}"/>
    <cellStyle name="Normal 14 3 6 4" xfId="12138" xr:uid="{00000000-0005-0000-0000-00008E2D0000}"/>
    <cellStyle name="Normal 14 3 7" xfId="12139" xr:uid="{00000000-0005-0000-0000-00008F2D0000}"/>
    <cellStyle name="Normal 14 3 7 2" xfId="12140" xr:uid="{00000000-0005-0000-0000-0000902D0000}"/>
    <cellStyle name="Normal 14 3 7 2 2" xfId="12141" xr:uid="{00000000-0005-0000-0000-0000912D0000}"/>
    <cellStyle name="Normal 14 3 7 2 3" xfId="12142" xr:uid="{00000000-0005-0000-0000-0000922D0000}"/>
    <cellStyle name="Normal 14 3 7 3" xfId="12143" xr:uid="{00000000-0005-0000-0000-0000932D0000}"/>
    <cellStyle name="Normal 14 3 7 4" xfId="12144" xr:uid="{00000000-0005-0000-0000-0000942D0000}"/>
    <cellStyle name="Normal 14 3 8" xfId="12145" xr:uid="{00000000-0005-0000-0000-0000952D0000}"/>
    <cellStyle name="Normal 14 3 8 2" xfId="12146" xr:uid="{00000000-0005-0000-0000-0000962D0000}"/>
    <cellStyle name="Normal 14 3 8 3" xfId="12147" xr:uid="{00000000-0005-0000-0000-0000972D0000}"/>
    <cellStyle name="Normal 14 3 9" xfId="12148" xr:uid="{00000000-0005-0000-0000-0000982D0000}"/>
    <cellStyle name="Normal 14 4" xfId="12149" xr:uid="{00000000-0005-0000-0000-0000992D0000}"/>
    <cellStyle name="Normal 14 4 2" xfId="12150" xr:uid="{00000000-0005-0000-0000-00009A2D0000}"/>
    <cellStyle name="Normal 14 4 2 2" xfId="12151" xr:uid="{00000000-0005-0000-0000-00009B2D0000}"/>
    <cellStyle name="Normal 14 4 2 2 2" xfId="12152" xr:uid="{00000000-0005-0000-0000-00009C2D0000}"/>
    <cellStyle name="Normal 14 4 2 2 2 2" xfId="12153" xr:uid="{00000000-0005-0000-0000-00009D2D0000}"/>
    <cellStyle name="Normal 14 4 2 2 2 2 2" xfId="12154" xr:uid="{00000000-0005-0000-0000-00009E2D0000}"/>
    <cellStyle name="Normal 14 4 2 2 2 2 3" xfId="12155" xr:uid="{00000000-0005-0000-0000-00009F2D0000}"/>
    <cellStyle name="Normal 14 4 2 2 2 3" xfId="12156" xr:uid="{00000000-0005-0000-0000-0000A02D0000}"/>
    <cellStyle name="Normal 14 4 2 2 2 4" xfId="12157" xr:uid="{00000000-0005-0000-0000-0000A12D0000}"/>
    <cellStyle name="Normal 14 4 2 2 3" xfId="12158" xr:uid="{00000000-0005-0000-0000-0000A22D0000}"/>
    <cellStyle name="Normal 14 4 2 2 3 2" xfId="12159" xr:uid="{00000000-0005-0000-0000-0000A32D0000}"/>
    <cellStyle name="Normal 14 4 2 2 3 2 2" xfId="12160" xr:uid="{00000000-0005-0000-0000-0000A42D0000}"/>
    <cellStyle name="Normal 14 4 2 2 3 2 3" xfId="12161" xr:uid="{00000000-0005-0000-0000-0000A52D0000}"/>
    <cellStyle name="Normal 14 4 2 2 3 3" xfId="12162" xr:uid="{00000000-0005-0000-0000-0000A62D0000}"/>
    <cellStyle name="Normal 14 4 2 2 3 4" xfId="12163" xr:uid="{00000000-0005-0000-0000-0000A72D0000}"/>
    <cellStyle name="Normal 14 4 2 2 4" xfId="12164" xr:uid="{00000000-0005-0000-0000-0000A82D0000}"/>
    <cellStyle name="Normal 14 4 2 2 4 2" xfId="12165" xr:uid="{00000000-0005-0000-0000-0000A92D0000}"/>
    <cellStyle name="Normal 14 4 2 2 4 3" xfId="12166" xr:uid="{00000000-0005-0000-0000-0000AA2D0000}"/>
    <cellStyle name="Normal 14 4 2 2 5" xfId="12167" xr:uid="{00000000-0005-0000-0000-0000AB2D0000}"/>
    <cellStyle name="Normal 14 4 2 2 6" xfId="12168" xr:uid="{00000000-0005-0000-0000-0000AC2D0000}"/>
    <cellStyle name="Normal 14 4 2 3" xfId="12169" xr:uid="{00000000-0005-0000-0000-0000AD2D0000}"/>
    <cellStyle name="Normal 14 4 2 3 2" xfId="12170" xr:uid="{00000000-0005-0000-0000-0000AE2D0000}"/>
    <cellStyle name="Normal 14 4 2 3 2 2" xfId="12171" xr:uid="{00000000-0005-0000-0000-0000AF2D0000}"/>
    <cellStyle name="Normal 14 4 2 3 2 3" xfId="12172" xr:uid="{00000000-0005-0000-0000-0000B02D0000}"/>
    <cellStyle name="Normal 14 4 2 3 3" xfId="12173" xr:uid="{00000000-0005-0000-0000-0000B12D0000}"/>
    <cellStyle name="Normal 14 4 2 3 4" xfId="12174" xr:uid="{00000000-0005-0000-0000-0000B22D0000}"/>
    <cellStyle name="Normal 14 4 2 4" xfId="12175" xr:uid="{00000000-0005-0000-0000-0000B32D0000}"/>
    <cellStyle name="Normal 14 4 2 4 2" xfId="12176" xr:uid="{00000000-0005-0000-0000-0000B42D0000}"/>
    <cellStyle name="Normal 14 4 2 4 2 2" xfId="12177" xr:uid="{00000000-0005-0000-0000-0000B52D0000}"/>
    <cellStyle name="Normal 14 4 2 4 2 3" xfId="12178" xr:uid="{00000000-0005-0000-0000-0000B62D0000}"/>
    <cellStyle name="Normal 14 4 2 4 3" xfId="12179" xr:uid="{00000000-0005-0000-0000-0000B72D0000}"/>
    <cellStyle name="Normal 14 4 2 4 4" xfId="12180" xr:uid="{00000000-0005-0000-0000-0000B82D0000}"/>
    <cellStyle name="Normal 14 4 2 5" xfId="12181" xr:uid="{00000000-0005-0000-0000-0000B92D0000}"/>
    <cellStyle name="Normal 14 4 2 5 2" xfId="12182" xr:uid="{00000000-0005-0000-0000-0000BA2D0000}"/>
    <cellStyle name="Normal 14 4 2 5 3" xfId="12183" xr:uid="{00000000-0005-0000-0000-0000BB2D0000}"/>
    <cellStyle name="Normal 14 4 2 6" xfId="12184" xr:uid="{00000000-0005-0000-0000-0000BC2D0000}"/>
    <cellStyle name="Normal 14 4 2 7" xfId="12185" xr:uid="{00000000-0005-0000-0000-0000BD2D0000}"/>
    <cellStyle name="Normal 14 4 3" xfId="12186" xr:uid="{00000000-0005-0000-0000-0000BE2D0000}"/>
    <cellStyle name="Normal 14 4 3 2" xfId="12187" xr:uid="{00000000-0005-0000-0000-0000BF2D0000}"/>
    <cellStyle name="Normal 14 4 3 2 2" xfId="12188" xr:uid="{00000000-0005-0000-0000-0000C02D0000}"/>
    <cellStyle name="Normal 14 4 3 2 2 2" xfId="12189" xr:uid="{00000000-0005-0000-0000-0000C12D0000}"/>
    <cellStyle name="Normal 14 4 3 2 2 3" xfId="12190" xr:uid="{00000000-0005-0000-0000-0000C22D0000}"/>
    <cellStyle name="Normal 14 4 3 2 3" xfId="12191" xr:uid="{00000000-0005-0000-0000-0000C32D0000}"/>
    <cellStyle name="Normal 14 4 3 2 4" xfId="12192" xr:uid="{00000000-0005-0000-0000-0000C42D0000}"/>
    <cellStyle name="Normal 14 4 3 3" xfId="12193" xr:uid="{00000000-0005-0000-0000-0000C52D0000}"/>
    <cellStyle name="Normal 14 4 3 3 2" xfId="12194" xr:uid="{00000000-0005-0000-0000-0000C62D0000}"/>
    <cellStyle name="Normal 14 4 3 3 2 2" xfId="12195" xr:uid="{00000000-0005-0000-0000-0000C72D0000}"/>
    <cellStyle name="Normal 14 4 3 3 2 3" xfId="12196" xr:uid="{00000000-0005-0000-0000-0000C82D0000}"/>
    <cellStyle name="Normal 14 4 3 3 3" xfId="12197" xr:uid="{00000000-0005-0000-0000-0000C92D0000}"/>
    <cellStyle name="Normal 14 4 3 3 4" xfId="12198" xr:uid="{00000000-0005-0000-0000-0000CA2D0000}"/>
    <cellStyle name="Normal 14 4 3 4" xfId="12199" xr:uid="{00000000-0005-0000-0000-0000CB2D0000}"/>
    <cellStyle name="Normal 14 4 3 4 2" xfId="12200" xr:uid="{00000000-0005-0000-0000-0000CC2D0000}"/>
    <cellStyle name="Normal 14 4 3 4 3" xfId="12201" xr:uid="{00000000-0005-0000-0000-0000CD2D0000}"/>
    <cellStyle name="Normal 14 4 3 5" xfId="12202" xr:uid="{00000000-0005-0000-0000-0000CE2D0000}"/>
    <cellStyle name="Normal 14 4 3 6" xfId="12203" xr:uid="{00000000-0005-0000-0000-0000CF2D0000}"/>
    <cellStyle name="Normal 14 4 4" xfId="12204" xr:uid="{00000000-0005-0000-0000-0000D02D0000}"/>
    <cellStyle name="Normal 14 4 4 2" xfId="12205" xr:uid="{00000000-0005-0000-0000-0000D12D0000}"/>
    <cellStyle name="Normal 14 4 4 2 2" xfId="12206" xr:uid="{00000000-0005-0000-0000-0000D22D0000}"/>
    <cellStyle name="Normal 14 4 4 2 3" xfId="12207" xr:uid="{00000000-0005-0000-0000-0000D32D0000}"/>
    <cellStyle name="Normal 14 4 4 3" xfId="12208" xr:uid="{00000000-0005-0000-0000-0000D42D0000}"/>
    <cellStyle name="Normal 14 4 4 4" xfId="12209" xr:uid="{00000000-0005-0000-0000-0000D52D0000}"/>
    <cellStyle name="Normal 14 4 5" xfId="12210" xr:uid="{00000000-0005-0000-0000-0000D62D0000}"/>
    <cellStyle name="Normal 14 4 5 2" xfId="12211" xr:uid="{00000000-0005-0000-0000-0000D72D0000}"/>
    <cellStyle name="Normal 14 4 5 2 2" xfId="12212" xr:uid="{00000000-0005-0000-0000-0000D82D0000}"/>
    <cellStyle name="Normal 14 4 5 2 3" xfId="12213" xr:uid="{00000000-0005-0000-0000-0000D92D0000}"/>
    <cellStyle name="Normal 14 4 5 3" xfId="12214" xr:uid="{00000000-0005-0000-0000-0000DA2D0000}"/>
    <cellStyle name="Normal 14 4 5 4" xfId="12215" xr:uid="{00000000-0005-0000-0000-0000DB2D0000}"/>
    <cellStyle name="Normal 14 4 6" xfId="12216" xr:uid="{00000000-0005-0000-0000-0000DC2D0000}"/>
    <cellStyle name="Normal 14 4 6 2" xfId="12217" xr:uid="{00000000-0005-0000-0000-0000DD2D0000}"/>
    <cellStyle name="Normal 14 4 6 3" xfId="12218" xr:uid="{00000000-0005-0000-0000-0000DE2D0000}"/>
    <cellStyle name="Normal 14 4 7" xfId="12219" xr:uid="{00000000-0005-0000-0000-0000DF2D0000}"/>
    <cellStyle name="Normal 14 4 8" xfId="12220" xr:uid="{00000000-0005-0000-0000-0000E02D0000}"/>
    <cellStyle name="Normal 14 5" xfId="12221" xr:uid="{00000000-0005-0000-0000-0000E12D0000}"/>
    <cellStyle name="Normal 14 5 2" xfId="12222" xr:uid="{00000000-0005-0000-0000-0000E22D0000}"/>
    <cellStyle name="Normal 14 5 2 2" xfId="12223" xr:uid="{00000000-0005-0000-0000-0000E32D0000}"/>
    <cellStyle name="Normal 14 5 2 2 2" xfId="12224" xr:uid="{00000000-0005-0000-0000-0000E42D0000}"/>
    <cellStyle name="Normal 14 5 2 2 2 2" xfId="12225" xr:uid="{00000000-0005-0000-0000-0000E52D0000}"/>
    <cellStyle name="Normal 14 5 2 2 2 3" xfId="12226" xr:uid="{00000000-0005-0000-0000-0000E62D0000}"/>
    <cellStyle name="Normal 14 5 2 2 3" xfId="12227" xr:uid="{00000000-0005-0000-0000-0000E72D0000}"/>
    <cellStyle name="Normal 14 5 2 2 4" xfId="12228" xr:uid="{00000000-0005-0000-0000-0000E82D0000}"/>
    <cellStyle name="Normal 14 5 2 3" xfId="12229" xr:uid="{00000000-0005-0000-0000-0000E92D0000}"/>
    <cellStyle name="Normal 14 5 2 3 2" xfId="12230" xr:uid="{00000000-0005-0000-0000-0000EA2D0000}"/>
    <cellStyle name="Normal 14 5 2 3 2 2" xfId="12231" xr:uid="{00000000-0005-0000-0000-0000EB2D0000}"/>
    <cellStyle name="Normal 14 5 2 3 2 3" xfId="12232" xr:uid="{00000000-0005-0000-0000-0000EC2D0000}"/>
    <cellStyle name="Normal 14 5 2 3 3" xfId="12233" xr:uid="{00000000-0005-0000-0000-0000ED2D0000}"/>
    <cellStyle name="Normal 14 5 2 3 4" xfId="12234" xr:uid="{00000000-0005-0000-0000-0000EE2D0000}"/>
    <cellStyle name="Normal 14 5 2 4" xfId="12235" xr:uid="{00000000-0005-0000-0000-0000EF2D0000}"/>
    <cellStyle name="Normal 14 5 2 4 2" xfId="12236" xr:uid="{00000000-0005-0000-0000-0000F02D0000}"/>
    <cellStyle name="Normal 14 5 2 4 3" xfId="12237" xr:uid="{00000000-0005-0000-0000-0000F12D0000}"/>
    <cellStyle name="Normal 14 5 2 5" xfId="12238" xr:uid="{00000000-0005-0000-0000-0000F22D0000}"/>
    <cellStyle name="Normal 14 5 2 6" xfId="12239" xr:uid="{00000000-0005-0000-0000-0000F32D0000}"/>
    <cellStyle name="Normal 14 5 3" xfId="12240" xr:uid="{00000000-0005-0000-0000-0000F42D0000}"/>
    <cellStyle name="Normal 14 5 3 2" xfId="12241" xr:uid="{00000000-0005-0000-0000-0000F52D0000}"/>
    <cellStyle name="Normal 14 5 3 2 2" xfId="12242" xr:uid="{00000000-0005-0000-0000-0000F62D0000}"/>
    <cellStyle name="Normal 14 5 3 2 3" xfId="12243" xr:uid="{00000000-0005-0000-0000-0000F72D0000}"/>
    <cellStyle name="Normal 14 5 3 3" xfId="12244" xr:uid="{00000000-0005-0000-0000-0000F82D0000}"/>
    <cellStyle name="Normal 14 5 3 4" xfId="12245" xr:uid="{00000000-0005-0000-0000-0000F92D0000}"/>
    <cellStyle name="Normal 14 5 4" xfId="12246" xr:uid="{00000000-0005-0000-0000-0000FA2D0000}"/>
    <cellStyle name="Normal 14 5 4 2" xfId="12247" xr:uid="{00000000-0005-0000-0000-0000FB2D0000}"/>
    <cellStyle name="Normal 14 5 4 2 2" xfId="12248" xr:uid="{00000000-0005-0000-0000-0000FC2D0000}"/>
    <cellStyle name="Normal 14 5 4 2 3" xfId="12249" xr:uid="{00000000-0005-0000-0000-0000FD2D0000}"/>
    <cellStyle name="Normal 14 5 4 3" xfId="12250" xr:uid="{00000000-0005-0000-0000-0000FE2D0000}"/>
    <cellStyle name="Normal 14 5 4 4" xfId="12251" xr:uid="{00000000-0005-0000-0000-0000FF2D0000}"/>
    <cellStyle name="Normal 14 5 5" xfId="12252" xr:uid="{00000000-0005-0000-0000-0000002E0000}"/>
    <cellStyle name="Normal 14 5 5 2" xfId="12253" xr:uid="{00000000-0005-0000-0000-0000012E0000}"/>
    <cellStyle name="Normal 14 5 5 3" xfId="12254" xr:uid="{00000000-0005-0000-0000-0000022E0000}"/>
    <cellStyle name="Normal 14 5 6" xfId="12255" xr:uid="{00000000-0005-0000-0000-0000032E0000}"/>
    <cellStyle name="Normal 14 5 7" xfId="12256" xr:uid="{00000000-0005-0000-0000-0000042E0000}"/>
    <cellStyle name="Normal 14 6" xfId="12257" xr:uid="{00000000-0005-0000-0000-0000052E0000}"/>
    <cellStyle name="Normal 14 6 2" xfId="12258" xr:uid="{00000000-0005-0000-0000-0000062E0000}"/>
    <cellStyle name="Normal 14 6 2 2" xfId="12259" xr:uid="{00000000-0005-0000-0000-0000072E0000}"/>
    <cellStyle name="Normal 14 6 2 2 2" xfId="12260" xr:uid="{00000000-0005-0000-0000-0000082E0000}"/>
    <cellStyle name="Normal 14 6 2 2 2 2" xfId="12261" xr:uid="{00000000-0005-0000-0000-0000092E0000}"/>
    <cellStyle name="Normal 14 6 2 2 2 3" xfId="12262" xr:uid="{00000000-0005-0000-0000-00000A2E0000}"/>
    <cellStyle name="Normal 14 6 2 2 3" xfId="12263" xr:uid="{00000000-0005-0000-0000-00000B2E0000}"/>
    <cellStyle name="Normal 14 6 2 2 4" xfId="12264" xr:uid="{00000000-0005-0000-0000-00000C2E0000}"/>
    <cellStyle name="Normal 14 6 2 3" xfId="12265" xr:uid="{00000000-0005-0000-0000-00000D2E0000}"/>
    <cellStyle name="Normal 14 6 2 3 2" xfId="12266" xr:uid="{00000000-0005-0000-0000-00000E2E0000}"/>
    <cellStyle name="Normal 14 6 2 3 2 2" xfId="12267" xr:uid="{00000000-0005-0000-0000-00000F2E0000}"/>
    <cellStyle name="Normal 14 6 2 3 2 3" xfId="12268" xr:uid="{00000000-0005-0000-0000-0000102E0000}"/>
    <cellStyle name="Normal 14 6 2 3 3" xfId="12269" xr:uid="{00000000-0005-0000-0000-0000112E0000}"/>
    <cellStyle name="Normal 14 6 2 3 4" xfId="12270" xr:uid="{00000000-0005-0000-0000-0000122E0000}"/>
    <cellStyle name="Normal 14 6 2 4" xfId="12271" xr:uid="{00000000-0005-0000-0000-0000132E0000}"/>
    <cellStyle name="Normal 14 6 2 4 2" xfId="12272" xr:uid="{00000000-0005-0000-0000-0000142E0000}"/>
    <cellStyle name="Normal 14 6 2 4 3" xfId="12273" xr:uid="{00000000-0005-0000-0000-0000152E0000}"/>
    <cellStyle name="Normal 14 6 2 5" xfId="12274" xr:uid="{00000000-0005-0000-0000-0000162E0000}"/>
    <cellStyle name="Normal 14 6 2 6" xfId="12275" xr:uid="{00000000-0005-0000-0000-0000172E0000}"/>
    <cellStyle name="Normal 14 6 3" xfId="12276" xr:uid="{00000000-0005-0000-0000-0000182E0000}"/>
    <cellStyle name="Normal 14 6 3 2" xfId="12277" xr:uid="{00000000-0005-0000-0000-0000192E0000}"/>
    <cellStyle name="Normal 14 6 3 2 2" xfId="12278" xr:uid="{00000000-0005-0000-0000-00001A2E0000}"/>
    <cellStyle name="Normal 14 6 3 2 3" xfId="12279" xr:uid="{00000000-0005-0000-0000-00001B2E0000}"/>
    <cellStyle name="Normal 14 6 3 3" xfId="12280" xr:uid="{00000000-0005-0000-0000-00001C2E0000}"/>
    <cellStyle name="Normal 14 6 3 4" xfId="12281" xr:uid="{00000000-0005-0000-0000-00001D2E0000}"/>
    <cellStyle name="Normal 14 6 4" xfId="12282" xr:uid="{00000000-0005-0000-0000-00001E2E0000}"/>
    <cellStyle name="Normal 14 6 4 2" xfId="12283" xr:uid="{00000000-0005-0000-0000-00001F2E0000}"/>
    <cellStyle name="Normal 14 6 4 2 2" xfId="12284" xr:uid="{00000000-0005-0000-0000-0000202E0000}"/>
    <cellStyle name="Normal 14 6 4 2 3" xfId="12285" xr:uid="{00000000-0005-0000-0000-0000212E0000}"/>
    <cellStyle name="Normal 14 6 4 3" xfId="12286" xr:uid="{00000000-0005-0000-0000-0000222E0000}"/>
    <cellStyle name="Normal 14 6 4 4" xfId="12287" xr:uid="{00000000-0005-0000-0000-0000232E0000}"/>
    <cellStyle name="Normal 14 6 5" xfId="12288" xr:uid="{00000000-0005-0000-0000-0000242E0000}"/>
    <cellStyle name="Normal 14 6 5 2" xfId="12289" xr:uid="{00000000-0005-0000-0000-0000252E0000}"/>
    <cellStyle name="Normal 14 6 5 3" xfId="12290" xr:uid="{00000000-0005-0000-0000-0000262E0000}"/>
    <cellStyle name="Normal 14 6 6" xfId="12291" xr:uid="{00000000-0005-0000-0000-0000272E0000}"/>
    <cellStyle name="Normal 14 6 7" xfId="12292" xr:uid="{00000000-0005-0000-0000-0000282E0000}"/>
    <cellStyle name="Normal 14 7" xfId="12293" xr:uid="{00000000-0005-0000-0000-0000292E0000}"/>
    <cellStyle name="Normal 14 7 2" xfId="12294" xr:uid="{00000000-0005-0000-0000-00002A2E0000}"/>
    <cellStyle name="Normal 14 7 2 2" xfId="12295" xr:uid="{00000000-0005-0000-0000-00002B2E0000}"/>
    <cellStyle name="Normal 14 7 2 2 2" xfId="12296" xr:uid="{00000000-0005-0000-0000-00002C2E0000}"/>
    <cellStyle name="Normal 14 7 2 2 3" xfId="12297" xr:uid="{00000000-0005-0000-0000-00002D2E0000}"/>
    <cellStyle name="Normal 14 7 2 3" xfId="12298" xr:uid="{00000000-0005-0000-0000-00002E2E0000}"/>
    <cellStyle name="Normal 14 7 2 4" xfId="12299" xr:uid="{00000000-0005-0000-0000-00002F2E0000}"/>
    <cellStyle name="Normal 14 7 3" xfId="12300" xr:uid="{00000000-0005-0000-0000-0000302E0000}"/>
    <cellStyle name="Normal 14 7 3 2" xfId="12301" xr:uid="{00000000-0005-0000-0000-0000312E0000}"/>
    <cellStyle name="Normal 14 7 3 2 2" xfId="12302" xr:uid="{00000000-0005-0000-0000-0000322E0000}"/>
    <cellStyle name="Normal 14 7 3 2 3" xfId="12303" xr:uid="{00000000-0005-0000-0000-0000332E0000}"/>
    <cellStyle name="Normal 14 7 3 3" xfId="12304" xr:uid="{00000000-0005-0000-0000-0000342E0000}"/>
    <cellStyle name="Normal 14 7 3 4" xfId="12305" xr:uid="{00000000-0005-0000-0000-0000352E0000}"/>
    <cellStyle name="Normal 14 7 4" xfId="12306" xr:uid="{00000000-0005-0000-0000-0000362E0000}"/>
    <cellStyle name="Normal 14 7 4 2" xfId="12307" xr:uid="{00000000-0005-0000-0000-0000372E0000}"/>
    <cellStyle name="Normal 14 7 4 3" xfId="12308" xr:uid="{00000000-0005-0000-0000-0000382E0000}"/>
    <cellStyle name="Normal 14 7 5" xfId="12309" xr:uid="{00000000-0005-0000-0000-0000392E0000}"/>
    <cellStyle name="Normal 14 7 6" xfId="12310" xr:uid="{00000000-0005-0000-0000-00003A2E0000}"/>
    <cellStyle name="Normal 14 8" xfId="12311" xr:uid="{00000000-0005-0000-0000-00003B2E0000}"/>
    <cellStyle name="Normal 14 8 2" xfId="12312" xr:uid="{00000000-0005-0000-0000-00003C2E0000}"/>
    <cellStyle name="Normal 14 8 2 2" xfId="12313" xr:uid="{00000000-0005-0000-0000-00003D2E0000}"/>
    <cellStyle name="Normal 14 8 2 3" xfId="12314" xr:uid="{00000000-0005-0000-0000-00003E2E0000}"/>
    <cellStyle name="Normal 14 8 3" xfId="12315" xr:uid="{00000000-0005-0000-0000-00003F2E0000}"/>
    <cellStyle name="Normal 14 8 4" xfId="12316" xr:uid="{00000000-0005-0000-0000-0000402E0000}"/>
    <cellStyle name="Normal 14 9" xfId="12317" xr:uid="{00000000-0005-0000-0000-0000412E0000}"/>
    <cellStyle name="Normal 14 9 2" xfId="12318" xr:uid="{00000000-0005-0000-0000-0000422E0000}"/>
    <cellStyle name="Normal 14 9 2 2" xfId="12319" xr:uid="{00000000-0005-0000-0000-0000432E0000}"/>
    <cellStyle name="Normal 14 9 2 3" xfId="12320" xr:uid="{00000000-0005-0000-0000-0000442E0000}"/>
    <cellStyle name="Normal 14 9 3" xfId="12321" xr:uid="{00000000-0005-0000-0000-0000452E0000}"/>
    <cellStyle name="Normal 14 9 4" xfId="12322" xr:uid="{00000000-0005-0000-0000-0000462E0000}"/>
    <cellStyle name="Normal 15" xfId="17" xr:uid="{00000000-0005-0000-0000-0000472E0000}"/>
    <cellStyle name="Normal 15 10" xfId="12323" xr:uid="{00000000-0005-0000-0000-0000482E0000}"/>
    <cellStyle name="Normal 15 11" xfId="12324" xr:uid="{00000000-0005-0000-0000-0000492E0000}"/>
    <cellStyle name="Normal 15 2" xfId="44" xr:uid="{00000000-0005-0000-0000-00004A2E0000}"/>
    <cellStyle name="Normal 15 2 10" xfId="12325" xr:uid="{00000000-0005-0000-0000-00004B2E0000}"/>
    <cellStyle name="Normal 15 2 2" xfId="12326" xr:uid="{00000000-0005-0000-0000-00004C2E0000}"/>
    <cellStyle name="Normal 15 2 2 2" xfId="12327" xr:uid="{00000000-0005-0000-0000-00004D2E0000}"/>
    <cellStyle name="Normal 15 2 2 2 2" xfId="12328" xr:uid="{00000000-0005-0000-0000-00004E2E0000}"/>
    <cellStyle name="Normal 15 2 2 2 2 2" xfId="12329" xr:uid="{00000000-0005-0000-0000-00004F2E0000}"/>
    <cellStyle name="Normal 15 2 2 2 2 2 2" xfId="12330" xr:uid="{00000000-0005-0000-0000-0000502E0000}"/>
    <cellStyle name="Normal 15 2 2 2 2 2 2 2" xfId="12331" xr:uid="{00000000-0005-0000-0000-0000512E0000}"/>
    <cellStyle name="Normal 15 2 2 2 2 2 2 3" xfId="12332" xr:uid="{00000000-0005-0000-0000-0000522E0000}"/>
    <cellStyle name="Normal 15 2 2 2 2 2 3" xfId="12333" xr:uid="{00000000-0005-0000-0000-0000532E0000}"/>
    <cellStyle name="Normal 15 2 2 2 2 2 4" xfId="12334" xr:uid="{00000000-0005-0000-0000-0000542E0000}"/>
    <cellStyle name="Normal 15 2 2 2 2 3" xfId="12335" xr:uid="{00000000-0005-0000-0000-0000552E0000}"/>
    <cellStyle name="Normal 15 2 2 2 2 3 2" xfId="12336" xr:uid="{00000000-0005-0000-0000-0000562E0000}"/>
    <cellStyle name="Normal 15 2 2 2 2 3 2 2" xfId="12337" xr:uid="{00000000-0005-0000-0000-0000572E0000}"/>
    <cellStyle name="Normal 15 2 2 2 2 3 2 3" xfId="12338" xr:uid="{00000000-0005-0000-0000-0000582E0000}"/>
    <cellStyle name="Normal 15 2 2 2 2 3 3" xfId="12339" xr:uid="{00000000-0005-0000-0000-0000592E0000}"/>
    <cellStyle name="Normal 15 2 2 2 2 3 4" xfId="12340" xr:uid="{00000000-0005-0000-0000-00005A2E0000}"/>
    <cellStyle name="Normal 15 2 2 2 2 4" xfId="12341" xr:uid="{00000000-0005-0000-0000-00005B2E0000}"/>
    <cellStyle name="Normal 15 2 2 2 2 4 2" xfId="12342" xr:uid="{00000000-0005-0000-0000-00005C2E0000}"/>
    <cellStyle name="Normal 15 2 2 2 2 4 3" xfId="12343" xr:uid="{00000000-0005-0000-0000-00005D2E0000}"/>
    <cellStyle name="Normal 15 2 2 2 2 5" xfId="12344" xr:uid="{00000000-0005-0000-0000-00005E2E0000}"/>
    <cellStyle name="Normal 15 2 2 2 2 6" xfId="12345" xr:uid="{00000000-0005-0000-0000-00005F2E0000}"/>
    <cellStyle name="Normal 15 2 2 2 3" xfId="12346" xr:uid="{00000000-0005-0000-0000-0000602E0000}"/>
    <cellStyle name="Normal 15 2 2 2 3 2" xfId="12347" xr:uid="{00000000-0005-0000-0000-0000612E0000}"/>
    <cellStyle name="Normal 15 2 2 2 3 2 2" xfId="12348" xr:uid="{00000000-0005-0000-0000-0000622E0000}"/>
    <cellStyle name="Normal 15 2 2 2 3 2 3" xfId="12349" xr:uid="{00000000-0005-0000-0000-0000632E0000}"/>
    <cellStyle name="Normal 15 2 2 2 3 3" xfId="12350" xr:uid="{00000000-0005-0000-0000-0000642E0000}"/>
    <cellStyle name="Normal 15 2 2 2 3 4" xfId="12351" xr:uid="{00000000-0005-0000-0000-0000652E0000}"/>
    <cellStyle name="Normal 15 2 2 2 4" xfId="12352" xr:uid="{00000000-0005-0000-0000-0000662E0000}"/>
    <cellStyle name="Normal 15 2 2 2 4 2" xfId="12353" xr:uid="{00000000-0005-0000-0000-0000672E0000}"/>
    <cellStyle name="Normal 15 2 2 2 4 2 2" xfId="12354" xr:uid="{00000000-0005-0000-0000-0000682E0000}"/>
    <cellStyle name="Normal 15 2 2 2 4 2 3" xfId="12355" xr:uid="{00000000-0005-0000-0000-0000692E0000}"/>
    <cellStyle name="Normal 15 2 2 2 4 3" xfId="12356" xr:uid="{00000000-0005-0000-0000-00006A2E0000}"/>
    <cellStyle name="Normal 15 2 2 2 4 4" xfId="12357" xr:uid="{00000000-0005-0000-0000-00006B2E0000}"/>
    <cellStyle name="Normal 15 2 2 2 5" xfId="12358" xr:uid="{00000000-0005-0000-0000-00006C2E0000}"/>
    <cellStyle name="Normal 15 2 2 2 5 2" xfId="12359" xr:uid="{00000000-0005-0000-0000-00006D2E0000}"/>
    <cellStyle name="Normal 15 2 2 2 5 3" xfId="12360" xr:uid="{00000000-0005-0000-0000-00006E2E0000}"/>
    <cellStyle name="Normal 15 2 2 2 6" xfId="12361" xr:uid="{00000000-0005-0000-0000-00006F2E0000}"/>
    <cellStyle name="Normal 15 2 2 2 7" xfId="12362" xr:uid="{00000000-0005-0000-0000-0000702E0000}"/>
    <cellStyle name="Normal 15 2 2 3" xfId="12363" xr:uid="{00000000-0005-0000-0000-0000712E0000}"/>
    <cellStyle name="Normal 15 2 2 3 2" xfId="12364" xr:uid="{00000000-0005-0000-0000-0000722E0000}"/>
    <cellStyle name="Normal 15 2 2 3 2 2" xfId="12365" xr:uid="{00000000-0005-0000-0000-0000732E0000}"/>
    <cellStyle name="Normal 15 2 2 3 2 2 2" xfId="12366" xr:uid="{00000000-0005-0000-0000-0000742E0000}"/>
    <cellStyle name="Normal 15 2 2 3 2 2 3" xfId="12367" xr:uid="{00000000-0005-0000-0000-0000752E0000}"/>
    <cellStyle name="Normal 15 2 2 3 2 3" xfId="12368" xr:uid="{00000000-0005-0000-0000-0000762E0000}"/>
    <cellStyle name="Normal 15 2 2 3 2 4" xfId="12369" xr:uid="{00000000-0005-0000-0000-0000772E0000}"/>
    <cellStyle name="Normal 15 2 2 3 3" xfId="12370" xr:uid="{00000000-0005-0000-0000-0000782E0000}"/>
    <cellStyle name="Normal 15 2 2 3 3 2" xfId="12371" xr:uid="{00000000-0005-0000-0000-0000792E0000}"/>
    <cellStyle name="Normal 15 2 2 3 3 2 2" xfId="12372" xr:uid="{00000000-0005-0000-0000-00007A2E0000}"/>
    <cellStyle name="Normal 15 2 2 3 3 2 3" xfId="12373" xr:uid="{00000000-0005-0000-0000-00007B2E0000}"/>
    <cellStyle name="Normal 15 2 2 3 3 3" xfId="12374" xr:uid="{00000000-0005-0000-0000-00007C2E0000}"/>
    <cellStyle name="Normal 15 2 2 3 3 4" xfId="12375" xr:uid="{00000000-0005-0000-0000-00007D2E0000}"/>
    <cellStyle name="Normal 15 2 2 3 4" xfId="12376" xr:uid="{00000000-0005-0000-0000-00007E2E0000}"/>
    <cellStyle name="Normal 15 2 2 3 4 2" xfId="12377" xr:uid="{00000000-0005-0000-0000-00007F2E0000}"/>
    <cellStyle name="Normal 15 2 2 3 4 3" xfId="12378" xr:uid="{00000000-0005-0000-0000-0000802E0000}"/>
    <cellStyle name="Normal 15 2 2 3 5" xfId="12379" xr:uid="{00000000-0005-0000-0000-0000812E0000}"/>
    <cellStyle name="Normal 15 2 2 3 6" xfId="12380" xr:uid="{00000000-0005-0000-0000-0000822E0000}"/>
    <cellStyle name="Normal 15 2 2 4" xfId="12381" xr:uid="{00000000-0005-0000-0000-0000832E0000}"/>
    <cellStyle name="Normal 15 2 2 4 2" xfId="12382" xr:uid="{00000000-0005-0000-0000-0000842E0000}"/>
    <cellStyle name="Normal 15 2 2 4 2 2" xfId="12383" xr:uid="{00000000-0005-0000-0000-0000852E0000}"/>
    <cellStyle name="Normal 15 2 2 4 2 3" xfId="12384" xr:uid="{00000000-0005-0000-0000-0000862E0000}"/>
    <cellStyle name="Normal 15 2 2 4 3" xfId="12385" xr:uid="{00000000-0005-0000-0000-0000872E0000}"/>
    <cellStyle name="Normal 15 2 2 4 4" xfId="12386" xr:uid="{00000000-0005-0000-0000-0000882E0000}"/>
    <cellStyle name="Normal 15 2 2 5" xfId="12387" xr:uid="{00000000-0005-0000-0000-0000892E0000}"/>
    <cellStyle name="Normal 15 2 2 5 2" xfId="12388" xr:uid="{00000000-0005-0000-0000-00008A2E0000}"/>
    <cellStyle name="Normal 15 2 2 5 2 2" xfId="12389" xr:uid="{00000000-0005-0000-0000-00008B2E0000}"/>
    <cellStyle name="Normal 15 2 2 5 2 3" xfId="12390" xr:uid="{00000000-0005-0000-0000-00008C2E0000}"/>
    <cellStyle name="Normal 15 2 2 5 3" xfId="12391" xr:uid="{00000000-0005-0000-0000-00008D2E0000}"/>
    <cellStyle name="Normal 15 2 2 5 4" xfId="12392" xr:uid="{00000000-0005-0000-0000-00008E2E0000}"/>
    <cellStyle name="Normal 15 2 2 6" xfId="12393" xr:uid="{00000000-0005-0000-0000-00008F2E0000}"/>
    <cellStyle name="Normal 15 2 2 6 2" xfId="12394" xr:uid="{00000000-0005-0000-0000-0000902E0000}"/>
    <cellStyle name="Normal 15 2 2 6 3" xfId="12395" xr:uid="{00000000-0005-0000-0000-0000912E0000}"/>
    <cellStyle name="Normal 15 2 2 7" xfId="12396" xr:uid="{00000000-0005-0000-0000-0000922E0000}"/>
    <cellStyle name="Normal 15 2 2 8" xfId="12397" xr:uid="{00000000-0005-0000-0000-0000932E0000}"/>
    <cellStyle name="Normal 15 2 3" xfId="12398" xr:uid="{00000000-0005-0000-0000-0000942E0000}"/>
    <cellStyle name="Normal 15 2 3 2" xfId="12399" xr:uid="{00000000-0005-0000-0000-0000952E0000}"/>
    <cellStyle name="Normal 15 2 3 2 2" xfId="12400" xr:uid="{00000000-0005-0000-0000-0000962E0000}"/>
    <cellStyle name="Normal 15 2 3 2 2 2" xfId="12401" xr:uid="{00000000-0005-0000-0000-0000972E0000}"/>
    <cellStyle name="Normal 15 2 3 2 2 2 2" xfId="12402" xr:uid="{00000000-0005-0000-0000-0000982E0000}"/>
    <cellStyle name="Normal 15 2 3 2 2 2 3" xfId="12403" xr:uid="{00000000-0005-0000-0000-0000992E0000}"/>
    <cellStyle name="Normal 15 2 3 2 2 3" xfId="12404" xr:uid="{00000000-0005-0000-0000-00009A2E0000}"/>
    <cellStyle name="Normal 15 2 3 2 2 4" xfId="12405" xr:uid="{00000000-0005-0000-0000-00009B2E0000}"/>
    <cellStyle name="Normal 15 2 3 2 3" xfId="12406" xr:uid="{00000000-0005-0000-0000-00009C2E0000}"/>
    <cellStyle name="Normal 15 2 3 2 3 2" xfId="12407" xr:uid="{00000000-0005-0000-0000-00009D2E0000}"/>
    <cellStyle name="Normal 15 2 3 2 3 2 2" xfId="12408" xr:uid="{00000000-0005-0000-0000-00009E2E0000}"/>
    <cellStyle name="Normal 15 2 3 2 3 2 3" xfId="12409" xr:uid="{00000000-0005-0000-0000-00009F2E0000}"/>
    <cellStyle name="Normal 15 2 3 2 3 3" xfId="12410" xr:uid="{00000000-0005-0000-0000-0000A02E0000}"/>
    <cellStyle name="Normal 15 2 3 2 3 4" xfId="12411" xr:uid="{00000000-0005-0000-0000-0000A12E0000}"/>
    <cellStyle name="Normal 15 2 3 2 4" xfId="12412" xr:uid="{00000000-0005-0000-0000-0000A22E0000}"/>
    <cellStyle name="Normal 15 2 3 2 4 2" xfId="12413" xr:uid="{00000000-0005-0000-0000-0000A32E0000}"/>
    <cellStyle name="Normal 15 2 3 2 4 3" xfId="12414" xr:uid="{00000000-0005-0000-0000-0000A42E0000}"/>
    <cellStyle name="Normal 15 2 3 2 5" xfId="12415" xr:uid="{00000000-0005-0000-0000-0000A52E0000}"/>
    <cellStyle name="Normal 15 2 3 2 6" xfId="12416" xr:uid="{00000000-0005-0000-0000-0000A62E0000}"/>
    <cellStyle name="Normal 15 2 3 3" xfId="12417" xr:uid="{00000000-0005-0000-0000-0000A72E0000}"/>
    <cellStyle name="Normal 15 2 3 3 2" xfId="12418" xr:uid="{00000000-0005-0000-0000-0000A82E0000}"/>
    <cellStyle name="Normal 15 2 3 3 2 2" xfId="12419" xr:uid="{00000000-0005-0000-0000-0000A92E0000}"/>
    <cellStyle name="Normal 15 2 3 3 2 3" xfId="12420" xr:uid="{00000000-0005-0000-0000-0000AA2E0000}"/>
    <cellStyle name="Normal 15 2 3 3 3" xfId="12421" xr:uid="{00000000-0005-0000-0000-0000AB2E0000}"/>
    <cellStyle name="Normal 15 2 3 3 4" xfId="12422" xr:uid="{00000000-0005-0000-0000-0000AC2E0000}"/>
    <cellStyle name="Normal 15 2 3 4" xfId="12423" xr:uid="{00000000-0005-0000-0000-0000AD2E0000}"/>
    <cellStyle name="Normal 15 2 3 4 2" xfId="12424" xr:uid="{00000000-0005-0000-0000-0000AE2E0000}"/>
    <cellStyle name="Normal 15 2 3 4 2 2" xfId="12425" xr:uid="{00000000-0005-0000-0000-0000AF2E0000}"/>
    <cellStyle name="Normal 15 2 3 4 2 3" xfId="12426" xr:uid="{00000000-0005-0000-0000-0000B02E0000}"/>
    <cellStyle name="Normal 15 2 3 4 3" xfId="12427" xr:uid="{00000000-0005-0000-0000-0000B12E0000}"/>
    <cellStyle name="Normal 15 2 3 4 4" xfId="12428" xr:uid="{00000000-0005-0000-0000-0000B22E0000}"/>
    <cellStyle name="Normal 15 2 3 5" xfId="12429" xr:uid="{00000000-0005-0000-0000-0000B32E0000}"/>
    <cellStyle name="Normal 15 2 3 5 2" xfId="12430" xr:uid="{00000000-0005-0000-0000-0000B42E0000}"/>
    <cellStyle name="Normal 15 2 3 5 3" xfId="12431" xr:uid="{00000000-0005-0000-0000-0000B52E0000}"/>
    <cellStyle name="Normal 15 2 3 6" xfId="12432" xr:uid="{00000000-0005-0000-0000-0000B62E0000}"/>
    <cellStyle name="Normal 15 2 3 7" xfId="12433" xr:uid="{00000000-0005-0000-0000-0000B72E0000}"/>
    <cellStyle name="Normal 15 2 4" xfId="12434" xr:uid="{00000000-0005-0000-0000-0000B82E0000}"/>
    <cellStyle name="Normal 15 2 4 2" xfId="12435" xr:uid="{00000000-0005-0000-0000-0000B92E0000}"/>
    <cellStyle name="Normal 15 2 4 2 2" xfId="12436" xr:uid="{00000000-0005-0000-0000-0000BA2E0000}"/>
    <cellStyle name="Normal 15 2 4 2 2 2" xfId="12437" xr:uid="{00000000-0005-0000-0000-0000BB2E0000}"/>
    <cellStyle name="Normal 15 2 4 2 2 2 2" xfId="12438" xr:uid="{00000000-0005-0000-0000-0000BC2E0000}"/>
    <cellStyle name="Normal 15 2 4 2 2 2 3" xfId="12439" xr:uid="{00000000-0005-0000-0000-0000BD2E0000}"/>
    <cellStyle name="Normal 15 2 4 2 2 3" xfId="12440" xr:uid="{00000000-0005-0000-0000-0000BE2E0000}"/>
    <cellStyle name="Normal 15 2 4 2 2 4" xfId="12441" xr:uid="{00000000-0005-0000-0000-0000BF2E0000}"/>
    <cellStyle name="Normal 15 2 4 2 3" xfId="12442" xr:uid="{00000000-0005-0000-0000-0000C02E0000}"/>
    <cellStyle name="Normal 15 2 4 2 3 2" xfId="12443" xr:uid="{00000000-0005-0000-0000-0000C12E0000}"/>
    <cellStyle name="Normal 15 2 4 2 3 2 2" xfId="12444" xr:uid="{00000000-0005-0000-0000-0000C22E0000}"/>
    <cellStyle name="Normal 15 2 4 2 3 2 3" xfId="12445" xr:uid="{00000000-0005-0000-0000-0000C32E0000}"/>
    <cellStyle name="Normal 15 2 4 2 3 3" xfId="12446" xr:uid="{00000000-0005-0000-0000-0000C42E0000}"/>
    <cellStyle name="Normal 15 2 4 2 3 4" xfId="12447" xr:uid="{00000000-0005-0000-0000-0000C52E0000}"/>
    <cellStyle name="Normal 15 2 4 2 4" xfId="12448" xr:uid="{00000000-0005-0000-0000-0000C62E0000}"/>
    <cellStyle name="Normal 15 2 4 2 4 2" xfId="12449" xr:uid="{00000000-0005-0000-0000-0000C72E0000}"/>
    <cellStyle name="Normal 15 2 4 2 4 3" xfId="12450" xr:uid="{00000000-0005-0000-0000-0000C82E0000}"/>
    <cellStyle name="Normal 15 2 4 2 5" xfId="12451" xr:uid="{00000000-0005-0000-0000-0000C92E0000}"/>
    <cellStyle name="Normal 15 2 4 2 6" xfId="12452" xr:uid="{00000000-0005-0000-0000-0000CA2E0000}"/>
    <cellStyle name="Normal 15 2 4 3" xfId="12453" xr:uid="{00000000-0005-0000-0000-0000CB2E0000}"/>
    <cellStyle name="Normal 15 2 4 3 2" xfId="12454" xr:uid="{00000000-0005-0000-0000-0000CC2E0000}"/>
    <cellStyle name="Normal 15 2 4 3 2 2" xfId="12455" xr:uid="{00000000-0005-0000-0000-0000CD2E0000}"/>
    <cellStyle name="Normal 15 2 4 3 2 3" xfId="12456" xr:uid="{00000000-0005-0000-0000-0000CE2E0000}"/>
    <cellStyle name="Normal 15 2 4 3 3" xfId="12457" xr:uid="{00000000-0005-0000-0000-0000CF2E0000}"/>
    <cellStyle name="Normal 15 2 4 3 4" xfId="12458" xr:uid="{00000000-0005-0000-0000-0000D02E0000}"/>
    <cellStyle name="Normal 15 2 4 4" xfId="12459" xr:uid="{00000000-0005-0000-0000-0000D12E0000}"/>
    <cellStyle name="Normal 15 2 4 4 2" xfId="12460" xr:uid="{00000000-0005-0000-0000-0000D22E0000}"/>
    <cellStyle name="Normal 15 2 4 4 2 2" xfId="12461" xr:uid="{00000000-0005-0000-0000-0000D32E0000}"/>
    <cellStyle name="Normal 15 2 4 4 2 3" xfId="12462" xr:uid="{00000000-0005-0000-0000-0000D42E0000}"/>
    <cellStyle name="Normal 15 2 4 4 3" xfId="12463" xr:uid="{00000000-0005-0000-0000-0000D52E0000}"/>
    <cellStyle name="Normal 15 2 4 4 4" xfId="12464" xr:uid="{00000000-0005-0000-0000-0000D62E0000}"/>
    <cellStyle name="Normal 15 2 4 5" xfId="12465" xr:uid="{00000000-0005-0000-0000-0000D72E0000}"/>
    <cellStyle name="Normal 15 2 4 5 2" xfId="12466" xr:uid="{00000000-0005-0000-0000-0000D82E0000}"/>
    <cellStyle name="Normal 15 2 4 5 3" xfId="12467" xr:uid="{00000000-0005-0000-0000-0000D92E0000}"/>
    <cellStyle name="Normal 15 2 4 6" xfId="12468" xr:uid="{00000000-0005-0000-0000-0000DA2E0000}"/>
    <cellStyle name="Normal 15 2 4 7" xfId="12469" xr:uid="{00000000-0005-0000-0000-0000DB2E0000}"/>
    <cellStyle name="Normal 15 2 5" xfId="12470" xr:uid="{00000000-0005-0000-0000-0000DC2E0000}"/>
    <cellStyle name="Normal 15 2 5 2" xfId="12471" xr:uid="{00000000-0005-0000-0000-0000DD2E0000}"/>
    <cellStyle name="Normal 15 2 5 2 2" xfId="12472" xr:uid="{00000000-0005-0000-0000-0000DE2E0000}"/>
    <cellStyle name="Normal 15 2 5 2 2 2" xfId="12473" xr:uid="{00000000-0005-0000-0000-0000DF2E0000}"/>
    <cellStyle name="Normal 15 2 5 2 2 3" xfId="12474" xr:uid="{00000000-0005-0000-0000-0000E02E0000}"/>
    <cellStyle name="Normal 15 2 5 2 3" xfId="12475" xr:uid="{00000000-0005-0000-0000-0000E12E0000}"/>
    <cellStyle name="Normal 15 2 5 2 4" xfId="12476" xr:uid="{00000000-0005-0000-0000-0000E22E0000}"/>
    <cellStyle name="Normal 15 2 5 3" xfId="12477" xr:uid="{00000000-0005-0000-0000-0000E32E0000}"/>
    <cellStyle name="Normal 15 2 5 3 2" xfId="12478" xr:uid="{00000000-0005-0000-0000-0000E42E0000}"/>
    <cellStyle name="Normal 15 2 5 3 2 2" xfId="12479" xr:uid="{00000000-0005-0000-0000-0000E52E0000}"/>
    <cellStyle name="Normal 15 2 5 3 2 3" xfId="12480" xr:uid="{00000000-0005-0000-0000-0000E62E0000}"/>
    <cellStyle name="Normal 15 2 5 3 3" xfId="12481" xr:uid="{00000000-0005-0000-0000-0000E72E0000}"/>
    <cellStyle name="Normal 15 2 5 3 4" xfId="12482" xr:uid="{00000000-0005-0000-0000-0000E82E0000}"/>
    <cellStyle name="Normal 15 2 5 4" xfId="12483" xr:uid="{00000000-0005-0000-0000-0000E92E0000}"/>
    <cellStyle name="Normal 15 2 5 4 2" xfId="12484" xr:uid="{00000000-0005-0000-0000-0000EA2E0000}"/>
    <cellStyle name="Normal 15 2 5 4 3" xfId="12485" xr:uid="{00000000-0005-0000-0000-0000EB2E0000}"/>
    <cellStyle name="Normal 15 2 5 5" xfId="12486" xr:uid="{00000000-0005-0000-0000-0000EC2E0000}"/>
    <cellStyle name="Normal 15 2 5 6" xfId="12487" xr:uid="{00000000-0005-0000-0000-0000ED2E0000}"/>
    <cellStyle name="Normal 15 2 6" xfId="12488" xr:uid="{00000000-0005-0000-0000-0000EE2E0000}"/>
    <cellStyle name="Normal 15 2 6 2" xfId="12489" xr:uid="{00000000-0005-0000-0000-0000EF2E0000}"/>
    <cellStyle name="Normal 15 2 6 2 2" xfId="12490" xr:uid="{00000000-0005-0000-0000-0000F02E0000}"/>
    <cellStyle name="Normal 15 2 6 2 3" xfId="12491" xr:uid="{00000000-0005-0000-0000-0000F12E0000}"/>
    <cellStyle name="Normal 15 2 6 3" xfId="12492" xr:uid="{00000000-0005-0000-0000-0000F22E0000}"/>
    <cellStyle name="Normal 15 2 6 4" xfId="12493" xr:uid="{00000000-0005-0000-0000-0000F32E0000}"/>
    <cellStyle name="Normal 15 2 7" xfId="12494" xr:uid="{00000000-0005-0000-0000-0000F42E0000}"/>
    <cellStyle name="Normal 15 2 7 2" xfId="12495" xr:uid="{00000000-0005-0000-0000-0000F52E0000}"/>
    <cellStyle name="Normal 15 2 7 2 2" xfId="12496" xr:uid="{00000000-0005-0000-0000-0000F62E0000}"/>
    <cellStyle name="Normal 15 2 7 2 3" xfId="12497" xr:uid="{00000000-0005-0000-0000-0000F72E0000}"/>
    <cellStyle name="Normal 15 2 7 3" xfId="12498" xr:uid="{00000000-0005-0000-0000-0000F82E0000}"/>
    <cellStyle name="Normal 15 2 7 4" xfId="12499" xr:uid="{00000000-0005-0000-0000-0000F92E0000}"/>
    <cellStyle name="Normal 15 2 8" xfId="12500" xr:uid="{00000000-0005-0000-0000-0000FA2E0000}"/>
    <cellStyle name="Normal 15 2 8 2" xfId="12501" xr:uid="{00000000-0005-0000-0000-0000FB2E0000}"/>
    <cellStyle name="Normal 15 2 8 3" xfId="12502" xr:uid="{00000000-0005-0000-0000-0000FC2E0000}"/>
    <cellStyle name="Normal 15 2 9" xfId="12503" xr:uid="{00000000-0005-0000-0000-0000FD2E0000}"/>
    <cellStyle name="Normal 15 3" xfId="12504" xr:uid="{00000000-0005-0000-0000-0000FE2E0000}"/>
    <cellStyle name="Normal 15 3 2" xfId="12505" xr:uid="{00000000-0005-0000-0000-0000FF2E0000}"/>
    <cellStyle name="Normal 15 3 2 2" xfId="12506" xr:uid="{00000000-0005-0000-0000-0000002F0000}"/>
    <cellStyle name="Normal 15 3 2 2 2" xfId="12507" xr:uid="{00000000-0005-0000-0000-0000012F0000}"/>
    <cellStyle name="Normal 15 3 2 2 2 2" xfId="12508" xr:uid="{00000000-0005-0000-0000-0000022F0000}"/>
    <cellStyle name="Normal 15 3 2 2 2 2 2" xfId="12509" xr:uid="{00000000-0005-0000-0000-0000032F0000}"/>
    <cellStyle name="Normal 15 3 2 2 2 2 3" xfId="12510" xr:uid="{00000000-0005-0000-0000-0000042F0000}"/>
    <cellStyle name="Normal 15 3 2 2 2 3" xfId="12511" xr:uid="{00000000-0005-0000-0000-0000052F0000}"/>
    <cellStyle name="Normal 15 3 2 2 2 4" xfId="12512" xr:uid="{00000000-0005-0000-0000-0000062F0000}"/>
    <cellStyle name="Normal 15 3 2 2 3" xfId="12513" xr:uid="{00000000-0005-0000-0000-0000072F0000}"/>
    <cellStyle name="Normal 15 3 2 2 3 2" xfId="12514" xr:uid="{00000000-0005-0000-0000-0000082F0000}"/>
    <cellStyle name="Normal 15 3 2 2 3 2 2" xfId="12515" xr:uid="{00000000-0005-0000-0000-0000092F0000}"/>
    <cellStyle name="Normal 15 3 2 2 3 2 3" xfId="12516" xr:uid="{00000000-0005-0000-0000-00000A2F0000}"/>
    <cellStyle name="Normal 15 3 2 2 3 3" xfId="12517" xr:uid="{00000000-0005-0000-0000-00000B2F0000}"/>
    <cellStyle name="Normal 15 3 2 2 3 4" xfId="12518" xr:uid="{00000000-0005-0000-0000-00000C2F0000}"/>
    <cellStyle name="Normal 15 3 2 2 4" xfId="12519" xr:uid="{00000000-0005-0000-0000-00000D2F0000}"/>
    <cellStyle name="Normal 15 3 2 2 4 2" xfId="12520" xr:uid="{00000000-0005-0000-0000-00000E2F0000}"/>
    <cellStyle name="Normal 15 3 2 2 4 3" xfId="12521" xr:uid="{00000000-0005-0000-0000-00000F2F0000}"/>
    <cellStyle name="Normal 15 3 2 2 5" xfId="12522" xr:uid="{00000000-0005-0000-0000-0000102F0000}"/>
    <cellStyle name="Normal 15 3 2 2 6" xfId="12523" xr:uid="{00000000-0005-0000-0000-0000112F0000}"/>
    <cellStyle name="Normal 15 3 2 3" xfId="12524" xr:uid="{00000000-0005-0000-0000-0000122F0000}"/>
    <cellStyle name="Normal 15 3 2 3 2" xfId="12525" xr:uid="{00000000-0005-0000-0000-0000132F0000}"/>
    <cellStyle name="Normal 15 3 2 3 2 2" xfId="12526" xr:uid="{00000000-0005-0000-0000-0000142F0000}"/>
    <cellStyle name="Normal 15 3 2 3 2 3" xfId="12527" xr:uid="{00000000-0005-0000-0000-0000152F0000}"/>
    <cellStyle name="Normal 15 3 2 3 3" xfId="12528" xr:uid="{00000000-0005-0000-0000-0000162F0000}"/>
    <cellStyle name="Normal 15 3 2 3 4" xfId="12529" xr:uid="{00000000-0005-0000-0000-0000172F0000}"/>
    <cellStyle name="Normal 15 3 2 4" xfId="12530" xr:uid="{00000000-0005-0000-0000-0000182F0000}"/>
    <cellStyle name="Normal 15 3 2 4 2" xfId="12531" xr:uid="{00000000-0005-0000-0000-0000192F0000}"/>
    <cellStyle name="Normal 15 3 2 4 2 2" xfId="12532" xr:uid="{00000000-0005-0000-0000-00001A2F0000}"/>
    <cellStyle name="Normal 15 3 2 4 2 3" xfId="12533" xr:uid="{00000000-0005-0000-0000-00001B2F0000}"/>
    <cellStyle name="Normal 15 3 2 4 3" xfId="12534" xr:uid="{00000000-0005-0000-0000-00001C2F0000}"/>
    <cellStyle name="Normal 15 3 2 4 4" xfId="12535" xr:uid="{00000000-0005-0000-0000-00001D2F0000}"/>
    <cellStyle name="Normal 15 3 2 5" xfId="12536" xr:uid="{00000000-0005-0000-0000-00001E2F0000}"/>
    <cellStyle name="Normal 15 3 2 5 2" xfId="12537" xr:uid="{00000000-0005-0000-0000-00001F2F0000}"/>
    <cellStyle name="Normal 15 3 2 5 3" xfId="12538" xr:uid="{00000000-0005-0000-0000-0000202F0000}"/>
    <cellStyle name="Normal 15 3 2 6" xfId="12539" xr:uid="{00000000-0005-0000-0000-0000212F0000}"/>
    <cellStyle name="Normal 15 3 2 7" xfId="12540" xr:uid="{00000000-0005-0000-0000-0000222F0000}"/>
    <cellStyle name="Normal 15 3 3" xfId="12541" xr:uid="{00000000-0005-0000-0000-0000232F0000}"/>
    <cellStyle name="Normal 15 3 3 2" xfId="12542" xr:uid="{00000000-0005-0000-0000-0000242F0000}"/>
    <cellStyle name="Normal 15 3 3 2 2" xfId="12543" xr:uid="{00000000-0005-0000-0000-0000252F0000}"/>
    <cellStyle name="Normal 15 3 3 2 2 2" xfId="12544" xr:uid="{00000000-0005-0000-0000-0000262F0000}"/>
    <cellStyle name="Normal 15 3 3 2 2 3" xfId="12545" xr:uid="{00000000-0005-0000-0000-0000272F0000}"/>
    <cellStyle name="Normal 15 3 3 2 3" xfId="12546" xr:uid="{00000000-0005-0000-0000-0000282F0000}"/>
    <cellStyle name="Normal 15 3 3 2 4" xfId="12547" xr:uid="{00000000-0005-0000-0000-0000292F0000}"/>
    <cellStyle name="Normal 15 3 3 3" xfId="12548" xr:uid="{00000000-0005-0000-0000-00002A2F0000}"/>
    <cellStyle name="Normal 15 3 3 3 2" xfId="12549" xr:uid="{00000000-0005-0000-0000-00002B2F0000}"/>
    <cellStyle name="Normal 15 3 3 3 2 2" xfId="12550" xr:uid="{00000000-0005-0000-0000-00002C2F0000}"/>
    <cellStyle name="Normal 15 3 3 3 2 3" xfId="12551" xr:uid="{00000000-0005-0000-0000-00002D2F0000}"/>
    <cellStyle name="Normal 15 3 3 3 3" xfId="12552" xr:uid="{00000000-0005-0000-0000-00002E2F0000}"/>
    <cellStyle name="Normal 15 3 3 3 4" xfId="12553" xr:uid="{00000000-0005-0000-0000-00002F2F0000}"/>
    <cellStyle name="Normal 15 3 3 4" xfId="12554" xr:uid="{00000000-0005-0000-0000-0000302F0000}"/>
    <cellStyle name="Normal 15 3 3 4 2" xfId="12555" xr:uid="{00000000-0005-0000-0000-0000312F0000}"/>
    <cellStyle name="Normal 15 3 3 4 3" xfId="12556" xr:uid="{00000000-0005-0000-0000-0000322F0000}"/>
    <cellStyle name="Normal 15 3 3 5" xfId="12557" xr:uid="{00000000-0005-0000-0000-0000332F0000}"/>
    <cellStyle name="Normal 15 3 3 6" xfId="12558" xr:uid="{00000000-0005-0000-0000-0000342F0000}"/>
    <cellStyle name="Normal 15 3 4" xfId="12559" xr:uid="{00000000-0005-0000-0000-0000352F0000}"/>
    <cellStyle name="Normal 15 3 4 2" xfId="12560" xr:uid="{00000000-0005-0000-0000-0000362F0000}"/>
    <cellStyle name="Normal 15 3 4 2 2" xfId="12561" xr:uid="{00000000-0005-0000-0000-0000372F0000}"/>
    <cellStyle name="Normal 15 3 4 2 3" xfId="12562" xr:uid="{00000000-0005-0000-0000-0000382F0000}"/>
    <cellStyle name="Normal 15 3 4 3" xfId="12563" xr:uid="{00000000-0005-0000-0000-0000392F0000}"/>
    <cellStyle name="Normal 15 3 4 4" xfId="12564" xr:uid="{00000000-0005-0000-0000-00003A2F0000}"/>
    <cellStyle name="Normal 15 3 5" xfId="12565" xr:uid="{00000000-0005-0000-0000-00003B2F0000}"/>
    <cellStyle name="Normal 15 3 5 2" xfId="12566" xr:uid="{00000000-0005-0000-0000-00003C2F0000}"/>
    <cellStyle name="Normal 15 3 5 2 2" xfId="12567" xr:uid="{00000000-0005-0000-0000-00003D2F0000}"/>
    <cellStyle name="Normal 15 3 5 2 3" xfId="12568" xr:uid="{00000000-0005-0000-0000-00003E2F0000}"/>
    <cellStyle name="Normal 15 3 5 3" xfId="12569" xr:uid="{00000000-0005-0000-0000-00003F2F0000}"/>
    <cellStyle name="Normal 15 3 5 4" xfId="12570" xr:uid="{00000000-0005-0000-0000-0000402F0000}"/>
    <cellStyle name="Normal 15 3 6" xfId="12571" xr:uid="{00000000-0005-0000-0000-0000412F0000}"/>
    <cellStyle name="Normal 15 3 6 2" xfId="12572" xr:uid="{00000000-0005-0000-0000-0000422F0000}"/>
    <cellStyle name="Normal 15 3 6 3" xfId="12573" xr:uid="{00000000-0005-0000-0000-0000432F0000}"/>
    <cellStyle name="Normal 15 3 7" xfId="12574" xr:uid="{00000000-0005-0000-0000-0000442F0000}"/>
    <cellStyle name="Normal 15 3 8" xfId="12575" xr:uid="{00000000-0005-0000-0000-0000452F0000}"/>
    <cellStyle name="Normal 15 4" xfId="12576" xr:uid="{00000000-0005-0000-0000-0000462F0000}"/>
    <cellStyle name="Normal 15 4 2" xfId="12577" xr:uid="{00000000-0005-0000-0000-0000472F0000}"/>
    <cellStyle name="Normal 15 4 2 2" xfId="12578" xr:uid="{00000000-0005-0000-0000-0000482F0000}"/>
    <cellStyle name="Normal 15 4 2 2 2" xfId="12579" xr:uid="{00000000-0005-0000-0000-0000492F0000}"/>
    <cellStyle name="Normal 15 4 2 2 2 2" xfId="12580" xr:uid="{00000000-0005-0000-0000-00004A2F0000}"/>
    <cellStyle name="Normal 15 4 2 2 2 3" xfId="12581" xr:uid="{00000000-0005-0000-0000-00004B2F0000}"/>
    <cellStyle name="Normal 15 4 2 2 3" xfId="12582" xr:uid="{00000000-0005-0000-0000-00004C2F0000}"/>
    <cellStyle name="Normal 15 4 2 2 4" xfId="12583" xr:uid="{00000000-0005-0000-0000-00004D2F0000}"/>
    <cellStyle name="Normal 15 4 2 3" xfId="12584" xr:uid="{00000000-0005-0000-0000-00004E2F0000}"/>
    <cellStyle name="Normal 15 4 2 3 2" xfId="12585" xr:uid="{00000000-0005-0000-0000-00004F2F0000}"/>
    <cellStyle name="Normal 15 4 2 3 2 2" xfId="12586" xr:uid="{00000000-0005-0000-0000-0000502F0000}"/>
    <cellStyle name="Normal 15 4 2 3 2 3" xfId="12587" xr:uid="{00000000-0005-0000-0000-0000512F0000}"/>
    <cellStyle name="Normal 15 4 2 3 3" xfId="12588" xr:uid="{00000000-0005-0000-0000-0000522F0000}"/>
    <cellStyle name="Normal 15 4 2 3 4" xfId="12589" xr:uid="{00000000-0005-0000-0000-0000532F0000}"/>
    <cellStyle name="Normal 15 4 2 4" xfId="12590" xr:uid="{00000000-0005-0000-0000-0000542F0000}"/>
    <cellStyle name="Normal 15 4 2 4 2" xfId="12591" xr:uid="{00000000-0005-0000-0000-0000552F0000}"/>
    <cellStyle name="Normal 15 4 2 4 3" xfId="12592" xr:uid="{00000000-0005-0000-0000-0000562F0000}"/>
    <cellStyle name="Normal 15 4 2 5" xfId="12593" xr:uid="{00000000-0005-0000-0000-0000572F0000}"/>
    <cellStyle name="Normal 15 4 2 6" xfId="12594" xr:uid="{00000000-0005-0000-0000-0000582F0000}"/>
    <cellStyle name="Normal 15 4 3" xfId="12595" xr:uid="{00000000-0005-0000-0000-0000592F0000}"/>
    <cellStyle name="Normal 15 4 3 2" xfId="12596" xr:uid="{00000000-0005-0000-0000-00005A2F0000}"/>
    <cellStyle name="Normal 15 4 3 2 2" xfId="12597" xr:uid="{00000000-0005-0000-0000-00005B2F0000}"/>
    <cellStyle name="Normal 15 4 3 2 3" xfId="12598" xr:uid="{00000000-0005-0000-0000-00005C2F0000}"/>
    <cellStyle name="Normal 15 4 3 3" xfId="12599" xr:uid="{00000000-0005-0000-0000-00005D2F0000}"/>
    <cellStyle name="Normal 15 4 3 4" xfId="12600" xr:uid="{00000000-0005-0000-0000-00005E2F0000}"/>
    <cellStyle name="Normal 15 4 4" xfId="12601" xr:uid="{00000000-0005-0000-0000-00005F2F0000}"/>
    <cellStyle name="Normal 15 4 4 2" xfId="12602" xr:uid="{00000000-0005-0000-0000-0000602F0000}"/>
    <cellStyle name="Normal 15 4 4 2 2" xfId="12603" xr:uid="{00000000-0005-0000-0000-0000612F0000}"/>
    <cellStyle name="Normal 15 4 4 2 3" xfId="12604" xr:uid="{00000000-0005-0000-0000-0000622F0000}"/>
    <cellStyle name="Normal 15 4 4 3" xfId="12605" xr:uid="{00000000-0005-0000-0000-0000632F0000}"/>
    <cellStyle name="Normal 15 4 4 4" xfId="12606" xr:uid="{00000000-0005-0000-0000-0000642F0000}"/>
    <cellStyle name="Normal 15 4 5" xfId="12607" xr:uid="{00000000-0005-0000-0000-0000652F0000}"/>
    <cellStyle name="Normal 15 4 5 2" xfId="12608" xr:uid="{00000000-0005-0000-0000-0000662F0000}"/>
    <cellStyle name="Normal 15 4 5 3" xfId="12609" xr:uid="{00000000-0005-0000-0000-0000672F0000}"/>
    <cellStyle name="Normal 15 4 6" xfId="12610" xr:uid="{00000000-0005-0000-0000-0000682F0000}"/>
    <cellStyle name="Normal 15 4 7" xfId="12611" xr:uid="{00000000-0005-0000-0000-0000692F0000}"/>
    <cellStyle name="Normal 15 5" xfId="12612" xr:uid="{00000000-0005-0000-0000-00006A2F0000}"/>
    <cellStyle name="Normal 15 5 2" xfId="12613" xr:uid="{00000000-0005-0000-0000-00006B2F0000}"/>
    <cellStyle name="Normal 15 5 2 2" xfId="12614" xr:uid="{00000000-0005-0000-0000-00006C2F0000}"/>
    <cellStyle name="Normal 15 5 2 2 2" xfId="12615" xr:uid="{00000000-0005-0000-0000-00006D2F0000}"/>
    <cellStyle name="Normal 15 5 2 2 2 2" xfId="12616" xr:uid="{00000000-0005-0000-0000-00006E2F0000}"/>
    <cellStyle name="Normal 15 5 2 2 2 3" xfId="12617" xr:uid="{00000000-0005-0000-0000-00006F2F0000}"/>
    <cellStyle name="Normal 15 5 2 2 3" xfId="12618" xr:uid="{00000000-0005-0000-0000-0000702F0000}"/>
    <cellStyle name="Normal 15 5 2 2 4" xfId="12619" xr:uid="{00000000-0005-0000-0000-0000712F0000}"/>
    <cellStyle name="Normal 15 5 2 3" xfId="12620" xr:uid="{00000000-0005-0000-0000-0000722F0000}"/>
    <cellStyle name="Normal 15 5 2 3 2" xfId="12621" xr:uid="{00000000-0005-0000-0000-0000732F0000}"/>
    <cellStyle name="Normal 15 5 2 3 2 2" xfId="12622" xr:uid="{00000000-0005-0000-0000-0000742F0000}"/>
    <cellStyle name="Normal 15 5 2 3 2 3" xfId="12623" xr:uid="{00000000-0005-0000-0000-0000752F0000}"/>
    <cellStyle name="Normal 15 5 2 3 3" xfId="12624" xr:uid="{00000000-0005-0000-0000-0000762F0000}"/>
    <cellStyle name="Normal 15 5 2 3 4" xfId="12625" xr:uid="{00000000-0005-0000-0000-0000772F0000}"/>
    <cellStyle name="Normal 15 5 2 4" xfId="12626" xr:uid="{00000000-0005-0000-0000-0000782F0000}"/>
    <cellStyle name="Normal 15 5 2 4 2" xfId="12627" xr:uid="{00000000-0005-0000-0000-0000792F0000}"/>
    <cellStyle name="Normal 15 5 2 4 3" xfId="12628" xr:uid="{00000000-0005-0000-0000-00007A2F0000}"/>
    <cellStyle name="Normal 15 5 2 5" xfId="12629" xr:uid="{00000000-0005-0000-0000-00007B2F0000}"/>
    <cellStyle name="Normal 15 5 2 6" xfId="12630" xr:uid="{00000000-0005-0000-0000-00007C2F0000}"/>
    <cellStyle name="Normal 15 5 3" xfId="12631" xr:uid="{00000000-0005-0000-0000-00007D2F0000}"/>
    <cellStyle name="Normal 15 5 3 2" xfId="12632" xr:uid="{00000000-0005-0000-0000-00007E2F0000}"/>
    <cellStyle name="Normal 15 5 3 2 2" xfId="12633" xr:uid="{00000000-0005-0000-0000-00007F2F0000}"/>
    <cellStyle name="Normal 15 5 3 2 3" xfId="12634" xr:uid="{00000000-0005-0000-0000-0000802F0000}"/>
    <cellStyle name="Normal 15 5 3 3" xfId="12635" xr:uid="{00000000-0005-0000-0000-0000812F0000}"/>
    <cellStyle name="Normal 15 5 3 4" xfId="12636" xr:uid="{00000000-0005-0000-0000-0000822F0000}"/>
    <cellStyle name="Normal 15 5 4" xfId="12637" xr:uid="{00000000-0005-0000-0000-0000832F0000}"/>
    <cellStyle name="Normal 15 5 4 2" xfId="12638" xr:uid="{00000000-0005-0000-0000-0000842F0000}"/>
    <cellStyle name="Normal 15 5 4 2 2" xfId="12639" xr:uid="{00000000-0005-0000-0000-0000852F0000}"/>
    <cellStyle name="Normal 15 5 4 2 3" xfId="12640" xr:uid="{00000000-0005-0000-0000-0000862F0000}"/>
    <cellStyle name="Normal 15 5 4 3" xfId="12641" xr:uid="{00000000-0005-0000-0000-0000872F0000}"/>
    <cellStyle name="Normal 15 5 4 4" xfId="12642" xr:uid="{00000000-0005-0000-0000-0000882F0000}"/>
    <cellStyle name="Normal 15 5 5" xfId="12643" xr:uid="{00000000-0005-0000-0000-0000892F0000}"/>
    <cellStyle name="Normal 15 5 5 2" xfId="12644" xr:uid="{00000000-0005-0000-0000-00008A2F0000}"/>
    <cellStyle name="Normal 15 5 5 3" xfId="12645" xr:uid="{00000000-0005-0000-0000-00008B2F0000}"/>
    <cellStyle name="Normal 15 5 6" xfId="12646" xr:uid="{00000000-0005-0000-0000-00008C2F0000}"/>
    <cellStyle name="Normal 15 5 7" xfId="12647" xr:uid="{00000000-0005-0000-0000-00008D2F0000}"/>
    <cellStyle name="Normal 15 6" xfId="12648" xr:uid="{00000000-0005-0000-0000-00008E2F0000}"/>
    <cellStyle name="Normal 15 6 2" xfId="12649" xr:uid="{00000000-0005-0000-0000-00008F2F0000}"/>
    <cellStyle name="Normal 15 6 2 2" xfId="12650" xr:uid="{00000000-0005-0000-0000-0000902F0000}"/>
    <cellStyle name="Normal 15 6 2 2 2" xfId="12651" xr:uid="{00000000-0005-0000-0000-0000912F0000}"/>
    <cellStyle name="Normal 15 6 2 2 3" xfId="12652" xr:uid="{00000000-0005-0000-0000-0000922F0000}"/>
    <cellStyle name="Normal 15 6 2 3" xfId="12653" xr:uid="{00000000-0005-0000-0000-0000932F0000}"/>
    <cellStyle name="Normal 15 6 2 4" xfId="12654" xr:uid="{00000000-0005-0000-0000-0000942F0000}"/>
    <cellStyle name="Normal 15 6 3" xfId="12655" xr:uid="{00000000-0005-0000-0000-0000952F0000}"/>
    <cellStyle name="Normal 15 6 3 2" xfId="12656" xr:uid="{00000000-0005-0000-0000-0000962F0000}"/>
    <cellStyle name="Normal 15 6 3 2 2" xfId="12657" xr:uid="{00000000-0005-0000-0000-0000972F0000}"/>
    <cellStyle name="Normal 15 6 3 2 3" xfId="12658" xr:uid="{00000000-0005-0000-0000-0000982F0000}"/>
    <cellStyle name="Normal 15 6 3 3" xfId="12659" xr:uid="{00000000-0005-0000-0000-0000992F0000}"/>
    <cellStyle name="Normal 15 6 3 4" xfId="12660" xr:uid="{00000000-0005-0000-0000-00009A2F0000}"/>
    <cellStyle name="Normal 15 6 4" xfId="12661" xr:uid="{00000000-0005-0000-0000-00009B2F0000}"/>
    <cellStyle name="Normal 15 6 4 2" xfId="12662" xr:uid="{00000000-0005-0000-0000-00009C2F0000}"/>
    <cellStyle name="Normal 15 6 4 3" xfId="12663" xr:uid="{00000000-0005-0000-0000-00009D2F0000}"/>
    <cellStyle name="Normal 15 6 5" xfId="12664" xr:uid="{00000000-0005-0000-0000-00009E2F0000}"/>
    <cellStyle name="Normal 15 6 6" xfId="12665" xr:uid="{00000000-0005-0000-0000-00009F2F0000}"/>
    <cellStyle name="Normal 15 7" xfId="12666" xr:uid="{00000000-0005-0000-0000-0000A02F0000}"/>
    <cellStyle name="Normal 15 7 2" xfId="12667" xr:uid="{00000000-0005-0000-0000-0000A12F0000}"/>
    <cellStyle name="Normal 15 7 2 2" xfId="12668" xr:uid="{00000000-0005-0000-0000-0000A22F0000}"/>
    <cellStyle name="Normal 15 7 2 3" xfId="12669" xr:uid="{00000000-0005-0000-0000-0000A32F0000}"/>
    <cellStyle name="Normal 15 7 3" xfId="12670" xr:uid="{00000000-0005-0000-0000-0000A42F0000}"/>
    <cellStyle name="Normal 15 7 4" xfId="12671" xr:uid="{00000000-0005-0000-0000-0000A52F0000}"/>
    <cellStyle name="Normal 15 8" xfId="12672" xr:uid="{00000000-0005-0000-0000-0000A62F0000}"/>
    <cellStyle name="Normal 15 8 2" xfId="12673" xr:uid="{00000000-0005-0000-0000-0000A72F0000}"/>
    <cellStyle name="Normal 15 8 2 2" xfId="12674" xr:uid="{00000000-0005-0000-0000-0000A82F0000}"/>
    <cellStyle name="Normal 15 8 2 3" xfId="12675" xr:uid="{00000000-0005-0000-0000-0000A92F0000}"/>
    <cellStyle name="Normal 15 8 3" xfId="12676" xr:uid="{00000000-0005-0000-0000-0000AA2F0000}"/>
    <cellStyle name="Normal 15 8 4" xfId="12677" xr:uid="{00000000-0005-0000-0000-0000AB2F0000}"/>
    <cellStyle name="Normal 15 9" xfId="12678" xr:uid="{00000000-0005-0000-0000-0000AC2F0000}"/>
    <cellStyle name="Normal 15 9 2" xfId="12679" xr:uid="{00000000-0005-0000-0000-0000AD2F0000}"/>
    <cellStyle name="Normal 15 9 3" xfId="12680" xr:uid="{00000000-0005-0000-0000-0000AE2F0000}"/>
    <cellStyle name="Normal 16" xfId="27" xr:uid="{00000000-0005-0000-0000-0000AF2F0000}"/>
    <cellStyle name="Normal 16 10" xfId="12681" xr:uid="{00000000-0005-0000-0000-0000B02F0000}"/>
    <cellStyle name="Normal 16 2" xfId="45" xr:uid="{00000000-0005-0000-0000-0000B12F0000}"/>
    <cellStyle name="Normal 16 2 2" xfId="12682" xr:uid="{00000000-0005-0000-0000-0000B22F0000}"/>
    <cellStyle name="Normal 16 2 2 2" xfId="12683" xr:uid="{00000000-0005-0000-0000-0000B32F0000}"/>
    <cellStyle name="Normal 16 2 2 2 2" xfId="12684" xr:uid="{00000000-0005-0000-0000-0000B42F0000}"/>
    <cellStyle name="Normal 16 2 2 2 2 2" xfId="12685" xr:uid="{00000000-0005-0000-0000-0000B52F0000}"/>
    <cellStyle name="Normal 16 2 2 2 2 2 2" xfId="12686" xr:uid="{00000000-0005-0000-0000-0000B62F0000}"/>
    <cellStyle name="Normal 16 2 2 2 2 2 3" xfId="12687" xr:uid="{00000000-0005-0000-0000-0000B72F0000}"/>
    <cellStyle name="Normal 16 2 2 2 2 3" xfId="12688" xr:uid="{00000000-0005-0000-0000-0000B82F0000}"/>
    <cellStyle name="Normal 16 2 2 2 2 4" xfId="12689" xr:uid="{00000000-0005-0000-0000-0000B92F0000}"/>
    <cellStyle name="Normal 16 2 2 2 3" xfId="12690" xr:uid="{00000000-0005-0000-0000-0000BA2F0000}"/>
    <cellStyle name="Normal 16 2 2 2 3 2" xfId="12691" xr:uid="{00000000-0005-0000-0000-0000BB2F0000}"/>
    <cellStyle name="Normal 16 2 2 2 3 2 2" xfId="12692" xr:uid="{00000000-0005-0000-0000-0000BC2F0000}"/>
    <cellStyle name="Normal 16 2 2 2 3 2 3" xfId="12693" xr:uid="{00000000-0005-0000-0000-0000BD2F0000}"/>
    <cellStyle name="Normal 16 2 2 2 3 3" xfId="12694" xr:uid="{00000000-0005-0000-0000-0000BE2F0000}"/>
    <cellStyle name="Normal 16 2 2 2 3 4" xfId="12695" xr:uid="{00000000-0005-0000-0000-0000BF2F0000}"/>
    <cellStyle name="Normal 16 2 2 2 4" xfId="12696" xr:uid="{00000000-0005-0000-0000-0000C02F0000}"/>
    <cellStyle name="Normal 16 2 2 2 4 2" xfId="12697" xr:uid="{00000000-0005-0000-0000-0000C12F0000}"/>
    <cellStyle name="Normal 16 2 2 2 4 3" xfId="12698" xr:uid="{00000000-0005-0000-0000-0000C22F0000}"/>
    <cellStyle name="Normal 16 2 2 2 5" xfId="12699" xr:uid="{00000000-0005-0000-0000-0000C32F0000}"/>
    <cellStyle name="Normal 16 2 2 2 6" xfId="12700" xr:uid="{00000000-0005-0000-0000-0000C42F0000}"/>
    <cellStyle name="Normal 16 2 2 3" xfId="12701" xr:uid="{00000000-0005-0000-0000-0000C52F0000}"/>
    <cellStyle name="Normal 16 2 2 3 2" xfId="12702" xr:uid="{00000000-0005-0000-0000-0000C62F0000}"/>
    <cellStyle name="Normal 16 2 2 3 2 2" xfId="12703" xr:uid="{00000000-0005-0000-0000-0000C72F0000}"/>
    <cellStyle name="Normal 16 2 2 3 2 3" xfId="12704" xr:uid="{00000000-0005-0000-0000-0000C82F0000}"/>
    <cellStyle name="Normal 16 2 2 3 3" xfId="12705" xr:uid="{00000000-0005-0000-0000-0000C92F0000}"/>
    <cellStyle name="Normal 16 2 2 3 4" xfId="12706" xr:uid="{00000000-0005-0000-0000-0000CA2F0000}"/>
    <cellStyle name="Normal 16 2 2 4" xfId="12707" xr:uid="{00000000-0005-0000-0000-0000CB2F0000}"/>
    <cellStyle name="Normal 16 2 2 4 2" xfId="12708" xr:uid="{00000000-0005-0000-0000-0000CC2F0000}"/>
    <cellStyle name="Normal 16 2 2 4 2 2" xfId="12709" xr:uid="{00000000-0005-0000-0000-0000CD2F0000}"/>
    <cellStyle name="Normal 16 2 2 4 2 3" xfId="12710" xr:uid="{00000000-0005-0000-0000-0000CE2F0000}"/>
    <cellStyle name="Normal 16 2 2 4 3" xfId="12711" xr:uid="{00000000-0005-0000-0000-0000CF2F0000}"/>
    <cellStyle name="Normal 16 2 2 4 4" xfId="12712" xr:uid="{00000000-0005-0000-0000-0000D02F0000}"/>
    <cellStyle name="Normal 16 2 2 5" xfId="12713" xr:uid="{00000000-0005-0000-0000-0000D12F0000}"/>
    <cellStyle name="Normal 16 2 2 5 2" xfId="12714" xr:uid="{00000000-0005-0000-0000-0000D22F0000}"/>
    <cellStyle name="Normal 16 2 2 5 3" xfId="12715" xr:uid="{00000000-0005-0000-0000-0000D32F0000}"/>
    <cellStyle name="Normal 16 2 2 6" xfId="12716" xr:uid="{00000000-0005-0000-0000-0000D42F0000}"/>
    <cellStyle name="Normal 16 2 2 7" xfId="12717" xr:uid="{00000000-0005-0000-0000-0000D52F0000}"/>
    <cellStyle name="Normal 16 2 3" xfId="12718" xr:uid="{00000000-0005-0000-0000-0000D62F0000}"/>
    <cellStyle name="Normal 16 2 3 2" xfId="12719" xr:uid="{00000000-0005-0000-0000-0000D72F0000}"/>
    <cellStyle name="Normal 16 2 3 2 2" xfId="12720" xr:uid="{00000000-0005-0000-0000-0000D82F0000}"/>
    <cellStyle name="Normal 16 2 3 2 2 2" xfId="12721" xr:uid="{00000000-0005-0000-0000-0000D92F0000}"/>
    <cellStyle name="Normal 16 2 3 2 2 3" xfId="12722" xr:uid="{00000000-0005-0000-0000-0000DA2F0000}"/>
    <cellStyle name="Normal 16 2 3 2 3" xfId="12723" xr:uid="{00000000-0005-0000-0000-0000DB2F0000}"/>
    <cellStyle name="Normal 16 2 3 2 4" xfId="12724" xr:uid="{00000000-0005-0000-0000-0000DC2F0000}"/>
    <cellStyle name="Normal 16 2 3 3" xfId="12725" xr:uid="{00000000-0005-0000-0000-0000DD2F0000}"/>
    <cellStyle name="Normal 16 2 3 3 2" xfId="12726" xr:uid="{00000000-0005-0000-0000-0000DE2F0000}"/>
    <cellStyle name="Normal 16 2 3 3 2 2" xfId="12727" xr:uid="{00000000-0005-0000-0000-0000DF2F0000}"/>
    <cellStyle name="Normal 16 2 3 3 2 3" xfId="12728" xr:uid="{00000000-0005-0000-0000-0000E02F0000}"/>
    <cellStyle name="Normal 16 2 3 3 3" xfId="12729" xr:uid="{00000000-0005-0000-0000-0000E12F0000}"/>
    <cellStyle name="Normal 16 2 3 3 4" xfId="12730" xr:uid="{00000000-0005-0000-0000-0000E22F0000}"/>
    <cellStyle name="Normal 16 2 3 4" xfId="12731" xr:uid="{00000000-0005-0000-0000-0000E32F0000}"/>
    <cellStyle name="Normal 16 2 3 4 2" xfId="12732" xr:uid="{00000000-0005-0000-0000-0000E42F0000}"/>
    <cellStyle name="Normal 16 2 3 4 3" xfId="12733" xr:uid="{00000000-0005-0000-0000-0000E52F0000}"/>
    <cellStyle name="Normal 16 2 3 5" xfId="12734" xr:uid="{00000000-0005-0000-0000-0000E62F0000}"/>
    <cellStyle name="Normal 16 2 3 6" xfId="12735" xr:uid="{00000000-0005-0000-0000-0000E72F0000}"/>
    <cellStyle name="Normal 16 2 4" xfId="12736" xr:uid="{00000000-0005-0000-0000-0000E82F0000}"/>
    <cellStyle name="Normal 16 2 4 2" xfId="12737" xr:uid="{00000000-0005-0000-0000-0000E92F0000}"/>
    <cellStyle name="Normal 16 2 4 2 2" xfId="12738" xr:uid="{00000000-0005-0000-0000-0000EA2F0000}"/>
    <cellStyle name="Normal 16 2 4 2 3" xfId="12739" xr:uid="{00000000-0005-0000-0000-0000EB2F0000}"/>
    <cellStyle name="Normal 16 2 4 3" xfId="12740" xr:uid="{00000000-0005-0000-0000-0000EC2F0000}"/>
    <cellStyle name="Normal 16 2 4 4" xfId="12741" xr:uid="{00000000-0005-0000-0000-0000ED2F0000}"/>
    <cellStyle name="Normal 16 2 5" xfId="12742" xr:uid="{00000000-0005-0000-0000-0000EE2F0000}"/>
    <cellStyle name="Normal 16 2 5 2" xfId="12743" xr:uid="{00000000-0005-0000-0000-0000EF2F0000}"/>
    <cellStyle name="Normal 16 2 5 2 2" xfId="12744" xr:uid="{00000000-0005-0000-0000-0000F02F0000}"/>
    <cellStyle name="Normal 16 2 5 2 3" xfId="12745" xr:uid="{00000000-0005-0000-0000-0000F12F0000}"/>
    <cellStyle name="Normal 16 2 5 3" xfId="12746" xr:uid="{00000000-0005-0000-0000-0000F22F0000}"/>
    <cellStyle name="Normal 16 2 5 4" xfId="12747" xr:uid="{00000000-0005-0000-0000-0000F32F0000}"/>
    <cellStyle name="Normal 16 2 6" xfId="12748" xr:uid="{00000000-0005-0000-0000-0000F42F0000}"/>
    <cellStyle name="Normal 16 2 6 2" xfId="12749" xr:uid="{00000000-0005-0000-0000-0000F52F0000}"/>
    <cellStyle name="Normal 16 2 6 3" xfId="12750" xr:uid="{00000000-0005-0000-0000-0000F62F0000}"/>
    <cellStyle name="Normal 16 2 7" xfId="12751" xr:uid="{00000000-0005-0000-0000-0000F72F0000}"/>
    <cellStyle name="Normal 16 2 8" xfId="12752" xr:uid="{00000000-0005-0000-0000-0000F82F0000}"/>
    <cellStyle name="Normal 16 3" xfId="12753" xr:uid="{00000000-0005-0000-0000-0000F92F0000}"/>
    <cellStyle name="Normal 16 3 2" xfId="12754" xr:uid="{00000000-0005-0000-0000-0000FA2F0000}"/>
    <cellStyle name="Normal 16 3 2 2" xfId="12755" xr:uid="{00000000-0005-0000-0000-0000FB2F0000}"/>
    <cellStyle name="Normal 16 3 2 2 2" xfId="12756" xr:uid="{00000000-0005-0000-0000-0000FC2F0000}"/>
    <cellStyle name="Normal 16 3 2 2 2 2" xfId="12757" xr:uid="{00000000-0005-0000-0000-0000FD2F0000}"/>
    <cellStyle name="Normal 16 3 2 2 2 3" xfId="12758" xr:uid="{00000000-0005-0000-0000-0000FE2F0000}"/>
    <cellStyle name="Normal 16 3 2 2 3" xfId="12759" xr:uid="{00000000-0005-0000-0000-0000FF2F0000}"/>
    <cellStyle name="Normal 16 3 2 2 4" xfId="12760" xr:uid="{00000000-0005-0000-0000-000000300000}"/>
    <cellStyle name="Normal 16 3 2 3" xfId="12761" xr:uid="{00000000-0005-0000-0000-000001300000}"/>
    <cellStyle name="Normal 16 3 2 3 2" xfId="12762" xr:uid="{00000000-0005-0000-0000-000002300000}"/>
    <cellStyle name="Normal 16 3 2 3 2 2" xfId="12763" xr:uid="{00000000-0005-0000-0000-000003300000}"/>
    <cellStyle name="Normal 16 3 2 3 2 3" xfId="12764" xr:uid="{00000000-0005-0000-0000-000004300000}"/>
    <cellStyle name="Normal 16 3 2 3 3" xfId="12765" xr:uid="{00000000-0005-0000-0000-000005300000}"/>
    <cellStyle name="Normal 16 3 2 3 4" xfId="12766" xr:uid="{00000000-0005-0000-0000-000006300000}"/>
    <cellStyle name="Normal 16 3 2 4" xfId="12767" xr:uid="{00000000-0005-0000-0000-000007300000}"/>
    <cellStyle name="Normal 16 3 2 4 2" xfId="12768" xr:uid="{00000000-0005-0000-0000-000008300000}"/>
    <cellStyle name="Normal 16 3 2 4 3" xfId="12769" xr:uid="{00000000-0005-0000-0000-000009300000}"/>
    <cellStyle name="Normal 16 3 2 5" xfId="12770" xr:uid="{00000000-0005-0000-0000-00000A300000}"/>
    <cellStyle name="Normal 16 3 2 6" xfId="12771" xr:uid="{00000000-0005-0000-0000-00000B300000}"/>
    <cellStyle name="Normal 16 3 3" xfId="12772" xr:uid="{00000000-0005-0000-0000-00000C300000}"/>
    <cellStyle name="Normal 16 3 3 2" xfId="12773" xr:uid="{00000000-0005-0000-0000-00000D300000}"/>
    <cellStyle name="Normal 16 3 3 2 2" xfId="12774" xr:uid="{00000000-0005-0000-0000-00000E300000}"/>
    <cellStyle name="Normal 16 3 3 2 3" xfId="12775" xr:uid="{00000000-0005-0000-0000-00000F300000}"/>
    <cellStyle name="Normal 16 3 3 3" xfId="12776" xr:uid="{00000000-0005-0000-0000-000010300000}"/>
    <cellStyle name="Normal 16 3 3 4" xfId="12777" xr:uid="{00000000-0005-0000-0000-000011300000}"/>
    <cellStyle name="Normal 16 3 4" xfId="12778" xr:uid="{00000000-0005-0000-0000-000012300000}"/>
    <cellStyle name="Normal 16 3 4 2" xfId="12779" xr:uid="{00000000-0005-0000-0000-000013300000}"/>
    <cellStyle name="Normal 16 3 4 2 2" xfId="12780" xr:uid="{00000000-0005-0000-0000-000014300000}"/>
    <cellStyle name="Normal 16 3 4 2 3" xfId="12781" xr:uid="{00000000-0005-0000-0000-000015300000}"/>
    <cellStyle name="Normal 16 3 4 3" xfId="12782" xr:uid="{00000000-0005-0000-0000-000016300000}"/>
    <cellStyle name="Normal 16 3 4 4" xfId="12783" xr:uid="{00000000-0005-0000-0000-000017300000}"/>
    <cellStyle name="Normal 16 3 5" xfId="12784" xr:uid="{00000000-0005-0000-0000-000018300000}"/>
    <cellStyle name="Normal 16 3 5 2" xfId="12785" xr:uid="{00000000-0005-0000-0000-000019300000}"/>
    <cellStyle name="Normal 16 3 5 3" xfId="12786" xr:uid="{00000000-0005-0000-0000-00001A300000}"/>
    <cellStyle name="Normal 16 3 6" xfId="12787" xr:uid="{00000000-0005-0000-0000-00001B300000}"/>
    <cellStyle name="Normal 16 3 7" xfId="12788" xr:uid="{00000000-0005-0000-0000-00001C300000}"/>
    <cellStyle name="Normal 16 4" xfId="12789" xr:uid="{00000000-0005-0000-0000-00001D300000}"/>
    <cellStyle name="Normal 16 4 2" xfId="12790" xr:uid="{00000000-0005-0000-0000-00001E300000}"/>
    <cellStyle name="Normal 16 4 2 2" xfId="12791" xr:uid="{00000000-0005-0000-0000-00001F300000}"/>
    <cellStyle name="Normal 16 4 2 2 2" xfId="12792" xr:uid="{00000000-0005-0000-0000-000020300000}"/>
    <cellStyle name="Normal 16 4 2 2 2 2" xfId="12793" xr:uid="{00000000-0005-0000-0000-000021300000}"/>
    <cellStyle name="Normal 16 4 2 2 2 3" xfId="12794" xr:uid="{00000000-0005-0000-0000-000022300000}"/>
    <cellStyle name="Normal 16 4 2 2 3" xfId="12795" xr:uid="{00000000-0005-0000-0000-000023300000}"/>
    <cellStyle name="Normal 16 4 2 2 4" xfId="12796" xr:uid="{00000000-0005-0000-0000-000024300000}"/>
    <cellStyle name="Normal 16 4 2 3" xfId="12797" xr:uid="{00000000-0005-0000-0000-000025300000}"/>
    <cellStyle name="Normal 16 4 2 3 2" xfId="12798" xr:uid="{00000000-0005-0000-0000-000026300000}"/>
    <cellStyle name="Normal 16 4 2 3 2 2" xfId="12799" xr:uid="{00000000-0005-0000-0000-000027300000}"/>
    <cellStyle name="Normal 16 4 2 3 2 3" xfId="12800" xr:uid="{00000000-0005-0000-0000-000028300000}"/>
    <cellStyle name="Normal 16 4 2 3 3" xfId="12801" xr:uid="{00000000-0005-0000-0000-000029300000}"/>
    <cellStyle name="Normal 16 4 2 3 4" xfId="12802" xr:uid="{00000000-0005-0000-0000-00002A300000}"/>
    <cellStyle name="Normal 16 4 2 4" xfId="12803" xr:uid="{00000000-0005-0000-0000-00002B300000}"/>
    <cellStyle name="Normal 16 4 2 4 2" xfId="12804" xr:uid="{00000000-0005-0000-0000-00002C300000}"/>
    <cellStyle name="Normal 16 4 2 4 3" xfId="12805" xr:uid="{00000000-0005-0000-0000-00002D300000}"/>
    <cellStyle name="Normal 16 4 2 5" xfId="12806" xr:uid="{00000000-0005-0000-0000-00002E300000}"/>
    <cellStyle name="Normal 16 4 2 6" xfId="12807" xr:uid="{00000000-0005-0000-0000-00002F300000}"/>
    <cellStyle name="Normal 16 4 3" xfId="12808" xr:uid="{00000000-0005-0000-0000-000030300000}"/>
    <cellStyle name="Normal 16 4 3 2" xfId="12809" xr:uid="{00000000-0005-0000-0000-000031300000}"/>
    <cellStyle name="Normal 16 4 3 2 2" xfId="12810" xr:uid="{00000000-0005-0000-0000-000032300000}"/>
    <cellStyle name="Normal 16 4 3 2 3" xfId="12811" xr:uid="{00000000-0005-0000-0000-000033300000}"/>
    <cellStyle name="Normal 16 4 3 3" xfId="12812" xr:uid="{00000000-0005-0000-0000-000034300000}"/>
    <cellStyle name="Normal 16 4 3 4" xfId="12813" xr:uid="{00000000-0005-0000-0000-000035300000}"/>
    <cellStyle name="Normal 16 4 4" xfId="12814" xr:uid="{00000000-0005-0000-0000-000036300000}"/>
    <cellStyle name="Normal 16 4 4 2" xfId="12815" xr:uid="{00000000-0005-0000-0000-000037300000}"/>
    <cellStyle name="Normal 16 4 4 2 2" xfId="12816" xr:uid="{00000000-0005-0000-0000-000038300000}"/>
    <cellStyle name="Normal 16 4 4 2 3" xfId="12817" xr:uid="{00000000-0005-0000-0000-000039300000}"/>
    <cellStyle name="Normal 16 4 4 3" xfId="12818" xr:uid="{00000000-0005-0000-0000-00003A300000}"/>
    <cellStyle name="Normal 16 4 4 4" xfId="12819" xr:uid="{00000000-0005-0000-0000-00003B300000}"/>
    <cellStyle name="Normal 16 4 5" xfId="12820" xr:uid="{00000000-0005-0000-0000-00003C300000}"/>
    <cellStyle name="Normal 16 4 5 2" xfId="12821" xr:uid="{00000000-0005-0000-0000-00003D300000}"/>
    <cellStyle name="Normal 16 4 5 3" xfId="12822" xr:uid="{00000000-0005-0000-0000-00003E300000}"/>
    <cellStyle name="Normal 16 4 6" xfId="12823" xr:uid="{00000000-0005-0000-0000-00003F300000}"/>
    <cellStyle name="Normal 16 4 7" xfId="12824" xr:uid="{00000000-0005-0000-0000-000040300000}"/>
    <cellStyle name="Normal 16 5" xfId="12825" xr:uid="{00000000-0005-0000-0000-000041300000}"/>
    <cellStyle name="Normal 16 5 2" xfId="12826" xr:uid="{00000000-0005-0000-0000-000042300000}"/>
    <cellStyle name="Normal 16 5 2 2" xfId="12827" xr:uid="{00000000-0005-0000-0000-000043300000}"/>
    <cellStyle name="Normal 16 5 2 2 2" xfId="12828" xr:uid="{00000000-0005-0000-0000-000044300000}"/>
    <cellStyle name="Normal 16 5 2 2 3" xfId="12829" xr:uid="{00000000-0005-0000-0000-000045300000}"/>
    <cellStyle name="Normal 16 5 2 3" xfId="12830" xr:uid="{00000000-0005-0000-0000-000046300000}"/>
    <cellStyle name="Normal 16 5 2 4" xfId="12831" xr:uid="{00000000-0005-0000-0000-000047300000}"/>
    <cellStyle name="Normal 16 5 3" xfId="12832" xr:uid="{00000000-0005-0000-0000-000048300000}"/>
    <cellStyle name="Normal 16 5 3 2" xfId="12833" xr:uid="{00000000-0005-0000-0000-000049300000}"/>
    <cellStyle name="Normal 16 5 3 2 2" xfId="12834" xr:uid="{00000000-0005-0000-0000-00004A300000}"/>
    <cellStyle name="Normal 16 5 3 2 3" xfId="12835" xr:uid="{00000000-0005-0000-0000-00004B300000}"/>
    <cellStyle name="Normal 16 5 3 3" xfId="12836" xr:uid="{00000000-0005-0000-0000-00004C300000}"/>
    <cellStyle name="Normal 16 5 3 4" xfId="12837" xr:uid="{00000000-0005-0000-0000-00004D300000}"/>
    <cellStyle name="Normal 16 5 4" xfId="12838" xr:uid="{00000000-0005-0000-0000-00004E300000}"/>
    <cellStyle name="Normal 16 5 4 2" xfId="12839" xr:uid="{00000000-0005-0000-0000-00004F300000}"/>
    <cellStyle name="Normal 16 5 4 3" xfId="12840" xr:uid="{00000000-0005-0000-0000-000050300000}"/>
    <cellStyle name="Normal 16 5 5" xfId="12841" xr:uid="{00000000-0005-0000-0000-000051300000}"/>
    <cellStyle name="Normal 16 5 6" xfId="12842" xr:uid="{00000000-0005-0000-0000-000052300000}"/>
    <cellStyle name="Normal 16 6" xfId="12843" xr:uid="{00000000-0005-0000-0000-000053300000}"/>
    <cellStyle name="Normal 16 6 2" xfId="12844" xr:uid="{00000000-0005-0000-0000-000054300000}"/>
    <cellStyle name="Normal 16 6 2 2" xfId="12845" xr:uid="{00000000-0005-0000-0000-000055300000}"/>
    <cellStyle name="Normal 16 6 2 3" xfId="12846" xr:uid="{00000000-0005-0000-0000-000056300000}"/>
    <cellStyle name="Normal 16 6 3" xfId="12847" xr:uid="{00000000-0005-0000-0000-000057300000}"/>
    <cellStyle name="Normal 16 6 4" xfId="12848" xr:uid="{00000000-0005-0000-0000-000058300000}"/>
    <cellStyle name="Normal 16 7" xfId="12849" xr:uid="{00000000-0005-0000-0000-000059300000}"/>
    <cellStyle name="Normal 16 7 2" xfId="12850" xr:uid="{00000000-0005-0000-0000-00005A300000}"/>
    <cellStyle name="Normal 16 7 2 2" xfId="12851" xr:uid="{00000000-0005-0000-0000-00005B300000}"/>
    <cellStyle name="Normal 16 7 2 3" xfId="12852" xr:uid="{00000000-0005-0000-0000-00005C300000}"/>
    <cellStyle name="Normal 16 7 3" xfId="12853" xr:uid="{00000000-0005-0000-0000-00005D300000}"/>
    <cellStyle name="Normal 16 7 4" xfId="12854" xr:uid="{00000000-0005-0000-0000-00005E300000}"/>
    <cellStyle name="Normal 16 8" xfId="12855" xr:uid="{00000000-0005-0000-0000-00005F300000}"/>
    <cellStyle name="Normal 16 8 2" xfId="12856" xr:uid="{00000000-0005-0000-0000-000060300000}"/>
    <cellStyle name="Normal 16 8 3" xfId="12857" xr:uid="{00000000-0005-0000-0000-000061300000}"/>
    <cellStyle name="Normal 16 9" xfId="12858" xr:uid="{00000000-0005-0000-0000-000062300000}"/>
    <cellStyle name="Normal 17" xfId="28" xr:uid="{00000000-0005-0000-0000-000063300000}"/>
    <cellStyle name="Normal 17 10" xfId="12859" xr:uid="{00000000-0005-0000-0000-000064300000}"/>
    <cellStyle name="Normal 17 2" xfId="46" xr:uid="{00000000-0005-0000-0000-000065300000}"/>
    <cellStyle name="Normal 17 2 2" xfId="12860" xr:uid="{00000000-0005-0000-0000-000066300000}"/>
    <cellStyle name="Normal 17 2 2 2" xfId="12861" xr:uid="{00000000-0005-0000-0000-000067300000}"/>
    <cellStyle name="Normal 17 2 2 2 2" xfId="12862" xr:uid="{00000000-0005-0000-0000-000068300000}"/>
    <cellStyle name="Normal 17 2 2 2 2 2" xfId="12863" xr:uid="{00000000-0005-0000-0000-000069300000}"/>
    <cellStyle name="Normal 17 2 2 2 2 2 2" xfId="12864" xr:uid="{00000000-0005-0000-0000-00006A300000}"/>
    <cellStyle name="Normal 17 2 2 2 2 2 3" xfId="12865" xr:uid="{00000000-0005-0000-0000-00006B300000}"/>
    <cellStyle name="Normal 17 2 2 2 2 3" xfId="12866" xr:uid="{00000000-0005-0000-0000-00006C300000}"/>
    <cellStyle name="Normal 17 2 2 2 2 4" xfId="12867" xr:uid="{00000000-0005-0000-0000-00006D300000}"/>
    <cellStyle name="Normal 17 2 2 2 3" xfId="12868" xr:uid="{00000000-0005-0000-0000-00006E300000}"/>
    <cellStyle name="Normal 17 2 2 2 3 2" xfId="12869" xr:uid="{00000000-0005-0000-0000-00006F300000}"/>
    <cellStyle name="Normal 17 2 2 2 3 2 2" xfId="12870" xr:uid="{00000000-0005-0000-0000-000070300000}"/>
    <cellStyle name="Normal 17 2 2 2 3 2 3" xfId="12871" xr:uid="{00000000-0005-0000-0000-000071300000}"/>
    <cellStyle name="Normal 17 2 2 2 3 3" xfId="12872" xr:uid="{00000000-0005-0000-0000-000072300000}"/>
    <cellStyle name="Normal 17 2 2 2 3 4" xfId="12873" xr:uid="{00000000-0005-0000-0000-000073300000}"/>
    <cellStyle name="Normal 17 2 2 2 4" xfId="12874" xr:uid="{00000000-0005-0000-0000-000074300000}"/>
    <cellStyle name="Normal 17 2 2 2 4 2" xfId="12875" xr:uid="{00000000-0005-0000-0000-000075300000}"/>
    <cellStyle name="Normal 17 2 2 2 4 3" xfId="12876" xr:uid="{00000000-0005-0000-0000-000076300000}"/>
    <cellStyle name="Normal 17 2 2 2 5" xfId="12877" xr:uid="{00000000-0005-0000-0000-000077300000}"/>
    <cellStyle name="Normal 17 2 2 2 6" xfId="12878" xr:uid="{00000000-0005-0000-0000-000078300000}"/>
    <cellStyle name="Normal 17 2 2 3" xfId="12879" xr:uid="{00000000-0005-0000-0000-000079300000}"/>
    <cellStyle name="Normal 17 2 2 3 2" xfId="12880" xr:uid="{00000000-0005-0000-0000-00007A300000}"/>
    <cellStyle name="Normal 17 2 2 3 2 2" xfId="12881" xr:uid="{00000000-0005-0000-0000-00007B300000}"/>
    <cellStyle name="Normal 17 2 2 3 2 3" xfId="12882" xr:uid="{00000000-0005-0000-0000-00007C300000}"/>
    <cellStyle name="Normal 17 2 2 3 3" xfId="12883" xr:uid="{00000000-0005-0000-0000-00007D300000}"/>
    <cellStyle name="Normal 17 2 2 3 4" xfId="12884" xr:uid="{00000000-0005-0000-0000-00007E300000}"/>
    <cellStyle name="Normal 17 2 2 4" xfId="12885" xr:uid="{00000000-0005-0000-0000-00007F300000}"/>
    <cellStyle name="Normal 17 2 2 4 2" xfId="12886" xr:uid="{00000000-0005-0000-0000-000080300000}"/>
    <cellStyle name="Normal 17 2 2 4 2 2" xfId="12887" xr:uid="{00000000-0005-0000-0000-000081300000}"/>
    <cellStyle name="Normal 17 2 2 4 2 3" xfId="12888" xr:uid="{00000000-0005-0000-0000-000082300000}"/>
    <cellStyle name="Normal 17 2 2 4 3" xfId="12889" xr:uid="{00000000-0005-0000-0000-000083300000}"/>
    <cellStyle name="Normal 17 2 2 4 4" xfId="12890" xr:uid="{00000000-0005-0000-0000-000084300000}"/>
    <cellStyle name="Normal 17 2 2 5" xfId="12891" xr:uid="{00000000-0005-0000-0000-000085300000}"/>
    <cellStyle name="Normal 17 2 2 5 2" xfId="12892" xr:uid="{00000000-0005-0000-0000-000086300000}"/>
    <cellStyle name="Normal 17 2 2 5 3" xfId="12893" xr:uid="{00000000-0005-0000-0000-000087300000}"/>
    <cellStyle name="Normal 17 2 2 6" xfId="12894" xr:uid="{00000000-0005-0000-0000-000088300000}"/>
    <cellStyle name="Normal 17 2 2 7" xfId="12895" xr:uid="{00000000-0005-0000-0000-000089300000}"/>
    <cellStyle name="Normal 17 2 3" xfId="12896" xr:uid="{00000000-0005-0000-0000-00008A300000}"/>
    <cellStyle name="Normal 17 2 3 2" xfId="12897" xr:uid="{00000000-0005-0000-0000-00008B300000}"/>
    <cellStyle name="Normal 17 2 3 2 2" xfId="12898" xr:uid="{00000000-0005-0000-0000-00008C300000}"/>
    <cellStyle name="Normal 17 2 3 2 2 2" xfId="12899" xr:uid="{00000000-0005-0000-0000-00008D300000}"/>
    <cellStyle name="Normal 17 2 3 2 2 3" xfId="12900" xr:uid="{00000000-0005-0000-0000-00008E300000}"/>
    <cellStyle name="Normal 17 2 3 2 3" xfId="12901" xr:uid="{00000000-0005-0000-0000-00008F300000}"/>
    <cellStyle name="Normal 17 2 3 2 4" xfId="12902" xr:uid="{00000000-0005-0000-0000-000090300000}"/>
    <cellStyle name="Normal 17 2 3 3" xfId="12903" xr:uid="{00000000-0005-0000-0000-000091300000}"/>
    <cellStyle name="Normal 17 2 3 3 2" xfId="12904" xr:uid="{00000000-0005-0000-0000-000092300000}"/>
    <cellStyle name="Normal 17 2 3 3 2 2" xfId="12905" xr:uid="{00000000-0005-0000-0000-000093300000}"/>
    <cellStyle name="Normal 17 2 3 3 2 3" xfId="12906" xr:uid="{00000000-0005-0000-0000-000094300000}"/>
    <cellStyle name="Normal 17 2 3 3 3" xfId="12907" xr:uid="{00000000-0005-0000-0000-000095300000}"/>
    <cellStyle name="Normal 17 2 3 3 4" xfId="12908" xr:uid="{00000000-0005-0000-0000-000096300000}"/>
    <cellStyle name="Normal 17 2 3 4" xfId="12909" xr:uid="{00000000-0005-0000-0000-000097300000}"/>
    <cellStyle name="Normal 17 2 3 4 2" xfId="12910" xr:uid="{00000000-0005-0000-0000-000098300000}"/>
    <cellStyle name="Normal 17 2 3 4 3" xfId="12911" xr:uid="{00000000-0005-0000-0000-000099300000}"/>
    <cellStyle name="Normal 17 2 3 5" xfId="12912" xr:uid="{00000000-0005-0000-0000-00009A300000}"/>
    <cellStyle name="Normal 17 2 3 6" xfId="12913" xr:uid="{00000000-0005-0000-0000-00009B300000}"/>
    <cellStyle name="Normal 17 2 4" xfId="12914" xr:uid="{00000000-0005-0000-0000-00009C300000}"/>
    <cellStyle name="Normal 17 2 4 2" xfId="12915" xr:uid="{00000000-0005-0000-0000-00009D300000}"/>
    <cellStyle name="Normal 17 2 4 2 2" xfId="12916" xr:uid="{00000000-0005-0000-0000-00009E300000}"/>
    <cellStyle name="Normal 17 2 4 2 3" xfId="12917" xr:uid="{00000000-0005-0000-0000-00009F300000}"/>
    <cellStyle name="Normal 17 2 4 3" xfId="12918" xr:uid="{00000000-0005-0000-0000-0000A0300000}"/>
    <cellStyle name="Normal 17 2 4 4" xfId="12919" xr:uid="{00000000-0005-0000-0000-0000A1300000}"/>
    <cellStyle name="Normal 17 2 5" xfId="12920" xr:uid="{00000000-0005-0000-0000-0000A2300000}"/>
    <cellStyle name="Normal 17 2 5 2" xfId="12921" xr:uid="{00000000-0005-0000-0000-0000A3300000}"/>
    <cellStyle name="Normal 17 2 5 2 2" xfId="12922" xr:uid="{00000000-0005-0000-0000-0000A4300000}"/>
    <cellStyle name="Normal 17 2 5 2 3" xfId="12923" xr:uid="{00000000-0005-0000-0000-0000A5300000}"/>
    <cellStyle name="Normal 17 2 5 3" xfId="12924" xr:uid="{00000000-0005-0000-0000-0000A6300000}"/>
    <cellStyle name="Normal 17 2 5 4" xfId="12925" xr:uid="{00000000-0005-0000-0000-0000A7300000}"/>
    <cellStyle name="Normal 17 2 6" xfId="12926" xr:uid="{00000000-0005-0000-0000-0000A8300000}"/>
    <cellStyle name="Normal 17 2 6 2" xfId="12927" xr:uid="{00000000-0005-0000-0000-0000A9300000}"/>
    <cellStyle name="Normal 17 2 6 3" xfId="12928" xr:uid="{00000000-0005-0000-0000-0000AA300000}"/>
    <cellStyle name="Normal 17 2 7" xfId="12929" xr:uid="{00000000-0005-0000-0000-0000AB300000}"/>
    <cellStyle name="Normal 17 2 8" xfId="12930" xr:uid="{00000000-0005-0000-0000-0000AC300000}"/>
    <cellStyle name="Normal 17 3" xfId="12931" xr:uid="{00000000-0005-0000-0000-0000AD300000}"/>
    <cellStyle name="Normal 17 3 2" xfId="12932" xr:uid="{00000000-0005-0000-0000-0000AE300000}"/>
    <cellStyle name="Normal 17 3 2 2" xfId="12933" xr:uid="{00000000-0005-0000-0000-0000AF300000}"/>
    <cellStyle name="Normal 17 3 2 2 2" xfId="12934" xr:uid="{00000000-0005-0000-0000-0000B0300000}"/>
    <cellStyle name="Normal 17 3 2 2 2 2" xfId="12935" xr:uid="{00000000-0005-0000-0000-0000B1300000}"/>
    <cellStyle name="Normal 17 3 2 2 2 2 2" xfId="12936" xr:uid="{00000000-0005-0000-0000-0000B2300000}"/>
    <cellStyle name="Normal 17 3 2 2 2 2 3" xfId="12937" xr:uid="{00000000-0005-0000-0000-0000B3300000}"/>
    <cellStyle name="Normal 17 3 2 2 2 3" xfId="12938" xr:uid="{00000000-0005-0000-0000-0000B4300000}"/>
    <cellStyle name="Normal 17 3 2 2 2 4" xfId="12939" xr:uid="{00000000-0005-0000-0000-0000B5300000}"/>
    <cellStyle name="Normal 17 3 2 2 3" xfId="12940" xr:uid="{00000000-0005-0000-0000-0000B6300000}"/>
    <cellStyle name="Normal 17 3 2 2 3 2" xfId="12941" xr:uid="{00000000-0005-0000-0000-0000B7300000}"/>
    <cellStyle name="Normal 17 3 2 2 3 2 2" xfId="12942" xr:uid="{00000000-0005-0000-0000-0000B8300000}"/>
    <cellStyle name="Normal 17 3 2 2 3 2 3" xfId="12943" xr:uid="{00000000-0005-0000-0000-0000B9300000}"/>
    <cellStyle name="Normal 17 3 2 2 3 3" xfId="12944" xr:uid="{00000000-0005-0000-0000-0000BA300000}"/>
    <cellStyle name="Normal 17 3 2 2 3 4" xfId="12945" xr:uid="{00000000-0005-0000-0000-0000BB300000}"/>
    <cellStyle name="Normal 17 3 2 2 4" xfId="12946" xr:uid="{00000000-0005-0000-0000-0000BC300000}"/>
    <cellStyle name="Normal 17 3 2 2 4 2" xfId="12947" xr:uid="{00000000-0005-0000-0000-0000BD300000}"/>
    <cellStyle name="Normal 17 3 2 2 4 3" xfId="12948" xr:uid="{00000000-0005-0000-0000-0000BE300000}"/>
    <cellStyle name="Normal 17 3 2 2 5" xfId="12949" xr:uid="{00000000-0005-0000-0000-0000BF300000}"/>
    <cellStyle name="Normal 17 3 2 2 6" xfId="12950" xr:uid="{00000000-0005-0000-0000-0000C0300000}"/>
    <cellStyle name="Normal 17 3 2 3" xfId="12951" xr:uid="{00000000-0005-0000-0000-0000C1300000}"/>
    <cellStyle name="Normal 17 3 2 3 2" xfId="12952" xr:uid="{00000000-0005-0000-0000-0000C2300000}"/>
    <cellStyle name="Normal 17 3 2 3 2 2" xfId="12953" xr:uid="{00000000-0005-0000-0000-0000C3300000}"/>
    <cellStyle name="Normal 17 3 2 3 2 3" xfId="12954" xr:uid="{00000000-0005-0000-0000-0000C4300000}"/>
    <cellStyle name="Normal 17 3 2 3 3" xfId="12955" xr:uid="{00000000-0005-0000-0000-0000C5300000}"/>
    <cellStyle name="Normal 17 3 2 3 4" xfId="12956" xr:uid="{00000000-0005-0000-0000-0000C6300000}"/>
    <cellStyle name="Normal 17 3 2 4" xfId="12957" xr:uid="{00000000-0005-0000-0000-0000C7300000}"/>
    <cellStyle name="Normal 17 3 2 4 2" xfId="12958" xr:uid="{00000000-0005-0000-0000-0000C8300000}"/>
    <cellStyle name="Normal 17 3 2 4 2 2" xfId="12959" xr:uid="{00000000-0005-0000-0000-0000C9300000}"/>
    <cellStyle name="Normal 17 3 2 4 2 3" xfId="12960" xr:uid="{00000000-0005-0000-0000-0000CA300000}"/>
    <cellStyle name="Normal 17 3 2 4 3" xfId="12961" xr:uid="{00000000-0005-0000-0000-0000CB300000}"/>
    <cellStyle name="Normal 17 3 2 4 4" xfId="12962" xr:uid="{00000000-0005-0000-0000-0000CC300000}"/>
    <cellStyle name="Normal 17 3 2 5" xfId="12963" xr:uid="{00000000-0005-0000-0000-0000CD300000}"/>
    <cellStyle name="Normal 17 3 2 5 2" xfId="12964" xr:uid="{00000000-0005-0000-0000-0000CE300000}"/>
    <cellStyle name="Normal 17 3 2 5 3" xfId="12965" xr:uid="{00000000-0005-0000-0000-0000CF300000}"/>
    <cellStyle name="Normal 17 3 2 6" xfId="12966" xr:uid="{00000000-0005-0000-0000-0000D0300000}"/>
    <cellStyle name="Normal 17 3 2 7" xfId="12967" xr:uid="{00000000-0005-0000-0000-0000D1300000}"/>
    <cellStyle name="Normal 17 3 3" xfId="12968" xr:uid="{00000000-0005-0000-0000-0000D2300000}"/>
    <cellStyle name="Normal 17 3 3 2" xfId="12969" xr:uid="{00000000-0005-0000-0000-0000D3300000}"/>
    <cellStyle name="Normal 17 3 3 3" xfId="12970" xr:uid="{00000000-0005-0000-0000-0000D4300000}"/>
    <cellStyle name="Normal 17 3 3 4" xfId="12971" xr:uid="{00000000-0005-0000-0000-0000D5300000}"/>
    <cellStyle name="Normal 17 3 4" xfId="12972" xr:uid="{00000000-0005-0000-0000-0000D6300000}"/>
    <cellStyle name="Normal 17 3 5" xfId="12973" xr:uid="{00000000-0005-0000-0000-0000D7300000}"/>
    <cellStyle name="Normal 17 3 6" xfId="12974" xr:uid="{00000000-0005-0000-0000-0000D8300000}"/>
    <cellStyle name="Normal 17 4" xfId="12975" xr:uid="{00000000-0005-0000-0000-0000D9300000}"/>
    <cellStyle name="Normal 17 4 2" xfId="12976" xr:uid="{00000000-0005-0000-0000-0000DA300000}"/>
    <cellStyle name="Normal 17 4 2 2" xfId="12977" xr:uid="{00000000-0005-0000-0000-0000DB300000}"/>
    <cellStyle name="Normal 17 4 2 2 2" xfId="12978" xr:uid="{00000000-0005-0000-0000-0000DC300000}"/>
    <cellStyle name="Normal 17 4 2 2 2 2" xfId="12979" xr:uid="{00000000-0005-0000-0000-0000DD300000}"/>
    <cellStyle name="Normal 17 4 2 2 2 3" xfId="12980" xr:uid="{00000000-0005-0000-0000-0000DE300000}"/>
    <cellStyle name="Normal 17 4 2 2 3" xfId="12981" xr:uid="{00000000-0005-0000-0000-0000DF300000}"/>
    <cellStyle name="Normal 17 4 2 2 4" xfId="12982" xr:uid="{00000000-0005-0000-0000-0000E0300000}"/>
    <cellStyle name="Normal 17 4 2 3" xfId="12983" xr:uid="{00000000-0005-0000-0000-0000E1300000}"/>
    <cellStyle name="Normal 17 4 2 3 2" xfId="12984" xr:uid="{00000000-0005-0000-0000-0000E2300000}"/>
    <cellStyle name="Normal 17 4 2 3 2 2" xfId="12985" xr:uid="{00000000-0005-0000-0000-0000E3300000}"/>
    <cellStyle name="Normal 17 4 2 3 2 3" xfId="12986" xr:uid="{00000000-0005-0000-0000-0000E4300000}"/>
    <cellStyle name="Normal 17 4 2 3 3" xfId="12987" xr:uid="{00000000-0005-0000-0000-0000E5300000}"/>
    <cellStyle name="Normal 17 4 2 3 4" xfId="12988" xr:uid="{00000000-0005-0000-0000-0000E6300000}"/>
    <cellStyle name="Normal 17 4 2 4" xfId="12989" xr:uid="{00000000-0005-0000-0000-0000E7300000}"/>
    <cellStyle name="Normal 17 4 2 4 2" xfId="12990" xr:uid="{00000000-0005-0000-0000-0000E8300000}"/>
    <cellStyle name="Normal 17 4 2 4 3" xfId="12991" xr:uid="{00000000-0005-0000-0000-0000E9300000}"/>
    <cellStyle name="Normal 17 4 2 5" xfId="12992" xr:uid="{00000000-0005-0000-0000-0000EA300000}"/>
    <cellStyle name="Normal 17 4 2 6" xfId="12993" xr:uid="{00000000-0005-0000-0000-0000EB300000}"/>
    <cellStyle name="Normal 17 4 3" xfId="12994" xr:uid="{00000000-0005-0000-0000-0000EC300000}"/>
    <cellStyle name="Normal 17 4 3 2" xfId="12995" xr:uid="{00000000-0005-0000-0000-0000ED300000}"/>
    <cellStyle name="Normal 17 4 3 2 2" xfId="12996" xr:uid="{00000000-0005-0000-0000-0000EE300000}"/>
    <cellStyle name="Normal 17 4 3 2 3" xfId="12997" xr:uid="{00000000-0005-0000-0000-0000EF300000}"/>
    <cellStyle name="Normal 17 4 3 3" xfId="12998" xr:uid="{00000000-0005-0000-0000-0000F0300000}"/>
    <cellStyle name="Normal 17 4 3 4" xfId="12999" xr:uid="{00000000-0005-0000-0000-0000F1300000}"/>
    <cellStyle name="Normal 17 4 4" xfId="13000" xr:uid="{00000000-0005-0000-0000-0000F2300000}"/>
    <cellStyle name="Normal 17 4 4 2" xfId="13001" xr:uid="{00000000-0005-0000-0000-0000F3300000}"/>
    <cellStyle name="Normal 17 4 4 2 2" xfId="13002" xr:uid="{00000000-0005-0000-0000-0000F4300000}"/>
    <cellStyle name="Normal 17 4 4 2 3" xfId="13003" xr:uid="{00000000-0005-0000-0000-0000F5300000}"/>
    <cellStyle name="Normal 17 4 4 3" xfId="13004" xr:uid="{00000000-0005-0000-0000-0000F6300000}"/>
    <cellStyle name="Normal 17 4 4 4" xfId="13005" xr:uid="{00000000-0005-0000-0000-0000F7300000}"/>
    <cellStyle name="Normal 17 4 5" xfId="13006" xr:uid="{00000000-0005-0000-0000-0000F8300000}"/>
    <cellStyle name="Normal 17 4 5 2" xfId="13007" xr:uid="{00000000-0005-0000-0000-0000F9300000}"/>
    <cellStyle name="Normal 17 4 5 3" xfId="13008" xr:uid="{00000000-0005-0000-0000-0000FA300000}"/>
    <cellStyle name="Normal 17 4 6" xfId="13009" xr:uid="{00000000-0005-0000-0000-0000FB300000}"/>
    <cellStyle name="Normal 17 4 7" xfId="13010" xr:uid="{00000000-0005-0000-0000-0000FC300000}"/>
    <cellStyle name="Normal 17 5" xfId="13011" xr:uid="{00000000-0005-0000-0000-0000FD300000}"/>
    <cellStyle name="Normal 17 5 2" xfId="13012" xr:uid="{00000000-0005-0000-0000-0000FE300000}"/>
    <cellStyle name="Normal 17 5 2 2" xfId="13013" xr:uid="{00000000-0005-0000-0000-0000FF300000}"/>
    <cellStyle name="Normal 17 5 2 2 2" xfId="13014" xr:uid="{00000000-0005-0000-0000-000000310000}"/>
    <cellStyle name="Normal 17 5 2 2 3" xfId="13015" xr:uid="{00000000-0005-0000-0000-000001310000}"/>
    <cellStyle name="Normal 17 5 2 3" xfId="13016" xr:uid="{00000000-0005-0000-0000-000002310000}"/>
    <cellStyle name="Normal 17 5 2 4" xfId="13017" xr:uid="{00000000-0005-0000-0000-000003310000}"/>
    <cellStyle name="Normal 17 5 3" xfId="13018" xr:uid="{00000000-0005-0000-0000-000004310000}"/>
    <cellStyle name="Normal 17 5 3 2" xfId="13019" xr:uid="{00000000-0005-0000-0000-000005310000}"/>
    <cellStyle name="Normal 17 5 3 2 2" xfId="13020" xr:uid="{00000000-0005-0000-0000-000006310000}"/>
    <cellStyle name="Normal 17 5 3 2 3" xfId="13021" xr:uid="{00000000-0005-0000-0000-000007310000}"/>
    <cellStyle name="Normal 17 5 3 3" xfId="13022" xr:uid="{00000000-0005-0000-0000-000008310000}"/>
    <cellStyle name="Normal 17 5 3 4" xfId="13023" xr:uid="{00000000-0005-0000-0000-000009310000}"/>
    <cellStyle name="Normal 17 5 4" xfId="13024" xr:uid="{00000000-0005-0000-0000-00000A310000}"/>
    <cellStyle name="Normal 17 5 4 2" xfId="13025" xr:uid="{00000000-0005-0000-0000-00000B310000}"/>
    <cellStyle name="Normal 17 5 4 3" xfId="13026" xr:uid="{00000000-0005-0000-0000-00000C310000}"/>
    <cellStyle name="Normal 17 5 5" xfId="13027" xr:uid="{00000000-0005-0000-0000-00000D310000}"/>
    <cellStyle name="Normal 17 5 6" xfId="13028" xr:uid="{00000000-0005-0000-0000-00000E310000}"/>
    <cellStyle name="Normal 17 6" xfId="13029" xr:uid="{00000000-0005-0000-0000-00000F310000}"/>
    <cellStyle name="Normal 17 6 2" xfId="13030" xr:uid="{00000000-0005-0000-0000-000010310000}"/>
    <cellStyle name="Normal 17 6 2 2" xfId="13031" xr:uid="{00000000-0005-0000-0000-000011310000}"/>
    <cellStyle name="Normal 17 6 2 3" xfId="13032" xr:uid="{00000000-0005-0000-0000-000012310000}"/>
    <cellStyle name="Normal 17 6 3" xfId="13033" xr:uid="{00000000-0005-0000-0000-000013310000}"/>
    <cellStyle name="Normal 17 6 4" xfId="13034" xr:uid="{00000000-0005-0000-0000-000014310000}"/>
    <cellStyle name="Normal 17 7" xfId="13035" xr:uid="{00000000-0005-0000-0000-000015310000}"/>
    <cellStyle name="Normal 17 7 2" xfId="13036" xr:uid="{00000000-0005-0000-0000-000016310000}"/>
    <cellStyle name="Normal 17 7 2 2" xfId="13037" xr:uid="{00000000-0005-0000-0000-000017310000}"/>
    <cellStyle name="Normal 17 7 2 3" xfId="13038" xr:uid="{00000000-0005-0000-0000-000018310000}"/>
    <cellStyle name="Normal 17 7 3" xfId="13039" xr:uid="{00000000-0005-0000-0000-000019310000}"/>
    <cellStyle name="Normal 17 7 4" xfId="13040" xr:uid="{00000000-0005-0000-0000-00001A310000}"/>
    <cellStyle name="Normal 17 8" xfId="13041" xr:uid="{00000000-0005-0000-0000-00001B310000}"/>
    <cellStyle name="Normal 17 8 2" xfId="13042" xr:uid="{00000000-0005-0000-0000-00001C310000}"/>
    <cellStyle name="Normal 17 8 3" xfId="13043" xr:uid="{00000000-0005-0000-0000-00001D310000}"/>
    <cellStyle name="Normal 17 9" xfId="13044" xr:uid="{00000000-0005-0000-0000-00001E310000}"/>
    <cellStyle name="Normal 18" xfId="30" xr:uid="{00000000-0005-0000-0000-00001F310000}"/>
    <cellStyle name="Normal 18 2" xfId="47" xr:uid="{00000000-0005-0000-0000-000020310000}"/>
    <cellStyle name="Normal 18 2 2" xfId="13045" xr:uid="{00000000-0005-0000-0000-000021310000}"/>
    <cellStyle name="Normal 18 2 2 2" xfId="13046" xr:uid="{00000000-0005-0000-0000-000022310000}"/>
    <cellStyle name="Normal 18 2 2 2 2" xfId="13047" xr:uid="{00000000-0005-0000-0000-000023310000}"/>
    <cellStyle name="Normal 18 2 2 2 2 2" xfId="13048" xr:uid="{00000000-0005-0000-0000-000024310000}"/>
    <cellStyle name="Normal 18 2 2 2 2 3" xfId="13049" xr:uid="{00000000-0005-0000-0000-000025310000}"/>
    <cellStyle name="Normal 18 2 2 2 3" xfId="13050" xr:uid="{00000000-0005-0000-0000-000026310000}"/>
    <cellStyle name="Normal 18 2 2 2 4" xfId="13051" xr:uid="{00000000-0005-0000-0000-000027310000}"/>
    <cellStyle name="Normal 18 2 2 3" xfId="13052" xr:uid="{00000000-0005-0000-0000-000028310000}"/>
    <cellStyle name="Normal 18 2 2 3 2" xfId="13053" xr:uid="{00000000-0005-0000-0000-000029310000}"/>
    <cellStyle name="Normal 18 2 2 3 2 2" xfId="13054" xr:uid="{00000000-0005-0000-0000-00002A310000}"/>
    <cellStyle name="Normal 18 2 2 3 2 3" xfId="13055" xr:uid="{00000000-0005-0000-0000-00002B310000}"/>
    <cellStyle name="Normal 18 2 2 3 3" xfId="13056" xr:uid="{00000000-0005-0000-0000-00002C310000}"/>
    <cellStyle name="Normal 18 2 2 3 4" xfId="13057" xr:uid="{00000000-0005-0000-0000-00002D310000}"/>
    <cellStyle name="Normal 18 2 2 4" xfId="13058" xr:uid="{00000000-0005-0000-0000-00002E310000}"/>
    <cellStyle name="Normal 18 2 2 4 2" xfId="13059" xr:uid="{00000000-0005-0000-0000-00002F310000}"/>
    <cellStyle name="Normal 18 2 2 4 3" xfId="13060" xr:uid="{00000000-0005-0000-0000-000030310000}"/>
    <cellStyle name="Normal 18 2 2 5" xfId="13061" xr:uid="{00000000-0005-0000-0000-000031310000}"/>
    <cellStyle name="Normal 18 2 2 6" xfId="13062" xr:uid="{00000000-0005-0000-0000-000032310000}"/>
    <cellStyle name="Normal 18 2 3" xfId="13063" xr:uid="{00000000-0005-0000-0000-000033310000}"/>
    <cellStyle name="Normal 18 2 3 2" xfId="13064" xr:uid="{00000000-0005-0000-0000-000034310000}"/>
    <cellStyle name="Normal 18 2 3 2 2" xfId="13065" xr:uid="{00000000-0005-0000-0000-000035310000}"/>
    <cellStyle name="Normal 18 2 3 2 3" xfId="13066" xr:uid="{00000000-0005-0000-0000-000036310000}"/>
    <cellStyle name="Normal 18 2 3 3" xfId="13067" xr:uid="{00000000-0005-0000-0000-000037310000}"/>
    <cellStyle name="Normal 18 2 3 4" xfId="13068" xr:uid="{00000000-0005-0000-0000-000038310000}"/>
    <cellStyle name="Normal 18 2 4" xfId="13069" xr:uid="{00000000-0005-0000-0000-000039310000}"/>
    <cellStyle name="Normal 18 2 4 2" xfId="13070" xr:uid="{00000000-0005-0000-0000-00003A310000}"/>
    <cellStyle name="Normal 18 2 4 2 2" xfId="13071" xr:uid="{00000000-0005-0000-0000-00003B310000}"/>
    <cellStyle name="Normal 18 2 4 2 3" xfId="13072" xr:uid="{00000000-0005-0000-0000-00003C310000}"/>
    <cellStyle name="Normal 18 2 4 3" xfId="13073" xr:uid="{00000000-0005-0000-0000-00003D310000}"/>
    <cellStyle name="Normal 18 2 4 4" xfId="13074" xr:uid="{00000000-0005-0000-0000-00003E310000}"/>
    <cellStyle name="Normal 18 2 5" xfId="13075" xr:uid="{00000000-0005-0000-0000-00003F310000}"/>
    <cellStyle name="Normal 18 2 5 2" xfId="13076" xr:uid="{00000000-0005-0000-0000-000040310000}"/>
    <cellStyle name="Normal 18 2 5 3" xfId="13077" xr:uid="{00000000-0005-0000-0000-000041310000}"/>
    <cellStyle name="Normal 18 2 6" xfId="13078" xr:uid="{00000000-0005-0000-0000-000042310000}"/>
    <cellStyle name="Normal 18 2 7" xfId="13079" xr:uid="{00000000-0005-0000-0000-000043310000}"/>
    <cellStyle name="Normal 18 3" xfId="13080" xr:uid="{00000000-0005-0000-0000-000044310000}"/>
    <cellStyle name="Normal 18 4" xfId="13081" xr:uid="{00000000-0005-0000-0000-000045310000}"/>
    <cellStyle name="Normal 18 5" xfId="13082" xr:uid="{00000000-0005-0000-0000-000046310000}"/>
    <cellStyle name="Normal 18 5 2" xfId="13083" xr:uid="{00000000-0005-0000-0000-000047310000}"/>
    <cellStyle name="Normal 18 5 2 2" xfId="13084" xr:uid="{00000000-0005-0000-0000-000048310000}"/>
    <cellStyle name="Normal 18 5 2 3" xfId="13085" xr:uid="{00000000-0005-0000-0000-000049310000}"/>
    <cellStyle name="Normal 18 5 2 4" xfId="13086" xr:uid="{00000000-0005-0000-0000-00004A310000}"/>
    <cellStyle name="Normal 18 5 3" xfId="13087" xr:uid="{00000000-0005-0000-0000-00004B310000}"/>
    <cellStyle name="Normal 18 5 4" xfId="13088" xr:uid="{00000000-0005-0000-0000-00004C310000}"/>
    <cellStyle name="Normal 18 5 5" xfId="13089" xr:uid="{00000000-0005-0000-0000-00004D310000}"/>
    <cellStyle name="Normal 18 6" xfId="13090" xr:uid="{00000000-0005-0000-0000-00004E310000}"/>
    <cellStyle name="Normal 18 6 2" xfId="13091" xr:uid="{00000000-0005-0000-0000-00004F310000}"/>
    <cellStyle name="Normal 18 6 3" xfId="13092" xr:uid="{00000000-0005-0000-0000-000050310000}"/>
    <cellStyle name="Normal 18 6 4" xfId="13093" xr:uid="{00000000-0005-0000-0000-000051310000}"/>
    <cellStyle name="Normal 18 7" xfId="13094" xr:uid="{00000000-0005-0000-0000-000052310000}"/>
    <cellStyle name="Normal 18 8" xfId="13095" xr:uid="{00000000-0005-0000-0000-000053310000}"/>
    <cellStyle name="Normal 18 9" xfId="13096" xr:uid="{00000000-0005-0000-0000-000054310000}"/>
    <cellStyle name="Normal 19" xfId="31" xr:uid="{00000000-0005-0000-0000-000055310000}"/>
    <cellStyle name="Normal 19 2" xfId="48" xr:uid="{00000000-0005-0000-0000-000056310000}"/>
    <cellStyle name="Normal 19 2 2" xfId="13097" xr:uid="{00000000-0005-0000-0000-000057310000}"/>
    <cellStyle name="Normal 19 2 2 2" xfId="13098" xr:uid="{00000000-0005-0000-0000-000058310000}"/>
    <cellStyle name="Normal 19 2 2 2 2" xfId="13099" xr:uid="{00000000-0005-0000-0000-000059310000}"/>
    <cellStyle name="Normal 19 2 2 2 3" xfId="13100" xr:uid="{00000000-0005-0000-0000-00005A310000}"/>
    <cellStyle name="Normal 19 2 2 3" xfId="13101" xr:uid="{00000000-0005-0000-0000-00005B310000}"/>
    <cellStyle name="Normal 19 2 2 4" xfId="13102" xr:uid="{00000000-0005-0000-0000-00005C310000}"/>
    <cellStyle name="Normal 19 2 3" xfId="13103" xr:uid="{00000000-0005-0000-0000-00005D310000}"/>
    <cellStyle name="Normal 19 2 3 2" xfId="13104" xr:uid="{00000000-0005-0000-0000-00005E310000}"/>
    <cellStyle name="Normal 19 2 3 2 2" xfId="13105" xr:uid="{00000000-0005-0000-0000-00005F310000}"/>
    <cellStyle name="Normal 19 2 3 2 3" xfId="13106" xr:uid="{00000000-0005-0000-0000-000060310000}"/>
    <cellStyle name="Normal 19 2 3 3" xfId="13107" xr:uid="{00000000-0005-0000-0000-000061310000}"/>
    <cellStyle name="Normal 19 2 3 4" xfId="13108" xr:uid="{00000000-0005-0000-0000-000062310000}"/>
    <cellStyle name="Normal 19 2 4" xfId="13109" xr:uid="{00000000-0005-0000-0000-000063310000}"/>
    <cellStyle name="Normal 19 2 4 2" xfId="13110" xr:uid="{00000000-0005-0000-0000-000064310000}"/>
    <cellStyle name="Normal 19 2 4 3" xfId="13111" xr:uid="{00000000-0005-0000-0000-000065310000}"/>
    <cellStyle name="Normal 19 2 5" xfId="13112" xr:uid="{00000000-0005-0000-0000-000066310000}"/>
    <cellStyle name="Normal 19 2 6" xfId="13113" xr:uid="{00000000-0005-0000-0000-000067310000}"/>
    <cellStyle name="Normal 19 3" xfId="13114" xr:uid="{00000000-0005-0000-0000-000068310000}"/>
    <cellStyle name="Normal 19 3 2" xfId="13115" xr:uid="{00000000-0005-0000-0000-000069310000}"/>
    <cellStyle name="Normal 19 3 2 2" xfId="13116" xr:uid="{00000000-0005-0000-0000-00006A310000}"/>
    <cellStyle name="Normal 19 3 2 3" xfId="13117" xr:uid="{00000000-0005-0000-0000-00006B310000}"/>
    <cellStyle name="Normal 19 3 3" xfId="13118" xr:uid="{00000000-0005-0000-0000-00006C310000}"/>
    <cellStyle name="Normal 19 3 4" xfId="13119" xr:uid="{00000000-0005-0000-0000-00006D310000}"/>
    <cellStyle name="Normal 19 4" xfId="13120" xr:uid="{00000000-0005-0000-0000-00006E310000}"/>
    <cellStyle name="Normal 19 4 2" xfId="13121" xr:uid="{00000000-0005-0000-0000-00006F310000}"/>
    <cellStyle name="Normal 19 4 2 2" xfId="13122" xr:uid="{00000000-0005-0000-0000-000070310000}"/>
    <cellStyle name="Normal 19 4 2 3" xfId="13123" xr:uid="{00000000-0005-0000-0000-000071310000}"/>
    <cellStyle name="Normal 19 4 3" xfId="13124" xr:uid="{00000000-0005-0000-0000-000072310000}"/>
    <cellStyle name="Normal 19 4 4" xfId="13125" xr:uid="{00000000-0005-0000-0000-000073310000}"/>
    <cellStyle name="Normal 19 5" xfId="13126" xr:uid="{00000000-0005-0000-0000-000074310000}"/>
    <cellStyle name="Normal 19 5 2" xfId="13127" xr:uid="{00000000-0005-0000-0000-000075310000}"/>
    <cellStyle name="Normal 19 5 3" xfId="13128" xr:uid="{00000000-0005-0000-0000-000076310000}"/>
    <cellStyle name="Normal 19 6" xfId="13129" xr:uid="{00000000-0005-0000-0000-000077310000}"/>
    <cellStyle name="Normal 19 7" xfId="13130" xr:uid="{00000000-0005-0000-0000-000078310000}"/>
    <cellStyle name="Normal 2" xfId="1" xr:uid="{00000000-0005-0000-0000-000079310000}"/>
    <cellStyle name="Normal 2 10" xfId="13131" xr:uid="{00000000-0005-0000-0000-00007A310000}"/>
    <cellStyle name="Normal 2 10 2" xfId="13132" xr:uid="{00000000-0005-0000-0000-00007B310000}"/>
    <cellStyle name="Normal 2 10 3" xfId="13133" xr:uid="{00000000-0005-0000-0000-00007C310000}"/>
    <cellStyle name="Normal 2 10 4" xfId="13134" xr:uid="{00000000-0005-0000-0000-00007D310000}"/>
    <cellStyle name="Normal 2 10 5" xfId="13135" xr:uid="{00000000-0005-0000-0000-00007E310000}"/>
    <cellStyle name="Normal 2 100" xfId="13136" xr:uid="{00000000-0005-0000-0000-00007F310000}"/>
    <cellStyle name="Normal 2 101" xfId="13137" xr:uid="{00000000-0005-0000-0000-000080310000}"/>
    <cellStyle name="Normal 2 102" xfId="13138" xr:uid="{00000000-0005-0000-0000-000081310000}"/>
    <cellStyle name="Normal 2 103" xfId="13139" xr:uid="{00000000-0005-0000-0000-000082310000}"/>
    <cellStyle name="Normal 2 104" xfId="13140" xr:uid="{00000000-0005-0000-0000-000083310000}"/>
    <cellStyle name="Normal 2 105" xfId="13141" xr:uid="{00000000-0005-0000-0000-000084310000}"/>
    <cellStyle name="Normal 2 106" xfId="13142" xr:uid="{00000000-0005-0000-0000-000085310000}"/>
    <cellStyle name="Normal 2 107" xfId="13143" xr:uid="{00000000-0005-0000-0000-000086310000}"/>
    <cellStyle name="Normal 2 108" xfId="13144" xr:uid="{00000000-0005-0000-0000-000087310000}"/>
    <cellStyle name="Normal 2 109" xfId="13145" xr:uid="{00000000-0005-0000-0000-000088310000}"/>
    <cellStyle name="Normal 2 11" xfId="13146" xr:uid="{00000000-0005-0000-0000-000089310000}"/>
    <cellStyle name="Normal 2 11 2" xfId="13147" xr:uid="{00000000-0005-0000-0000-00008A310000}"/>
    <cellStyle name="Normal 2 11 3" xfId="13148" xr:uid="{00000000-0005-0000-0000-00008B310000}"/>
    <cellStyle name="Normal 2 11 4" xfId="13149" xr:uid="{00000000-0005-0000-0000-00008C310000}"/>
    <cellStyle name="Normal 2 11 5" xfId="13150" xr:uid="{00000000-0005-0000-0000-00008D310000}"/>
    <cellStyle name="Normal 2 110" xfId="13151" xr:uid="{00000000-0005-0000-0000-00008E310000}"/>
    <cellStyle name="Normal 2 111" xfId="13152" xr:uid="{00000000-0005-0000-0000-00008F310000}"/>
    <cellStyle name="Normal 2 112" xfId="13153" xr:uid="{00000000-0005-0000-0000-000090310000}"/>
    <cellStyle name="Normal 2 113" xfId="13154" xr:uid="{00000000-0005-0000-0000-000091310000}"/>
    <cellStyle name="Normal 2 114" xfId="13155" xr:uid="{00000000-0005-0000-0000-000092310000}"/>
    <cellStyle name="Normal 2 115" xfId="13156" xr:uid="{00000000-0005-0000-0000-000093310000}"/>
    <cellStyle name="Normal 2 116" xfId="13157" xr:uid="{00000000-0005-0000-0000-000094310000}"/>
    <cellStyle name="Normal 2 117" xfId="13158" xr:uid="{00000000-0005-0000-0000-000095310000}"/>
    <cellStyle name="Normal 2 118" xfId="13159" xr:uid="{00000000-0005-0000-0000-000096310000}"/>
    <cellStyle name="Normal 2 119" xfId="13160" xr:uid="{00000000-0005-0000-0000-000097310000}"/>
    <cellStyle name="Normal 2 12" xfId="13161" xr:uid="{00000000-0005-0000-0000-000098310000}"/>
    <cellStyle name="Normal 2 12 2" xfId="13162" xr:uid="{00000000-0005-0000-0000-000099310000}"/>
    <cellStyle name="Normal 2 12 3" xfId="13163" xr:uid="{00000000-0005-0000-0000-00009A310000}"/>
    <cellStyle name="Normal 2 12 4" xfId="13164" xr:uid="{00000000-0005-0000-0000-00009B310000}"/>
    <cellStyle name="Normal 2 12 5" xfId="13165" xr:uid="{00000000-0005-0000-0000-00009C310000}"/>
    <cellStyle name="Normal 2 120" xfId="13166" xr:uid="{00000000-0005-0000-0000-00009D310000}"/>
    <cellStyle name="Normal 2 121" xfId="13167" xr:uid="{00000000-0005-0000-0000-00009E310000}"/>
    <cellStyle name="Normal 2 122" xfId="13168" xr:uid="{00000000-0005-0000-0000-00009F310000}"/>
    <cellStyle name="Normal 2 123" xfId="13169" xr:uid="{00000000-0005-0000-0000-0000A0310000}"/>
    <cellStyle name="Normal 2 124" xfId="13170" xr:uid="{00000000-0005-0000-0000-0000A1310000}"/>
    <cellStyle name="Normal 2 125" xfId="13171" xr:uid="{00000000-0005-0000-0000-0000A2310000}"/>
    <cellStyle name="Normal 2 126" xfId="13172" xr:uid="{00000000-0005-0000-0000-0000A3310000}"/>
    <cellStyle name="Normal 2 127" xfId="13173" xr:uid="{00000000-0005-0000-0000-0000A4310000}"/>
    <cellStyle name="Normal 2 128" xfId="13174" xr:uid="{00000000-0005-0000-0000-0000A5310000}"/>
    <cellStyle name="Normal 2 129" xfId="13175" xr:uid="{00000000-0005-0000-0000-0000A6310000}"/>
    <cellStyle name="Normal 2 13" xfId="13176" xr:uid="{00000000-0005-0000-0000-0000A7310000}"/>
    <cellStyle name="Normal 2 13 2" xfId="13177" xr:uid="{00000000-0005-0000-0000-0000A8310000}"/>
    <cellStyle name="Normal 2 13 3" xfId="13178" xr:uid="{00000000-0005-0000-0000-0000A9310000}"/>
    <cellStyle name="Normal 2 13 4" xfId="13179" xr:uid="{00000000-0005-0000-0000-0000AA310000}"/>
    <cellStyle name="Normal 2 13 5" xfId="13180" xr:uid="{00000000-0005-0000-0000-0000AB310000}"/>
    <cellStyle name="Normal 2 130" xfId="13181" xr:uid="{00000000-0005-0000-0000-0000AC310000}"/>
    <cellStyle name="Normal 2 131" xfId="13182" xr:uid="{00000000-0005-0000-0000-0000AD310000}"/>
    <cellStyle name="Normal 2 132" xfId="13183" xr:uid="{00000000-0005-0000-0000-0000AE310000}"/>
    <cellStyle name="Normal 2 133" xfId="13184" xr:uid="{00000000-0005-0000-0000-0000AF310000}"/>
    <cellStyle name="Normal 2 134" xfId="13185" xr:uid="{00000000-0005-0000-0000-0000B0310000}"/>
    <cellStyle name="Normal 2 135" xfId="13186" xr:uid="{00000000-0005-0000-0000-0000B1310000}"/>
    <cellStyle name="Normal 2 136" xfId="13187" xr:uid="{00000000-0005-0000-0000-0000B2310000}"/>
    <cellStyle name="Normal 2 137" xfId="13188" xr:uid="{00000000-0005-0000-0000-0000B3310000}"/>
    <cellStyle name="Normal 2 138" xfId="13189" xr:uid="{00000000-0005-0000-0000-0000B4310000}"/>
    <cellStyle name="Normal 2 139" xfId="13190" xr:uid="{00000000-0005-0000-0000-0000B5310000}"/>
    <cellStyle name="Normal 2 14" xfId="13191" xr:uid="{00000000-0005-0000-0000-0000B6310000}"/>
    <cellStyle name="Normal 2 14 2" xfId="13192" xr:uid="{00000000-0005-0000-0000-0000B7310000}"/>
    <cellStyle name="Normal 2 14 3" xfId="13193" xr:uid="{00000000-0005-0000-0000-0000B8310000}"/>
    <cellStyle name="Normal 2 14 4" xfId="13194" xr:uid="{00000000-0005-0000-0000-0000B9310000}"/>
    <cellStyle name="Normal 2 14 5" xfId="13195" xr:uid="{00000000-0005-0000-0000-0000BA310000}"/>
    <cellStyle name="Normal 2 140" xfId="13196" xr:uid="{00000000-0005-0000-0000-0000BB310000}"/>
    <cellStyle name="Normal 2 141" xfId="13197" xr:uid="{00000000-0005-0000-0000-0000BC310000}"/>
    <cellStyle name="Normal 2 142" xfId="13198" xr:uid="{00000000-0005-0000-0000-0000BD310000}"/>
    <cellStyle name="Normal 2 143" xfId="13199" xr:uid="{00000000-0005-0000-0000-0000BE310000}"/>
    <cellStyle name="Normal 2 144" xfId="13200" xr:uid="{00000000-0005-0000-0000-0000BF310000}"/>
    <cellStyle name="Normal 2 145" xfId="13201" xr:uid="{00000000-0005-0000-0000-0000C0310000}"/>
    <cellStyle name="Normal 2 146" xfId="13202" xr:uid="{00000000-0005-0000-0000-0000C1310000}"/>
    <cellStyle name="Normal 2 147" xfId="13203" xr:uid="{00000000-0005-0000-0000-0000C2310000}"/>
    <cellStyle name="Normal 2 148" xfId="13204" xr:uid="{00000000-0005-0000-0000-0000C3310000}"/>
    <cellStyle name="Normal 2 149" xfId="13205" xr:uid="{00000000-0005-0000-0000-0000C4310000}"/>
    <cellStyle name="Normal 2 15" xfId="13206" xr:uid="{00000000-0005-0000-0000-0000C5310000}"/>
    <cellStyle name="Normal 2 15 10" xfId="13207" xr:uid="{00000000-0005-0000-0000-0000C6310000}"/>
    <cellStyle name="Normal 2 15 10 2" xfId="13208" xr:uid="{00000000-0005-0000-0000-0000C7310000}"/>
    <cellStyle name="Normal 2 15 10 3" xfId="13209" xr:uid="{00000000-0005-0000-0000-0000C8310000}"/>
    <cellStyle name="Normal 2 15 11" xfId="13210" xr:uid="{00000000-0005-0000-0000-0000C9310000}"/>
    <cellStyle name="Normal 2 15 11 2" xfId="13211" xr:uid="{00000000-0005-0000-0000-0000CA310000}"/>
    <cellStyle name="Normal 2 15 11 3" xfId="13212" xr:uid="{00000000-0005-0000-0000-0000CB310000}"/>
    <cellStyle name="Normal 2 15 12" xfId="13213" xr:uid="{00000000-0005-0000-0000-0000CC310000}"/>
    <cellStyle name="Normal 2 15 13" xfId="13214" xr:uid="{00000000-0005-0000-0000-0000CD310000}"/>
    <cellStyle name="Normal 2 15 2" xfId="13215" xr:uid="{00000000-0005-0000-0000-0000CE310000}"/>
    <cellStyle name="Normal 2 15 3" xfId="13216" xr:uid="{00000000-0005-0000-0000-0000CF310000}"/>
    <cellStyle name="Normal 2 15 4" xfId="13217" xr:uid="{00000000-0005-0000-0000-0000D0310000}"/>
    <cellStyle name="Normal 2 15 5" xfId="13218" xr:uid="{00000000-0005-0000-0000-0000D1310000}"/>
    <cellStyle name="Normal 2 15 6" xfId="13219" xr:uid="{00000000-0005-0000-0000-0000D2310000}"/>
    <cellStyle name="Normal 2 15 6 2" xfId="13220" xr:uid="{00000000-0005-0000-0000-0000D3310000}"/>
    <cellStyle name="Normal 2 15 6 2 2" xfId="13221" xr:uid="{00000000-0005-0000-0000-0000D4310000}"/>
    <cellStyle name="Normal 2 15 6 2 3" xfId="13222" xr:uid="{00000000-0005-0000-0000-0000D5310000}"/>
    <cellStyle name="Normal 2 15 6 3" xfId="13223" xr:uid="{00000000-0005-0000-0000-0000D6310000}"/>
    <cellStyle name="Normal 2 15 6 3 2" xfId="13224" xr:uid="{00000000-0005-0000-0000-0000D7310000}"/>
    <cellStyle name="Normal 2 15 6 3 3" xfId="13225" xr:uid="{00000000-0005-0000-0000-0000D8310000}"/>
    <cellStyle name="Normal 2 15 6 4" xfId="13226" xr:uid="{00000000-0005-0000-0000-0000D9310000}"/>
    <cellStyle name="Normal 2 15 6 4 2" xfId="13227" xr:uid="{00000000-0005-0000-0000-0000DA310000}"/>
    <cellStyle name="Normal 2 15 6 4 3" xfId="13228" xr:uid="{00000000-0005-0000-0000-0000DB310000}"/>
    <cellStyle name="Normal 2 15 6 5" xfId="13229" xr:uid="{00000000-0005-0000-0000-0000DC310000}"/>
    <cellStyle name="Normal 2 15 6 6" xfId="13230" xr:uid="{00000000-0005-0000-0000-0000DD310000}"/>
    <cellStyle name="Normal 2 15 7" xfId="13231" xr:uid="{00000000-0005-0000-0000-0000DE310000}"/>
    <cellStyle name="Normal 2 15 7 2" xfId="13232" xr:uid="{00000000-0005-0000-0000-0000DF310000}"/>
    <cellStyle name="Normal 2 15 7 2 2" xfId="13233" xr:uid="{00000000-0005-0000-0000-0000E0310000}"/>
    <cellStyle name="Normal 2 15 7 2 3" xfId="13234" xr:uid="{00000000-0005-0000-0000-0000E1310000}"/>
    <cellStyle name="Normal 2 15 7 3" xfId="13235" xr:uid="{00000000-0005-0000-0000-0000E2310000}"/>
    <cellStyle name="Normal 2 15 7 4" xfId="13236" xr:uid="{00000000-0005-0000-0000-0000E3310000}"/>
    <cellStyle name="Normal 2 15 8" xfId="13237" xr:uid="{00000000-0005-0000-0000-0000E4310000}"/>
    <cellStyle name="Normal 2 15 8 2" xfId="13238" xr:uid="{00000000-0005-0000-0000-0000E5310000}"/>
    <cellStyle name="Normal 2 15 8 2 2" xfId="13239" xr:uid="{00000000-0005-0000-0000-0000E6310000}"/>
    <cellStyle name="Normal 2 15 8 2 3" xfId="13240" xr:uid="{00000000-0005-0000-0000-0000E7310000}"/>
    <cellStyle name="Normal 2 15 8 3" xfId="13241" xr:uid="{00000000-0005-0000-0000-0000E8310000}"/>
    <cellStyle name="Normal 2 15 8 4" xfId="13242" xr:uid="{00000000-0005-0000-0000-0000E9310000}"/>
    <cellStyle name="Normal 2 15 9" xfId="13243" xr:uid="{00000000-0005-0000-0000-0000EA310000}"/>
    <cellStyle name="Normal 2 15 9 2" xfId="13244" xr:uid="{00000000-0005-0000-0000-0000EB310000}"/>
    <cellStyle name="Normal 2 15 9 3" xfId="13245" xr:uid="{00000000-0005-0000-0000-0000EC310000}"/>
    <cellStyle name="Normal 2 150" xfId="13246" xr:uid="{00000000-0005-0000-0000-0000ED310000}"/>
    <cellStyle name="Normal 2 151" xfId="13247" xr:uid="{00000000-0005-0000-0000-0000EE310000}"/>
    <cellStyle name="Normal 2 152" xfId="13248" xr:uid="{00000000-0005-0000-0000-0000EF310000}"/>
    <cellStyle name="Normal 2 153" xfId="13249" xr:uid="{00000000-0005-0000-0000-0000F0310000}"/>
    <cellStyle name="Normal 2 154" xfId="13250" xr:uid="{00000000-0005-0000-0000-0000F1310000}"/>
    <cellStyle name="Normal 2 155" xfId="13251" xr:uid="{00000000-0005-0000-0000-0000F2310000}"/>
    <cellStyle name="Normal 2 156" xfId="13252" xr:uid="{00000000-0005-0000-0000-0000F3310000}"/>
    <cellStyle name="Normal 2 157" xfId="13253" xr:uid="{00000000-0005-0000-0000-0000F4310000}"/>
    <cellStyle name="Normal 2 158" xfId="13254" xr:uid="{00000000-0005-0000-0000-0000F5310000}"/>
    <cellStyle name="Normal 2 159" xfId="13255" xr:uid="{00000000-0005-0000-0000-0000F6310000}"/>
    <cellStyle name="Normal 2 16" xfId="13256" xr:uid="{00000000-0005-0000-0000-0000F7310000}"/>
    <cellStyle name="Normal 2 160" xfId="13257" xr:uid="{00000000-0005-0000-0000-0000F8310000}"/>
    <cellStyle name="Normal 2 161" xfId="13258" xr:uid="{00000000-0005-0000-0000-0000F9310000}"/>
    <cellStyle name="Normal 2 162" xfId="13259" xr:uid="{00000000-0005-0000-0000-0000FA310000}"/>
    <cellStyle name="Normal 2 163" xfId="13260" xr:uid="{00000000-0005-0000-0000-0000FB310000}"/>
    <cellStyle name="Normal 2 164" xfId="13261" xr:uid="{00000000-0005-0000-0000-0000FC310000}"/>
    <cellStyle name="Normal 2 165" xfId="13262" xr:uid="{00000000-0005-0000-0000-0000FD310000}"/>
    <cellStyle name="Normal 2 166" xfId="13263" xr:uid="{00000000-0005-0000-0000-0000FE310000}"/>
    <cellStyle name="Normal 2 167" xfId="13264" xr:uid="{00000000-0005-0000-0000-0000FF310000}"/>
    <cellStyle name="Normal 2 168" xfId="13265" xr:uid="{00000000-0005-0000-0000-000000320000}"/>
    <cellStyle name="Normal 2 169" xfId="13266" xr:uid="{00000000-0005-0000-0000-000001320000}"/>
    <cellStyle name="Normal 2 17" xfId="13267" xr:uid="{00000000-0005-0000-0000-000002320000}"/>
    <cellStyle name="Normal 2 170" xfId="13268" xr:uid="{00000000-0005-0000-0000-000003320000}"/>
    <cellStyle name="Normal 2 171" xfId="13269" xr:uid="{00000000-0005-0000-0000-000004320000}"/>
    <cellStyle name="Normal 2 172" xfId="13270" xr:uid="{00000000-0005-0000-0000-000005320000}"/>
    <cellStyle name="Normal 2 173" xfId="13271" xr:uid="{00000000-0005-0000-0000-000006320000}"/>
    <cellStyle name="Normal 2 174" xfId="13272" xr:uid="{00000000-0005-0000-0000-000007320000}"/>
    <cellStyle name="Normal 2 175" xfId="13273" xr:uid="{00000000-0005-0000-0000-000008320000}"/>
    <cellStyle name="Normal 2 176" xfId="13274" xr:uid="{00000000-0005-0000-0000-000009320000}"/>
    <cellStyle name="Normal 2 177" xfId="13275" xr:uid="{00000000-0005-0000-0000-00000A320000}"/>
    <cellStyle name="Normal 2 178" xfId="13276" xr:uid="{00000000-0005-0000-0000-00000B320000}"/>
    <cellStyle name="Normal 2 179" xfId="13277" xr:uid="{00000000-0005-0000-0000-00000C320000}"/>
    <cellStyle name="Normal 2 18" xfId="13278" xr:uid="{00000000-0005-0000-0000-00000D320000}"/>
    <cellStyle name="Normal 2 180" xfId="13279" xr:uid="{00000000-0005-0000-0000-00000E320000}"/>
    <cellStyle name="Normal 2 181" xfId="13280" xr:uid="{00000000-0005-0000-0000-00000F320000}"/>
    <cellStyle name="Normal 2 182" xfId="13281" xr:uid="{00000000-0005-0000-0000-000010320000}"/>
    <cellStyle name="Normal 2 183" xfId="13282" xr:uid="{00000000-0005-0000-0000-000011320000}"/>
    <cellStyle name="Normal 2 184" xfId="13283" xr:uid="{00000000-0005-0000-0000-000012320000}"/>
    <cellStyle name="Normal 2 185" xfId="13284" xr:uid="{00000000-0005-0000-0000-000013320000}"/>
    <cellStyle name="Normal 2 186" xfId="13285" xr:uid="{00000000-0005-0000-0000-000014320000}"/>
    <cellStyle name="Normal 2 187" xfId="13286" xr:uid="{00000000-0005-0000-0000-000015320000}"/>
    <cellStyle name="Normal 2 188" xfId="13287" xr:uid="{00000000-0005-0000-0000-000016320000}"/>
    <cellStyle name="Normal 2 189" xfId="13288" xr:uid="{00000000-0005-0000-0000-000017320000}"/>
    <cellStyle name="Normal 2 19" xfId="13289" xr:uid="{00000000-0005-0000-0000-000018320000}"/>
    <cellStyle name="Normal 2 190" xfId="13290" xr:uid="{00000000-0005-0000-0000-000019320000}"/>
    <cellStyle name="Normal 2 191" xfId="13291" xr:uid="{00000000-0005-0000-0000-00001A320000}"/>
    <cellStyle name="Normal 2 192" xfId="13292" xr:uid="{00000000-0005-0000-0000-00001B320000}"/>
    <cellStyle name="Normal 2 193" xfId="13293" xr:uid="{00000000-0005-0000-0000-00001C320000}"/>
    <cellStyle name="Normal 2 194" xfId="13294" xr:uid="{00000000-0005-0000-0000-00001D320000}"/>
    <cellStyle name="Normal 2 195" xfId="13295" xr:uid="{00000000-0005-0000-0000-00001E320000}"/>
    <cellStyle name="Normal 2 196" xfId="13296" xr:uid="{00000000-0005-0000-0000-00001F320000}"/>
    <cellStyle name="Normal 2 197" xfId="13297" xr:uid="{00000000-0005-0000-0000-000020320000}"/>
    <cellStyle name="Normal 2 198" xfId="13298" xr:uid="{00000000-0005-0000-0000-000021320000}"/>
    <cellStyle name="Normal 2 199" xfId="13299" xr:uid="{00000000-0005-0000-0000-000022320000}"/>
    <cellStyle name="Normal 2 2" xfId="68" xr:uid="{00000000-0005-0000-0000-000023320000}"/>
    <cellStyle name="Normal 2 2 10" xfId="13300" xr:uid="{00000000-0005-0000-0000-000024320000}"/>
    <cellStyle name="Normal 2 2 11" xfId="13301" xr:uid="{00000000-0005-0000-0000-000025320000}"/>
    <cellStyle name="Normal 2 2 12" xfId="13302" xr:uid="{00000000-0005-0000-0000-000026320000}"/>
    <cellStyle name="Normal 2 2 2" xfId="429" xr:uid="{00000000-0005-0000-0000-000027320000}"/>
    <cellStyle name="Normal 2 2 2 2" xfId="13304" xr:uid="{00000000-0005-0000-0000-000028320000}"/>
    <cellStyle name="Normal 2 2 2 3" xfId="13305" xr:uid="{00000000-0005-0000-0000-000029320000}"/>
    <cellStyle name="Normal 2 2 2 4" xfId="13306" xr:uid="{00000000-0005-0000-0000-00002A320000}"/>
    <cellStyle name="Normal 2 2 2 5" xfId="13307" xr:uid="{00000000-0005-0000-0000-00002B320000}"/>
    <cellStyle name="Normal 2 2 2 6" xfId="13308" xr:uid="{00000000-0005-0000-0000-00002C320000}"/>
    <cellStyle name="Normal 2 2 2 7" xfId="13303" xr:uid="{00000000-0005-0000-0000-00002D320000}"/>
    <cellStyle name="Normal 2 2 3" xfId="430" xr:uid="{00000000-0005-0000-0000-00002E320000}"/>
    <cellStyle name="Normal 2 2 3 2" xfId="13309" xr:uid="{00000000-0005-0000-0000-00002F320000}"/>
    <cellStyle name="Normal 2 2 4" xfId="13310" xr:uid="{00000000-0005-0000-0000-000030320000}"/>
    <cellStyle name="Normal 2 2 5" xfId="13311" xr:uid="{00000000-0005-0000-0000-000031320000}"/>
    <cellStyle name="Normal 2 2 5 2" xfId="13312" xr:uid="{00000000-0005-0000-0000-000032320000}"/>
    <cellStyle name="Normal 2 2 5 2 2" xfId="13313" xr:uid="{00000000-0005-0000-0000-000033320000}"/>
    <cellStyle name="Normal 2 2 5 2 2 2" xfId="13314" xr:uid="{00000000-0005-0000-0000-000034320000}"/>
    <cellStyle name="Normal 2 2 5 2 2 3" xfId="13315" xr:uid="{00000000-0005-0000-0000-000035320000}"/>
    <cellStyle name="Normal 2 2 5 2 3" xfId="13316" xr:uid="{00000000-0005-0000-0000-000036320000}"/>
    <cellStyle name="Normal 2 2 5 2 3 2" xfId="13317" xr:uid="{00000000-0005-0000-0000-000037320000}"/>
    <cellStyle name="Normal 2 2 5 2 3 3" xfId="13318" xr:uid="{00000000-0005-0000-0000-000038320000}"/>
    <cellStyle name="Normal 2 2 5 2 4" xfId="13319" xr:uid="{00000000-0005-0000-0000-000039320000}"/>
    <cellStyle name="Normal 2 2 5 2 4 2" xfId="13320" xr:uid="{00000000-0005-0000-0000-00003A320000}"/>
    <cellStyle name="Normal 2 2 5 2 4 3" xfId="13321" xr:uid="{00000000-0005-0000-0000-00003B320000}"/>
    <cellStyle name="Normal 2 2 5 2 5" xfId="13322" xr:uid="{00000000-0005-0000-0000-00003C320000}"/>
    <cellStyle name="Normal 2 2 5 2 6" xfId="13323" xr:uid="{00000000-0005-0000-0000-00003D320000}"/>
    <cellStyle name="Normal 2 2 5 3" xfId="13324" xr:uid="{00000000-0005-0000-0000-00003E320000}"/>
    <cellStyle name="Normal 2 2 5 3 2" xfId="13325" xr:uid="{00000000-0005-0000-0000-00003F320000}"/>
    <cellStyle name="Normal 2 2 5 3 2 2" xfId="13326" xr:uid="{00000000-0005-0000-0000-000040320000}"/>
    <cellStyle name="Normal 2 2 5 3 2 3" xfId="13327" xr:uid="{00000000-0005-0000-0000-000041320000}"/>
    <cellStyle name="Normal 2 2 5 3 3" xfId="13328" xr:uid="{00000000-0005-0000-0000-000042320000}"/>
    <cellStyle name="Normal 2 2 5 3 4" xfId="13329" xr:uid="{00000000-0005-0000-0000-000043320000}"/>
    <cellStyle name="Normal 2 2 5 4" xfId="13330" xr:uid="{00000000-0005-0000-0000-000044320000}"/>
    <cellStyle name="Normal 2 2 5 4 2" xfId="13331" xr:uid="{00000000-0005-0000-0000-000045320000}"/>
    <cellStyle name="Normal 2 2 5 4 2 2" xfId="13332" xr:uid="{00000000-0005-0000-0000-000046320000}"/>
    <cellStyle name="Normal 2 2 5 4 2 3" xfId="13333" xr:uid="{00000000-0005-0000-0000-000047320000}"/>
    <cellStyle name="Normal 2 2 5 4 3" xfId="13334" xr:uid="{00000000-0005-0000-0000-000048320000}"/>
    <cellStyle name="Normal 2 2 5 4 4" xfId="13335" xr:uid="{00000000-0005-0000-0000-000049320000}"/>
    <cellStyle name="Normal 2 2 5 5" xfId="13336" xr:uid="{00000000-0005-0000-0000-00004A320000}"/>
    <cellStyle name="Normal 2 2 5 5 2" xfId="13337" xr:uid="{00000000-0005-0000-0000-00004B320000}"/>
    <cellStyle name="Normal 2 2 5 5 3" xfId="13338" xr:uid="{00000000-0005-0000-0000-00004C320000}"/>
    <cellStyle name="Normal 2 2 5 6" xfId="13339" xr:uid="{00000000-0005-0000-0000-00004D320000}"/>
    <cellStyle name="Normal 2 2 5 6 2" xfId="13340" xr:uid="{00000000-0005-0000-0000-00004E320000}"/>
    <cellStyle name="Normal 2 2 5 6 3" xfId="13341" xr:uid="{00000000-0005-0000-0000-00004F320000}"/>
    <cellStyle name="Normal 2 2 5 7" xfId="13342" xr:uid="{00000000-0005-0000-0000-000050320000}"/>
    <cellStyle name="Normal 2 2 5 7 2" xfId="13343" xr:uid="{00000000-0005-0000-0000-000051320000}"/>
    <cellStyle name="Normal 2 2 5 7 3" xfId="13344" xr:uid="{00000000-0005-0000-0000-000052320000}"/>
    <cellStyle name="Normal 2 2 5 8" xfId="13345" xr:uid="{00000000-0005-0000-0000-000053320000}"/>
    <cellStyle name="Normal 2 2 5 9" xfId="13346" xr:uid="{00000000-0005-0000-0000-000054320000}"/>
    <cellStyle name="Normal 2 2 6" xfId="13347" xr:uid="{00000000-0005-0000-0000-000055320000}"/>
    <cellStyle name="Normal 2 2 7" xfId="13348" xr:uid="{00000000-0005-0000-0000-000056320000}"/>
    <cellStyle name="Normal 2 2 8" xfId="13349" xr:uid="{00000000-0005-0000-0000-000057320000}"/>
    <cellStyle name="Normal 2 2 9" xfId="13350" xr:uid="{00000000-0005-0000-0000-000058320000}"/>
    <cellStyle name="Normal 2 2 9 2" xfId="13351" xr:uid="{00000000-0005-0000-0000-000059320000}"/>
    <cellStyle name="Normal 2 2 9 3" xfId="13352" xr:uid="{00000000-0005-0000-0000-00005A320000}"/>
    <cellStyle name="Normal 2 20" xfId="13353" xr:uid="{00000000-0005-0000-0000-00005B320000}"/>
    <cellStyle name="Normal 2 200" xfId="13354" xr:uid="{00000000-0005-0000-0000-00005C320000}"/>
    <cellStyle name="Normal 2 201" xfId="13355" xr:uid="{00000000-0005-0000-0000-00005D320000}"/>
    <cellStyle name="Normal 2 202" xfId="13356" xr:uid="{00000000-0005-0000-0000-00005E320000}"/>
    <cellStyle name="Normal 2 203" xfId="13357" xr:uid="{00000000-0005-0000-0000-00005F320000}"/>
    <cellStyle name="Normal 2 204" xfId="13358" xr:uid="{00000000-0005-0000-0000-000060320000}"/>
    <cellStyle name="Normal 2 205" xfId="13359" xr:uid="{00000000-0005-0000-0000-000061320000}"/>
    <cellStyle name="Normal 2 206" xfId="13360" xr:uid="{00000000-0005-0000-0000-000062320000}"/>
    <cellStyle name="Normal 2 207" xfId="13361" xr:uid="{00000000-0005-0000-0000-000063320000}"/>
    <cellStyle name="Normal 2 208" xfId="13362" xr:uid="{00000000-0005-0000-0000-000064320000}"/>
    <cellStyle name="Normal 2 209" xfId="13363" xr:uid="{00000000-0005-0000-0000-000065320000}"/>
    <cellStyle name="Normal 2 21" xfId="13364" xr:uid="{00000000-0005-0000-0000-000066320000}"/>
    <cellStyle name="Normal 2 210" xfId="13365" xr:uid="{00000000-0005-0000-0000-000067320000}"/>
    <cellStyle name="Normal 2 211" xfId="13366" xr:uid="{00000000-0005-0000-0000-000068320000}"/>
    <cellStyle name="Normal 2 212" xfId="13367" xr:uid="{00000000-0005-0000-0000-000069320000}"/>
    <cellStyle name="Normal 2 213" xfId="13368" xr:uid="{00000000-0005-0000-0000-00006A320000}"/>
    <cellStyle name="Normal 2 214" xfId="13369" xr:uid="{00000000-0005-0000-0000-00006B320000}"/>
    <cellStyle name="Normal 2 215" xfId="13370" xr:uid="{00000000-0005-0000-0000-00006C320000}"/>
    <cellStyle name="Normal 2 216" xfId="13371" xr:uid="{00000000-0005-0000-0000-00006D320000}"/>
    <cellStyle name="Normal 2 217" xfId="13372" xr:uid="{00000000-0005-0000-0000-00006E320000}"/>
    <cellStyle name="Normal 2 218" xfId="13373" xr:uid="{00000000-0005-0000-0000-00006F320000}"/>
    <cellStyle name="Normal 2 219" xfId="13374" xr:uid="{00000000-0005-0000-0000-000070320000}"/>
    <cellStyle name="Normal 2 22" xfId="13375" xr:uid="{00000000-0005-0000-0000-000071320000}"/>
    <cellStyle name="Normal 2 220" xfId="13376" xr:uid="{00000000-0005-0000-0000-000072320000}"/>
    <cellStyle name="Normal 2 221" xfId="13377" xr:uid="{00000000-0005-0000-0000-000073320000}"/>
    <cellStyle name="Normal 2 222" xfId="13378" xr:uid="{00000000-0005-0000-0000-000074320000}"/>
    <cellStyle name="Normal 2 223" xfId="13379" xr:uid="{00000000-0005-0000-0000-000075320000}"/>
    <cellStyle name="Normal 2 224" xfId="13380" xr:uid="{00000000-0005-0000-0000-000076320000}"/>
    <cellStyle name="Normal 2 225" xfId="13381" xr:uid="{00000000-0005-0000-0000-000077320000}"/>
    <cellStyle name="Normal 2 226" xfId="13382" xr:uid="{00000000-0005-0000-0000-000078320000}"/>
    <cellStyle name="Normal 2 227" xfId="13383" xr:uid="{00000000-0005-0000-0000-000079320000}"/>
    <cellStyle name="Normal 2 228" xfId="13384" xr:uid="{00000000-0005-0000-0000-00007A320000}"/>
    <cellStyle name="Normal 2 229" xfId="13385" xr:uid="{00000000-0005-0000-0000-00007B320000}"/>
    <cellStyle name="Normal 2 23" xfId="13386" xr:uid="{00000000-0005-0000-0000-00007C320000}"/>
    <cellStyle name="Normal 2 230" xfId="13387" xr:uid="{00000000-0005-0000-0000-00007D320000}"/>
    <cellStyle name="Normal 2 231" xfId="13388" xr:uid="{00000000-0005-0000-0000-00007E320000}"/>
    <cellStyle name="Normal 2 232" xfId="13389" xr:uid="{00000000-0005-0000-0000-00007F320000}"/>
    <cellStyle name="Normal 2 233" xfId="13390" xr:uid="{00000000-0005-0000-0000-000080320000}"/>
    <cellStyle name="Normal 2 234" xfId="13391" xr:uid="{00000000-0005-0000-0000-000081320000}"/>
    <cellStyle name="Normal 2 235" xfId="13392" xr:uid="{00000000-0005-0000-0000-000082320000}"/>
    <cellStyle name="Normal 2 236" xfId="13393" xr:uid="{00000000-0005-0000-0000-000083320000}"/>
    <cellStyle name="Normal 2 237" xfId="13394" xr:uid="{00000000-0005-0000-0000-000084320000}"/>
    <cellStyle name="Normal 2 238" xfId="13395" xr:uid="{00000000-0005-0000-0000-000085320000}"/>
    <cellStyle name="Normal 2 239" xfId="13396" xr:uid="{00000000-0005-0000-0000-000086320000}"/>
    <cellStyle name="Normal 2 24" xfId="13397" xr:uid="{00000000-0005-0000-0000-000087320000}"/>
    <cellStyle name="Normal 2 240" xfId="13398" xr:uid="{00000000-0005-0000-0000-000088320000}"/>
    <cellStyle name="Normal 2 241" xfId="13399" xr:uid="{00000000-0005-0000-0000-000089320000}"/>
    <cellStyle name="Normal 2 242" xfId="13400" xr:uid="{00000000-0005-0000-0000-00008A320000}"/>
    <cellStyle name="Normal 2 243" xfId="13401" xr:uid="{00000000-0005-0000-0000-00008B320000}"/>
    <cellStyle name="Normal 2 244" xfId="13402" xr:uid="{00000000-0005-0000-0000-00008C320000}"/>
    <cellStyle name="Normal 2 245" xfId="13403" xr:uid="{00000000-0005-0000-0000-00008D320000}"/>
    <cellStyle name="Normal 2 246" xfId="13404" xr:uid="{00000000-0005-0000-0000-00008E320000}"/>
    <cellStyle name="Normal 2 247" xfId="13405" xr:uid="{00000000-0005-0000-0000-00008F320000}"/>
    <cellStyle name="Normal 2 248" xfId="13406" xr:uid="{00000000-0005-0000-0000-000090320000}"/>
    <cellStyle name="Normal 2 249" xfId="13407" xr:uid="{00000000-0005-0000-0000-000091320000}"/>
    <cellStyle name="Normal 2 25" xfId="13408" xr:uid="{00000000-0005-0000-0000-000092320000}"/>
    <cellStyle name="Normal 2 250" xfId="13409" xr:uid="{00000000-0005-0000-0000-000093320000}"/>
    <cellStyle name="Normal 2 250 2" xfId="13410" xr:uid="{00000000-0005-0000-0000-000094320000}"/>
    <cellStyle name="Normal 2 250 2 2" xfId="13411" xr:uid="{00000000-0005-0000-0000-000095320000}"/>
    <cellStyle name="Normal 2 250 2 2 2" xfId="13412" xr:uid="{00000000-0005-0000-0000-000096320000}"/>
    <cellStyle name="Normal 2 250 2 2 3" xfId="13413" xr:uid="{00000000-0005-0000-0000-000097320000}"/>
    <cellStyle name="Normal 2 250 2 3" xfId="13414" xr:uid="{00000000-0005-0000-0000-000098320000}"/>
    <cellStyle name="Normal 2 250 2 3 2" xfId="13415" xr:uid="{00000000-0005-0000-0000-000099320000}"/>
    <cellStyle name="Normal 2 250 2 3 3" xfId="13416" xr:uid="{00000000-0005-0000-0000-00009A320000}"/>
    <cellStyle name="Normal 2 250 2 4" xfId="13417" xr:uid="{00000000-0005-0000-0000-00009B320000}"/>
    <cellStyle name="Normal 2 250 2 4 2" xfId="13418" xr:uid="{00000000-0005-0000-0000-00009C320000}"/>
    <cellStyle name="Normal 2 250 2 4 3" xfId="13419" xr:uid="{00000000-0005-0000-0000-00009D320000}"/>
    <cellStyle name="Normal 2 250 2 5" xfId="13420" xr:uid="{00000000-0005-0000-0000-00009E320000}"/>
    <cellStyle name="Normal 2 250 2 6" xfId="13421" xr:uid="{00000000-0005-0000-0000-00009F320000}"/>
    <cellStyle name="Normal 2 250 3" xfId="13422" xr:uid="{00000000-0005-0000-0000-0000A0320000}"/>
    <cellStyle name="Normal 2 250 3 2" xfId="13423" xr:uid="{00000000-0005-0000-0000-0000A1320000}"/>
    <cellStyle name="Normal 2 250 3 2 2" xfId="13424" xr:uid="{00000000-0005-0000-0000-0000A2320000}"/>
    <cellStyle name="Normal 2 250 3 2 3" xfId="13425" xr:uid="{00000000-0005-0000-0000-0000A3320000}"/>
    <cellStyle name="Normal 2 250 3 3" xfId="13426" xr:uid="{00000000-0005-0000-0000-0000A4320000}"/>
    <cellStyle name="Normal 2 250 3 4" xfId="13427" xr:uid="{00000000-0005-0000-0000-0000A5320000}"/>
    <cellStyle name="Normal 2 250 4" xfId="13428" xr:uid="{00000000-0005-0000-0000-0000A6320000}"/>
    <cellStyle name="Normal 2 250 4 2" xfId="13429" xr:uid="{00000000-0005-0000-0000-0000A7320000}"/>
    <cellStyle name="Normal 2 250 4 2 2" xfId="13430" xr:uid="{00000000-0005-0000-0000-0000A8320000}"/>
    <cellStyle name="Normal 2 250 4 2 3" xfId="13431" xr:uid="{00000000-0005-0000-0000-0000A9320000}"/>
    <cellStyle name="Normal 2 250 4 3" xfId="13432" xr:uid="{00000000-0005-0000-0000-0000AA320000}"/>
    <cellStyle name="Normal 2 250 4 4" xfId="13433" xr:uid="{00000000-0005-0000-0000-0000AB320000}"/>
    <cellStyle name="Normal 2 250 5" xfId="13434" xr:uid="{00000000-0005-0000-0000-0000AC320000}"/>
    <cellStyle name="Normal 2 250 5 2" xfId="13435" xr:uid="{00000000-0005-0000-0000-0000AD320000}"/>
    <cellStyle name="Normal 2 250 5 3" xfId="13436" xr:uid="{00000000-0005-0000-0000-0000AE320000}"/>
    <cellStyle name="Normal 2 250 6" xfId="13437" xr:uid="{00000000-0005-0000-0000-0000AF320000}"/>
    <cellStyle name="Normal 2 250 6 2" xfId="13438" xr:uid="{00000000-0005-0000-0000-0000B0320000}"/>
    <cellStyle name="Normal 2 250 6 3" xfId="13439" xr:uid="{00000000-0005-0000-0000-0000B1320000}"/>
    <cellStyle name="Normal 2 250 7" xfId="13440" xr:uid="{00000000-0005-0000-0000-0000B2320000}"/>
    <cellStyle name="Normal 2 250 7 2" xfId="13441" xr:uid="{00000000-0005-0000-0000-0000B3320000}"/>
    <cellStyle name="Normal 2 250 7 3" xfId="13442" xr:uid="{00000000-0005-0000-0000-0000B4320000}"/>
    <cellStyle name="Normal 2 250 8" xfId="13443" xr:uid="{00000000-0005-0000-0000-0000B5320000}"/>
    <cellStyle name="Normal 2 250 9" xfId="13444" xr:uid="{00000000-0005-0000-0000-0000B6320000}"/>
    <cellStyle name="Normal 2 251" xfId="13445" xr:uid="{00000000-0005-0000-0000-0000B7320000}"/>
    <cellStyle name="Normal 2 252" xfId="13446" xr:uid="{00000000-0005-0000-0000-0000B8320000}"/>
    <cellStyle name="Normal 2 253" xfId="13447" xr:uid="{00000000-0005-0000-0000-0000B9320000}"/>
    <cellStyle name="Normal 2 253 2" xfId="13448" xr:uid="{00000000-0005-0000-0000-0000BA320000}"/>
    <cellStyle name="Normal 2 253 2 2" xfId="13449" xr:uid="{00000000-0005-0000-0000-0000BB320000}"/>
    <cellStyle name="Normal 2 253 2 2 2" xfId="13450" xr:uid="{00000000-0005-0000-0000-0000BC320000}"/>
    <cellStyle name="Normal 2 253 2 2 3" xfId="13451" xr:uid="{00000000-0005-0000-0000-0000BD320000}"/>
    <cellStyle name="Normal 2 253 2 3" xfId="13452" xr:uid="{00000000-0005-0000-0000-0000BE320000}"/>
    <cellStyle name="Normal 2 253 2 3 2" xfId="13453" xr:uid="{00000000-0005-0000-0000-0000BF320000}"/>
    <cellStyle name="Normal 2 253 2 3 3" xfId="13454" xr:uid="{00000000-0005-0000-0000-0000C0320000}"/>
    <cellStyle name="Normal 2 253 2 4" xfId="13455" xr:uid="{00000000-0005-0000-0000-0000C1320000}"/>
    <cellStyle name="Normal 2 253 2 4 2" xfId="13456" xr:uid="{00000000-0005-0000-0000-0000C2320000}"/>
    <cellStyle name="Normal 2 253 2 4 3" xfId="13457" xr:uid="{00000000-0005-0000-0000-0000C3320000}"/>
    <cellStyle name="Normal 2 253 2 5" xfId="13458" xr:uid="{00000000-0005-0000-0000-0000C4320000}"/>
    <cellStyle name="Normal 2 253 2 6" xfId="13459" xr:uid="{00000000-0005-0000-0000-0000C5320000}"/>
    <cellStyle name="Normal 2 253 3" xfId="13460" xr:uid="{00000000-0005-0000-0000-0000C6320000}"/>
    <cellStyle name="Normal 2 253 3 2" xfId="13461" xr:uid="{00000000-0005-0000-0000-0000C7320000}"/>
    <cellStyle name="Normal 2 253 3 2 2" xfId="13462" xr:uid="{00000000-0005-0000-0000-0000C8320000}"/>
    <cellStyle name="Normal 2 253 3 2 3" xfId="13463" xr:uid="{00000000-0005-0000-0000-0000C9320000}"/>
    <cellStyle name="Normal 2 253 3 3" xfId="13464" xr:uid="{00000000-0005-0000-0000-0000CA320000}"/>
    <cellStyle name="Normal 2 253 3 4" xfId="13465" xr:uid="{00000000-0005-0000-0000-0000CB320000}"/>
    <cellStyle name="Normal 2 253 4" xfId="13466" xr:uid="{00000000-0005-0000-0000-0000CC320000}"/>
    <cellStyle name="Normal 2 253 4 2" xfId="13467" xr:uid="{00000000-0005-0000-0000-0000CD320000}"/>
    <cellStyle name="Normal 2 253 4 2 2" xfId="13468" xr:uid="{00000000-0005-0000-0000-0000CE320000}"/>
    <cellStyle name="Normal 2 253 4 2 3" xfId="13469" xr:uid="{00000000-0005-0000-0000-0000CF320000}"/>
    <cellStyle name="Normal 2 253 4 3" xfId="13470" xr:uid="{00000000-0005-0000-0000-0000D0320000}"/>
    <cellStyle name="Normal 2 253 4 4" xfId="13471" xr:uid="{00000000-0005-0000-0000-0000D1320000}"/>
    <cellStyle name="Normal 2 253 5" xfId="13472" xr:uid="{00000000-0005-0000-0000-0000D2320000}"/>
    <cellStyle name="Normal 2 253 5 2" xfId="13473" xr:uid="{00000000-0005-0000-0000-0000D3320000}"/>
    <cellStyle name="Normal 2 253 5 3" xfId="13474" xr:uid="{00000000-0005-0000-0000-0000D4320000}"/>
    <cellStyle name="Normal 2 253 6" xfId="13475" xr:uid="{00000000-0005-0000-0000-0000D5320000}"/>
    <cellStyle name="Normal 2 253 6 2" xfId="13476" xr:uid="{00000000-0005-0000-0000-0000D6320000}"/>
    <cellStyle name="Normal 2 253 6 3" xfId="13477" xr:uid="{00000000-0005-0000-0000-0000D7320000}"/>
    <cellStyle name="Normal 2 253 7" xfId="13478" xr:uid="{00000000-0005-0000-0000-0000D8320000}"/>
    <cellStyle name="Normal 2 253 7 2" xfId="13479" xr:uid="{00000000-0005-0000-0000-0000D9320000}"/>
    <cellStyle name="Normal 2 253 7 3" xfId="13480" xr:uid="{00000000-0005-0000-0000-0000DA320000}"/>
    <cellStyle name="Normal 2 253 8" xfId="13481" xr:uid="{00000000-0005-0000-0000-0000DB320000}"/>
    <cellStyle name="Normal 2 253 9" xfId="13482" xr:uid="{00000000-0005-0000-0000-0000DC320000}"/>
    <cellStyle name="Normal 2 254" xfId="13483" xr:uid="{00000000-0005-0000-0000-0000DD320000}"/>
    <cellStyle name="Normal 2 254 2" xfId="13484" xr:uid="{00000000-0005-0000-0000-0000DE320000}"/>
    <cellStyle name="Normal 2 254 2 2" xfId="13485" xr:uid="{00000000-0005-0000-0000-0000DF320000}"/>
    <cellStyle name="Normal 2 254 2 2 2" xfId="13486" xr:uid="{00000000-0005-0000-0000-0000E0320000}"/>
    <cellStyle name="Normal 2 254 2 2 3" xfId="13487" xr:uid="{00000000-0005-0000-0000-0000E1320000}"/>
    <cellStyle name="Normal 2 254 2 3" xfId="13488" xr:uid="{00000000-0005-0000-0000-0000E2320000}"/>
    <cellStyle name="Normal 2 254 2 3 2" xfId="13489" xr:uid="{00000000-0005-0000-0000-0000E3320000}"/>
    <cellStyle name="Normal 2 254 2 3 3" xfId="13490" xr:uid="{00000000-0005-0000-0000-0000E4320000}"/>
    <cellStyle name="Normal 2 254 2 4" xfId="13491" xr:uid="{00000000-0005-0000-0000-0000E5320000}"/>
    <cellStyle name="Normal 2 254 2 4 2" xfId="13492" xr:uid="{00000000-0005-0000-0000-0000E6320000}"/>
    <cellStyle name="Normal 2 254 2 4 3" xfId="13493" xr:uid="{00000000-0005-0000-0000-0000E7320000}"/>
    <cellStyle name="Normal 2 254 2 5" xfId="13494" xr:uid="{00000000-0005-0000-0000-0000E8320000}"/>
    <cellStyle name="Normal 2 254 2 6" xfId="13495" xr:uid="{00000000-0005-0000-0000-0000E9320000}"/>
    <cellStyle name="Normal 2 254 3" xfId="13496" xr:uid="{00000000-0005-0000-0000-0000EA320000}"/>
    <cellStyle name="Normal 2 254 3 2" xfId="13497" xr:uid="{00000000-0005-0000-0000-0000EB320000}"/>
    <cellStyle name="Normal 2 254 3 2 2" xfId="13498" xr:uid="{00000000-0005-0000-0000-0000EC320000}"/>
    <cellStyle name="Normal 2 254 3 2 3" xfId="13499" xr:uid="{00000000-0005-0000-0000-0000ED320000}"/>
    <cellStyle name="Normal 2 254 3 3" xfId="13500" xr:uid="{00000000-0005-0000-0000-0000EE320000}"/>
    <cellStyle name="Normal 2 254 3 4" xfId="13501" xr:uid="{00000000-0005-0000-0000-0000EF320000}"/>
    <cellStyle name="Normal 2 254 4" xfId="13502" xr:uid="{00000000-0005-0000-0000-0000F0320000}"/>
    <cellStyle name="Normal 2 254 4 2" xfId="13503" xr:uid="{00000000-0005-0000-0000-0000F1320000}"/>
    <cellStyle name="Normal 2 254 4 2 2" xfId="13504" xr:uid="{00000000-0005-0000-0000-0000F2320000}"/>
    <cellStyle name="Normal 2 254 4 2 3" xfId="13505" xr:uid="{00000000-0005-0000-0000-0000F3320000}"/>
    <cellStyle name="Normal 2 254 4 3" xfId="13506" xr:uid="{00000000-0005-0000-0000-0000F4320000}"/>
    <cellStyle name="Normal 2 254 4 4" xfId="13507" xr:uid="{00000000-0005-0000-0000-0000F5320000}"/>
    <cellStyle name="Normal 2 254 5" xfId="13508" xr:uid="{00000000-0005-0000-0000-0000F6320000}"/>
    <cellStyle name="Normal 2 254 5 2" xfId="13509" xr:uid="{00000000-0005-0000-0000-0000F7320000}"/>
    <cellStyle name="Normal 2 254 5 3" xfId="13510" xr:uid="{00000000-0005-0000-0000-0000F8320000}"/>
    <cellStyle name="Normal 2 254 6" xfId="13511" xr:uid="{00000000-0005-0000-0000-0000F9320000}"/>
    <cellStyle name="Normal 2 254 6 2" xfId="13512" xr:uid="{00000000-0005-0000-0000-0000FA320000}"/>
    <cellStyle name="Normal 2 254 6 3" xfId="13513" xr:uid="{00000000-0005-0000-0000-0000FB320000}"/>
    <cellStyle name="Normal 2 254 7" xfId="13514" xr:uid="{00000000-0005-0000-0000-0000FC320000}"/>
    <cellStyle name="Normal 2 254 7 2" xfId="13515" xr:uid="{00000000-0005-0000-0000-0000FD320000}"/>
    <cellStyle name="Normal 2 254 7 3" xfId="13516" xr:uid="{00000000-0005-0000-0000-0000FE320000}"/>
    <cellStyle name="Normal 2 254 8" xfId="13517" xr:uid="{00000000-0005-0000-0000-0000FF320000}"/>
    <cellStyle name="Normal 2 254 9" xfId="13518" xr:uid="{00000000-0005-0000-0000-000000330000}"/>
    <cellStyle name="Normal 2 255" xfId="13519" xr:uid="{00000000-0005-0000-0000-000001330000}"/>
    <cellStyle name="Normal 2 255 2" xfId="13520" xr:uid="{00000000-0005-0000-0000-000002330000}"/>
    <cellStyle name="Normal 2 255 2 2" xfId="13521" xr:uid="{00000000-0005-0000-0000-000003330000}"/>
    <cellStyle name="Normal 2 255 2 2 2" xfId="13522" xr:uid="{00000000-0005-0000-0000-000004330000}"/>
    <cellStyle name="Normal 2 255 2 2 3" xfId="13523" xr:uid="{00000000-0005-0000-0000-000005330000}"/>
    <cellStyle name="Normal 2 255 2 3" xfId="13524" xr:uid="{00000000-0005-0000-0000-000006330000}"/>
    <cellStyle name="Normal 2 255 2 3 2" xfId="13525" xr:uid="{00000000-0005-0000-0000-000007330000}"/>
    <cellStyle name="Normal 2 255 2 3 3" xfId="13526" xr:uid="{00000000-0005-0000-0000-000008330000}"/>
    <cellStyle name="Normal 2 255 2 4" xfId="13527" xr:uid="{00000000-0005-0000-0000-000009330000}"/>
    <cellStyle name="Normal 2 255 2 4 2" xfId="13528" xr:uid="{00000000-0005-0000-0000-00000A330000}"/>
    <cellStyle name="Normal 2 255 2 4 3" xfId="13529" xr:uid="{00000000-0005-0000-0000-00000B330000}"/>
    <cellStyle name="Normal 2 255 2 5" xfId="13530" xr:uid="{00000000-0005-0000-0000-00000C330000}"/>
    <cellStyle name="Normal 2 255 2 6" xfId="13531" xr:uid="{00000000-0005-0000-0000-00000D330000}"/>
    <cellStyle name="Normal 2 255 3" xfId="13532" xr:uid="{00000000-0005-0000-0000-00000E330000}"/>
    <cellStyle name="Normal 2 255 3 2" xfId="13533" xr:uid="{00000000-0005-0000-0000-00000F330000}"/>
    <cellStyle name="Normal 2 255 3 2 2" xfId="13534" xr:uid="{00000000-0005-0000-0000-000010330000}"/>
    <cellStyle name="Normal 2 255 3 2 3" xfId="13535" xr:uid="{00000000-0005-0000-0000-000011330000}"/>
    <cellStyle name="Normal 2 255 3 3" xfId="13536" xr:uid="{00000000-0005-0000-0000-000012330000}"/>
    <cellStyle name="Normal 2 255 3 4" xfId="13537" xr:uid="{00000000-0005-0000-0000-000013330000}"/>
    <cellStyle name="Normal 2 255 4" xfId="13538" xr:uid="{00000000-0005-0000-0000-000014330000}"/>
    <cellStyle name="Normal 2 255 4 2" xfId="13539" xr:uid="{00000000-0005-0000-0000-000015330000}"/>
    <cellStyle name="Normal 2 255 4 2 2" xfId="13540" xr:uid="{00000000-0005-0000-0000-000016330000}"/>
    <cellStyle name="Normal 2 255 4 2 3" xfId="13541" xr:uid="{00000000-0005-0000-0000-000017330000}"/>
    <cellStyle name="Normal 2 255 4 3" xfId="13542" xr:uid="{00000000-0005-0000-0000-000018330000}"/>
    <cellStyle name="Normal 2 255 4 4" xfId="13543" xr:uid="{00000000-0005-0000-0000-000019330000}"/>
    <cellStyle name="Normal 2 255 5" xfId="13544" xr:uid="{00000000-0005-0000-0000-00001A330000}"/>
    <cellStyle name="Normal 2 255 5 2" xfId="13545" xr:uid="{00000000-0005-0000-0000-00001B330000}"/>
    <cellStyle name="Normal 2 255 5 3" xfId="13546" xr:uid="{00000000-0005-0000-0000-00001C330000}"/>
    <cellStyle name="Normal 2 255 6" xfId="13547" xr:uid="{00000000-0005-0000-0000-00001D330000}"/>
    <cellStyle name="Normal 2 255 6 2" xfId="13548" xr:uid="{00000000-0005-0000-0000-00001E330000}"/>
    <cellStyle name="Normal 2 255 6 3" xfId="13549" xr:uid="{00000000-0005-0000-0000-00001F330000}"/>
    <cellStyle name="Normal 2 255 7" xfId="13550" xr:uid="{00000000-0005-0000-0000-000020330000}"/>
    <cellStyle name="Normal 2 255 7 2" xfId="13551" xr:uid="{00000000-0005-0000-0000-000021330000}"/>
    <cellStyle name="Normal 2 255 7 3" xfId="13552" xr:uid="{00000000-0005-0000-0000-000022330000}"/>
    <cellStyle name="Normal 2 255 8" xfId="13553" xr:uid="{00000000-0005-0000-0000-000023330000}"/>
    <cellStyle name="Normal 2 255 9" xfId="13554" xr:uid="{00000000-0005-0000-0000-000024330000}"/>
    <cellStyle name="Normal 2 256" xfId="13555" xr:uid="{00000000-0005-0000-0000-000025330000}"/>
    <cellStyle name="Normal 2 256 2" xfId="13556" xr:uid="{00000000-0005-0000-0000-000026330000}"/>
    <cellStyle name="Normal 2 256 2 2" xfId="13557" xr:uid="{00000000-0005-0000-0000-000027330000}"/>
    <cellStyle name="Normal 2 256 2 2 2" xfId="13558" xr:uid="{00000000-0005-0000-0000-000028330000}"/>
    <cellStyle name="Normal 2 256 2 2 3" xfId="13559" xr:uid="{00000000-0005-0000-0000-000029330000}"/>
    <cellStyle name="Normal 2 256 2 3" xfId="13560" xr:uid="{00000000-0005-0000-0000-00002A330000}"/>
    <cellStyle name="Normal 2 256 2 4" xfId="13561" xr:uid="{00000000-0005-0000-0000-00002B330000}"/>
    <cellStyle name="Normal 2 256 3" xfId="13562" xr:uid="{00000000-0005-0000-0000-00002C330000}"/>
    <cellStyle name="Normal 2 256 3 2" xfId="13563" xr:uid="{00000000-0005-0000-0000-00002D330000}"/>
    <cellStyle name="Normal 2 256 3 2 2" xfId="13564" xr:uid="{00000000-0005-0000-0000-00002E330000}"/>
    <cellStyle name="Normal 2 256 3 2 3" xfId="13565" xr:uid="{00000000-0005-0000-0000-00002F330000}"/>
    <cellStyle name="Normal 2 256 3 3" xfId="13566" xr:uid="{00000000-0005-0000-0000-000030330000}"/>
    <cellStyle name="Normal 2 256 3 4" xfId="13567" xr:uid="{00000000-0005-0000-0000-000031330000}"/>
    <cellStyle name="Normal 2 256 4" xfId="13568" xr:uid="{00000000-0005-0000-0000-000032330000}"/>
    <cellStyle name="Normal 2 256 4 2" xfId="13569" xr:uid="{00000000-0005-0000-0000-000033330000}"/>
    <cellStyle name="Normal 2 256 4 2 2" xfId="13570" xr:uid="{00000000-0005-0000-0000-000034330000}"/>
    <cellStyle name="Normal 2 256 4 2 3" xfId="13571" xr:uid="{00000000-0005-0000-0000-000035330000}"/>
    <cellStyle name="Normal 2 256 4 3" xfId="13572" xr:uid="{00000000-0005-0000-0000-000036330000}"/>
    <cellStyle name="Normal 2 256 4 4" xfId="13573" xr:uid="{00000000-0005-0000-0000-000037330000}"/>
    <cellStyle name="Normal 2 256 5" xfId="13574" xr:uid="{00000000-0005-0000-0000-000038330000}"/>
    <cellStyle name="Normal 2 256 5 2" xfId="13575" xr:uid="{00000000-0005-0000-0000-000039330000}"/>
    <cellStyle name="Normal 2 256 5 3" xfId="13576" xr:uid="{00000000-0005-0000-0000-00003A330000}"/>
    <cellStyle name="Normal 2 256 6" xfId="13577" xr:uid="{00000000-0005-0000-0000-00003B330000}"/>
    <cellStyle name="Normal 2 256 7" xfId="13578" xr:uid="{00000000-0005-0000-0000-00003C330000}"/>
    <cellStyle name="Normal 2 256 8" xfId="13579" xr:uid="{00000000-0005-0000-0000-00003D330000}"/>
    <cellStyle name="Normal 2 257" xfId="13580" xr:uid="{00000000-0005-0000-0000-00003E330000}"/>
    <cellStyle name="Normal 2 257 2" xfId="13581" xr:uid="{00000000-0005-0000-0000-00003F330000}"/>
    <cellStyle name="Normal 2 257 2 2" xfId="13582" xr:uid="{00000000-0005-0000-0000-000040330000}"/>
    <cellStyle name="Normal 2 257 2 3" xfId="13583" xr:uid="{00000000-0005-0000-0000-000041330000}"/>
    <cellStyle name="Normal 2 257 3" xfId="13584" xr:uid="{00000000-0005-0000-0000-000042330000}"/>
    <cellStyle name="Normal 2 257 3 2" xfId="13585" xr:uid="{00000000-0005-0000-0000-000043330000}"/>
    <cellStyle name="Normal 2 257 3 3" xfId="13586" xr:uid="{00000000-0005-0000-0000-000044330000}"/>
    <cellStyle name="Normal 2 257 4" xfId="13587" xr:uid="{00000000-0005-0000-0000-000045330000}"/>
    <cellStyle name="Normal 2 257 4 2" xfId="13588" xr:uid="{00000000-0005-0000-0000-000046330000}"/>
    <cellStyle name="Normal 2 257 4 3" xfId="13589" xr:uid="{00000000-0005-0000-0000-000047330000}"/>
    <cellStyle name="Normal 2 258" xfId="13590" xr:uid="{00000000-0005-0000-0000-000048330000}"/>
    <cellStyle name="Normal 2 258 2" xfId="13591" xr:uid="{00000000-0005-0000-0000-000049330000}"/>
    <cellStyle name="Normal 2 258 2 2" xfId="13592" xr:uid="{00000000-0005-0000-0000-00004A330000}"/>
    <cellStyle name="Normal 2 258 2 3" xfId="13593" xr:uid="{00000000-0005-0000-0000-00004B330000}"/>
    <cellStyle name="Normal 2 258 3" xfId="13594" xr:uid="{00000000-0005-0000-0000-00004C330000}"/>
    <cellStyle name="Normal 2 258 4" xfId="13595" xr:uid="{00000000-0005-0000-0000-00004D330000}"/>
    <cellStyle name="Normal 2 259" xfId="13596" xr:uid="{00000000-0005-0000-0000-00004E330000}"/>
    <cellStyle name="Normal 2 259 2" xfId="13597" xr:uid="{00000000-0005-0000-0000-00004F330000}"/>
    <cellStyle name="Normal 2 259 3" xfId="13598" xr:uid="{00000000-0005-0000-0000-000050330000}"/>
    <cellStyle name="Normal 2 26" xfId="13599" xr:uid="{00000000-0005-0000-0000-000051330000}"/>
    <cellStyle name="Normal 2 260" xfId="13600" xr:uid="{00000000-0005-0000-0000-000052330000}"/>
    <cellStyle name="Normal 2 260 2" xfId="13601" xr:uid="{00000000-0005-0000-0000-000053330000}"/>
    <cellStyle name="Normal 2 260 3" xfId="13602" xr:uid="{00000000-0005-0000-0000-000054330000}"/>
    <cellStyle name="Normal 2 261" xfId="13603" xr:uid="{00000000-0005-0000-0000-000055330000}"/>
    <cellStyle name="Normal 2 262" xfId="13604" xr:uid="{00000000-0005-0000-0000-000056330000}"/>
    <cellStyle name="Normal 2 263" xfId="13605" xr:uid="{00000000-0005-0000-0000-000057330000}"/>
    <cellStyle name="Normal 2 264" xfId="13606" xr:uid="{00000000-0005-0000-0000-000058330000}"/>
    <cellStyle name="Normal 2 265" xfId="13607" xr:uid="{00000000-0005-0000-0000-000059330000}"/>
    <cellStyle name="Normal 2 266" xfId="13608" xr:uid="{00000000-0005-0000-0000-00005A330000}"/>
    <cellStyle name="Normal 2 267" xfId="13609" xr:uid="{00000000-0005-0000-0000-00005B330000}"/>
    <cellStyle name="Normal 2 27" xfId="13610" xr:uid="{00000000-0005-0000-0000-00005C330000}"/>
    <cellStyle name="Normal 2 28" xfId="13611" xr:uid="{00000000-0005-0000-0000-00005D330000}"/>
    <cellStyle name="Normal 2 29" xfId="13612" xr:uid="{00000000-0005-0000-0000-00005E330000}"/>
    <cellStyle name="Normal 2 3" xfId="60" xr:uid="{00000000-0005-0000-0000-00005F330000}"/>
    <cellStyle name="Normal 2 3 2" xfId="194" xr:uid="{00000000-0005-0000-0000-000060330000}"/>
    <cellStyle name="Normal 2 3 2 2" xfId="13613" xr:uid="{00000000-0005-0000-0000-000061330000}"/>
    <cellStyle name="Normal 2 3 3" xfId="13614" xr:uid="{00000000-0005-0000-0000-000062330000}"/>
    <cellStyle name="Normal 2 3 4" xfId="13615" xr:uid="{00000000-0005-0000-0000-000063330000}"/>
    <cellStyle name="Normal 2 3 5" xfId="13616" xr:uid="{00000000-0005-0000-0000-000064330000}"/>
    <cellStyle name="Normal 2 3 6" xfId="13617" xr:uid="{00000000-0005-0000-0000-000065330000}"/>
    <cellStyle name="Normal 2 3 7" xfId="13618" xr:uid="{00000000-0005-0000-0000-000066330000}"/>
    <cellStyle name="Normal 2 3 7 2" xfId="13619" xr:uid="{00000000-0005-0000-0000-000067330000}"/>
    <cellStyle name="Normal 2 3 7 3" xfId="13620" xr:uid="{00000000-0005-0000-0000-000068330000}"/>
    <cellStyle name="Normal 2 3 8" xfId="13621" xr:uid="{00000000-0005-0000-0000-000069330000}"/>
    <cellStyle name="Normal 2 30" xfId="13622" xr:uid="{00000000-0005-0000-0000-00006A330000}"/>
    <cellStyle name="Normal 2 31" xfId="13623" xr:uid="{00000000-0005-0000-0000-00006B330000}"/>
    <cellStyle name="Normal 2 32" xfId="13624" xr:uid="{00000000-0005-0000-0000-00006C330000}"/>
    <cellStyle name="Normal 2 33" xfId="13625" xr:uid="{00000000-0005-0000-0000-00006D330000}"/>
    <cellStyle name="Normal 2 34" xfId="13626" xr:uid="{00000000-0005-0000-0000-00006E330000}"/>
    <cellStyle name="Normal 2 35" xfId="13627" xr:uid="{00000000-0005-0000-0000-00006F330000}"/>
    <cellStyle name="Normal 2 36" xfId="13628" xr:uid="{00000000-0005-0000-0000-000070330000}"/>
    <cellStyle name="Normal 2 37" xfId="13629" xr:uid="{00000000-0005-0000-0000-000071330000}"/>
    <cellStyle name="Normal 2 38" xfId="13630" xr:uid="{00000000-0005-0000-0000-000072330000}"/>
    <cellStyle name="Normal 2 39" xfId="13631" xr:uid="{00000000-0005-0000-0000-000073330000}"/>
    <cellStyle name="Normal 2 4" xfId="65" xr:uid="{00000000-0005-0000-0000-000074330000}"/>
    <cellStyle name="Normal 2 4 10" xfId="13632" xr:uid="{00000000-0005-0000-0000-000075330000}"/>
    <cellStyle name="Normal 2 4 10 2" xfId="13633" xr:uid="{00000000-0005-0000-0000-000076330000}"/>
    <cellStyle name="Normal 2 4 10 2 2" xfId="13634" xr:uid="{00000000-0005-0000-0000-000077330000}"/>
    <cellStyle name="Normal 2 4 10 2 3" xfId="13635" xr:uid="{00000000-0005-0000-0000-000078330000}"/>
    <cellStyle name="Normal 2 4 10 3" xfId="13636" xr:uid="{00000000-0005-0000-0000-000079330000}"/>
    <cellStyle name="Normal 2 4 10 4" xfId="13637" xr:uid="{00000000-0005-0000-0000-00007A330000}"/>
    <cellStyle name="Normal 2 4 11" xfId="13638" xr:uid="{00000000-0005-0000-0000-00007B330000}"/>
    <cellStyle name="Normal 2 4 11 2" xfId="13639" xr:uid="{00000000-0005-0000-0000-00007C330000}"/>
    <cellStyle name="Normal 2 4 11 3" xfId="13640" xr:uid="{00000000-0005-0000-0000-00007D330000}"/>
    <cellStyle name="Normal 2 4 12" xfId="13641" xr:uid="{00000000-0005-0000-0000-00007E330000}"/>
    <cellStyle name="Normal 2 4 2" xfId="158" xr:uid="{00000000-0005-0000-0000-00007F330000}"/>
    <cellStyle name="Normal 2 4 2 2" xfId="159" xr:uid="{00000000-0005-0000-0000-000080330000}"/>
    <cellStyle name="Normal 2 4 2 2 2" xfId="160" xr:uid="{00000000-0005-0000-0000-000081330000}"/>
    <cellStyle name="Normal 2 4 2 2 2 2" xfId="161" xr:uid="{00000000-0005-0000-0000-000082330000}"/>
    <cellStyle name="Normal 2 4 2 2 2 2 2" xfId="431" xr:uid="{00000000-0005-0000-0000-000083330000}"/>
    <cellStyle name="Normal 2 4 2 2 2 2 2 2" xfId="432" xr:uid="{00000000-0005-0000-0000-000084330000}"/>
    <cellStyle name="Normal 2 4 2 2 2 2 2 3" xfId="13642" xr:uid="{00000000-0005-0000-0000-000085330000}"/>
    <cellStyle name="Normal 2 4 2 2 2 2 3" xfId="433" xr:uid="{00000000-0005-0000-0000-000086330000}"/>
    <cellStyle name="Normal 2 4 2 2 2 3" xfId="434" xr:uid="{00000000-0005-0000-0000-000087330000}"/>
    <cellStyle name="Normal 2 4 2 2 2 3 2" xfId="435" xr:uid="{00000000-0005-0000-0000-000088330000}"/>
    <cellStyle name="Normal 2 4 2 2 2 4" xfId="436" xr:uid="{00000000-0005-0000-0000-000089330000}"/>
    <cellStyle name="Normal 2 4 2 2 3" xfId="162" xr:uid="{00000000-0005-0000-0000-00008A330000}"/>
    <cellStyle name="Normal 2 4 2 2 3 2" xfId="437" xr:uid="{00000000-0005-0000-0000-00008B330000}"/>
    <cellStyle name="Normal 2 4 2 2 3 2 2" xfId="438" xr:uid="{00000000-0005-0000-0000-00008C330000}"/>
    <cellStyle name="Normal 2 4 2 2 3 3" xfId="439" xr:uid="{00000000-0005-0000-0000-00008D330000}"/>
    <cellStyle name="Normal 2 4 2 2 4" xfId="440" xr:uid="{00000000-0005-0000-0000-00008E330000}"/>
    <cellStyle name="Normal 2 4 2 2 4 2" xfId="441" xr:uid="{00000000-0005-0000-0000-00008F330000}"/>
    <cellStyle name="Normal 2 4 2 2 5" xfId="442" xr:uid="{00000000-0005-0000-0000-000090330000}"/>
    <cellStyle name="Normal 2 4 2 3" xfId="163" xr:uid="{00000000-0005-0000-0000-000091330000}"/>
    <cellStyle name="Normal 2 4 2 3 2" xfId="443" xr:uid="{00000000-0005-0000-0000-000092330000}"/>
    <cellStyle name="Normal 2 4 2 3 2 2" xfId="444" xr:uid="{00000000-0005-0000-0000-000093330000}"/>
    <cellStyle name="Normal 2 4 2 3 3" xfId="445" xr:uid="{00000000-0005-0000-0000-000094330000}"/>
    <cellStyle name="Normal 2 4 2 4" xfId="199" xr:uid="{00000000-0005-0000-0000-000095330000}"/>
    <cellStyle name="Normal 2 4 2 4 2" xfId="446" xr:uid="{00000000-0005-0000-0000-000096330000}"/>
    <cellStyle name="Normal 2 4 2 4 2 2" xfId="447" xr:uid="{00000000-0005-0000-0000-000097330000}"/>
    <cellStyle name="Normal 2 4 2 4 3" xfId="448" xr:uid="{00000000-0005-0000-0000-000098330000}"/>
    <cellStyle name="Normal 2 4 2 5" xfId="449" xr:uid="{00000000-0005-0000-0000-000099330000}"/>
    <cellStyle name="Normal 2 4 2 5 2" xfId="450" xr:uid="{00000000-0005-0000-0000-00009A330000}"/>
    <cellStyle name="Normal 2 4 2 6" xfId="451" xr:uid="{00000000-0005-0000-0000-00009B330000}"/>
    <cellStyle name="Normal 2 4 2 6 2" xfId="452" xr:uid="{00000000-0005-0000-0000-00009C330000}"/>
    <cellStyle name="Normal 2 4 2 7" xfId="453" xr:uid="{00000000-0005-0000-0000-00009D330000}"/>
    <cellStyle name="Normal 2 4 2 8" xfId="13643" xr:uid="{00000000-0005-0000-0000-00009E330000}"/>
    <cellStyle name="Normal 2 4 3" xfId="164" xr:uid="{00000000-0005-0000-0000-00009F330000}"/>
    <cellStyle name="Normal 2 4 3 2" xfId="454" xr:uid="{00000000-0005-0000-0000-0000A0330000}"/>
    <cellStyle name="Normal 2 4 3 2 2" xfId="455" xr:uid="{00000000-0005-0000-0000-0000A1330000}"/>
    <cellStyle name="Normal 2 4 3 2 2 2" xfId="456" xr:uid="{00000000-0005-0000-0000-0000A2330000}"/>
    <cellStyle name="Normal 2 4 3 2 2 2 2" xfId="457" xr:uid="{00000000-0005-0000-0000-0000A3330000}"/>
    <cellStyle name="Normal 2 4 3 2 2 3" xfId="458" xr:uid="{00000000-0005-0000-0000-0000A4330000}"/>
    <cellStyle name="Normal 2 4 3 2 3" xfId="459" xr:uid="{00000000-0005-0000-0000-0000A5330000}"/>
    <cellStyle name="Normal 2 4 3 2 3 2" xfId="460" xr:uid="{00000000-0005-0000-0000-0000A6330000}"/>
    <cellStyle name="Normal 2 4 3 2 3 2 2" xfId="461" xr:uid="{00000000-0005-0000-0000-0000A7330000}"/>
    <cellStyle name="Normal 2 4 3 2 3 3" xfId="462" xr:uid="{00000000-0005-0000-0000-0000A8330000}"/>
    <cellStyle name="Normal 2 4 3 2 4" xfId="463" xr:uid="{00000000-0005-0000-0000-0000A9330000}"/>
    <cellStyle name="Normal 2 4 3 2 4 2" xfId="464" xr:uid="{00000000-0005-0000-0000-0000AA330000}"/>
    <cellStyle name="Normal 2 4 3 2 5" xfId="465" xr:uid="{00000000-0005-0000-0000-0000AB330000}"/>
    <cellStyle name="Normal 2 4 3 3" xfId="466" xr:uid="{00000000-0005-0000-0000-0000AC330000}"/>
    <cellStyle name="Normal 2 4 3 3 2" xfId="467" xr:uid="{00000000-0005-0000-0000-0000AD330000}"/>
    <cellStyle name="Normal 2 4 3 3 2 2" xfId="468" xr:uid="{00000000-0005-0000-0000-0000AE330000}"/>
    <cellStyle name="Normal 2 4 3 3 2 2 2" xfId="469" xr:uid="{00000000-0005-0000-0000-0000AF330000}"/>
    <cellStyle name="Normal 2 4 3 3 2 3" xfId="470" xr:uid="{00000000-0005-0000-0000-0000B0330000}"/>
    <cellStyle name="Normal 2 4 3 3 3" xfId="471" xr:uid="{00000000-0005-0000-0000-0000B1330000}"/>
    <cellStyle name="Normal 2 4 3 3 3 2" xfId="472" xr:uid="{00000000-0005-0000-0000-0000B2330000}"/>
    <cellStyle name="Normal 2 4 3 3 3 2 2" xfId="473" xr:uid="{00000000-0005-0000-0000-0000B3330000}"/>
    <cellStyle name="Normal 2 4 3 3 3 3" xfId="474" xr:uid="{00000000-0005-0000-0000-0000B4330000}"/>
    <cellStyle name="Normal 2 4 3 3 4" xfId="475" xr:uid="{00000000-0005-0000-0000-0000B5330000}"/>
    <cellStyle name="Normal 2 4 3 3 4 2" xfId="476" xr:uid="{00000000-0005-0000-0000-0000B6330000}"/>
    <cellStyle name="Normal 2 4 3 3 5" xfId="477" xr:uid="{00000000-0005-0000-0000-0000B7330000}"/>
    <cellStyle name="Normal 2 4 3 4" xfId="478" xr:uid="{00000000-0005-0000-0000-0000B8330000}"/>
    <cellStyle name="Normal 2 4 3 4 2" xfId="479" xr:uid="{00000000-0005-0000-0000-0000B9330000}"/>
    <cellStyle name="Normal 2 4 3 4 2 2" xfId="480" xr:uid="{00000000-0005-0000-0000-0000BA330000}"/>
    <cellStyle name="Normal 2 4 3 4 3" xfId="481" xr:uid="{00000000-0005-0000-0000-0000BB330000}"/>
    <cellStyle name="Normal 2 4 3 5" xfId="482" xr:uid="{00000000-0005-0000-0000-0000BC330000}"/>
    <cellStyle name="Normal 2 4 3 5 2" xfId="483" xr:uid="{00000000-0005-0000-0000-0000BD330000}"/>
    <cellStyle name="Normal 2 4 3 5 2 2" xfId="484" xr:uid="{00000000-0005-0000-0000-0000BE330000}"/>
    <cellStyle name="Normal 2 4 3 5 3" xfId="485" xr:uid="{00000000-0005-0000-0000-0000BF330000}"/>
    <cellStyle name="Normal 2 4 3 6" xfId="486" xr:uid="{00000000-0005-0000-0000-0000C0330000}"/>
    <cellStyle name="Normal 2 4 3 6 2" xfId="487" xr:uid="{00000000-0005-0000-0000-0000C1330000}"/>
    <cellStyle name="Normal 2 4 3 7" xfId="488" xr:uid="{00000000-0005-0000-0000-0000C2330000}"/>
    <cellStyle name="Normal 2 4 4" xfId="489" xr:uid="{00000000-0005-0000-0000-0000C3330000}"/>
    <cellStyle name="Normal 2 4 4 2" xfId="490" xr:uid="{00000000-0005-0000-0000-0000C4330000}"/>
    <cellStyle name="Normal 2 4 4 2 2" xfId="491" xr:uid="{00000000-0005-0000-0000-0000C5330000}"/>
    <cellStyle name="Normal 2 4 4 2 2 2" xfId="492" xr:uid="{00000000-0005-0000-0000-0000C6330000}"/>
    <cellStyle name="Normal 2 4 4 2 2 2 2" xfId="493" xr:uid="{00000000-0005-0000-0000-0000C7330000}"/>
    <cellStyle name="Normal 2 4 4 2 2 3" xfId="494" xr:uid="{00000000-0005-0000-0000-0000C8330000}"/>
    <cellStyle name="Normal 2 4 4 2 3" xfId="495" xr:uid="{00000000-0005-0000-0000-0000C9330000}"/>
    <cellStyle name="Normal 2 4 4 2 3 2" xfId="496" xr:uid="{00000000-0005-0000-0000-0000CA330000}"/>
    <cellStyle name="Normal 2 4 4 2 3 2 2" xfId="497" xr:uid="{00000000-0005-0000-0000-0000CB330000}"/>
    <cellStyle name="Normal 2 4 4 2 3 3" xfId="498" xr:uid="{00000000-0005-0000-0000-0000CC330000}"/>
    <cellStyle name="Normal 2 4 4 2 4" xfId="499" xr:uid="{00000000-0005-0000-0000-0000CD330000}"/>
    <cellStyle name="Normal 2 4 4 2 4 2" xfId="500" xr:uid="{00000000-0005-0000-0000-0000CE330000}"/>
    <cellStyle name="Normal 2 4 4 2 5" xfId="501" xr:uid="{00000000-0005-0000-0000-0000CF330000}"/>
    <cellStyle name="Normal 2 4 4 3" xfId="502" xr:uid="{00000000-0005-0000-0000-0000D0330000}"/>
    <cellStyle name="Normal 2 4 4 3 2" xfId="503" xr:uid="{00000000-0005-0000-0000-0000D1330000}"/>
    <cellStyle name="Normal 2 4 4 3 2 2" xfId="504" xr:uid="{00000000-0005-0000-0000-0000D2330000}"/>
    <cellStyle name="Normal 2 4 4 3 3" xfId="505" xr:uid="{00000000-0005-0000-0000-0000D3330000}"/>
    <cellStyle name="Normal 2 4 4 4" xfId="506" xr:uid="{00000000-0005-0000-0000-0000D4330000}"/>
    <cellStyle name="Normal 2 4 4 4 2" xfId="507" xr:uid="{00000000-0005-0000-0000-0000D5330000}"/>
    <cellStyle name="Normal 2 4 4 4 2 2" xfId="508" xr:uid="{00000000-0005-0000-0000-0000D6330000}"/>
    <cellStyle name="Normal 2 4 4 4 3" xfId="509" xr:uid="{00000000-0005-0000-0000-0000D7330000}"/>
    <cellStyle name="Normal 2 4 4 5" xfId="510" xr:uid="{00000000-0005-0000-0000-0000D8330000}"/>
    <cellStyle name="Normal 2 4 4 5 2" xfId="511" xr:uid="{00000000-0005-0000-0000-0000D9330000}"/>
    <cellStyle name="Normal 2 4 4 6" xfId="512" xr:uid="{00000000-0005-0000-0000-0000DA330000}"/>
    <cellStyle name="Normal 2 4 5" xfId="513" xr:uid="{00000000-0005-0000-0000-0000DB330000}"/>
    <cellStyle name="Normal 2 4 5 2" xfId="514" xr:uid="{00000000-0005-0000-0000-0000DC330000}"/>
    <cellStyle name="Normal 2 4 5 2 2" xfId="515" xr:uid="{00000000-0005-0000-0000-0000DD330000}"/>
    <cellStyle name="Normal 2 4 5 2 2 2" xfId="516" xr:uid="{00000000-0005-0000-0000-0000DE330000}"/>
    <cellStyle name="Normal 2 4 5 2 3" xfId="517" xr:uid="{00000000-0005-0000-0000-0000DF330000}"/>
    <cellStyle name="Normal 2 4 5 3" xfId="518" xr:uid="{00000000-0005-0000-0000-0000E0330000}"/>
    <cellStyle name="Normal 2 4 5 3 2" xfId="519" xr:uid="{00000000-0005-0000-0000-0000E1330000}"/>
    <cellStyle name="Normal 2 4 5 3 2 2" xfId="520" xr:uid="{00000000-0005-0000-0000-0000E2330000}"/>
    <cellStyle name="Normal 2 4 5 3 3" xfId="521" xr:uid="{00000000-0005-0000-0000-0000E3330000}"/>
    <cellStyle name="Normal 2 4 5 4" xfId="522" xr:uid="{00000000-0005-0000-0000-0000E4330000}"/>
    <cellStyle name="Normal 2 4 5 4 2" xfId="523" xr:uid="{00000000-0005-0000-0000-0000E5330000}"/>
    <cellStyle name="Normal 2 4 5 5" xfId="524" xr:uid="{00000000-0005-0000-0000-0000E6330000}"/>
    <cellStyle name="Normal 2 4 6" xfId="525" xr:uid="{00000000-0005-0000-0000-0000E7330000}"/>
    <cellStyle name="Normal 2 4 6 2" xfId="526" xr:uid="{00000000-0005-0000-0000-0000E8330000}"/>
    <cellStyle name="Normal 2 4 6 2 2" xfId="527" xr:uid="{00000000-0005-0000-0000-0000E9330000}"/>
    <cellStyle name="Normal 2 4 6 3" xfId="528" xr:uid="{00000000-0005-0000-0000-0000EA330000}"/>
    <cellStyle name="Normal 2 4 6 3 2" xfId="13644" xr:uid="{00000000-0005-0000-0000-0000EB330000}"/>
    <cellStyle name="Normal 2 4 6 3 3" xfId="13645" xr:uid="{00000000-0005-0000-0000-0000EC330000}"/>
    <cellStyle name="Normal 2 4 6 4" xfId="13646" xr:uid="{00000000-0005-0000-0000-0000ED330000}"/>
    <cellStyle name="Normal 2 4 6 5" xfId="13647" xr:uid="{00000000-0005-0000-0000-0000EE330000}"/>
    <cellStyle name="Normal 2 4 7" xfId="529" xr:uid="{00000000-0005-0000-0000-0000EF330000}"/>
    <cellStyle name="Normal 2 4 7 2" xfId="530" xr:uid="{00000000-0005-0000-0000-0000F0330000}"/>
    <cellStyle name="Normal 2 4 7 2 2" xfId="531" xr:uid="{00000000-0005-0000-0000-0000F1330000}"/>
    <cellStyle name="Normal 2 4 7 2 3" xfId="13648" xr:uid="{00000000-0005-0000-0000-0000F2330000}"/>
    <cellStyle name="Normal 2 4 7 3" xfId="532" xr:uid="{00000000-0005-0000-0000-0000F3330000}"/>
    <cellStyle name="Normal 2 4 7 4" xfId="13649" xr:uid="{00000000-0005-0000-0000-0000F4330000}"/>
    <cellStyle name="Normal 2 4 8" xfId="533" xr:uid="{00000000-0005-0000-0000-0000F5330000}"/>
    <cellStyle name="Normal 2 4 8 2" xfId="534" xr:uid="{00000000-0005-0000-0000-0000F6330000}"/>
    <cellStyle name="Normal 2 4 8 2 2" xfId="13650" xr:uid="{00000000-0005-0000-0000-0000F7330000}"/>
    <cellStyle name="Normal 2 4 8 2 3" xfId="13651" xr:uid="{00000000-0005-0000-0000-0000F8330000}"/>
    <cellStyle name="Normal 2 4 8 3" xfId="13652" xr:uid="{00000000-0005-0000-0000-0000F9330000}"/>
    <cellStyle name="Normal 2 4 8 4" xfId="13653" xr:uid="{00000000-0005-0000-0000-0000FA330000}"/>
    <cellStyle name="Normal 2 4 9" xfId="535" xr:uid="{00000000-0005-0000-0000-0000FB330000}"/>
    <cellStyle name="Normal 2 4 9 2" xfId="13654" xr:uid="{00000000-0005-0000-0000-0000FC330000}"/>
    <cellStyle name="Normal 2 4 9 2 2" xfId="13655" xr:uid="{00000000-0005-0000-0000-0000FD330000}"/>
    <cellStyle name="Normal 2 4 9 2 3" xfId="13656" xr:uid="{00000000-0005-0000-0000-0000FE330000}"/>
    <cellStyle name="Normal 2 4 9 3" xfId="13657" xr:uid="{00000000-0005-0000-0000-0000FF330000}"/>
    <cellStyle name="Normal 2 4 9 4" xfId="13658" xr:uid="{00000000-0005-0000-0000-000000340000}"/>
    <cellStyle name="Normal 2 40" xfId="13659" xr:uid="{00000000-0005-0000-0000-000001340000}"/>
    <cellStyle name="Normal 2 41" xfId="13660" xr:uid="{00000000-0005-0000-0000-000002340000}"/>
    <cellStyle name="Normal 2 42" xfId="13661" xr:uid="{00000000-0005-0000-0000-000003340000}"/>
    <cellStyle name="Normal 2 43" xfId="13662" xr:uid="{00000000-0005-0000-0000-000004340000}"/>
    <cellStyle name="Normal 2 44" xfId="13663" xr:uid="{00000000-0005-0000-0000-000005340000}"/>
    <cellStyle name="Normal 2 45" xfId="13664" xr:uid="{00000000-0005-0000-0000-000006340000}"/>
    <cellStyle name="Normal 2 46" xfId="13665" xr:uid="{00000000-0005-0000-0000-000007340000}"/>
    <cellStyle name="Normal 2 47" xfId="13666" xr:uid="{00000000-0005-0000-0000-000008340000}"/>
    <cellStyle name="Normal 2 48" xfId="13667" xr:uid="{00000000-0005-0000-0000-000009340000}"/>
    <cellStyle name="Normal 2 49" xfId="13668" xr:uid="{00000000-0005-0000-0000-00000A340000}"/>
    <cellStyle name="Normal 2 5" xfId="61" xr:uid="{00000000-0005-0000-0000-00000B340000}"/>
    <cellStyle name="Normal 2 5 2" xfId="13669" xr:uid="{00000000-0005-0000-0000-00000C340000}"/>
    <cellStyle name="Normal 2 5 3" xfId="13670" xr:uid="{00000000-0005-0000-0000-00000D340000}"/>
    <cellStyle name="Normal 2 5 4" xfId="13671" xr:uid="{00000000-0005-0000-0000-00000E340000}"/>
    <cellStyle name="Normal 2 5 5" xfId="13672" xr:uid="{00000000-0005-0000-0000-00000F340000}"/>
    <cellStyle name="Normal 2 5 6" xfId="13673" xr:uid="{00000000-0005-0000-0000-000010340000}"/>
    <cellStyle name="Normal 2 5 6 2" xfId="13674" xr:uid="{00000000-0005-0000-0000-000011340000}"/>
    <cellStyle name="Normal 2 5 6 2 2" xfId="13675" xr:uid="{00000000-0005-0000-0000-000012340000}"/>
    <cellStyle name="Normal 2 5 6 2 3" xfId="13676" xr:uid="{00000000-0005-0000-0000-000013340000}"/>
    <cellStyle name="Normal 2 5 6 3" xfId="13677" xr:uid="{00000000-0005-0000-0000-000014340000}"/>
    <cellStyle name="Normal 2 5 6 4" xfId="13678" xr:uid="{00000000-0005-0000-0000-000015340000}"/>
    <cellStyle name="Normal 2 5 7" xfId="536" xr:uid="{00000000-0005-0000-0000-000016340000}"/>
    <cellStyle name="Normal 2 50" xfId="13679" xr:uid="{00000000-0005-0000-0000-000017340000}"/>
    <cellStyle name="Normal 2 51" xfId="13680" xr:uid="{00000000-0005-0000-0000-000018340000}"/>
    <cellStyle name="Normal 2 52" xfId="13681" xr:uid="{00000000-0005-0000-0000-000019340000}"/>
    <cellStyle name="Normal 2 53" xfId="13682" xr:uid="{00000000-0005-0000-0000-00001A340000}"/>
    <cellStyle name="Normal 2 54" xfId="13683" xr:uid="{00000000-0005-0000-0000-00001B340000}"/>
    <cellStyle name="Normal 2 55" xfId="13684" xr:uid="{00000000-0005-0000-0000-00001C340000}"/>
    <cellStyle name="Normal 2 56" xfId="13685" xr:uid="{00000000-0005-0000-0000-00001D340000}"/>
    <cellStyle name="Normal 2 57" xfId="13686" xr:uid="{00000000-0005-0000-0000-00001E340000}"/>
    <cellStyle name="Normal 2 58" xfId="13687" xr:uid="{00000000-0005-0000-0000-00001F340000}"/>
    <cellStyle name="Normal 2 59" xfId="13688" xr:uid="{00000000-0005-0000-0000-000020340000}"/>
    <cellStyle name="Normal 2 6" xfId="165" xr:uid="{00000000-0005-0000-0000-000021340000}"/>
    <cellStyle name="Normal 2 6 2" xfId="13690" xr:uid="{00000000-0005-0000-0000-000022340000}"/>
    <cellStyle name="Normal 2 6 3" xfId="13691" xr:uid="{00000000-0005-0000-0000-000023340000}"/>
    <cellStyle name="Normal 2 6 4" xfId="13692" xr:uid="{00000000-0005-0000-0000-000024340000}"/>
    <cellStyle name="Normal 2 6 5" xfId="13693" xr:uid="{00000000-0005-0000-0000-000025340000}"/>
    <cellStyle name="Normal 2 6 6" xfId="13694" xr:uid="{00000000-0005-0000-0000-000026340000}"/>
    <cellStyle name="Normal 2 6 7" xfId="13689" xr:uid="{00000000-0005-0000-0000-000027340000}"/>
    <cellStyle name="Normal 2 60" xfId="13695" xr:uid="{00000000-0005-0000-0000-000028340000}"/>
    <cellStyle name="Normal 2 61" xfId="13696" xr:uid="{00000000-0005-0000-0000-000029340000}"/>
    <cellStyle name="Normal 2 62" xfId="13697" xr:uid="{00000000-0005-0000-0000-00002A340000}"/>
    <cellStyle name="Normal 2 63" xfId="13698" xr:uid="{00000000-0005-0000-0000-00002B340000}"/>
    <cellStyle name="Normal 2 64" xfId="13699" xr:uid="{00000000-0005-0000-0000-00002C340000}"/>
    <cellStyle name="Normal 2 65" xfId="13700" xr:uid="{00000000-0005-0000-0000-00002D340000}"/>
    <cellStyle name="Normal 2 66" xfId="13701" xr:uid="{00000000-0005-0000-0000-00002E340000}"/>
    <cellStyle name="Normal 2 67" xfId="13702" xr:uid="{00000000-0005-0000-0000-00002F340000}"/>
    <cellStyle name="Normal 2 68" xfId="13703" xr:uid="{00000000-0005-0000-0000-000030340000}"/>
    <cellStyle name="Normal 2 69" xfId="13704" xr:uid="{00000000-0005-0000-0000-000031340000}"/>
    <cellStyle name="Normal 2 7" xfId="537" xr:uid="{00000000-0005-0000-0000-000032340000}"/>
    <cellStyle name="Normal 2 7 2" xfId="538" xr:uid="{00000000-0005-0000-0000-000033340000}"/>
    <cellStyle name="Normal 2 7 2 2" xfId="539" xr:uid="{00000000-0005-0000-0000-000034340000}"/>
    <cellStyle name="Normal 2 7 2 2 2" xfId="540" xr:uid="{00000000-0005-0000-0000-000035340000}"/>
    <cellStyle name="Normal 2 7 2 3" xfId="541" xr:uid="{00000000-0005-0000-0000-000036340000}"/>
    <cellStyle name="Normal 2 7 3" xfId="542" xr:uid="{00000000-0005-0000-0000-000037340000}"/>
    <cellStyle name="Normal 2 7 3 2" xfId="543" xr:uid="{00000000-0005-0000-0000-000038340000}"/>
    <cellStyle name="Normal 2 7 4" xfId="544" xr:uid="{00000000-0005-0000-0000-000039340000}"/>
    <cellStyle name="Normal 2 7 5" xfId="13705" xr:uid="{00000000-0005-0000-0000-00003A340000}"/>
    <cellStyle name="Normal 2 70" xfId="13706" xr:uid="{00000000-0005-0000-0000-00003B340000}"/>
    <cellStyle name="Normal 2 71" xfId="13707" xr:uid="{00000000-0005-0000-0000-00003C340000}"/>
    <cellStyle name="Normal 2 72" xfId="13708" xr:uid="{00000000-0005-0000-0000-00003D340000}"/>
    <cellStyle name="Normal 2 73" xfId="13709" xr:uid="{00000000-0005-0000-0000-00003E340000}"/>
    <cellStyle name="Normal 2 74" xfId="13710" xr:uid="{00000000-0005-0000-0000-00003F340000}"/>
    <cellStyle name="Normal 2 75" xfId="13711" xr:uid="{00000000-0005-0000-0000-000040340000}"/>
    <cellStyle name="Normal 2 76" xfId="13712" xr:uid="{00000000-0005-0000-0000-000041340000}"/>
    <cellStyle name="Normal 2 77" xfId="13713" xr:uid="{00000000-0005-0000-0000-000042340000}"/>
    <cellStyle name="Normal 2 78" xfId="13714" xr:uid="{00000000-0005-0000-0000-000043340000}"/>
    <cellStyle name="Normal 2 79" xfId="13715" xr:uid="{00000000-0005-0000-0000-000044340000}"/>
    <cellStyle name="Normal 2 8" xfId="13716" xr:uid="{00000000-0005-0000-0000-000045340000}"/>
    <cellStyle name="Normal 2 8 2" xfId="13717" xr:uid="{00000000-0005-0000-0000-000046340000}"/>
    <cellStyle name="Normal 2 8 3" xfId="13718" xr:uid="{00000000-0005-0000-0000-000047340000}"/>
    <cellStyle name="Normal 2 8 4" xfId="13719" xr:uid="{00000000-0005-0000-0000-000048340000}"/>
    <cellStyle name="Normal 2 8 5" xfId="13720" xr:uid="{00000000-0005-0000-0000-000049340000}"/>
    <cellStyle name="Normal 2 80" xfId="13721" xr:uid="{00000000-0005-0000-0000-00004A340000}"/>
    <cellStyle name="Normal 2 81" xfId="13722" xr:uid="{00000000-0005-0000-0000-00004B340000}"/>
    <cellStyle name="Normal 2 82" xfId="13723" xr:uid="{00000000-0005-0000-0000-00004C340000}"/>
    <cellStyle name="Normal 2 83" xfId="13724" xr:uid="{00000000-0005-0000-0000-00004D340000}"/>
    <cellStyle name="Normal 2 84" xfId="13725" xr:uid="{00000000-0005-0000-0000-00004E340000}"/>
    <cellStyle name="Normal 2 85" xfId="13726" xr:uid="{00000000-0005-0000-0000-00004F340000}"/>
    <cellStyle name="Normal 2 86" xfId="13727" xr:uid="{00000000-0005-0000-0000-000050340000}"/>
    <cellStyle name="Normal 2 87" xfId="13728" xr:uid="{00000000-0005-0000-0000-000051340000}"/>
    <cellStyle name="Normal 2 88" xfId="13729" xr:uid="{00000000-0005-0000-0000-000052340000}"/>
    <cellStyle name="Normal 2 89" xfId="13730" xr:uid="{00000000-0005-0000-0000-000053340000}"/>
    <cellStyle name="Normal 2 9" xfId="13731" xr:uid="{00000000-0005-0000-0000-000054340000}"/>
    <cellStyle name="Normal 2 9 2" xfId="13732" xr:uid="{00000000-0005-0000-0000-000055340000}"/>
    <cellStyle name="Normal 2 9 3" xfId="13733" xr:uid="{00000000-0005-0000-0000-000056340000}"/>
    <cellStyle name="Normal 2 9 4" xfId="13734" xr:uid="{00000000-0005-0000-0000-000057340000}"/>
    <cellStyle name="Normal 2 9 5" xfId="13735" xr:uid="{00000000-0005-0000-0000-000058340000}"/>
    <cellStyle name="Normal 2 90" xfId="13736" xr:uid="{00000000-0005-0000-0000-000059340000}"/>
    <cellStyle name="Normal 2 91" xfId="13737" xr:uid="{00000000-0005-0000-0000-00005A340000}"/>
    <cellStyle name="Normal 2 92" xfId="13738" xr:uid="{00000000-0005-0000-0000-00005B340000}"/>
    <cellStyle name="Normal 2 93" xfId="13739" xr:uid="{00000000-0005-0000-0000-00005C340000}"/>
    <cellStyle name="Normal 2 94" xfId="13740" xr:uid="{00000000-0005-0000-0000-00005D340000}"/>
    <cellStyle name="Normal 2 95" xfId="13741" xr:uid="{00000000-0005-0000-0000-00005E340000}"/>
    <cellStyle name="Normal 2 96" xfId="13742" xr:uid="{00000000-0005-0000-0000-00005F340000}"/>
    <cellStyle name="Normal 2 97" xfId="13743" xr:uid="{00000000-0005-0000-0000-000060340000}"/>
    <cellStyle name="Normal 2 98" xfId="13744" xr:uid="{00000000-0005-0000-0000-000061340000}"/>
    <cellStyle name="Normal 2 99" xfId="13745" xr:uid="{00000000-0005-0000-0000-000062340000}"/>
    <cellStyle name="Normal 20" xfId="33" xr:uid="{00000000-0005-0000-0000-000063340000}"/>
    <cellStyle name="Normal 20 2" xfId="50" xr:uid="{00000000-0005-0000-0000-000064340000}"/>
    <cellStyle name="Normal 20 2 2" xfId="13746" xr:uid="{00000000-0005-0000-0000-000065340000}"/>
    <cellStyle name="Normal 20 2 3" xfId="13747" xr:uid="{00000000-0005-0000-0000-000066340000}"/>
    <cellStyle name="Normal 20 2 4" xfId="13748" xr:uid="{00000000-0005-0000-0000-000067340000}"/>
    <cellStyle name="Normal 20 3" xfId="13749" xr:uid="{00000000-0005-0000-0000-000068340000}"/>
    <cellStyle name="Normal 20 4" xfId="13750" xr:uid="{00000000-0005-0000-0000-000069340000}"/>
    <cellStyle name="Normal 20 5" xfId="13751" xr:uid="{00000000-0005-0000-0000-00006A340000}"/>
    <cellStyle name="Normal 20 6" xfId="13752" xr:uid="{00000000-0005-0000-0000-00006B340000}"/>
    <cellStyle name="Normal 21" xfId="34" xr:uid="{00000000-0005-0000-0000-00006C340000}"/>
    <cellStyle name="Normal 21 2" xfId="51" xr:uid="{00000000-0005-0000-0000-00006D340000}"/>
    <cellStyle name="Normal 22" xfId="35" xr:uid="{00000000-0005-0000-0000-00006E340000}"/>
    <cellStyle name="Normal 22 2" xfId="52" xr:uid="{00000000-0005-0000-0000-00006F340000}"/>
    <cellStyle name="Normal 23" xfId="36" xr:uid="{00000000-0005-0000-0000-000070340000}"/>
    <cellStyle name="Normal 23 2" xfId="53" xr:uid="{00000000-0005-0000-0000-000071340000}"/>
    <cellStyle name="Normal 23 3" xfId="13753" xr:uid="{00000000-0005-0000-0000-000072340000}"/>
    <cellStyle name="Normal 24" xfId="37" xr:uid="{00000000-0005-0000-0000-000073340000}"/>
    <cellStyle name="Normal 24 2" xfId="54" xr:uid="{00000000-0005-0000-0000-000074340000}"/>
    <cellStyle name="Normal 24 2 2" xfId="545" xr:uid="{00000000-0005-0000-0000-000075340000}"/>
    <cellStyle name="Normal 24 3" xfId="546" xr:uid="{00000000-0005-0000-0000-000076340000}"/>
    <cellStyle name="Normal 25" xfId="38" xr:uid="{00000000-0005-0000-0000-000077340000}"/>
    <cellStyle name="Normal 25 2" xfId="55" xr:uid="{00000000-0005-0000-0000-000078340000}"/>
    <cellStyle name="Normal 26" xfId="39" xr:uid="{00000000-0005-0000-0000-000079340000}"/>
    <cellStyle name="Normal 26 2" xfId="56" xr:uid="{00000000-0005-0000-0000-00007A340000}"/>
    <cellStyle name="Normal 27" xfId="40" xr:uid="{00000000-0005-0000-0000-00007B340000}"/>
    <cellStyle name="Normal 27 2" xfId="57" xr:uid="{00000000-0005-0000-0000-00007C340000}"/>
    <cellStyle name="Normal 27 3" xfId="547" xr:uid="{00000000-0005-0000-0000-00007D340000}"/>
    <cellStyle name="Normal 27 4" xfId="13754" xr:uid="{00000000-0005-0000-0000-00007E340000}"/>
    <cellStyle name="Normal 28" xfId="41" xr:uid="{00000000-0005-0000-0000-00007F340000}"/>
    <cellStyle name="Normal 28 2" xfId="58" xr:uid="{00000000-0005-0000-0000-000080340000}"/>
    <cellStyle name="Normal 29" xfId="42" xr:uid="{00000000-0005-0000-0000-000081340000}"/>
    <cellStyle name="Normal 29 2" xfId="59" xr:uid="{00000000-0005-0000-0000-000082340000}"/>
    <cellStyle name="Normal 3" xfId="2" xr:uid="{00000000-0005-0000-0000-000083340000}"/>
    <cellStyle name="Normal 3 10" xfId="13755" xr:uid="{00000000-0005-0000-0000-000084340000}"/>
    <cellStyle name="Normal 3 100" xfId="13756" xr:uid="{00000000-0005-0000-0000-000085340000}"/>
    <cellStyle name="Normal 3 101" xfId="13757" xr:uid="{00000000-0005-0000-0000-000086340000}"/>
    <cellStyle name="Normal 3 102" xfId="13758" xr:uid="{00000000-0005-0000-0000-000087340000}"/>
    <cellStyle name="Normal 3 103" xfId="13759" xr:uid="{00000000-0005-0000-0000-000088340000}"/>
    <cellStyle name="Normal 3 104" xfId="13760" xr:uid="{00000000-0005-0000-0000-000089340000}"/>
    <cellStyle name="Normal 3 105" xfId="13761" xr:uid="{00000000-0005-0000-0000-00008A340000}"/>
    <cellStyle name="Normal 3 106" xfId="13762" xr:uid="{00000000-0005-0000-0000-00008B340000}"/>
    <cellStyle name="Normal 3 107" xfId="13763" xr:uid="{00000000-0005-0000-0000-00008C340000}"/>
    <cellStyle name="Normal 3 108" xfId="13764" xr:uid="{00000000-0005-0000-0000-00008D340000}"/>
    <cellStyle name="Normal 3 109" xfId="13765" xr:uid="{00000000-0005-0000-0000-00008E340000}"/>
    <cellStyle name="Normal 3 11" xfId="13766" xr:uid="{00000000-0005-0000-0000-00008F340000}"/>
    <cellStyle name="Normal 3 110" xfId="13767" xr:uid="{00000000-0005-0000-0000-000090340000}"/>
    <cellStyle name="Normal 3 111" xfId="13768" xr:uid="{00000000-0005-0000-0000-000091340000}"/>
    <cellStyle name="Normal 3 112" xfId="13769" xr:uid="{00000000-0005-0000-0000-000092340000}"/>
    <cellStyle name="Normal 3 113" xfId="13770" xr:uid="{00000000-0005-0000-0000-000093340000}"/>
    <cellStyle name="Normal 3 114" xfId="13771" xr:uid="{00000000-0005-0000-0000-000094340000}"/>
    <cellStyle name="Normal 3 115" xfId="13772" xr:uid="{00000000-0005-0000-0000-000095340000}"/>
    <cellStyle name="Normal 3 116" xfId="13773" xr:uid="{00000000-0005-0000-0000-000096340000}"/>
    <cellStyle name="Normal 3 117" xfId="13774" xr:uid="{00000000-0005-0000-0000-000097340000}"/>
    <cellStyle name="Normal 3 118" xfId="13775" xr:uid="{00000000-0005-0000-0000-000098340000}"/>
    <cellStyle name="Normal 3 119" xfId="13776" xr:uid="{00000000-0005-0000-0000-000099340000}"/>
    <cellStyle name="Normal 3 12" xfId="13777" xr:uid="{00000000-0005-0000-0000-00009A340000}"/>
    <cellStyle name="Normal 3 120" xfId="13778" xr:uid="{00000000-0005-0000-0000-00009B340000}"/>
    <cellStyle name="Normal 3 121" xfId="13779" xr:uid="{00000000-0005-0000-0000-00009C340000}"/>
    <cellStyle name="Normal 3 122" xfId="13780" xr:uid="{00000000-0005-0000-0000-00009D340000}"/>
    <cellStyle name="Normal 3 123" xfId="13781" xr:uid="{00000000-0005-0000-0000-00009E340000}"/>
    <cellStyle name="Normal 3 124" xfId="13782" xr:uid="{00000000-0005-0000-0000-00009F340000}"/>
    <cellStyle name="Normal 3 125" xfId="13783" xr:uid="{00000000-0005-0000-0000-0000A0340000}"/>
    <cellStyle name="Normal 3 126" xfId="13784" xr:uid="{00000000-0005-0000-0000-0000A1340000}"/>
    <cellStyle name="Normal 3 127" xfId="13785" xr:uid="{00000000-0005-0000-0000-0000A2340000}"/>
    <cellStyle name="Normal 3 128" xfId="13786" xr:uid="{00000000-0005-0000-0000-0000A3340000}"/>
    <cellStyle name="Normal 3 129" xfId="13787" xr:uid="{00000000-0005-0000-0000-0000A4340000}"/>
    <cellStyle name="Normal 3 13" xfId="13788" xr:uid="{00000000-0005-0000-0000-0000A5340000}"/>
    <cellStyle name="Normal 3 130" xfId="13789" xr:uid="{00000000-0005-0000-0000-0000A6340000}"/>
    <cellStyle name="Normal 3 131" xfId="13790" xr:uid="{00000000-0005-0000-0000-0000A7340000}"/>
    <cellStyle name="Normal 3 132" xfId="13791" xr:uid="{00000000-0005-0000-0000-0000A8340000}"/>
    <cellStyle name="Normal 3 133" xfId="13792" xr:uid="{00000000-0005-0000-0000-0000A9340000}"/>
    <cellStyle name="Normal 3 134" xfId="13793" xr:uid="{00000000-0005-0000-0000-0000AA340000}"/>
    <cellStyle name="Normal 3 135" xfId="13794" xr:uid="{00000000-0005-0000-0000-0000AB340000}"/>
    <cellStyle name="Normal 3 136" xfId="13795" xr:uid="{00000000-0005-0000-0000-0000AC340000}"/>
    <cellStyle name="Normal 3 137" xfId="13796" xr:uid="{00000000-0005-0000-0000-0000AD340000}"/>
    <cellStyle name="Normal 3 138" xfId="13797" xr:uid="{00000000-0005-0000-0000-0000AE340000}"/>
    <cellStyle name="Normal 3 139" xfId="13798" xr:uid="{00000000-0005-0000-0000-0000AF340000}"/>
    <cellStyle name="Normal 3 14" xfId="13799" xr:uid="{00000000-0005-0000-0000-0000B0340000}"/>
    <cellStyle name="Normal 3 140" xfId="13800" xr:uid="{00000000-0005-0000-0000-0000B1340000}"/>
    <cellStyle name="Normal 3 141" xfId="13801" xr:uid="{00000000-0005-0000-0000-0000B2340000}"/>
    <cellStyle name="Normal 3 142" xfId="13802" xr:uid="{00000000-0005-0000-0000-0000B3340000}"/>
    <cellStyle name="Normal 3 143" xfId="13803" xr:uid="{00000000-0005-0000-0000-0000B4340000}"/>
    <cellStyle name="Normal 3 144" xfId="13804" xr:uid="{00000000-0005-0000-0000-0000B5340000}"/>
    <cellStyle name="Normal 3 145" xfId="13805" xr:uid="{00000000-0005-0000-0000-0000B6340000}"/>
    <cellStyle name="Normal 3 146" xfId="13806" xr:uid="{00000000-0005-0000-0000-0000B7340000}"/>
    <cellStyle name="Normal 3 147" xfId="13807" xr:uid="{00000000-0005-0000-0000-0000B8340000}"/>
    <cellStyle name="Normal 3 148" xfId="13808" xr:uid="{00000000-0005-0000-0000-0000B9340000}"/>
    <cellStyle name="Normal 3 149" xfId="13809" xr:uid="{00000000-0005-0000-0000-0000BA340000}"/>
    <cellStyle name="Normal 3 15" xfId="13810" xr:uid="{00000000-0005-0000-0000-0000BB340000}"/>
    <cellStyle name="Normal 3 150" xfId="13811" xr:uid="{00000000-0005-0000-0000-0000BC340000}"/>
    <cellStyle name="Normal 3 151" xfId="13812" xr:uid="{00000000-0005-0000-0000-0000BD340000}"/>
    <cellStyle name="Normal 3 152" xfId="13813" xr:uid="{00000000-0005-0000-0000-0000BE340000}"/>
    <cellStyle name="Normal 3 153" xfId="13814" xr:uid="{00000000-0005-0000-0000-0000BF340000}"/>
    <cellStyle name="Normal 3 154" xfId="13815" xr:uid="{00000000-0005-0000-0000-0000C0340000}"/>
    <cellStyle name="Normal 3 155" xfId="13816" xr:uid="{00000000-0005-0000-0000-0000C1340000}"/>
    <cellStyle name="Normal 3 156" xfId="13817" xr:uid="{00000000-0005-0000-0000-0000C2340000}"/>
    <cellStyle name="Normal 3 157" xfId="13818" xr:uid="{00000000-0005-0000-0000-0000C3340000}"/>
    <cellStyle name="Normal 3 158" xfId="13819" xr:uid="{00000000-0005-0000-0000-0000C4340000}"/>
    <cellStyle name="Normal 3 159" xfId="13820" xr:uid="{00000000-0005-0000-0000-0000C5340000}"/>
    <cellStyle name="Normal 3 16" xfId="13821" xr:uid="{00000000-0005-0000-0000-0000C6340000}"/>
    <cellStyle name="Normal 3 160" xfId="13822" xr:uid="{00000000-0005-0000-0000-0000C7340000}"/>
    <cellStyle name="Normal 3 161" xfId="13823" xr:uid="{00000000-0005-0000-0000-0000C8340000}"/>
    <cellStyle name="Normal 3 162" xfId="13824" xr:uid="{00000000-0005-0000-0000-0000C9340000}"/>
    <cellStyle name="Normal 3 163" xfId="13825" xr:uid="{00000000-0005-0000-0000-0000CA340000}"/>
    <cellStyle name="Normal 3 164" xfId="13826" xr:uid="{00000000-0005-0000-0000-0000CB340000}"/>
    <cellStyle name="Normal 3 165" xfId="13827" xr:uid="{00000000-0005-0000-0000-0000CC340000}"/>
    <cellStyle name="Normal 3 166" xfId="13828" xr:uid="{00000000-0005-0000-0000-0000CD340000}"/>
    <cellStyle name="Normal 3 167" xfId="13829" xr:uid="{00000000-0005-0000-0000-0000CE340000}"/>
    <cellStyle name="Normal 3 168" xfId="13830" xr:uid="{00000000-0005-0000-0000-0000CF340000}"/>
    <cellStyle name="Normal 3 169" xfId="13831" xr:uid="{00000000-0005-0000-0000-0000D0340000}"/>
    <cellStyle name="Normal 3 17" xfId="13832" xr:uid="{00000000-0005-0000-0000-0000D1340000}"/>
    <cellStyle name="Normal 3 170" xfId="13833" xr:uid="{00000000-0005-0000-0000-0000D2340000}"/>
    <cellStyle name="Normal 3 171" xfId="13834" xr:uid="{00000000-0005-0000-0000-0000D3340000}"/>
    <cellStyle name="Normal 3 172" xfId="13835" xr:uid="{00000000-0005-0000-0000-0000D4340000}"/>
    <cellStyle name="Normal 3 173" xfId="13836" xr:uid="{00000000-0005-0000-0000-0000D5340000}"/>
    <cellStyle name="Normal 3 174" xfId="13837" xr:uid="{00000000-0005-0000-0000-0000D6340000}"/>
    <cellStyle name="Normal 3 175" xfId="13838" xr:uid="{00000000-0005-0000-0000-0000D7340000}"/>
    <cellStyle name="Normal 3 176" xfId="13839" xr:uid="{00000000-0005-0000-0000-0000D8340000}"/>
    <cellStyle name="Normal 3 177" xfId="13840" xr:uid="{00000000-0005-0000-0000-0000D9340000}"/>
    <cellStyle name="Normal 3 178" xfId="13841" xr:uid="{00000000-0005-0000-0000-0000DA340000}"/>
    <cellStyle name="Normal 3 179" xfId="13842" xr:uid="{00000000-0005-0000-0000-0000DB340000}"/>
    <cellStyle name="Normal 3 18" xfId="13843" xr:uid="{00000000-0005-0000-0000-0000DC340000}"/>
    <cellStyle name="Normal 3 180" xfId="13844" xr:uid="{00000000-0005-0000-0000-0000DD340000}"/>
    <cellStyle name="Normal 3 181" xfId="13845" xr:uid="{00000000-0005-0000-0000-0000DE340000}"/>
    <cellStyle name="Normal 3 182" xfId="13846" xr:uid="{00000000-0005-0000-0000-0000DF340000}"/>
    <cellStyle name="Normal 3 183" xfId="13847" xr:uid="{00000000-0005-0000-0000-0000E0340000}"/>
    <cellStyle name="Normal 3 184" xfId="13848" xr:uid="{00000000-0005-0000-0000-0000E1340000}"/>
    <cellStyle name="Normal 3 185" xfId="13849" xr:uid="{00000000-0005-0000-0000-0000E2340000}"/>
    <cellStyle name="Normal 3 186" xfId="13850" xr:uid="{00000000-0005-0000-0000-0000E3340000}"/>
    <cellStyle name="Normal 3 187" xfId="13851" xr:uid="{00000000-0005-0000-0000-0000E4340000}"/>
    <cellStyle name="Normal 3 188" xfId="13852" xr:uid="{00000000-0005-0000-0000-0000E5340000}"/>
    <cellStyle name="Normal 3 189" xfId="13853" xr:uid="{00000000-0005-0000-0000-0000E6340000}"/>
    <cellStyle name="Normal 3 19" xfId="13854" xr:uid="{00000000-0005-0000-0000-0000E7340000}"/>
    <cellStyle name="Normal 3 190" xfId="13855" xr:uid="{00000000-0005-0000-0000-0000E8340000}"/>
    <cellStyle name="Normal 3 191" xfId="13856" xr:uid="{00000000-0005-0000-0000-0000E9340000}"/>
    <cellStyle name="Normal 3 192" xfId="13857" xr:uid="{00000000-0005-0000-0000-0000EA340000}"/>
    <cellStyle name="Normal 3 193" xfId="13858" xr:uid="{00000000-0005-0000-0000-0000EB340000}"/>
    <cellStyle name="Normal 3 194" xfId="13859" xr:uid="{00000000-0005-0000-0000-0000EC340000}"/>
    <cellStyle name="Normal 3 195" xfId="13860" xr:uid="{00000000-0005-0000-0000-0000ED340000}"/>
    <cellStyle name="Normal 3 196" xfId="13861" xr:uid="{00000000-0005-0000-0000-0000EE340000}"/>
    <cellStyle name="Normal 3 197" xfId="13862" xr:uid="{00000000-0005-0000-0000-0000EF340000}"/>
    <cellStyle name="Normal 3 198" xfId="13863" xr:uid="{00000000-0005-0000-0000-0000F0340000}"/>
    <cellStyle name="Normal 3 199" xfId="13864" xr:uid="{00000000-0005-0000-0000-0000F1340000}"/>
    <cellStyle name="Normal 3 2" xfId="5" xr:uid="{00000000-0005-0000-0000-0000F2340000}"/>
    <cellStyle name="Normal 3 2 10" xfId="13865" xr:uid="{00000000-0005-0000-0000-0000F3340000}"/>
    <cellStyle name="Normal 3 2 10 2" xfId="13866" xr:uid="{00000000-0005-0000-0000-0000F4340000}"/>
    <cellStyle name="Normal 3 2 10 2 2" xfId="13867" xr:uid="{00000000-0005-0000-0000-0000F5340000}"/>
    <cellStyle name="Normal 3 2 10 2 3" xfId="13868" xr:uid="{00000000-0005-0000-0000-0000F6340000}"/>
    <cellStyle name="Normal 3 2 10 3" xfId="13869" xr:uid="{00000000-0005-0000-0000-0000F7340000}"/>
    <cellStyle name="Normal 3 2 10 4" xfId="13870" xr:uid="{00000000-0005-0000-0000-0000F8340000}"/>
    <cellStyle name="Normal 3 2 11" xfId="13871" xr:uid="{00000000-0005-0000-0000-0000F9340000}"/>
    <cellStyle name="Normal 3 2 11 2" xfId="13872" xr:uid="{00000000-0005-0000-0000-0000FA340000}"/>
    <cellStyle name="Normal 3 2 11 3" xfId="13873" xr:uid="{00000000-0005-0000-0000-0000FB340000}"/>
    <cellStyle name="Normal 3 2 12" xfId="13874" xr:uid="{00000000-0005-0000-0000-0000FC340000}"/>
    <cellStyle name="Normal 3 2 2" xfId="548" xr:uid="{00000000-0005-0000-0000-0000FD340000}"/>
    <cellStyle name="Normal 3 2 2 2" xfId="549" xr:uid="{00000000-0005-0000-0000-0000FE340000}"/>
    <cellStyle name="Normal 3 2 2 2 2" xfId="550" xr:uid="{00000000-0005-0000-0000-0000FF340000}"/>
    <cellStyle name="Normal 3 2 2 2 2 2" xfId="551" xr:uid="{00000000-0005-0000-0000-000000350000}"/>
    <cellStyle name="Normal 3 2 2 2 2 2 2" xfId="552" xr:uid="{00000000-0005-0000-0000-000001350000}"/>
    <cellStyle name="Normal 3 2 2 2 2 3" xfId="553" xr:uid="{00000000-0005-0000-0000-000002350000}"/>
    <cellStyle name="Normal 3 2 2 2 3" xfId="554" xr:uid="{00000000-0005-0000-0000-000003350000}"/>
    <cellStyle name="Normal 3 2 2 2 3 2" xfId="555" xr:uid="{00000000-0005-0000-0000-000004350000}"/>
    <cellStyle name="Normal 3 2 2 2 4" xfId="556" xr:uid="{00000000-0005-0000-0000-000005350000}"/>
    <cellStyle name="Normal 3 2 2 3" xfId="557" xr:uid="{00000000-0005-0000-0000-000006350000}"/>
    <cellStyle name="Normal 3 2 2 3 2" xfId="558" xr:uid="{00000000-0005-0000-0000-000007350000}"/>
    <cellStyle name="Normal 3 2 2 3 2 2" xfId="559" xr:uid="{00000000-0005-0000-0000-000008350000}"/>
    <cellStyle name="Normal 3 2 2 3 3" xfId="560" xr:uid="{00000000-0005-0000-0000-000009350000}"/>
    <cellStyle name="Normal 3 2 2 4" xfId="561" xr:uid="{00000000-0005-0000-0000-00000A350000}"/>
    <cellStyle name="Normal 3 2 2 4 2" xfId="562" xr:uid="{00000000-0005-0000-0000-00000B350000}"/>
    <cellStyle name="Normal 3 2 2 5" xfId="563" xr:uid="{00000000-0005-0000-0000-00000C350000}"/>
    <cellStyle name="Normal 3 2 3" xfId="564" xr:uid="{00000000-0005-0000-0000-00000D350000}"/>
    <cellStyle name="Normal 3 2 3 2" xfId="565" xr:uid="{00000000-0005-0000-0000-00000E350000}"/>
    <cellStyle name="Normal 3 2 3 2 2" xfId="566" xr:uid="{00000000-0005-0000-0000-00000F350000}"/>
    <cellStyle name="Normal 3 2 3 2 2 2" xfId="567" xr:uid="{00000000-0005-0000-0000-000010350000}"/>
    <cellStyle name="Normal 3 2 3 2 3" xfId="568" xr:uid="{00000000-0005-0000-0000-000011350000}"/>
    <cellStyle name="Normal 3 2 3 3" xfId="569" xr:uid="{00000000-0005-0000-0000-000012350000}"/>
    <cellStyle name="Normal 3 2 3 3 2" xfId="570" xr:uid="{00000000-0005-0000-0000-000013350000}"/>
    <cellStyle name="Normal 3 2 3 4" xfId="571" xr:uid="{00000000-0005-0000-0000-000014350000}"/>
    <cellStyle name="Normal 3 2 4" xfId="572" xr:uid="{00000000-0005-0000-0000-000015350000}"/>
    <cellStyle name="Normal 3 2 5" xfId="573" xr:uid="{00000000-0005-0000-0000-000016350000}"/>
    <cellStyle name="Normal 3 2 5 2" xfId="13875" xr:uid="{00000000-0005-0000-0000-000017350000}"/>
    <cellStyle name="Normal 3 2 6" xfId="13876" xr:uid="{00000000-0005-0000-0000-000018350000}"/>
    <cellStyle name="Normal 3 2 6 2" xfId="13877" xr:uid="{00000000-0005-0000-0000-000019350000}"/>
    <cellStyle name="Normal 3 2 6 2 2" xfId="13878" xr:uid="{00000000-0005-0000-0000-00001A350000}"/>
    <cellStyle name="Normal 3 2 6 2 2 2" xfId="13879" xr:uid="{00000000-0005-0000-0000-00001B350000}"/>
    <cellStyle name="Normal 3 2 6 2 2 3" xfId="13880" xr:uid="{00000000-0005-0000-0000-00001C350000}"/>
    <cellStyle name="Normal 3 2 6 2 3" xfId="13881" xr:uid="{00000000-0005-0000-0000-00001D350000}"/>
    <cellStyle name="Normal 3 2 6 2 3 2" xfId="13882" xr:uid="{00000000-0005-0000-0000-00001E350000}"/>
    <cellStyle name="Normal 3 2 6 2 3 3" xfId="13883" xr:uid="{00000000-0005-0000-0000-00001F350000}"/>
    <cellStyle name="Normal 3 2 6 2 4" xfId="13884" xr:uid="{00000000-0005-0000-0000-000020350000}"/>
    <cellStyle name="Normal 3 2 6 2 4 2" xfId="13885" xr:uid="{00000000-0005-0000-0000-000021350000}"/>
    <cellStyle name="Normal 3 2 6 2 4 3" xfId="13886" xr:uid="{00000000-0005-0000-0000-000022350000}"/>
    <cellStyle name="Normal 3 2 6 2 5" xfId="13887" xr:uid="{00000000-0005-0000-0000-000023350000}"/>
    <cellStyle name="Normal 3 2 6 2 6" xfId="13888" xr:uid="{00000000-0005-0000-0000-000024350000}"/>
    <cellStyle name="Normal 3 2 6 3" xfId="13889" xr:uid="{00000000-0005-0000-0000-000025350000}"/>
    <cellStyle name="Normal 3 2 6 3 2" xfId="13890" xr:uid="{00000000-0005-0000-0000-000026350000}"/>
    <cellStyle name="Normal 3 2 6 3 2 2" xfId="13891" xr:uid="{00000000-0005-0000-0000-000027350000}"/>
    <cellStyle name="Normal 3 2 6 3 2 3" xfId="13892" xr:uid="{00000000-0005-0000-0000-000028350000}"/>
    <cellStyle name="Normal 3 2 6 3 3" xfId="13893" xr:uid="{00000000-0005-0000-0000-000029350000}"/>
    <cellStyle name="Normal 3 2 6 3 4" xfId="13894" xr:uid="{00000000-0005-0000-0000-00002A350000}"/>
    <cellStyle name="Normal 3 2 6 4" xfId="13895" xr:uid="{00000000-0005-0000-0000-00002B350000}"/>
    <cellStyle name="Normal 3 2 6 4 2" xfId="13896" xr:uid="{00000000-0005-0000-0000-00002C350000}"/>
    <cellStyle name="Normal 3 2 6 4 2 2" xfId="13897" xr:uid="{00000000-0005-0000-0000-00002D350000}"/>
    <cellStyle name="Normal 3 2 6 4 2 3" xfId="13898" xr:uid="{00000000-0005-0000-0000-00002E350000}"/>
    <cellStyle name="Normal 3 2 6 4 3" xfId="13899" xr:uid="{00000000-0005-0000-0000-00002F350000}"/>
    <cellStyle name="Normal 3 2 6 4 4" xfId="13900" xr:uid="{00000000-0005-0000-0000-000030350000}"/>
    <cellStyle name="Normal 3 2 6 5" xfId="13901" xr:uid="{00000000-0005-0000-0000-000031350000}"/>
    <cellStyle name="Normal 3 2 6 5 2" xfId="13902" xr:uid="{00000000-0005-0000-0000-000032350000}"/>
    <cellStyle name="Normal 3 2 6 5 3" xfId="13903" xr:uid="{00000000-0005-0000-0000-000033350000}"/>
    <cellStyle name="Normal 3 2 6 6" xfId="13904" xr:uid="{00000000-0005-0000-0000-000034350000}"/>
    <cellStyle name="Normal 3 2 6 6 2" xfId="13905" xr:uid="{00000000-0005-0000-0000-000035350000}"/>
    <cellStyle name="Normal 3 2 6 6 3" xfId="13906" xr:uid="{00000000-0005-0000-0000-000036350000}"/>
    <cellStyle name="Normal 3 2 6 7" xfId="13907" xr:uid="{00000000-0005-0000-0000-000037350000}"/>
    <cellStyle name="Normal 3 2 6 7 2" xfId="13908" xr:uid="{00000000-0005-0000-0000-000038350000}"/>
    <cellStyle name="Normal 3 2 6 7 3" xfId="13909" xr:uid="{00000000-0005-0000-0000-000039350000}"/>
    <cellStyle name="Normal 3 2 6 8" xfId="13910" xr:uid="{00000000-0005-0000-0000-00003A350000}"/>
    <cellStyle name="Normal 3 2 6 9" xfId="13911" xr:uid="{00000000-0005-0000-0000-00003B350000}"/>
    <cellStyle name="Normal 3 2 7" xfId="13912" xr:uid="{00000000-0005-0000-0000-00003C350000}"/>
    <cellStyle name="Normal 3 2 7 2" xfId="13913" xr:uid="{00000000-0005-0000-0000-00003D350000}"/>
    <cellStyle name="Normal 3 2 7 3" xfId="13914" xr:uid="{00000000-0005-0000-0000-00003E350000}"/>
    <cellStyle name="Normal 3 2 7 3 2" xfId="13915" xr:uid="{00000000-0005-0000-0000-00003F350000}"/>
    <cellStyle name="Normal 3 2 7 3 3" xfId="13916" xr:uid="{00000000-0005-0000-0000-000040350000}"/>
    <cellStyle name="Normal 3 2 7 4" xfId="13917" xr:uid="{00000000-0005-0000-0000-000041350000}"/>
    <cellStyle name="Normal 3 2 7 5" xfId="13918" xr:uid="{00000000-0005-0000-0000-000042350000}"/>
    <cellStyle name="Normal 3 2 8" xfId="13919" xr:uid="{00000000-0005-0000-0000-000043350000}"/>
    <cellStyle name="Normal 3 2 8 2" xfId="13920" xr:uid="{00000000-0005-0000-0000-000044350000}"/>
    <cellStyle name="Normal 3 2 8 2 2" xfId="13921" xr:uid="{00000000-0005-0000-0000-000045350000}"/>
    <cellStyle name="Normal 3 2 8 2 3" xfId="13922" xr:uid="{00000000-0005-0000-0000-000046350000}"/>
    <cellStyle name="Normal 3 2 8 3" xfId="13923" xr:uid="{00000000-0005-0000-0000-000047350000}"/>
    <cellStyle name="Normal 3 2 8 4" xfId="13924" xr:uid="{00000000-0005-0000-0000-000048350000}"/>
    <cellStyle name="Normal 3 2 9" xfId="13925" xr:uid="{00000000-0005-0000-0000-000049350000}"/>
    <cellStyle name="Normal 3 2 9 2" xfId="13926" xr:uid="{00000000-0005-0000-0000-00004A350000}"/>
    <cellStyle name="Normal 3 2 9 2 2" xfId="13927" xr:uid="{00000000-0005-0000-0000-00004B350000}"/>
    <cellStyle name="Normal 3 2 9 2 3" xfId="13928" xr:uid="{00000000-0005-0000-0000-00004C350000}"/>
    <cellStyle name="Normal 3 2 9 3" xfId="13929" xr:uid="{00000000-0005-0000-0000-00004D350000}"/>
    <cellStyle name="Normal 3 2 9 4" xfId="13930" xr:uid="{00000000-0005-0000-0000-00004E350000}"/>
    <cellStyle name="Normal 3 20" xfId="13931" xr:uid="{00000000-0005-0000-0000-00004F350000}"/>
    <cellStyle name="Normal 3 200" xfId="13932" xr:uid="{00000000-0005-0000-0000-000050350000}"/>
    <cellStyle name="Normal 3 201" xfId="13933" xr:uid="{00000000-0005-0000-0000-000051350000}"/>
    <cellStyle name="Normal 3 202" xfId="13934" xr:uid="{00000000-0005-0000-0000-000052350000}"/>
    <cellStyle name="Normal 3 203" xfId="13935" xr:uid="{00000000-0005-0000-0000-000053350000}"/>
    <cellStyle name="Normal 3 204" xfId="13936" xr:uid="{00000000-0005-0000-0000-000054350000}"/>
    <cellStyle name="Normal 3 205" xfId="13937" xr:uid="{00000000-0005-0000-0000-000055350000}"/>
    <cellStyle name="Normal 3 206" xfId="13938" xr:uid="{00000000-0005-0000-0000-000056350000}"/>
    <cellStyle name="Normal 3 207" xfId="13939" xr:uid="{00000000-0005-0000-0000-000057350000}"/>
    <cellStyle name="Normal 3 208" xfId="13940" xr:uid="{00000000-0005-0000-0000-000058350000}"/>
    <cellStyle name="Normal 3 209" xfId="13941" xr:uid="{00000000-0005-0000-0000-000059350000}"/>
    <cellStyle name="Normal 3 21" xfId="13942" xr:uid="{00000000-0005-0000-0000-00005A350000}"/>
    <cellStyle name="Normal 3 210" xfId="13943" xr:uid="{00000000-0005-0000-0000-00005B350000}"/>
    <cellStyle name="Normal 3 211" xfId="13944" xr:uid="{00000000-0005-0000-0000-00005C350000}"/>
    <cellStyle name="Normal 3 212" xfId="13945" xr:uid="{00000000-0005-0000-0000-00005D350000}"/>
    <cellStyle name="Normal 3 213" xfId="13946" xr:uid="{00000000-0005-0000-0000-00005E350000}"/>
    <cellStyle name="Normal 3 214" xfId="13947" xr:uid="{00000000-0005-0000-0000-00005F350000}"/>
    <cellStyle name="Normal 3 215" xfId="13948" xr:uid="{00000000-0005-0000-0000-000060350000}"/>
    <cellStyle name="Normal 3 216" xfId="13949" xr:uid="{00000000-0005-0000-0000-000061350000}"/>
    <cellStyle name="Normal 3 217" xfId="13950" xr:uid="{00000000-0005-0000-0000-000062350000}"/>
    <cellStyle name="Normal 3 218" xfId="13951" xr:uid="{00000000-0005-0000-0000-000063350000}"/>
    <cellStyle name="Normal 3 219" xfId="13952" xr:uid="{00000000-0005-0000-0000-000064350000}"/>
    <cellStyle name="Normal 3 22" xfId="13953" xr:uid="{00000000-0005-0000-0000-000065350000}"/>
    <cellStyle name="Normal 3 220" xfId="13954" xr:uid="{00000000-0005-0000-0000-000066350000}"/>
    <cellStyle name="Normal 3 221" xfId="13955" xr:uid="{00000000-0005-0000-0000-000067350000}"/>
    <cellStyle name="Normal 3 222" xfId="13956" xr:uid="{00000000-0005-0000-0000-000068350000}"/>
    <cellStyle name="Normal 3 223" xfId="13957" xr:uid="{00000000-0005-0000-0000-000069350000}"/>
    <cellStyle name="Normal 3 224" xfId="13958" xr:uid="{00000000-0005-0000-0000-00006A350000}"/>
    <cellStyle name="Normal 3 225" xfId="13959" xr:uid="{00000000-0005-0000-0000-00006B350000}"/>
    <cellStyle name="Normal 3 226" xfId="13960" xr:uid="{00000000-0005-0000-0000-00006C350000}"/>
    <cellStyle name="Normal 3 227" xfId="13961" xr:uid="{00000000-0005-0000-0000-00006D350000}"/>
    <cellStyle name="Normal 3 228" xfId="13962" xr:uid="{00000000-0005-0000-0000-00006E350000}"/>
    <cellStyle name="Normal 3 229" xfId="13963" xr:uid="{00000000-0005-0000-0000-00006F350000}"/>
    <cellStyle name="Normal 3 23" xfId="13964" xr:uid="{00000000-0005-0000-0000-000070350000}"/>
    <cellStyle name="Normal 3 230" xfId="13965" xr:uid="{00000000-0005-0000-0000-000071350000}"/>
    <cellStyle name="Normal 3 231" xfId="13966" xr:uid="{00000000-0005-0000-0000-000072350000}"/>
    <cellStyle name="Normal 3 232" xfId="13967" xr:uid="{00000000-0005-0000-0000-000073350000}"/>
    <cellStyle name="Normal 3 233" xfId="13968" xr:uid="{00000000-0005-0000-0000-000074350000}"/>
    <cellStyle name="Normal 3 234" xfId="13969" xr:uid="{00000000-0005-0000-0000-000075350000}"/>
    <cellStyle name="Normal 3 235" xfId="13970" xr:uid="{00000000-0005-0000-0000-000076350000}"/>
    <cellStyle name="Normal 3 236" xfId="13971" xr:uid="{00000000-0005-0000-0000-000077350000}"/>
    <cellStyle name="Normal 3 237" xfId="13972" xr:uid="{00000000-0005-0000-0000-000078350000}"/>
    <cellStyle name="Normal 3 238" xfId="13973" xr:uid="{00000000-0005-0000-0000-000079350000}"/>
    <cellStyle name="Normal 3 239" xfId="13974" xr:uid="{00000000-0005-0000-0000-00007A350000}"/>
    <cellStyle name="Normal 3 24" xfId="13975" xr:uid="{00000000-0005-0000-0000-00007B350000}"/>
    <cellStyle name="Normal 3 240" xfId="13976" xr:uid="{00000000-0005-0000-0000-00007C350000}"/>
    <cellStyle name="Normal 3 241" xfId="13977" xr:uid="{00000000-0005-0000-0000-00007D350000}"/>
    <cellStyle name="Normal 3 242" xfId="13978" xr:uid="{00000000-0005-0000-0000-00007E350000}"/>
    <cellStyle name="Normal 3 243" xfId="13979" xr:uid="{00000000-0005-0000-0000-00007F350000}"/>
    <cellStyle name="Normal 3 244" xfId="13980" xr:uid="{00000000-0005-0000-0000-000080350000}"/>
    <cellStyle name="Normal 3 245" xfId="13981" xr:uid="{00000000-0005-0000-0000-000081350000}"/>
    <cellStyle name="Normal 3 246" xfId="13982" xr:uid="{00000000-0005-0000-0000-000082350000}"/>
    <cellStyle name="Normal 3 247" xfId="13983" xr:uid="{00000000-0005-0000-0000-000083350000}"/>
    <cellStyle name="Normal 3 248" xfId="13984" xr:uid="{00000000-0005-0000-0000-000084350000}"/>
    <cellStyle name="Normal 3 249" xfId="13985" xr:uid="{00000000-0005-0000-0000-000085350000}"/>
    <cellStyle name="Normal 3 25" xfId="13986" xr:uid="{00000000-0005-0000-0000-000086350000}"/>
    <cellStyle name="Normal 3 250" xfId="13987" xr:uid="{00000000-0005-0000-0000-000087350000}"/>
    <cellStyle name="Normal 3 251" xfId="13988" xr:uid="{00000000-0005-0000-0000-000088350000}"/>
    <cellStyle name="Normal 3 252" xfId="13989" xr:uid="{00000000-0005-0000-0000-000089350000}"/>
    <cellStyle name="Normal 3 253" xfId="13990" xr:uid="{00000000-0005-0000-0000-00008A350000}"/>
    <cellStyle name="Normal 3 254" xfId="13991" xr:uid="{00000000-0005-0000-0000-00008B350000}"/>
    <cellStyle name="Normal 3 254 2" xfId="13992" xr:uid="{00000000-0005-0000-0000-00008C350000}"/>
    <cellStyle name="Normal 3 254 3" xfId="13993" xr:uid="{00000000-0005-0000-0000-00008D350000}"/>
    <cellStyle name="Normal 3 255" xfId="13994" xr:uid="{00000000-0005-0000-0000-00008E350000}"/>
    <cellStyle name="Normal 3 255 2" xfId="13995" xr:uid="{00000000-0005-0000-0000-00008F350000}"/>
    <cellStyle name="Normal 3 255 2 2" xfId="13996" xr:uid="{00000000-0005-0000-0000-000090350000}"/>
    <cellStyle name="Normal 3 255 2 3" xfId="13997" xr:uid="{00000000-0005-0000-0000-000091350000}"/>
    <cellStyle name="Normal 3 255 3" xfId="13998" xr:uid="{00000000-0005-0000-0000-000092350000}"/>
    <cellStyle name="Normal 3 255 3 2" xfId="13999" xr:uid="{00000000-0005-0000-0000-000093350000}"/>
    <cellStyle name="Normal 3 255 3 3" xfId="14000" xr:uid="{00000000-0005-0000-0000-000094350000}"/>
    <cellStyle name="Normal 3 256" xfId="14001" xr:uid="{00000000-0005-0000-0000-000095350000}"/>
    <cellStyle name="Normal 3 256 2" xfId="14002" xr:uid="{00000000-0005-0000-0000-000096350000}"/>
    <cellStyle name="Normal 3 256 2 2" xfId="14003" xr:uid="{00000000-0005-0000-0000-000097350000}"/>
    <cellStyle name="Normal 3 256 2 3" xfId="14004" xr:uid="{00000000-0005-0000-0000-000098350000}"/>
    <cellStyle name="Normal 3 256 3" xfId="14005" xr:uid="{00000000-0005-0000-0000-000099350000}"/>
    <cellStyle name="Normal 3 256 4" xfId="14006" xr:uid="{00000000-0005-0000-0000-00009A350000}"/>
    <cellStyle name="Normal 3 257" xfId="14007" xr:uid="{00000000-0005-0000-0000-00009B350000}"/>
    <cellStyle name="Normal 3 258" xfId="14008" xr:uid="{00000000-0005-0000-0000-00009C350000}"/>
    <cellStyle name="Normal 3 259" xfId="14009" xr:uid="{00000000-0005-0000-0000-00009D350000}"/>
    <cellStyle name="Normal 3 26" xfId="14010" xr:uid="{00000000-0005-0000-0000-00009E350000}"/>
    <cellStyle name="Normal 3 260" xfId="14011" xr:uid="{00000000-0005-0000-0000-00009F350000}"/>
    <cellStyle name="Normal 3 261" xfId="14012" xr:uid="{00000000-0005-0000-0000-0000A0350000}"/>
    <cellStyle name="Normal 3 27" xfId="14013" xr:uid="{00000000-0005-0000-0000-0000A1350000}"/>
    <cellStyle name="Normal 3 28" xfId="14014" xr:uid="{00000000-0005-0000-0000-0000A2350000}"/>
    <cellStyle name="Normal 3 29" xfId="14015" xr:uid="{00000000-0005-0000-0000-0000A3350000}"/>
    <cellStyle name="Normal 3 3" xfId="4" xr:uid="{00000000-0005-0000-0000-0000A4350000}"/>
    <cellStyle name="Normal 3 3 2" xfId="574" xr:uid="{00000000-0005-0000-0000-0000A5350000}"/>
    <cellStyle name="Normal 3 3 2 2" xfId="575" xr:uid="{00000000-0005-0000-0000-0000A6350000}"/>
    <cellStyle name="Normal 3 3 2 2 2" xfId="576" xr:uid="{00000000-0005-0000-0000-0000A7350000}"/>
    <cellStyle name="Normal 3 3 2 2 2 2" xfId="577" xr:uid="{00000000-0005-0000-0000-0000A8350000}"/>
    <cellStyle name="Normal 3 3 2 2 3" xfId="578" xr:uid="{00000000-0005-0000-0000-0000A9350000}"/>
    <cellStyle name="Normal 3 3 2 3" xfId="579" xr:uid="{00000000-0005-0000-0000-0000AA350000}"/>
    <cellStyle name="Normal 3 3 2 3 2" xfId="580" xr:uid="{00000000-0005-0000-0000-0000AB350000}"/>
    <cellStyle name="Normal 3 3 2 4" xfId="581" xr:uid="{00000000-0005-0000-0000-0000AC350000}"/>
    <cellStyle name="Normal 3 3 3" xfId="582" xr:uid="{00000000-0005-0000-0000-0000AD350000}"/>
    <cellStyle name="Normal 3 3 4" xfId="14016" xr:uid="{00000000-0005-0000-0000-0000AE350000}"/>
    <cellStyle name="Normal 3 3 5" xfId="14017" xr:uid="{00000000-0005-0000-0000-0000AF350000}"/>
    <cellStyle name="Normal 3 3 6" xfId="14018" xr:uid="{00000000-0005-0000-0000-0000B0350000}"/>
    <cellStyle name="Normal 3 30" xfId="14019" xr:uid="{00000000-0005-0000-0000-0000B1350000}"/>
    <cellStyle name="Normal 3 31" xfId="14020" xr:uid="{00000000-0005-0000-0000-0000B2350000}"/>
    <cellStyle name="Normal 3 32" xfId="14021" xr:uid="{00000000-0005-0000-0000-0000B3350000}"/>
    <cellStyle name="Normal 3 33" xfId="14022" xr:uid="{00000000-0005-0000-0000-0000B4350000}"/>
    <cellStyle name="Normal 3 34" xfId="14023" xr:uid="{00000000-0005-0000-0000-0000B5350000}"/>
    <cellStyle name="Normal 3 35" xfId="14024" xr:uid="{00000000-0005-0000-0000-0000B6350000}"/>
    <cellStyle name="Normal 3 36" xfId="14025" xr:uid="{00000000-0005-0000-0000-0000B7350000}"/>
    <cellStyle name="Normal 3 37" xfId="14026" xr:uid="{00000000-0005-0000-0000-0000B8350000}"/>
    <cellStyle name="Normal 3 38" xfId="14027" xr:uid="{00000000-0005-0000-0000-0000B9350000}"/>
    <cellStyle name="Normal 3 39" xfId="14028" xr:uid="{00000000-0005-0000-0000-0000BA350000}"/>
    <cellStyle name="Normal 3 4" xfId="66" xr:uid="{00000000-0005-0000-0000-0000BB350000}"/>
    <cellStyle name="Normal 3 4 2" xfId="583" xr:uid="{00000000-0005-0000-0000-0000BC350000}"/>
    <cellStyle name="Normal 3 4 2 2" xfId="14029" xr:uid="{00000000-0005-0000-0000-0000BD350000}"/>
    <cellStyle name="Normal 3 4 3" xfId="584" xr:uid="{00000000-0005-0000-0000-0000BE350000}"/>
    <cellStyle name="Normal 3 40" xfId="14030" xr:uid="{00000000-0005-0000-0000-0000BF350000}"/>
    <cellStyle name="Normal 3 41" xfId="14031" xr:uid="{00000000-0005-0000-0000-0000C0350000}"/>
    <cellStyle name="Normal 3 42" xfId="14032" xr:uid="{00000000-0005-0000-0000-0000C1350000}"/>
    <cellStyle name="Normal 3 43" xfId="14033" xr:uid="{00000000-0005-0000-0000-0000C2350000}"/>
    <cellStyle name="Normal 3 44" xfId="14034" xr:uid="{00000000-0005-0000-0000-0000C3350000}"/>
    <cellStyle name="Normal 3 45" xfId="14035" xr:uid="{00000000-0005-0000-0000-0000C4350000}"/>
    <cellStyle name="Normal 3 46" xfId="14036" xr:uid="{00000000-0005-0000-0000-0000C5350000}"/>
    <cellStyle name="Normal 3 47" xfId="14037" xr:uid="{00000000-0005-0000-0000-0000C6350000}"/>
    <cellStyle name="Normal 3 48" xfId="14038" xr:uid="{00000000-0005-0000-0000-0000C7350000}"/>
    <cellStyle name="Normal 3 49" xfId="14039" xr:uid="{00000000-0005-0000-0000-0000C8350000}"/>
    <cellStyle name="Normal 3 5" xfId="166" xr:uid="{00000000-0005-0000-0000-0000C9350000}"/>
    <cellStyle name="Normal 3 5 2" xfId="585" xr:uid="{00000000-0005-0000-0000-0000CA350000}"/>
    <cellStyle name="Normal 3 5 3" xfId="586" xr:uid="{00000000-0005-0000-0000-0000CB350000}"/>
    <cellStyle name="Normal 3 5 3 2" xfId="587" xr:uid="{00000000-0005-0000-0000-0000CC350000}"/>
    <cellStyle name="Normal 3 5 3 2 2" xfId="588" xr:uid="{00000000-0005-0000-0000-0000CD350000}"/>
    <cellStyle name="Normal 3 5 3 3" xfId="589" xr:uid="{00000000-0005-0000-0000-0000CE350000}"/>
    <cellStyle name="Normal 3 50" xfId="14040" xr:uid="{00000000-0005-0000-0000-0000CF350000}"/>
    <cellStyle name="Normal 3 51" xfId="14041" xr:uid="{00000000-0005-0000-0000-0000D0350000}"/>
    <cellStyle name="Normal 3 52" xfId="14042" xr:uid="{00000000-0005-0000-0000-0000D1350000}"/>
    <cellStyle name="Normal 3 53" xfId="14043" xr:uid="{00000000-0005-0000-0000-0000D2350000}"/>
    <cellStyle name="Normal 3 54" xfId="14044" xr:uid="{00000000-0005-0000-0000-0000D3350000}"/>
    <cellStyle name="Normal 3 55" xfId="14045" xr:uid="{00000000-0005-0000-0000-0000D4350000}"/>
    <cellStyle name="Normal 3 56" xfId="14046" xr:uid="{00000000-0005-0000-0000-0000D5350000}"/>
    <cellStyle name="Normal 3 57" xfId="14047" xr:uid="{00000000-0005-0000-0000-0000D6350000}"/>
    <cellStyle name="Normal 3 58" xfId="14048" xr:uid="{00000000-0005-0000-0000-0000D7350000}"/>
    <cellStyle name="Normal 3 59" xfId="14049" xr:uid="{00000000-0005-0000-0000-0000D8350000}"/>
    <cellStyle name="Normal 3 6" xfId="590" xr:uid="{00000000-0005-0000-0000-0000D9350000}"/>
    <cellStyle name="Normal 3 6 2" xfId="591" xr:uid="{00000000-0005-0000-0000-0000DA350000}"/>
    <cellStyle name="Normal 3 6 2 2" xfId="592" xr:uid="{00000000-0005-0000-0000-0000DB350000}"/>
    <cellStyle name="Normal 3 6 2 2 2" xfId="593" xr:uid="{00000000-0005-0000-0000-0000DC350000}"/>
    <cellStyle name="Normal 3 6 2 3" xfId="594" xr:uid="{00000000-0005-0000-0000-0000DD350000}"/>
    <cellStyle name="Normal 3 6 3" xfId="595" xr:uid="{00000000-0005-0000-0000-0000DE350000}"/>
    <cellStyle name="Normal 3 6 3 2" xfId="596" xr:uid="{00000000-0005-0000-0000-0000DF350000}"/>
    <cellStyle name="Normal 3 6 4" xfId="597" xr:uid="{00000000-0005-0000-0000-0000E0350000}"/>
    <cellStyle name="Normal 3 60" xfId="14050" xr:uid="{00000000-0005-0000-0000-0000E1350000}"/>
    <cellStyle name="Normal 3 61" xfId="14051" xr:uid="{00000000-0005-0000-0000-0000E2350000}"/>
    <cellStyle name="Normal 3 62" xfId="14052" xr:uid="{00000000-0005-0000-0000-0000E3350000}"/>
    <cellStyle name="Normal 3 63" xfId="14053" xr:uid="{00000000-0005-0000-0000-0000E4350000}"/>
    <cellStyle name="Normal 3 64" xfId="14054" xr:uid="{00000000-0005-0000-0000-0000E5350000}"/>
    <cellStyle name="Normal 3 65" xfId="14055" xr:uid="{00000000-0005-0000-0000-0000E6350000}"/>
    <cellStyle name="Normal 3 66" xfId="14056" xr:uid="{00000000-0005-0000-0000-0000E7350000}"/>
    <cellStyle name="Normal 3 67" xfId="14057" xr:uid="{00000000-0005-0000-0000-0000E8350000}"/>
    <cellStyle name="Normal 3 68" xfId="14058" xr:uid="{00000000-0005-0000-0000-0000E9350000}"/>
    <cellStyle name="Normal 3 69" xfId="14059" xr:uid="{00000000-0005-0000-0000-0000EA350000}"/>
    <cellStyle name="Normal 3 7" xfId="598" xr:uid="{00000000-0005-0000-0000-0000EB350000}"/>
    <cellStyle name="Normal 3 7 2" xfId="599" xr:uid="{00000000-0005-0000-0000-0000EC350000}"/>
    <cellStyle name="Normal 3 7 2 2" xfId="600" xr:uid="{00000000-0005-0000-0000-0000ED350000}"/>
    <cellStyle name="Normal 3 7 3" xfId="601" xr:uid="{00000000-0005-0000-0000-0000EE350000}"/>
    <cellStyle name="Normal 3 70" xfId="14060" xr:uid="{00000000-0005-0000-0000-0000EF350000}"/>
    <cellStyle name="Normal 3 71" xfId="14061" xr:uid="{00000000-0005-0000-0000-0000F0350000}"/>
    <cellStyle name="Normal 3 72" xfId="14062" xr:uid="{00000000-0005-0000-0000-0000F1350000}"/>
    <cellStyle name="Normal 3 73" xfId="14063" xr:uid="{00000000-0005-0000-0000-0000F2350000}"/>
    <cellStyle name="Normal 3 74" xfId="14064" xr:uid="{00000000-0005-0000-0000-0000F3350000}"/>
    <cellStyle name="Normal 3 75" xfId="14065" xr:uid="{00000000-0005-0000-0000-0000F4350000}"/>
    <cellStyle name="Normal 3 76" xfId="14066" xr:uid="{00000000-0005-0000-0000-0000F5350000}"/>
    <cellStyle name="Normal 3 77" xfId="14067" xr:uid="{00000000-0005-0000-0000-0000F6350000}"/>
    <cellStyle name="Normal 3 78" xfId="14068" xr:uid="{00000000-0005-0000-0000-0000F7350000}"/>
    <cellStyle name="Normal 3 79" xfId="14069" xr:uid="{00000000-0005-0000-0000-0000F8350000}"/>
    <cellStyle name="Normal 3 8" xfId="602" xr:uid="{00000000-0005-0000-0000-0000F9350000}"/>
    <cellStyle name="Normal 3 8 2" xfId="603" xr:uid="{00000000-0005-0000-0000-0000FA350000}"/>
    <cellStyle name="Normal 3 8 2 2" xfId="604" xr:uid="{00000000-0005-0000-0000-0000FB350000}"/>
    <cellStyle name="Normal 3 8 3" xfId="605" xr:uid="{00000000-0005-0000-0000-0000FC350000}"/>
    <cellStyle name="Normal 3 80" xfId="14070" xr:uid="{00000000-0005-0000-0000-0000FD350000}"/>
    <cellStyle name="Normal 3 81" xfId="14071" xr:uid="{00000000-0005-0000-0000-0000FE350000}"/>
    <cellStyle name="Normal 3 82" xfId="14072" xr:uid="{00000000-0005-0000-0000-0000FF350000}"/>
    <cellStyle name="Normal 3 83" xfId="14073" xr:uid="{00000000-0005-0000-0000-000000360000}"/>
    <cellStyle name="Normal 3 84" xfId="14074" xr:uid="{00000000-0005-0000-0000-000001360000}"/>
    <cellStyle name="Normal 3 85" xfId="14075" xr:uid="{00000000-0005-0000-0000-000002360000}"/>
    <cellStyle name="Normal 3 86" xfId="14076" xr:uid="{00000000-0005-0000-0000-000003360000}"/>
    <cellStyle name="Normal 3 87" xfId="14077" xr:uid="{00000000-0005-0000-0000-000004360000}"/>
    <cellStyle name="Normal 3 88" xfId="14078" xr:uid="{00000000-0005-0000-0000-000005360000}"/>
    <cellStyle name="Normal 3 89" xfId="14079" xr:uid="{00000000-0005-0000-0000-000006360000}"/>
    <cellStyle name="Normal 3 9" xfId="14080" xr:uid="{00000000-0005-0000-0000-000007360000}"/>
    <cellStyle name="Normal 3 90" xfId="14081" xr:uid="{00000000-0005-0000-0000-000008360000}"/>
    <cellStyle name="Normal 3 91" xfId="14082" xr:uid="{00000000-0005-0000-0000-000009360000}"/>
    <cellStyle name="Normal 3 92" xfId="14083" xr:uid="{00000000-0005-0000-0000-00000A360000}"/>
    <cellStyle name="Normal 3 93" xfId="14084" xr:uid="{00000000-0005-0000-0000-00000B360000}"/>
    <cellStyle name="Normal 3 94" xfId="14085" xr:uid="{00000000-0005-0000-0000-00000C360000}"/>
    <cellStyle name="Normal 3 95" xfId="14086" xr:uid="{00000000-0005-0000-0000-00000D360000}"/>
    <cellStyle name="Normal 3 96" xfId="14087" xr:uid="{00000000-0005-0000-0000-00000E360000}"/>
    <cellStyle name="Normal 3 97" xfId="14088" xr:uid="{00000000-0005-0000-0000-00000F360000}"/>
    <cellStyle name="Normal 3 98" xfId="14089" xr:uid="{00000000-0005-0000-0000-000010360000}"/>
    <cellStyle name="Normal 3 99" xfId="14090" xr:uid="{00000000-0005-0000-0000-000011360000}"/>
    <cellStyle name="Normal 30" xfId="62" xr:uid="{00000000-0005-0000-0000-000012360000}"/>
    <cellStyle name="Normal 30 2" xfId="606" xr:uid="{00000000-0005-0000-0000-000013360000}"/>
    <cellStyle name="Normal 30 3" xfId="607" xr:uid="{00000000-0005-0000-0000-000014360000}"/>
    <cellStyle name="Normal 31" xfId="70" xr:uid="{00000000-0005-0000-0000-000015360000}"/>
    <cellStyle name="Normal 31 2" xfId="73" xr:uid="{00000000-0005-0000-0000-000016360000}"/>
    <cellStyle name="Normal 31 2 2" xfId="167" xr:uid="{00000000-0005-0000-0000-000017360000}"/>
    <cellStyle name="Normal 31 2 2 2" xfId="168" xr:uid="{00000000-0005-0000-0000-000018360000}"/>
    <cellStyle name="Normal 31 2 2 2 2" xfId="608" xr:uid="{00000000-0005-0000-0000-000019360000}"/>
    <cellStyle name="Normal 31 2 2 2 2 2" xfId="609" xr:uid="{00000000-0005-0000-0000-00001A360000}"/>
    <cellStyle name="Normal 31 2 2 2 2 2 2" xfId="610" xr:uid="{00000000-0005-0000-0000-00001B360000}"/>
    <cellStyle name="Normal 31 2 2 2 2 3" xfId="611" xr:uid="{00000000-0005-0000-0000-00001C360000}"/>
    <cellStyle name="Normal 31 2 2 2 3" xfId="612" xr:uid="{00000000-0005-0000-0000-00001D360000}"/>
    <cellStyle name="Normal 31 2 2 2 3 2" xfId="613" xr:uid="{00000000-0005-0000-0000-00001E360000}"/>
    <cellStyle name="Normal 31 2 2 2 3 2 2" xfId="614" xr:uid="{00000000-0005-0000-0000-00001F360000}"/>
    <cellStyle name="Normal 31 2 2 2 3 3" xfId="615" xr:uid="{00000000-0005-0000-0000-000020360000}"/>
    <cellStyle name="Normal 31 2 2 2 4" xfId="616" xr:uid="{00000000-0005-0000-0000-000021360000}"/>
    <cellStyle name="Normal 31 2 2 2 4 2" xfId="617" xr:uid="{00000000-0005-0000-0000-000022360000}"/>
    <cellStyle name="Normal 31 2 2 2 5" xfId="618" xr:uid="{00000000-0005-0000-0000-000023360000}"/>
    <cellStyle name="Normal 31 2 2 3" xfId="619" xr:uid="{00000000-0005-0000-0000-000024360000}"/>
    <cellStyle name="Normal 31 2 2 3 2" xfId="620" xr:uid="{00000000-0005-0000-0000-000025360000}"/>
    <cellStyle name="Normal 31 2 2 3 2 2" xfId="621" xr:uid="{00000000-0005-0000-0000-000026360000}"/>
    <cellStyle name="Normal 31 2 2 3 3" xfId="622" xr:uid="{00000000-0005-0000-0000-000027360000}"/>
    <cellStyle name="Normal 31 2 2 4" xfId="623" xr:uid="{00000000-0005-0000-0000-000028360000}"/>
    <cellStyle name="Normal 31 2 2 4 2" xfId="624" xr:uid="{00000000-0005-0000-0000-000029360000}"/>
    <cellStyle name="Normal 31 2 2 4 2 2" xfId="625" xr:uid="{00000000-0005-0000-0000-00002A360000}"/>
    <cellStyle name="Normal 31 2 2 4 3" xfId="626" xr:uid="{00000000-0005-0000-0000-00002B360000}"/>
    <cellStyle name="Normal 31 2 2 5" xfId="627" xr:uid="{00000000-0005-0000-0000-00002C360000}"/>
    <cellStyle name="Normal 31 2 2 5 2" xfId="628" xr:uid="{00000000-0005-0000-0000-00002D360000}"/>
    <cellStyle name="Normal 31 2 2 6" xfId="629" xr:uid="{00000000-0005-0000-0000-00002E360000}"/>
    <cellStyle name="Normal 31 2 3" xfId="169" xr:uid="{00000000-0005-0000-0000-00002F360000}"/>
    <cellStyle name="Normal 31 2 3 2" xfId="630" xr:uid="{00000000-0005-0000-0000-000030360000}"/>
    <cellStyle name="Normal 31 2 3 2 2" xfId="631" xr:uid="{00000000-0005-0000-0000-000031360000}"/>
    <cellStyle name="Normal 31 2 3 2 2 2" xfId="632" xr:uid="{00000000-0005-0000-0000-000032360000}"/>
    <cellStyle name="Normal 31 2 3 2 3" xfId="633" xr:uid="{00000000-0005-0000-0000-000033360000}"/>
    <cellStyle name="Normal 31 2 3 3" xfId="634" xr:uid="{00000000-0005-0000-0000-000034360000}"/>
    <cellStyle name="Normal 31 2 3 3 2" xfId="635" xr:uid="{00000000-0005-0000-0000-000035360000}"/>
    <cellStyle name="Normal 31 2 3 3 2 2" xfId="636" xr:uid="{00000000-0005-0000-0000-000036360000}"/>
    <cellStyle name="Normal 31 2 3 3 3" xfId="637" xr:uid="{00000000-0005-0000-0000-000037360000}"/>
    <cellStyle name="Normal 31 2 3 4" xfId="638" xr:uid="{00000000-0005-0000-0000-000038360000}"/>
    <cellStyle name="Normal 31 2 3 4 2" xfId="639" xr:uid="{00000000-0005-0000-0000-000039360000}"/>
    <cellStyle name="Normal 31 2 3 5" xfId="640" xr:uid="{00000000-0005-0000-0000-00003A360000}"/>
    <cellStyle name="Normal 31 2 4" xfId="641" xr:uid="{00000000-0005-0000-0000-00003B360000}"/>
    <cellStyle name="Normal 31 2 4 2" xfId="642" xr:uid="{00000000-0005-0000-0000-00003C360000}"/>
    <cellStyle name="Normal 31 2 4 2 2" xfId="643" xr:uid="{00000000-0005-0000-0000-00003D360000}"/>
    <cellStyle name="Normal 31 2 4 2 2 2" xfId="644" xr:uid="{00000000-0005-0000-0000-00003E360000}"/>
    <cellStyle name="Normal 31 2 4 2 3" xfId="645" xr:uid="{00000000-0005-0000-0000-00003F360000}"/>
    <cellStyle name="Normal 31 2 4 3" xfId="646" xr:uid="{00000000-0005-0000-0000-000040360000}"/>
    <cellStyle name="Normal 31 2 4 3 2" xfId="647" xr:uid="{00000000-0005-0000-0000-000041360000}"/>
    <cellStyle name="Normal 31 2 4 3 2 2" xfId="648" xr:uid="{00000000-0005-0000-0000-000042360000}"/>
    <cellStyle name="Normal 31 2 4 3 3" xfId="649" xr:uid="{00000000-0005-0000-0000-000043360000}"/>
    <cellStyle name="Normal 31 2 4 4" xfId="650" xr:uid="{00000000-0005-0000-0000-000044360000}"/>
    <cellStyle name="Normal 31 2 4 4 2" xfId="651" xr:uid="{00000000-0005-0000-0000-000045360000}"/>
    <cellStyle name="Normal 31 2 4 5" xfId="652" xr:uid="{00000000-0005-0000-0000-000046360000}"/>
    <cellStyle name="Normal 31 2 5" xfId="653" xr:uid="{00000000-0005-0000-0000-000047360000}"/>
    <cellStyle name="Normal 31 2 5 2" xfId="654" xr:uid="{00000000-0005-0000-0000-000048360000}"/>
    <cellStyle name="Normal 31 2 5 2 2" xfId="655" xr:uid="{00000000-0005-0000-0000-000049360000}"/>
    <cellStyle name="Normal 31 2 5 3" xfId="656" xr:uid="{00000000-0005-0000-0000-00004A360000}"/>
    <cellStyle name="Normal 31 2 6" xfId="657" xr:uid="{00000000-0005-0000-0000-00004B360000}"/>
    <cellStyle name="Normal 31 2 6 2" xfId="658" xr:uid="{00000000-0005-0000-0000-00004C360000}"/>
    <cellStyle name="Normal 31 2 6 2 2" xfId="659" xr:uid="{00000000-0005-0000-0000-00004D360000}"/>
    <cellStyle name="Normal 31 2 6 3" xfId="660" xr:uid="{00000000-0005-0000-0000-00004E360000}"/>
    <cellStyle name="Normal 31 2 7" xfId="661" xr:uid="{00000000-0005-0000-0000-00004F360000}"/>
    <cellStyle name="Normal 31 2 7 2" xfId="662" xr:uid="{00000000-0005-0000-0000-000050360000}"/>
    <cellStyle name="Normal 31 2 8" xfId="663" xr:uid="{00000000-0005-0000-0000-000051360000}"/>
    <cellStyle name="Normal 31 3" xfId="170" xr:uid="{00000000-0005-0000-0000-000052360000}"/>
    <cellStyle name="Normal 31 3 2" xfId="171" xr:uid="{00000000-0005-0000-0000-000053360000}"/>
    <cellStyle name="Normal 31 3 2 2" xfId="664" xr:uid="{00000000-0005-0000-0000-000054360000}"/>
    <cellStyle name="Normal 31 3 2 2 2" xfId="665" xr:uid="{00000000-0005-0000-0000-000055360000}"/>
    <cellStyle name="Normal 31 3 2 2 2 2" xfId="666" xr:uid="{00000000-0005-0000-0000-000056360000}"/>
    <cellStyle name="Normal 31 3 2 2 3" xfId="667" xr:uid="{00000000-0005-0000-0000-000057360000}"/>
    <cellStyle name="Normal 31 3 2 3" xfId="668" xr:uid="{00000000-0005-0000-0000-000058360000}"/>
    <cellStyle name="Normal 31 3 2 3 2" xfId="669" xr:uid="{00000000-0005-0000-0000-000059360000}"/>
    <cellStyle name="Normal 31 3 2 3 2 2" xfId="670" xr:uid="{00000000-0005-0000-0000-00005A360000}"/>
    <cellStyle name="Normal 31 3 2 3 3" xfId="671" xr:uid="{00000000-0005-0000-0000-00005B360000}"/>
    <cellStyle name="Normal 31 3 2 4" xfId="672" xr:uid="{00000000-0005-0000-0000-00005C360000}"/>
    <cellStyle name="Normal 31 3 2 4 2" xfId="673" xr:uid="{00000000-0005-0000-0000-00005D360000}"/>
    <cellStyle name="Normal 31 3 2 5" xfId="674" xr:uid="{00000000-0005-0000-0000-00005E360000}"/>
    <cellStyle name="Normal 31 3 3" xfId="14091" xr:uid="{00000000-0005-0000-0000-00005F360000}"/>
    <cellStyle name="Normal 31 4" xfId="172" xr:uid="{00000000-0005-0000-0000-000060360000}"/>
    <cellStyle name="Normal 31 4 2" xfId="173" xr:uid="{00000000-0005-0000-0000-000061360000}"/>
    <cellStyle name="Normal 31 4 2 2" xfId="675" xr:uid="{00000000-0005-0000-0000-000062360000}"/>
    <cellStyle name="Normal 31 4 2 2 2" xfId="676" xr:uid="{00000000-0005-0000-0000-000063360000}"/>
    <cellStyle name="Normal 31 4 2 3" xfId="677" xr:uid="{00000000-0005-0000-0000-000064360000}"/>
    <cellStyle name="Normal 31 4 3" xfId="678" xr:uid="{00000000-0005-0000-0000-000065360000}"/>
    <cellStyle name="Normal 31 4 3 2" xfId="679" xr:uid="{00000000-0005-0000-0000-000066360000}"/>
    <cellStyle name="Normal 31 4 4" xfId="680" xr:uid="{00000000-0005-0000-0000-000067360000}"/>
    <cellStyle name="Normal 31 5" xfId="174" xr:uid="{00000000-0005-0000-0000-000068360000}"/>
    <cellStyle name="Normal 31 5 2" xfId="681" xr:uid="{00000000-0005-0000-0000-000069360000}"/>
    <cellStyle name="Normal 31 5 2 2" xfId="682" xr:uid="{00000000-0005-0000-0000-00006A360000}"/>
    <cellStyle name="Normal 31 5 3" xfId="683" xr:uid="{00000000-0005-0000-0000-00006B360000}"/>
    <cellStyle name="Normal 31 6" xfId="684" xr:uid="{00000000-0005-0000-0000-00006C360000}"/>
    <cellStyle name="Normal 31 7" xfId="14092" xr:uid="{00000000-0005-0000-0000-00006D360000}"/>
    <cellStyle name="Normal 32" xfId="71" xr:uid="{00000000-0005-0000-0000-00006E360000}"/>
    <cellStyle name="Normal 32 2" xfId="175" xr:uid="{00000000-0005-0000-0000-00006F360000}"/>
    <cellStyle name="Normal 32 2 2" xfId="72" xr:uid="{00000000-0005-0000-0000-000070360000}"/>
    <cellStyle name="Normal 32 2 2 2" xfId="176" xr:uid="{00000000-0005-0000-0000-000071360000}"/>
    <cellStyle name="Normal 32 2 2 2 2" xfId="177" xr:uid="{00000000-0005-0000-0000-000072360000}"/>
    <cellStyle name="Normal 32 2 2 2 2 2" xfId="685" xr:uid="{00000000-0005-0000-0000-000073360000}"/>
    <cellStyle name="Normal 32 2 2 2 3" xfId="686" xr:uid="{00000000-0005-0000-0000-000074360000}"/>
    <cellStyle name="Normal 32 2 2 3" xfId="178" xr:uid="{00000000-0005-0000-0000-000075360000}"/>
    <cellStyle name="Normal 32 2 2 3 2" xfId="687" xr:uid="{00000000-0005-0000-0000-000076360000}"/>
    <cellStyle name="Normal 32 2 2 4" xfId="688" xr:uid="{00000000-0005-0000-0000-000077360000}"/>
    <cellStyle name="Normal 32 2 3" xfId="179" xr:uid="{00000000-0005-0000-0000-000078360000}"/>
    <cellStyle name="Normal 32 2 3 2" xfId="180" xr:uid="{00000000-0005-0000-0000-000079360000}"/>
    <cellStyle name="Normal 32 2 3 2 2" xfId="689" xr:uid="{00000000-0005-0000-0000-00007A360000}"/>
    <cellStyle name="Normal 32 2 3 3" xfId="690" xr:uid="{00000000-0005-0000-0000-00007B360000}"/>
    <cellStyle name="Normal 32 2 4" xfId="181" xr:uid="{00000000-0005-0000-0000-00007C360000}"/>
    <cellStyle name="Normal 32 2 4 2" xfId="691" xr:uid="{00000000-0005-0000-0000-00007D360000}"/>
    <cellStyle name="Normal 32 2 5" xfId="692" xr:uid="{00000000-0005-0000-0000-00007E360000}"/>
    <cellStyle name="Normal 32 3" xfId="182" xr:uid="{00000000-0005-0000-0000-00007F360000}"/>
    <cellStyle name="Normal 32 3 2" xfId="183" xr:uid="{00000000-0005-0000-0000-000080360000}"/>
    <cellStyle name="Normal 32 3 2 2" xfId="693" xr:uid="{00000000-0005-0000-0000-000081360000}"/>
    <cellStyle name="Normal 32 3 2 2 2" xfId="694" xr:uid="{00000000-0005-0000-0000-000082360000}"/>
    <cellStyle name="Normal 32 3 2 3" xfId="695" xr:uid="{00000000-0005-0000-0000-000083360000}"/>
    <cellStyle name="Normal 32 3 3" xfId="696" xr:uid="{00000000-0005-0000-0000-000084360000}"/>
    <cellStyle name="Normal 32 3 3 2" xfId="697" xr:uid="{00000000-0005-0000-0000-000085360000}"/>
    <cellStyle name="Normal 32 3 4" xfId="698" xr:uid="{00000000-0005-0000-0000-000086360000}"/>
    <cellStyle name="Normal 32 4" xfId="184" xr:uid="{00000000-0005-0000-0000-000087360000}"/>
    <cellStyle name="Normal 32 4 2" xfId="185" xr:uid="{00000000-0005-0000-0000-000088360000}"/>
    <cellStyle name="Normal 32 4 2 2" xfId="699" xr:uid="{00000000-0005-0000-0000-000089360000}"/>
    <cellStyle name="Normal 32 4 3" xfId="700" xr:uid="{00000000-0005-0000-0000-00008A360000}"/>
    <cellStyle name="Normal 32 5" xfId="186" xr:uid="{00000000-0005-0000-0000-00008B360000}"/>
    <cellStyle name="Normal 32 5 2" xfId="200" xr:uid="{00000000-0005-0000-0000-00008C360000}"/>
    <cellStyle name="Normal 32 6" xfId="196" xr:uid="{00000000-0005-0000-0000-00008D360000}"/>
    <cellStyle name="Normal 32 6 2" xfId="14094" xr:uid="{00000000-0005-0000-0000-00008E360000}"/>
    <cellStyle name="Normal 32 7" xfId="14093" xr:uid="{00000000-0005-0000-0000-00008F360000}"/>
    <cellStyle name="Normal 33" xfId="187" xr:uid="{00000000-0005-0000-0000-000090360000}"/>
    <cellStyle name="Normal 33 2" xfId="14096" xr:uid="{00000000-0005-0000-0000-000091360000}"/>
    <cellStyle name="Normal 33 3" xfId="14095" xr:uid="{00000000-0005-0000-0000-000092360000}"/>
    <cellStyle name="Normal 34" xfId="197" xr:uid="{00000000-0005-0000-0000-000093360000}"/>
    <cellStyle name="Normal 34 2" xfId="14098" xr:uid="{00000000-0005-0000-0000-000094360000}"/>
    <cellStyle name="Normal 34 3" xfId="14099" xr:uid="{00000000-0005-0000-0000-000095360000}"/>
    <cellStyle name="Normal 34 4" xfId="14097" xr:uid="{00000000-0005-0000-0000-000096360000}"/>
    <cellStyle name="Normal 34 5" xfId="63213" xr:uid="{00000000-0005-0000-0000-000097360000}"/>
    <cellStyle name="Normal 35" xfId="701" xr:uid="{00000000-0005-0000-0000-000098360000}"/>
    <cellStyle name="Normal 35 2" xfId="702" xr:uid="{00000000-0005-0000-0000-000099360000}"/>
    <cellStyle name="Normal 35 3" xfId="14100" xr:uid="{00000000-0005-0000-0000-00009A360000}"/>
    <cellStyle name="Normal 36" xfId="703" xr:uid="{00000000-0005-0000-0000-00009B360000}"/>
    <cellStyle name="Normal 36 2" xfId="704" xr:uid="{00000000-0005-0000-0000-00009C360000}"/>
    <cellStyle name="Normal 36 3" xfId="14101" xr:uid="{00000000-0005-0000-0000-00009D360000}"/>
    <cellStyle name="Normal 37" xfId="705" xr:uid="{00000000-0005-0000-0000-00009E360000}"/>
    <cellStyle name="Normal 38" xfId="706" xr:uid="{00000000-0005-0000-0000-00009F360000}"/>
    <cellStyle name="Normal 38 2" xfId="14102" xr:uid="{00000000-0005-0000-0000-0000A0360000}"/>
    <cellStyle name="Normal 39" xfId="14103" xr:uid="{00000000-0005-0000-0000-0000A1360000}"/>
    <cellStyle name="Normal 4" xfId="3" xr:uid="{00000000-0005-0000-0000-0000A2360000}"/>
    <cellStyle name="Normal 4 10" xfId="14104" xr:uid="{00000000-0005-0000-0000-0000A3360000}"/>
    <cellStyle name="Normal 4 100" xfId="14105" xr:uid="{00000000-0005-0000-0000-0000A4360000}"/>
    <cellStyle name="Normal 4 101" xfId="14106" xr:uid="{00000000-0005-0000-0000-0000A5360000}"/>
    <cellStyle name="Normal 4 102" xfId="14107" xr:uid="{00000000-0005-0000-0000-0000A6360000}"/>
    <cellStyle name="Normal 4 103" xfId="14108" xr:uid="{00000000-0005-0000-0000-0000A7360000}"/>
    <cellStyle name="Normal 4 104" xfId="14109" xr:uid="{00000000-0005-0000-0000-0000A8360000}"/>
    <cellStyle name="Normal 4 105" xfId="14110" xr:uid="{00000000-0005-0000-0000-0000A9360000}"/>
    <cellStyle name="Normal 4 106" xfId="14111" xr:uid="{00000000-0005-0000-0000-0000AA360000}"/>
    <cellStyle name="Normal 4 107" xfId="14112" xr:uid="{00000000-0005-0000-0000-0000AB360000}"/>
    <cellStyle name="Normal 4 108" xfId="14113" xr:uid="{00000000-0005-0000-0000-0000AC360000}"/>
    <cellStyle name="Normal 4 109" xfId="14114" xr:uid="{00000000-0005-0000-0000-0000AD360000}"/>
    <cellStyle name="Normal 4 11" xfId="14115" xr:uid="{00000000-0005-0000-0000-0000AE360000}"/>
    <cellStyle name="Normal 4 110" xfId="14116" xr:uid="{00000000-0005-0000-0000-0000AF360000}"/>
    <cellStyle name="Normal 4 111" xfId="14117" xr:uid="{00000000-0005-0000-0000-0000B0360000}"/>
    <cellStyle name="Normal 4 112" xfId="14118" xr:uid="{00000000-0005-0000-0000-0000B1360000}"/>
    <cellStyle name="Normal 4 113" xfId="14119" xr:uid="{00000000-0005-0000-0000-0000B2360000}"/>
    <cellStyle name="Normal 4 114" xfId="14120" xr:uid="{00000000-0005-0000-0000-0000B3360000}"/>
    <cellStyle name="Normal 4 115" xfId="14121" xr:uid="{00000000-0005-0000-0000-0000B4360000}"/>
    <cellStyle name="Normal 4 116" xfId="14122" xr:uid="{00000000-0005-0000-0000-0000B5360000}"/>
    <cellStyle name="Normal 4 117" xfId="14123" xr:uid="{00000000-0005-0000-0000-0000B6360000}"/>
    <cellStyle name="Normal 4 118" xfId="14124" xr:uid="{00000000-0005-0000-0000-0000B7360000}"/>
    <cellStyle name="Normal 4 119" xfId="14125" xr:uid="{00000000-0005-0000-0000-0000B8360000}"/>
    <cellStyle name="Normal 4 12" xfId="14126" xr:uid="{00000000-0005-0000-0000-0000B9360000}"/>
    <cellStyle name="Normal 4 120" xfId="14127" xr:uid="{00000000-0005-0000-0000-0000BA360000}"/>
    <cellStyle name="Normal 4 121" xfId="14128" xr:uid="{00000000-0005-0000-0000-0000BB360000}"/>
    <cellStyle name="Normal 4 122" xfId="14129" xr:uid="{00000000-0005-0000-0000-0000BC360000}"/>
    <cellStyle name="Normal 4 123" xfId="14130" xr:uid="{00000000-0005-0000-0000-0000BD360000}"/>
    <cellStyle name="Normal 4 124" xfId="14131" xr:uid="{00000000-0005-0000-0000-0000BE360000}"/>
    <cellStyle name="Normal 4 125" xfId="14132" xr:uid="{00000000-0005-0000-0000-0000BF360000}"/>
    <cellStyle name="Normal 4 126" xfId="14133" xr:uid="{00000000-0005-0000-0000-0000C0360000}"/>
    <cellStyle name="Normal 4 127" xfId="14134" xr:uid="{00000000-0005-0000-0000-0000C1360000}"/>
    <cellStyle name="Normal 4 128" xfId="14135" xr:uid="{00000000-0005-0000-0000-0000C2360000}"/>
    <cellStyle name="Normal 4 129" xfId="14136" xr:uid="{00000000-0005-0000-0000-0000C3360000}"/>
    <cellStyle name="Normal 4 13" xfId="14137" xr:uid="{00000000-0005-0000-0000-0000C4360000}"/>
    <cellStyle name="Normal 4 130" xfId="14138" xr:uid="{00000000-0005-0000-0000-0000C5360000}"/>
    <cellStyle name="Normal 4 131" xfId="14139" xr:uid="{00000000-0005-0000-0000-0000C6360000}"/>
    <cellStyle name="Normal 4 132" xfId="14140" xr:uid="{00000000-0005-0000-0000-0000C7360000}"/>
    <cellStyle name="Normal 4 133" xfId="14141" xr:uid="{00000000-0005-0000-0000-0000C8360000}"/>
    <cellStyle name="Normal 4 134" xfId="14142" xr:uid="{00000000-0005-0000-0000-0000C9360000}"/>
    <cellStyle name="Normal 4 135" xfId="14143" xr:uid="{00000000-0005-0000-0000-0000CA360000}"/>
    <cellStyle name="Normal 4 136" xfId="14144" xr:uid="{00000000-0005-0000-0000-0000CB360000}"/>
    <cellStyle name="Normal 4 137" xfId="14145" xr:uid="{00000000-0005-0000-0000-0000CC360000}"/>
    <cellStyle name="Normal 4 138" xfId="14146" xr:uid="{00000000-0005-0000-0000-0000CD360000}"/>
    <cellStyle name="Normal 4 139" xfId="14147" xr:uid="{00000000-0005-0000-0000-0000CE360000}"/>
    <cellStyle name="Normal 4 14" xfId="14148" xr:uid="{00000000-0005-0000-0000-0000CF360000}"/>
    <cellStyle name="Normal 4 140" xfId="14149" xr:uid="{00000000-0005-0000-0000-0000D0360000}"/>
    <cellStyle name="Normal 4 141" xfId="14150" xr:uid="{00000000-0005-0000-0000-0000D1360000}"/>
    <cellStyle name="Normal 4 142" xfId="14151" xr:uid="{00000000-0005-0000-0000-0000D2360000}"/>
    <cellStyle name="Normal 4 143" xfId="14152" xr:uid="{00000000-0005-0000-0000-0000D3360000}"/>
    <cellStyle name="Normal 4 144" xfId="14153" xr:uid="{00000000-0005-0000-0000-0000D4360000}"/>
    <cellStyle name="Normal 4 145" xfId="14154" xr:uid="{00000000-0005-0000-0000-0000D5360000}"/>
    <cellStyle name="Normal 4 146" xfId="14155" xr:uid="{00000000-0005-0000-0000-0000D6360000}"/>
    <cellStyle name="Normal 4 147" xfId="14156" xr:uid="{00000000-0005-0000-0000-0000D7360000}"/>
    <cellStyle name="Normal 4 148" xfId="14157" xr:uid="{00000000-0005-0000-0000-0000D8360000}"/>
    <cellStyle name="Normal 4 149" xfId="14158" xr:uid="{00000000-0005-0000-0000-0000D9360000}"/>
    <cellStyle name="Normal 4 15" xfId="14159" xr:uid="{00000000-0005-0000-0000-0000DA360000}"/>
    <cellStyle name="Normal 4 150" xfId="14160" xr:uid="{00000000-0005-0000-0000-0000DB360000}"/>
    <cellStyle name="Normal 4 151" xfId="14161" xr:uid="{00000000-0005-0000-0000-0000DC360000}"/>
    <cellStyle name="Normal 4 152" xfId="14162" xr:uid="{00000000-0005-0000-0000-0000DD360000}"/>
    <cellStyle name="Normal 4 153" xfId="14163" xr:uid="{00000000-0005-0000-0000-0000DE360000}"/>
    <cellStyle name="Normal 4 154" xfId="14164" xr:uid="{00000000-0005-0000-0000-0000DF360000}"/>
    <cellStyle name="Normal 4 155" xfId="14165" xr:uid="{00000000-0005-0000-0000-0000E0360000}"/>
    <cellStyle name="Normal 4 156" xfId="14166" xr:uid="{00000000-0005-0000-0000-0000E1360000}"/>
    <cellStyle name="Normal 4 157" xfId="14167" xr:uid="{00000000-0005-0000-0000-0000E2360000}"/>
    <cellStyle name="Normal 4 158" xfId="14168" xr:uid="{00000000-0005-0000-0000-0000E3360000}"/>
    <cellStyle name="Normal 4 159" xfId="14169" xr:uid="{00000000-0005-0000-0000-0000E4360000}"/>
    <cellStyle name="Normal 4 16" xfId="14170" xr:uid="{00000000-0005-0000-0000-0000E5360000}"/>
    <cellStyle name="Normal 4 160" xfId="14171" xr:uid="{00000000-0005-0000-0000-0000E6360000}"/>
    <cellStyle name="Normal 4 161" xfId="14172" xr:uid="{00000000-0005-0000-0000-0000E7360000}"/>
    <cellStyle name="Normal 4 162" xfId="14173" xr:uid="{00000000-0005-0000-0000-0000E8360000}"/>
    <cellStyle name="Normal 4 163" xfId="14174" xr:uid="{00000000-0005-0000-0000-0000E9360000}"/>
    <cellStyle name="Normal 4 164" xfId="14175" xr:uid="{00000000-0005-0000-0000-0000EA360000}"/>
    <cellStyle name="Normal 4 165" xfId="14176" xr:uid="{00000000-0005-0000-0000-0000EB360000}"/>
    <cellStyle name="Normal 4 166" xfId="14177" xr:uid="{00000000-0005-0000-0000-0000EC360000}"/>
    <cellStyle name="Normal 4 167" xfId="14178" xr:uid="{00000000-0005-0000-0000-0000ED360000}"/>
    <cellStyle name="Normal 4 168" xfId="14179" xr:uid="{00000000-0005-0000-0000-0000EE360000}"/>
    <cellStyle name="Normal 4 169" xfId="14180" xr:uid="{00000000-0005-0000-0000-0000EF360000}"/>
    <cellStyle name="Normal 4 17" xfId="14181" xr:uid="{00000000-0005-0000-0000-0000F0360000}"/>
    <cellStyle name="Normal 4 170" xfId="14182" xr:uid="{00000000-0005-0000-0000-0000F1360000}"/>
    <cellStyle name="Normal 4 171" xfId="14183" xr:uid="{00000000-0005-0000-0000-0000F2360000}"/>
    <cellStyle name="Normal 4 172" xfId="14184" xr:uid="{00000000-0005-0000-0000-0000F3360000}"/>
    <cellStyle name="Normal 4 173" xfId="14185" xr:uid="{00000000-0005-0000-0000-0000F4360000}"/>
    <cellStyle name="Normal 4 174" xfId="14186" xr:uid="{00000000-0005-0000-0000-0000F5360000}"/>
    <cellStyle name="Normal 4 175" xfId="14187" xr:uid="{00000000-0005-0000-0000-0000F6360000}"/>
    <cellStyle name="Normal 4 176" xfId="14188" xr:uid="{00000000-0005-0000-0000-0000F7360000}"/>
    <cellStyle name="Normal 4 177" xfId="14189" xr:uid="{00000000-0005-0000-0000-0000F8360000}"/>
    <cellStyle name="Normal 4 178" xfId="14190" xr:uid="{00000000-0005-0000-0000-0000F9360000}"/>
    <cellStyle name="Normal 4 179" xfId="14191" xr:uid="{00000000-0005-0000-0000-0000FA360000}"/>
    <cellStyle name="Normal 4 18" xfId="14192" xr:uid="{00000000-0005-0000-0000-0000FB360000}"/>
    <cellStyle name="Normal 4 180" xfId="14193" xr:uid="{00000000-0005-0000-0000-0000FC360000}"/>
    <cellStyle name="Normal 4 181" xfId="14194" xr:uid="{00000000-0005-0000-0000-0000FD360000}"/>
    <cellStyle name="Normal 4 182" xfId="14195" xr:uid="{00000000-0005-0000-0000-0000FE360000}"/>
    <cellStyle name="Normal 4 183" xfId="14196" xr:uid="{00000000-0005-0000-0000-0000FF360000}"/>
    <cellStyle name="Normal 4 184" xfId="14197" xr:uid="{00000000-0005-0000-0000-000000370000}"/>
    <cellStyle name="Normal 4 185" xfId="14198" xr:uid="{00000000-0005-0000-0000-000001370000}"/>
    <cellStyle name="Normal 4 186" xfId="14199" xr:uid="{00000000-0005-0000-0000-000002370000}"/>
    <cellStyle name="Normal 4 187" xfId="14200" xr:uid="{00000000-0005-0000-0000-000003370000}"/>
    <cellStyle name="Normal 4 188" xfId="14201" xr:uid="{00000000-0005-0000-0000-000004370000}"/>
    <cellStyle name="Normal 4 189" xfId="14202" xr:uid="{00000000-0005-0000-0000-000005370000}"/>
    <cellStyle name="Normal 4 19" xfId="14203" xr:uid="{00000000-0005-0000-0000-000006370000}"/>
    <cellStyle name="Normal 4 190" xfId="14204" xr:uid="{00000000-0005-0000-0000-000007370000}"/>
    <cellStyle name="Normal 4 191" xfId="14205" xr:uid="{00000000-0005-0000-0000-000008370000}"/>
    <cellStyle name="Normal 4 192" xfId="14206" xr:uid="{00000000-0005-0000-0000-000009370000}"/>
    <cellStyle name="Normal 4 193" xfId="14207" xr:uid="{00000000-0005-0000-0000-00000A370000}"/>
    <cellStyle name="Normal 4 194" xfId="14208" xr:uid="{00000000-0005-0000-0000-00000B370000}"/>
    <cellStyle name="Normal 4 195" xfId="14209" xr:uid="{00000000-0005-0000-0000-00000C370000}"/>
    <cellStyle name="Normal 4 196" xfId="14210" xr:uid="{00000000-0005-0000-0000-00000D370000}"/>
    <cellStyle name="Normal 4 197" xfId="14211" xr:uid="{00000000-0005-0000-0000-00000E370000}"/>
    <cellStyle name="Normal 4 198" xfId="14212" xr:uid="{00000000-0005-0000-0000-00000F370000}"/>
    <cellStyle name="Normal 4 199" xfId="14213" xr:uid="{00000000-0005-0000-0000-000010370000}"/>
    <cellStyle name="Normal 4 2" xfId="6" xr:uid="{00000000-0005-0000-0000-000011370000}"/>
    <cellStyle name="Normal 4 2 10" xfId="14214" xr:uid="{00000000-0005-0000-0000-000012370000}"/>
    <cellStyle name="Normal 4 2 10 2" xfId="14215" xr:uid="{00000000-0005-0000-0000-000013370000}"/>
    <cellStyle name="Normal 4 2 10 2 2" xfId="14216" xr:uid="{00000000-0005-0000-0000-000014370000}"/>
    <cellStyle name="Normal 4 2 10 2 3" xfId="14217" xr:uid="{00000000-0005-0000-0000-000015370000}"/>
    <cellStyle name="Normal 4 2 10 3" xfId="14218" xr:uid="{00000000-0005-0000-0000-000016370000}"/>
    <cellStyle name="Normal 4 2 10 4" xfId="14219" xr:uid="{00000000-0005-0000-0000-000017370000}"/>
    <cellStyle name="Normal 4 2 11" xfId="14220" xr:uid="{00000000-0005-0000-0000-000018370000}"/>
    <cellStyle name="Normal 4 2 11 2" xfId="14221" xr:uid="{00000000-0005-0000-0000-000019370000}"/>
    <cellStyle name="Normal 4 2 11 2 2" xfId="14222" xr:uid="{00000000-0005-0000-0000-00001A370000}"/>
    <cellStyle name="Normal 4 2 11 2 3" xfId="14223" xr:uid="{00000000-0005-0000-0000-00001B370000}"/>
    <cellStyle name="Normal 4 2 11 3" xfId="14224" xr:uid="{00000000-0005-0000-0000-00001C370000}"/>
    <cellStyle name="Normal 4 2 11 4" xfId="14225" xr:uid="{00000000-0005-0000-0000-00001D370000}"/>
    <cellStyle name="Normal 4 2 12" xfId="14226" xr:uid="{00000000-0005-0000-0000-00001E370000}"/>
    <cellStyle name="Normal 4 2 12 2" xfId="14227" xr:uid="{00000000-0005-0000-0000-00001F370000}"/>
    <cellStyle name="Normal 4 2 12 2 2" xfId="14228" xr:uid="{00000000-0005-0000-0000-000020370000}"/>
    <cellStyle name="Normal 4 2 12 2 3" xfId="14229" xr:uid="{00000000-0005-0000-0000-000021370000}"/>
    <cellStyle name="Normal 4 2 12 3" xfId="14230" xr:uid="{00000000-0005-0000-0000-000022370000}"/>
    <cellStyle name="Normal 4 2 12 4" xfId="14231" xr:uid="{00000000-0005-0000-0000-000023370000}"/>
    <cellStyle name="Normal 4 2 13" xfId="14232" xr:uid="{00000000-0005-0000-0000-000024370000}"/>
    <cellStyle name="Normal 4 2 13 2" xfId="14233" xr:uid="{00000000-0005-0000-0000-000025370000}"/>
    <cellStyle name="Normal 4 2 13 2 2" xfId="14234" xr:uid="{00000000-0005-0000-0000-000026370000}"/>
    <cellStyle name="Normal 4 2 13 2 3" xfId="14235" xr:uid="{00000000-0005-0000-0000-000027370000}"/>
    <cellStyle name="Normal 4 2 13 3" xfId="14236" xr:uid="{00000000-0005-0000-0000-000028370000}"/>
    <cellStyle name="Normal 4 2 13 4" xfId="14237" xr:uid="{00000000-0005-0000-0000-000029370000}"/>
    <cellStyle name="Normal 4 2 14" xfId="14238" xr:uid="{00000000-0005-0000-0000-00002A370000}"/>
    <cellStyle name="Normal 4 2 14 2" xfId="14239" xr:uid="{00000000-0005-0000-0000-00002B370000}"/>
    <cellStyle name="Normal 4 2 14 3" xfId="14240" xr:uid="{00000000-0005-0000-0000-00002C370000}"/>
    <cellStyle name="Normal 4 2 2" xfId="14241" xr:uid="{00000000-0005-0000-0000-00002D370000}"/>
    <cellStyle name="Normal 4 2 3" xfId="14242" xr:uid="{00000000-0005-0000-0000-00002E370000}"/>
    <cellStyle name="Normal 4 2 3 2" xfId="14243" xr:uid="{00000000-0005-0000-0000-00002F370000}"/>
    <cellStyle name="Normal 4 2 3 3" xfId="14244" xr:uid="{00000000-0005-0000-0000-000030370000}"/>
    <cellStyle name="Normal 4 2 3 4" xfId="14245" xr:uid="{00000000-0005-0000-0000-000031370000}"/>
    <cellStyle name="Normal 4 2 4" xfId="14246" xr:uid="{00000000-0005-0000-0000-000032370000}"/>
    <cellStyle name="Normal 4 2 4 2" xfId="14247" xr:uid="{00000000-0005-0000-0000-000033370000}"/>
    <cellStyle name="Normal 4 2 4 2 2" xfId="14248" xr:uid="{00000000-0005-0000-0000-000034370000}"/>
    <cellStyle name="Normal 4 2 4 2 2 2" xfId="14249" xr:uid="{00000000-0005-0000-0000-000035370000}"/>
    <cellStyle name="Normal 4 2 4 2 2 3" xfId="14250" xr:uid="{00000000-0005-0000-0000-000036370000}"/>
    <cellStyle name="Normal 4 2 4 2 3" xfId="14251" xr:uid="{00000000-0005-0000-0000-000037370000}"/>
    <cellStyle name="Normal 4 2 4 2 3 2" xfId="14252" xr:uid="{00000000-0005-0000-0000-000038370000}"/>
    <cellStyle name="Normal 4 2 4 2 3 3" xfId="14253" xr:uid="{00000000-0005-0000-0000-000039370000}"/>
    <cellStyle name="Normal 4 2 4 2 4" xfId="14254" xr:uid="{00000000-0005-0000-0000-00003A370000}"/>
    <cellStyle name="Normal 4 2 4 2 4 2" xfId="14255" xr:uid="{00000000-0005-0000-0000-00003B370000}"/>
    <cellStyle name="Normal 4 2 4 2 4 3" xfId="14256" xr:uid="{00000000-0005-0000-0000-00003C370000}"/>
    <cellStyle name="Normal 4 2 4 2 5" xfId="14257" xr:uid="{00000000-0005-0000-0000-00003D370000}"/>
    <cellStyle name="Normal 4 2 4 2 6" xfId="14258" xr:uid="{00000000-0005-0000-0000-00003E370000}"/>
    <cellStyle name="Normal 4 2 4 3" xfId="14259" xr:uid="{00000000-0005-0000-0000-00003F370000}"/>
    <cellStyle name="Normal 4 2 4 3 2" xfId="14260" xr:uid="{00000000-0005-0000-0000-000040370000}"/>
    <cellStyle name="Normal 4 2 4 3 2 2" xfId="14261" xr:uid="{00000000-0005-0000-0000-000041370000}"/>
    <cellStyle name="Normal 4 2 4 3 2 3" xfId="14262" xr:uid="{00000000-0005-0000-0000-000042370000}"/>
    <cellStyle name="Normal 4 2 4 3 3" xfId="14263" xr:uid="{00000000-0005-0000-0000-000043370000}"/>
    <cellStyle name="Normal 4 2 4 3 4" xfId="14264" xr:uid="{00000000-0005-0000-0000-000044370000}"/>
    <cellStyle name="Normal 4 2 4 4" xfId="14265" xr:uid="{00000000-0005-0000-0000-000045370000}"/>
    <cellStyle name="Normal 4 2 4 4 2" xfId="14266" xr:uid="{00000000-0005-0000-0000-000046370000}"/>
    <cellStyle name="Normal 4 2 4 4 2 2" xfId="14267" xr:uid="{00000000-0005-0000-0000-000047370000}"/>
    <cellStyle name="Normal 4 2 4 4 2 3" xfId="14268" xr:uid="{00000000-0005-0000-0000-000048370000}"/>
    <cellStyle name="Normal 4 2 4 4 3" xfId="14269" xr:uid="{00000000-0005-0000-0000-000049370000}"/>
    <cellStyle name="Normal 4 2 4 4 4" xfId="14270" xr:uid="{00000000-0005-0000-0000-00004A370000}"/>
    <cellStyle name="Normal 4 2 4 5" xfId="14271" xr:uid="{00000000-0005-0000-0000-00004B370000}"/>
    <cellStyle name="Normal 4 2 4 5 2" xfId="14272" xr:uid="{00000000-0005-0000-0000-00004C370000}"/>
    <cellStyle name="Normal 4 2 4 5 3" xfId="14273" xr:uid="{00000000-0005-0000-0000-00004D370000}"/>
    <cellStyle name="Normal 4 2 4 6" xfId="14274" xr:uid="{00000000-0005-0000-0000-00004E370000}"/>
    <cellStyle name="Normal 4 2 4 6 2" xfId="14275" xr:uid="{00000000-0005-0000-0000-00004F370000}"/>
    <cellStyle name="Normal 4 2 4 6 3" xfId="14276" xr:uid="{00000000-0005-0000-0000-000050370000}"/>
    <cellStyle name="Normal 4 2 4 7" xfId="14277" xr:uid="{00000000-0005-0000-0000-000051370000}"/>
    <cellStyle name="Normal 4 2 4 7 2" xfId="14278" xr:uid="{00000000-0005-0000-0000-000052370000}"/>
    <cellStyle name="Normal 4 2 4 7 3" xfId="14279" xr:uid="{00000000-0005-0000-0000-000053370000}"/>
    <cellStyle name="Normal 4 2 4 8" xfId="14280" xr:uid="{00000000-0005-0000-0000-000054370000}"/>
    <cellStyle name="Normal 4 2 4 9" xfId="14281" xr:uid="{00000000-0005-0000-0000-000055370000}"/>
    <cellStyle name="Normal 4 2 5" xfId="14282" xr:uid="{00000000-0005-0000-0000-000056370000}"/>
    <cellStyle name="Normal 4 2 6" xfId="14283" xr:uid="{00000000-0005-0000-0000-000057370000}"/>
    <cellStyle name="Normal 4 2 7" xfId="14284" xr:uid="{00000000-0005-0000-0000-000058370000}"/>
    <cellStyle name="Normal 4 2 8" xfId="14285" xr:uid="{00000000-0005-0000-0000-000059370000}"/>
    <cellStyle name="Normal 4 2 8 2" xfId="14286" xr:uid="{00000000-0005-0000-0000-00005A370000}"/>
    <cellStyle name="Normal 4 2 8 3" xfId="14287" xr:uid="{00000000-0005-0000-0000-00005B370000}"/>
    <cellStyle name="Normal 4 2 8 3 2" xfId="14288" xr:uid="{00000000-0005-0000-0000-00005C370000}"/>
    <cellStyle name="Normal 4 2 8 3 3" xfId="14289" xr:uid="{00000000-0005-0000-0000-00005D370000}"/>
    <cellStyle name="Normal 4 2 8 4" xfId="14290" xr:uid="{00000000-0005-0000-0000-00005E370000}"/>
    <cellStyle name="Normal 4 2 8 5" xfId="14291" xr:uid="{00000000-0005-0000-0000-00005F370000}"/>
    <cellStyle name="Normal 4 2 9" xfId="14292" xr:uid="{00000000-0005-0000-0000-000060370000}"/>
    <cellStyle name="Normal 4 2 9 2" xfId="14293" xr:uid="{00000000-0005-0000-0000-000061370000}"/>
    <cellStyle name="Normal 4 2 9 2 2" xfId="14294" xr:uid="{00000000-0005-0000-0000-000062370000}"/>
    <cellStyle name="Normal 4 2 9 2 3" xfId="14295" xr:uid="{00000000-0005-0000-0000-000063370000}"/>
    <cellStyle name="Normal 4 2 9 3" xfId="14296" xr:uid="{00000000-0005-0000-0000-000064370000}"/>
    <cellStyle name="Normal 4 2 9 4" xfId="14297" xr:uid="{00000000-0005-0000-0000-000065370000}"/>
    <cellStyle name="Normal 4 20" xfId="14298" xr:uid="{00000000-0005-0000-0000-000066370000}"/>
    <cellStyle name="Normal 4 200" xfId="14299" xr:uid="{00000000-0005-0000-0000-000067370000}"/>
    <cellStyle name="Normal 4 201" xfId="14300" xr:uid="{00000000-0005-0000-0000-000068370000}"/>
    <cellStyle name="Normal 4 202" xfId="14301" xr:uid="{00000000-0005-0000-0000-000069370000}"/>
    <cellStyle name="Normal 4 203" xfId="14302" xr:uid="{00000000-0005-0000-0000-00006A370000}"/>
    <cellStyle name="Normal 4 204" xfId="14303" xr:uid="{00000000-0005-0000-0000-00006B370000}"/>
    <cellStyle name="Normal 4 205" xfId="14304" xr:uid="{00000000-0005-0000-0000-00006C370000}"/>
    <cellStyle name="Normal 4 206" xfId="14305" xr:uid="{00000000-0005-0000-0000-00006D370000}"/>
    <cellStyle name="Normal 4 207" xfId="14306" xr:uid="{00000000-0005-0000-0000-00006E370000}"/>
    <cellStyle name="Normal 4 208" xfId="14307" xr:uid="{00000000-0005-0000-0000-00006F370000}"/>
    <cellStyle name="Normal 4 209" xfId="14308" xr:uid="{00000000-0005-0000-0000-000070370000}"/>
    <cellStyle name="Normal 4 21" xfId="14309" xr:uid="{00000000-0005-0000-0000-000071370000}"/>
    <cellStyle name="Normal 4 210" xfId="14310" xr:uid="{00000000-0005-0000-0000-000072370000}"/>
    <cellStyle name="Normal 4 211" xfId="14311" xr:uid="{00000000-0005-0000-0000-000073370000}"/>
    <cellStyle name="Normal 4 212" xfId="14312" xr:uid="{00000000-0005-0000-0000-000074370000}"/>
    <cellStyle name="Normal 4 213" xfId="14313" xr:uid="{00000000-0005-0000-0000-000075370000}"/>
    <cellStyle name="Normal 4 214" xfId="14314" xr:uid="{00000000-0005-0000-0000-000076370000}"/>
    <cellStyle name="Normal 4 215" xfId="14315" xr:uid="{00000000-0005-0000-0000-000077370000}"/>
    <cellStyle name="Normal 4 216" xfId="14316" xr:uid="{00000000-0005-0000-0000-000078370000}"/>
    <cellStyle name="Normal 4 217" xfId="14317" xr:uid="{00000000-0005-0000-0000-000079370000}"/>
    <cellStyle name="Normal 4 218" xfId="14318" xr:uid="{00000000-0005-0000-0000-00007A370000}"/>
    <cellStyle name="Normal 4 219" xfId="14319" xr:uid="{00000000-0005-0000-0000-00007B370000}"/>
    <cellStyle name="Normal 4 22" xfId="14320" xr:uid="{00000000-0005-0000-0000-00007C370000}"/>
    <cellStyle name="Normal 4 220" xfId="14321" xr:uid="{00000000-0005-0000-0000-00007D370000}"/>
    <cellStyle name="Normal 4 221" xfId="14322" xr:uid="{00000000-0005-0000-0000-00007E370000}"/>
    <cellStyle name="Normal 4 222" xfId="14323" xr:uid="{00000000-0005-0000-0000-00007F370000}"/>
    <cellStyle name="Normal 4 223" xfId="14324" xr:uid="{00000000-0005-0000-0000-000080370000}"/>
    <cellStyle name="Normal 4 224" xfId="14325" xr:uid="{00000000-0005-0000-0000-000081370000}"/>
    <cellStyle name="Normal 4 225" xfId="14326" xr:uid="{00000000-0005-0000-0000-000082370000}"/>
    <cellStyle name="Normal 4 226" xfId="14327" xr:uid="{00000000-0005-0000-0000-000083370000}"/>
    <cellStyle name="Normal 4 227" xfId="14328" xr:uid="{00000000-0005-0000-0000-000084370000}"/>
    <cellStyle name="Normal 4 228" xfId="14329" xr:uid="{00000000-0005-0000-0000-000085370000}"/>
    <cellStyle name="Normal 4 229" xfId="14330" xr:uid="{00000000-0005-0000-0000-000086370000}"/>
    <cellStyle name="Normal 4 23" xfId="14331" xr:uid="{00000000-0005-0000-0000-000087370000}"/>
    <cellStyle name="Normal 4 230" xfId="14332" xr:uid="{00000000-0005-0000-0000-000088370000}"/>
    <cellStyle name="Normal 4 231" xfId="14333" xr:uid="{00000000-0005-0000-0000-000089370000}"/>
    <cellStyle name="Normal 4 232" xfId="14334" xr:uid="{00000000-0005-0000-0000-00008A370000}"/>
    <cellStyle name="Normal 4 233" xfId="14335" xr:uid="{00000000-0005-0000-0000-00008B370000}"/>
    <cellStyle name="Normal 4 234" xfId="14336" xr:uid="{00000000-0005-0000-0000-00008C370000}"/>
    <cellStyle name="Normal 4 235" xfId="14337" xr:uid="{00000000-0005-0000-0000-00008D370000}"/>
    <cellStyle name="Normal 4 236" xfId="14338" xr:uid="{00000000-0005-0000-0000-00008E370000}"/>
    <cellStyle name="Normal 4 237" xfId="14339" xr:uid="{00000000-0005-0000-0000-00008F370000}"/>
    <cellStyle name="Normal 4 238" xfId="14340" xr:uid="{00000000-0005-0000-0000-000090370000}"/>
    <cellStyle name="Normal 4 239" xfId="14341" xr:uid="{00000000-0005-0000-0000-000091370000}"/>
    <cellStyle name="Normal 4 24" xfId="14342" xr:uid="{00000000-0005-0000-0000-000092370000}"/>
    <cellStyle name="Normal 4 240" xfId="14343" xr:uid="{00000000-0005-0000-0000-000093370000}"/>
    <cellStyle name="Normal 4 241" xfId="14344" xr:uid="{00000000-0005-0000-0000-000094370000}"/>
    <cellStyle name="Normal 4 242" xfId="14345" xr:uid="{00000000-0005-0000-0000-000095370000}"/>
    <cellStyle name="Normal 4 243" xfId="14346" xr:uid="{00000000-0005-0000-0000-000096370000}"/>
    <cellStyle name="Normal 4 244" xfId="14347" xr:uid="{00000000-0005-0000-0000-000097370000}"/>
    <cellStyle name="Normal 4 245" xfId="14348" xr:uid="{00000000-0005-0000-0000-000098370000}"/>
    <cellStyle name="Normal 4 246" xfId="14349" xr:uid="{00000000-0005-0000-0000-000099370000}"/>
    <cellStyle name="Normal 4 247" xfId="14350" xr:uid="{00000000-0005-0000-0000-00009A370000}"/>
    <cellStyle name="Normal 4 248" xfId="14351" xr:uid="{00000000-0005-0000-0000-00009B370000}"/>
    <cellStyle name="Normal 4 249" xfId="14352" xr:uid="{00000000-0005-0000-0000-00009C370000}"/>
    <cellStyle name="Normal 4 25" xfId="14353" xr:uid="{00000000-0005-0000-0000-00009D370000}"/>
    <cellStyle name="Normal 4 250" xfId="14354" xr:uid="{00000000-0005-0000-0000-00009E370000}"/>
    <cellStyle name="Normal 4 251" xfId="14355" xr:uid="{00000000-0005-0000-0000-00009F370000}"/>
    <cellStyle name="Normal 4 252" xfId="14356" xr:uid="{00000000-0005-0000-0000-0000A0370000}"/>
    <cellStyle name="Normal 4 253" xfId="14357" xr:uid="{00000000-0005-0000-0000-0000A1370000}"/>
    <cellStyle name="Normal 4 254" xfId="14358" xr:uid="{00000000-0005-0000-0000-0000A2370000}"/>
    <cellStyle name="Normal 4 255" xfId="14359" xr:uid="{00000000-0005-0000-0000-0000A3370000}"/>
    <cellStyle name="Normal 4 256" xfId="14360" xr:uid="{00000000-0005-0000-0000-0000A4370000}"/>
    <cellStyle name="Normal 4 256 2" xfId="14361" xr:uid="{00000000-0005-0000-0000-0000A5370000}"/>
    <cellStyle name="Normal 4 256 2 2" xfId="14362" xr:uid="{00000000-0005-0000-0000-0000A6370000}"/>
    <cellStyle name="Normal 4 256 2 2 2" xfId="14363" xr:uid="{00000000-0005-0000-0000-0000A7370000}"/>
    <cellStyle name="Normal 4 256 2 2 3" xfId="14364" xr:uid="{00000000-0005-0000-0000-0000A8370000}"/>
    <cellStyle name="Normal 4 256 2 3" xfId="14365" xr:uid="{00000000-0005-0000-0000-0000A9370000}"/>
    <cellStyle name="Normal 4 256 2 4" xfId="14366" xr:uid="{00000000-0005-0000-0000-0000AA370000}"/>
    <cellStyle name="Normal 4 256 3" xfId="14367" xr:uid="{00000000-0005-0000-0000-0000AB370000}"/>
    <cellStyle name="Normal 4 256 3 2" xfId="14368" xr:uid="{00000000-0005-0000-0000-0000AC370000}"/>
    <cellStyle name="Normal 4 256 3 2 2" xfId="14369" xr:uid="{00000000-0005-0000-0000-0000AD370000}"/>
    <cellStyle name="Normal 4 256 3 2 3" xfId="14370" xr:uid="{00000000-0005-0000-0000-0000AE370000}"/>
    <cellStyle name="Normal 4 256 3 3" xfId="14371" xr:uid="{00000000-0005-0000-0000-0000AF370000}"/>
    <cellStyle name="Normal 4 256 3 4" xfId="14372" xr:uid="{00000000-0005-0000-0000-0000B0370000}"/>
    <cellStyle name="Normal 4 256 4" xfId="14373" xr:uid="{00000000-0005-0000-0000-0000B1370000}"/>
    <cellStyle name="Normal 4 256 4 2" xfId="14374" xr:uid="{00000000-0005-0000-0000-0000B2370000}"/>
    <cellStyle name="Normal 4 256 4 2 2" xfId="14375" xr:uid="{00000000-0005-0000-0000-0000B3370000}"/>
    <cellStyle name="Normal 4 256 4 2 3" xfId="14376" xr:uid="{00000000-0005-0000-0000-0000B4370000}"/>
    <cellStyle name="Normal 4 256 4 3" xfId="14377" xr:uid="{00000000-0005-0000-0000-0000B5370000}"/>
    <cellStyle name="Normal 4 256 4 4" xfId="14378" xr:uid="{00000000-0005-0000-0000-0000B6370000}"/>
    <cellStyle name="Normal 4 256 5" xfId="14379" xr:uid="{00000000-0005-0000-0000-0000B7370000}"/>
    <cellStyle name="Normal 4 256 5 2" xfId="14380" xr:uid="{00000000-0005-0000-0000-0000B8370000}"/>
    <cellStyle name="Normal 4 256 5 3" xfId="14381" xr:uid="{00000000-0005-0000-0000-0000B9370000}"/>
    <cellStyle name="Normal 4 256 6" xfId="14382" xr:uid="{00000000-0005-0000-0000-0000BA370000}"/>
    <cellStyle name="Normal 4 256 6 2" xfId="14383" xr:uid="{00000000-0005-0000-0000-0000BB370000}"/>
    <cellStyle name="Normal 4 256 6 3" xfId="14384" xr:uid="{00000000-0005-0000-0000-0000BC370000}"/>
    <cellStyle name="Normal 4 256 7" xfId="14385" xr:uid="{00000000-0005-0000-0000-0000BD370000}"/>
    <cellStyle name="Normal 4 256 8" xfId="14386" xr:uid="{00000000-0005-0000-0000-0000BE370000}"/>
    <cellStyle name="Normal 4 257" xfId="14387" xr:uid="{00000000-0005-0000-0000-0000BF370000}"/>
    <cellStyle name="Normal 4 257 2" xfId="14388" xr:uid="{00000000-0005-0000-0000-0000C0370000}"/>
    <cellStyle name="Normal 4 257 2 2" xfId="14389" xr:uid="{00000000-0005-0000-0000-0000C1370000}"/>
    <cellStyle name="Normal 4 257 2 3" xfId="14390" xr:uid="{00000000-0005-0000-0000-0000C2370000}"/>
    <cellStyle name="Normal 4 257 3" xfId="14391" xr:uid="{00000000-0005-0000-0000-0000C3370000}"/>
    <cellStyle name="Normal 4 257 4" xfId="14392" xr:uid="{00000000-0005-0000-0000-0000C4370000}"/>
    <cellStyle name="Normal 4 258" xfId="14393" xr:uid="{00000000-0005-0000-0000-0000C5370000}"/>
    <cellStyle name="Normal 4 258 2" xfId="14394" xr:uid="{00000000-0005-0000-0000-0000C6370000}"/>
    <cellStyle name="Normal 4 258 2 2" xfId="14395" xr:uid="{00000000-0005-0000-0000-0000C7370000}"/>
    <cellStyle name="Normal 4 258 2 3" xfId="14396" xr:uid="{00000000-0005-0000-0000-0000C8370000}"/>
    <cellStyle name="Normal 4 258 3" xfId="14397" xr:uid="{00000000-0005-0000-0000-0000C9370000}"/>
    <cellStyle name="Normal 4 258 4" xfId="14398" xr:uid="{00000000-0005-0000-0000-0000CA370000}"/>
    <cellStyle name="Normal 4 259" xfId="14399" xr:uid="{00000000-0005-0000-0000-0000CB370000}"/>
    <cellStyle name="Normal 4 259 2" xfId="14400" xr:uid="{00000000-0005-0000-0000-0000CC370000}"/>
    <cellStyle name="Normal 4 259 2 2" xfId="14401" xr:uid="{00000000-0005-0000-0000-0000CD370000}"/>
    <cellStyle name="Normal 4 259 2 3" xfId="14402" xr:uid="{00000000-0005-0000-0000-0000CE370000}"/>
    <cellStyle name="Normal 4 259 3" xfId="14403" xr:uid="{00000000-0005-0000-0000-0000CF370000}"/>
    <cellStyle name="Normal 4 259 4" xfId="14404" xr:uid="{00000000-0005-0000-0000-0000D0370000}"/>
    <cellStyle name="Normal 4 26" xfId="14405" xr:uid="{00000000-0005-0000-0000-0000D1370000}"/>
    <cellStyle name="Normal 4 260" xfId="14406" xr:uid="{00000000-0005-0000-0000-0000D2370000}"/>
    <cellStyle name="Normal 4 260 2" xfId="14407" xr:uid="{00000000-0005-0000-0000-0000D3370000}"/>
    <cellStyle name="Normal 4 260 2 2" xfId="14408" xr:uid="{00000000-0005-0000-0000-0000D4370000}"/>
    <cellStyle name="Normal 4 260 2 3" xfId="14409" xr:uid="{00000000-0005-0000-0000-0000D5370000}"/>
    <cellStyle name="Normal 4 260 3" xfId="14410" xr:uid="{00000000-0005-0000-0000-0000D6370000}"/>
    <cellStyle name="Normal 4 260 4" xfId="14411" xr:uid="{00000000-0005-0000-0000-0000D7370000}"/>
    <cellStyle name="Normal 4 261" xfId="14412" xr:uid="{00000000-0005-0000-0000-0000D8370000}"/>
    <cellStyle name="Normal 4 261 2" xfId="14413" xr:uid="{00000000-0005-0000-0000-0000D9370000}"/>
    <cellStyle name="Normal 4 261 2 2" xfId="14414" xr:uid="{00000000-0005-0000-0000-0000DA370000}"/>
    <cellStyle name="Normal 4 261 2 3" xfId="14415" xr:uid="{00000000-0005-0000-0000-0000DB370000}"/>
    <cellStyle name="Normal 4 261 3" xfId="14416" xr:uid="{00000000-0005-0000-0000-0000DC370000}"/>
    <cellStyle name="Normal 4 261 4" xfId="14417" xr:uid="{00000000-0005-0000-0000-0000DD370000}"/>
    <cellStyle name="Normal 4 262" xfId="14418" xr:uid="{00000000-0005-0000-0000-0000DE370000}"/>
    <cellStyle name="Normal 4 262 2" xfId="14419" xr:uid="{00000000-0005-0000-0000-0000DF370000}"/>
    <cellStyle name="Normal 4 262 2 2" xfId="14420" xr:uid="{00000000-0005-0000-0000-0000E0370000}"/>
    <cellStyle name="Normal 4 262 2 3" xfId="14421" xr:uid="{00000000-0005-0000-0000-0000E1370000}"/>
    <cellStyle name="Normal 4 262 3" xfId="14422" xr:uid="{00000000-0005-0000-0000-0000E2370000}"/>
    <cellStyle name="Normal 4 262 4" xfId="14423" xr:uid="{00000000-0005-0000-0000-0000E3370000}"/>
    <cellStyle name="Normal 4 263" xfId="14424" xr:uid="{00000000-0005-0000-0000-0000E4370000}"/>
    <cellStyle name="Normal 4 263 2" xfId="14425" xr:uid="{00000000-0005-0000-0000-0000E5370000}"/>
    <cellStyle name="Normal 4 263 3" xfId="14426" xr:uid="{00000000-0005-0000-0000-0000E6370000}"/>
    <cellStyle name="Normal 4 264" xfId="14427" xr:uid="{00000000-0005-0000-0000-0000E7370000}"/>
    <cellStyle name="Normal 4 264 2" xfId="14428" xr:uid="{00000000-0005-0000-0000-0000E8370000}"/>
    <cellStyle name="Normal 4 264 3" xfId="14429" xr:uid="{00000000-0005-0000-0000-0000E9370000}"/>
    <cellStyle name="Normal 4 265" xfId="14430" xr:uid="{00000000-0005-0000-0000-0000EA370000}"/>
    <cellStyle name="Normal 4 266" xfId="14431" xr:uid="{00000000-0005-0000-0000-0000EB370000}"/>
    <cellStyle name="Normal 4 267" xfId="14432" xr:uid="{00000000-0005-0000-0000-0000EC370000}"/>
    <cellStyle name="Normal 4 27" xfId="14433" xr:uid="{00000000-0005-0000-0000-0000ED370000}"/>
    <cellStyle name="Normal 4 28" xfId="14434" xr:uid="{00000000-0005-0000-0000-0000EE370000}"/>
    <cellStyle name="Normal 4 29" xfId="14435" xr:uid="{00000000-0005-0000-0000-0000EF370000}"/>
    <cellStyle name="Normal 4 3" xfId="707" xr:uid="{00000000-0005-0000-0000-0000F0370000}"/>
    <cellStyle name="Normal 4 3 2" xfId="14436" xr:uid="{00000000-0005-0000-0000-0000F1370000}"/>
    <cellStyle name="Normal 4 3 2 2" xfId="14437" xr:uid="{00000000-0005-0000-0000-0000F2370000}"/>
    <cellStyle name="Normal 4 3 2 2 2" xfId="14438" xr:uid="{00000000-0005-0000-0000-0000F3370000}"/>
    <cellStyle name="Normal 4 3 2 2 3" xfId="14439" xr:uid="{00000000-0005-0000-0000-0000F4370000}"/>
    <cellStyle name="Normal 4 3 2 3" xfId="14440" xr:uid="{00000000-0005-0000-0000-0000F5370000}"/>
    <cellStyle name="Normal 4 3 2 4" xfId="14441" xr:uid="{00000000-0005-0000-0000-0000F6370000}"/>
    <cellStyle name="Normal 4 3 3" xfId="14442" xr:uid="{00000000-0005-0000-0000-0000F7370000}"/>
    <cellStyle name="Normal 4 3 3 2" xfId="14443" xr:uid="{00000000-0005-0000-0000-0000F8370000}"/>
    <cellStyle name="Normal 4 3 3 2 2" xfId="14444" xr:uid="{00000000-0005-0000-0000-0000F9370000}"/>
    <cellStyle name="Normal 4 3 3 2 3" xfId="14445" xr:uid="{00000000-0005-0000-0000-0000FA370000}"/>
    <cellStyle name="Normal 4 3 3 3" xfId="14446" xr:uid="{00000000-0005-0000-0000-0000FB370000}"/>
    <cellStyle name="Normal 4 3 3 4" xfId="14447" xr:uid="{00000000-0005-0000-0000-0000FC370000}"/>
    <cellStyle name="Normal 4 3 4" xfId="14448" xr:uid="{00000000-0005-0000-0000-0000FD370000}"/>
    <cellStyle name="Normal 4 3 4 2" xfId="14449" xr:uid="{00000000-0005-0000-0000-0000FE370000}"/>
    <cellStyle name="Normal 4 3 4 3" xfId="14450" xr:uid="{00000000-0005-0000-0000-0000FF370000}"/>
    <cellStyle name="Normal 4 3 5" xfId="14451" xr:uid="{00000000-0005-0000-0000-000000380000}"/>
    <cellStyle name="Normal 4 3 6" xfId="14452" xr:uid="{00000000-0005-0000-0000-000001380000}"/>
    <cellStyle name="Normal 4 3 7" xfId="14453" xr:uid="{00000000-0005-0000-0000-000002380000}"/>
    <cellStyle name="Normal 4 30" xfId="14454" xr:uid="{00000000-0005-0000-0000-000003380000}"/>
    <cellStyle name="Normal 4 31" xfId="14455" xr:uid="{00000000-0005-0000-0000-000004380000}"/>
    <cellStyle name="Normal 4 32" xfId="14456" xr:uid="{00000000-0005-0000-0000-000005380000}"/>
    <cellStyle name="Normal 4 33" xfId="14457" xr:uid="{00000000-0005-0000-0000-000006380000}"/>
    <cellStyle name="Normal 4 34" xfId="14458" xr:uid="{00000000-0005-0000-0000-000007380000}"/>
    <cellStyle name="Normal 4 35" xfId="14459" xr:uid="{00000000-0005-0000-0000-000008380000}"/>
    <cellStyle name="Normal 4 36" xfId="14460" xr:uid="{00000000-0005-0000-0000-000009380000}"/>
    <cellStyle name="Normal 4 37" xfId="14461" xr:uid="{00000000-0005-0000-0000-00000A380000}"/>
    <cellStyle name="Normal 4 38" xfId="14462" xr:uid="{00000000-0005-0000-0000-00000B380000}"/>
    <cellStyle name="Normal 4 39" xfId="14463" xr:uid="{00000000-0005-0000-0000-00000C380000}"/>
    <cellStyle name="Normal 4 4" xfId="708" xr:uid="{00000000-0005-0000-0000-00000D380000}"/>
    <cellStyle name="Normal 4 4 2" xfId="14464" xr:uid="{00000000-0005-0000-0000-00000E380000}"/>
    <cellStyle name="Normal 4 4 2 2" xfId="14465" xr:uid="{00000000-0005-0000-0000-00000F380000}"/>
    <cellStyle name="Normal 4 4 2 2 2" xfId="14466" xr:uid="{00000000-0005-0000-0000-000010380000}"/>
    <cellStyle name="Normal 4 4 2 2 3" xfId="14467" xr:uid="{00000000-0005-0000-0000-000011380000}"/>
    <cellStyle name="Normal 4 4 2 3" xfId="14468" xr:uid="{00000000-0005-0000-0000-000012380000}"/>
    <cellStyle name="Normal 4 4 2 4" xfId="14469" xr:uid="{00000000-0005-0000-0000-000013380000}"/>
    <cellStyle name="Normal 4 4 3" xfId="14470" xr:uid="{00000000-0005-0000-0000-000014380000}"/>
    <cellStyle name="Normal 4 4 3 2" xfId="14471" xr:uid="{00000000-0005-0000-0000-000015380000}"/>
    <cellStyle name="Normal 4 4 3 3" xfId="14472" xr:uid="{00000000-0005-0000-0000-000016380000}"/>
    <cellStyle name="Normal 4 4 4" xfId="14473" xr:uid="{00000000-0005-0000-0000-000017380000}"/>
    <cellStyle name="Normal 4 4 5" xfId="14474" xr:uid="{00000000-0005-0000-0000-000018380000}"/>
    <cellStyle name="Normal 4 4 6" xfId="14475" xr:uid="{00000000-0005-0000-0000-000019380000}"/>
    <cellStyle name="Normal 4 40" xfId="14476" xr:uid="{00000000-0005-0000-0000-00001A380000}"/>
    <cellStyle name="Normal 4 41" xfId="14477" xr:uid="{00000000-0005-0000-0000-00001B380000}"/>
    <cellStyle name="Normal 4 42" xfId="14478" xr:uid="{00000000-0005-0000-0000-00001C380000}"/>
    <cellStyle name="Normal 4 43" xfId="14479" xr:uid="{00000000-0005-0000-0000-00001D380000}"/>
    <cellStyle name="Normal 4 44" xfId="14480" xr:uid="{00000000-0005-0000-0000-00001E380000}"/>
    <cellStyle name="Normal 4 45" xfId="14481" xr:uid="{00000000-0005-0000-0000-00001F380000}"/>
    <cellStyle name="Normal 4 46" xfId="14482" xr:uid="{00000000-0005-0000-0000-000020380000}"/>
    <cellStyle name="Normal 4 47" xfId="14483" xr:uid="{00000000-0005-0000-0000-000021380000}"/>
    <cellStyle name="Normal 4 48" xfId="14484" xr:uid="{00000000-0005-0000-0000-000022380000}"/>
    <cellStyle name="Normal 4 49" xfId="14485" xr:uid="{00000000-0005-0000-0000-000023380000}"/>
    <cellStyle name="Normal 4 5" xfId="198" xr:uid="{00000000-0005-0000-0000-000024380000}"/>
    <cellStyle name="Normal 4 5 2" xfId="14486" xr:uid="{00000000-0005-0000-0000-000025380000}"/>
    <cellStyle name="Normal 4 5 2 2" xfId="14487" xr:uid="{00000000-0005-0000-0000-000026380000}"/>
    <cellStyle name="Normal 4 5 2 3" xfId="14488" xr:uid="{00000000-0005-0000-0000-000027380000}"/>
    <cellStyle name="Normal 4 5 3" xfId="14489" xr:uid="{00000000-0005-0000-0000-000028380000}"/>
    <cellStyle name="Normal 4 5 4" xfId="14490" xr:uid="{00000000-0005-0000-0000-000029380000}"/>
    <cellStyle name="Normal 4 5 5" xfId="14491" xr:uid="{00000000-0005-0000-0000-00002A380000}"/>
    <cellStyle name="Normal 4 50" xfId="14492" xr:uid="{00000000-0005-0000-0000-00002B380000}"/>
    <cellStyle name="Normal 4 51" xfId="14493" xr:uid="{00000000-0005-0000-0000-00002C380000}"/>
    <cellStyle name="Normal 4 52" xfId="14494" xr:uid="{00000000-0005-0000-0000-00002D380000}"/>
    <cellStyle name="Normal 4 53" xfId="14495" xr:uid="{00000000-0005-0000-0000-00002E380000}"/>
    <cellStyle name="Normal 4 54" xfId="14496" xr:uid="{00000000-0005-0000-0000-00002F380000}"/>
    <cellStyle name="Normal 4 55" xfId="14497" xr:uid="{00000000-0005-0000-0000-000030380000}"/>
    <cellStyle name="Normal 4 56" xfId="14498" xr:uid="{00000000-0005-0000-0000-000031380000}"/>
    <cellStyle name="Normal 4 57" xfId="14499" xr:uid="{00000000-0005-0000-0000-000032380000}"/>
    <cellStyle name="Normal 4 58" xfId="14500" xr:uid="{00000000-0005-0000-0000-000033380000}"/>
    <cellStyle name="Normal 4 59" xfId="14501" xr:uid="{00000000-0005-0000-0000-000034380000}"/>
    <cellStyle name="Normal 4 6" xfId="709" xr:uid="{00000000-0005-0000-0000-000035380000}"/>
    <cellStyle name="Normal 4 6 2" xfId="14503" xr:uid="{00000000-0005-0000-0000-000036380000}"/>
    <cellStyle name="Normal 4 6 2 2" xfId="14504" xr:uid="{00000000-0005-0000-0000-000037380000}"/>
    <cellStyle name="Normal 4 6 2 3" xfId="14505" xr:uid="{00000000-0005-0000-0000-000038380000}"/>
    <cellStyle name="Normal 4 6 3" xfId="14506" xr:uid="{00000000-0005-0000-0000-000039380000}"/>
    <cellStyle name="Normal 4 6 4" xfId="14507" xr:uid="{00000000-0005-0000-0000-00003A380000}"/>
    <cellStyle name="Normal 4 6 5" xfId="14502" xr:uid="{00000000-0005-0000-0000-00003B380000}"/>
    <cellStyle name="Normal 4 60" xfId="14508" xr:uid="{00000000-0005-0000-0000-00003C380000}"/>
    <cellStyle name="Normal 4 61" xfId="14509" xr:uid="{00000000-0005-0000-0000-00003D380000}"/>
    <cellStyle name="Normal 4 62" xfId="14510" xr:uid="{00000000-0005-0000-0000-00003E380000}"/>
    <cellStyle name="Normal 4 63" xfId="14511" xr:uid="{00000000-0005-0000-0000-00003F380000}"/>
    <cellStyle name="Normal 4 64" xfId="14512" xr:uid="{00000000-0005-0000-0000-000040380000}"/>
    <cellStyle name="Normal 4 65" xfId="14513" xr:uid="{00000000-0005-0000-0000-000041380000}"/>
    <cellStyle name="Normal 4 66" xfId="14514" xr:uid="{00000000-0005-0000-0000-000042380000}"/>
    <cellStyle name="Normal 4 67" xfId="14515" xr:uid="{00000000-0005-0000-0000-000043380000}"/>
    <cellStyle name="Normal 4 68" xfId="14516" xr:uid="{00000000-0005-0000-0000-000044380000}"/>
    <cellStyle name="Normal 4 69" xfId="14517" xr:uid="{00000000-0005-0000-0000-000045380000}"/>
    <cellStyle name="Normal 4 7" xfId="14518" xr:uid="{00000000-0005-0000-0000-000046380000}"/>
    <cellStyle name="Normal 4 70" xfId="14519" xr:uid="{00000000-0005-0000-0000-000047380000}"/>
    <cellStyle name="Normal 4 71" xfId="14520" xr:uid="{00000000-0005-0000-0000-000048380000}"/>
    <cellStyle name="Normal 4 72" xfId="14521" xr:uid="{00000000-0005-0000-0000-000049380000}"/>
    <cellStyle name="Normal 4 73" xfId="14522" xr:uid="{00000000-0005-0000-0000-00004A380000}"/>
    <cellStyle name="Normal 4 74" xfId="14523" xr:uid="{00000000-0005-0000-0000-00004B380000}"/>
    <cellStyle name="Normal 4 75" xfId="14524" xr:uid="{00000000-0005-0000-0000-00004C380000}"/>
    <cellStyle name="Normal 4 76" xfId="14525" xr:uid="{00000000-0005-0000-0000-00004D380000}"/>
    <cellStyle name="Normal 4 77" xfId="14526" xr:uid="{00000000-0005-0000-0000-00004E380000}"/>
    <cellStyle name="Normal 4 78" xfId="14527" xr:uid="{00000000-0005-0000-0000-00004F380000}"/>
    <cellStyle name="Normal 4 79" xfId="14528" xr:uid="{00000000-0005-0000-0000-000050380000}"/>
    <cellStyle name="Normal 4 8" xfId="14529" xr:uid="{00000000-0005-0000-0000-000051380000}"/>
    <cellStyle name="Normal 4 80" xfId="14530" xr:uid="{00000000-0005-0000-0000-000052380000}"/>
    <cellStyle name="Normal 4 81" xfId="14531" xr:uid="{00000000-0005-0000-0000-000053380000}"/>
    <cellStyle name="Normal 4 82" xfId="14532" xr:uid="{00000000-0005-0000-0000-000054380000}"/>
    <cellStyle name="Normal 4 83" xfId="14533" xr:uid="{00000000-0005-0000-0000-000055380000}"/>
    <cellStyle name="Normal 4 84" xfId="14534" xr:uid="{00000000-0005-0000-0000-000056380000}"/>
    <cellStyle name="Normal 4 85" xfId="14535" xr:uid="{00000000-0005-0000-0000-000057380000}"/>
    <cellStyle name="Normal 4 86" xfId="14536" xr:uid="{00000000-0005-0000-0000-000058380000}"/>
    <cellStyle name="Normal 4 87" xfId="14537" xr:uid="{00000000-0005-0000-0000-000059380000}"/>
    <cellStyle name="Normal 4 88" xfId="14538" xr:uid="{00000000-0005-0000-0000-00005A380000}"/>
    <cellStyle name="Normal 4 89" xfId="14539" xr:uid="{00000000-0005-0000-0000-00005B380000}"/>
    <cellStyle name="Normal 4 9" xfId="14540" xr:uid="{00000000-0005-0000-0000-00005C380000}"/>
    <cellStyle name="Normal 4 90" xfId="14541" xr:uid="{00000000-0005-0000-0000-00005D380000}"/>
    <cellStyle name="Normal 4 91" xfId="14542" xr:uid="{00000000-0005-0000-0000-00005E380000}"/>
    <cellStyle name="Normal 4 92" xfId="14543" xr:uid="{00000000-0005-0000-0000-00005F380000}"/>
    <cellStyle name="Normal 4 93" xfId="14544" xr:uid="{00000000-0005-0000-0000-000060380000}"/>
    <cellStyle name="Normal 4 94" xfId="14545" xr:uid="{00000000-0005-0000-0000-000061380000}"/>
    <cellStyle name="Normal 4 95" xfId="14546" xr:uid="{00000000-0005-0000-0000-000062380000}"/>
    <cellStyle name="Normal 4 96" xfId="14547" xr:uid="{00000000-0005-0000-0000-000063380000}"/>
    <cellStyle name="Normal 4 97" xfId="14548" xr:uid="{00000000-0005-0000-0000-000064380000}"/>
    <cellStyle name="Normal 4 98" xfId="14549" xr:uid="{00000000-0005-0000-0000-000065380000}"/>
    <cellStyle name="Normal 4 99" xfId="14550" xr:uid="{00000000-0005-0000-0000-000066380000}"/>
    <cellStyle name="Normal 40" xfId="14551" xr:uid="{00000000-0005-0000-0000-000067380000}"/>
    <cellStyle name="Normal 41" xfId="14552" xr:uid="{00000000-0005-0000-0000-000068380000}"/>
    <cellStyle name="Normal 41 2" xfId="14553" xr:uid="{00000000-0005-0000-0000-000069380000}"/>
    <cellStyle name="Normal 42" xfId="14554" xr:uid="{00000000-0005-0000-0000-00006A380000}"/>
    <cellStyle name="Normal 43" xfId="14555" xr:uid="{00000000-0005-0000-0000-00006B380000}"/>
    <cellStyle name="Normal 44" xfId="14556" xr:uid="{00000000-0005-0000-0000-00006C380000}"/>
    <cellStyle name="Normal 44 2" xfId="14557" xr:uid="{00000000-0005-0000-0000-00006D380000}"/>
    <cellStyle name="Normal 44 3" xfId="14558" xr:uid="{00000000-0005-0000-0000-00006E380000}"/>
    <cellStyle name="Normal 45" xfId="14559" xr:uid="{00000000-0005-0000-0000-00006F380000}"/>
    <cellStyle name="Normal 45 2" xfId="14560" xr:uid="{00000000-0005-0000-0000-000070380000}"/>
    <cellStyle name="Normal 46" xfId="14561" xr:uid="{00000000-0005-0000-0000-000071380000}"/>
    <cellStyle name="Normal 47" xfId="14562" xr:uid="{00000000-0005-0000-0000-000072380000}"/>
    <cellStyle name="Normal 48" xfId="14563" xr:uid="{00000000-0005-0000-0000-000073380000}"/>
    <cellStyle name="Normal 48 2" xfId="14564" xr:uid="{00000000-0005-0000-0000-000074380000}"/>
    <cellStyle name="Normal 49" xfId="14565" xr:uid="{00000000-0005-0000-0000-000075380000}"/>
    <cellStyle name="Normal 49 2" xfId="14566" xr:uid="{00000000-0005-0000-0000-000076380000}"/>
    <cellStyle name="Normal 5" xfId="7" xr:uid="{00000000-0005-0000-0000-000077380000}"/>
    <cellStyle name="Normal 5 10" xfId="14567" xr:uid="{00000000-0005-0000-0000-000078380000}"/>
    <cellStyle name="Normal 5 100" xfId="14568" xr:uid="{00000000-0005-0000-0000-000079380000}"/>
    <cellStyle name="Normal 5 101" xfId="14569" xr:uid="{00000000-0005-0000-0000-00007A380000}"/>
    <cellStyle name="Normal 5 102" xfId="14570" xr:uid="{00000000-0005-0000-0000-00007B380000}"/>
    <cellStyle name="Normal 5 103" xfId="14571" xr:uid="{00000000-0005-0000-0000-00007C380000}"/>
    <cellStyle name="Normal 5 104" xfId="14572" xr:uid="{00000000-0005-0000-0000-00007D380000}"/>
    <cellStyle name="Normal 5 105" xfId="14573" xr:uid="{00000000-0005-0000-0000-00007E380000}"/>
    <cellStyle name="Normal 5 106" xfId="14574" xr:uid="{00000000-0005-0000-0000-00007F380000}"/>
    <cellStyle name="Normal 5 107" xfId="14575" xr:uid="{00000000-0005-0000-0000-000080380000}"/>
    <cellStyle name="Normal 5 108" xfId="14576" xr:uid="{00000000-0005-0000-0000-000081380000}"/>
    <cellStyle name="Normal 5 109" xfId="14577" xr:uid="{00000000-0005-0000-0000-000082380000}"/>
    <cellStyle name="Normal 5 11" xfId="14578" xr:uid="{00000000-0005-0000-0000-000083380000}"/>
    <cellStyle name="Normal 5 110" xfId="14579" xr:uid="{00000000-0005-0000-0000-000084380000}"/>
    <cellStyle name="Normal 5 111" xfId="14580" xr:uid="{00000000-0005-0000-0000-000085380000}"/>
    <cellStyle name="Normal 5 112" xfId="14581" xr:uid="{00000000-0005-0000-0000-000086380000}"/>
    <cellStyle name="Normal 5 113" xfId="14582" xr:uid="{00000000-0005-0000-0000-000087380000}"/>
    <cellStyle name="Normal 5 114" xfId="14583" xr:uid="{00000000-0005-0000-0000-000088380000}"/>
    <cellStyle name="Normal 5 115" xfId="14584" xr:uid="{00000000-0005-0000-0000-000089380000}"/>
    <cellStyle name="Normal 5 116" xfId="14585" xr:uid="{00000000-0005-0000-0000-00008A380000}"/>
    <cellStyle name="Normal 5 117" xfId="14586" xr:uid="{00000000-0005-0000-0000-00008B380000}"/>
    <cellStyle name="Normal 5 118" xfId="14587" xr:uid="{00000000-0005-0000-0000-00008C380000}"/>
    <cellStyle name="Normal 5 119" xfId="14588" xr:uid="{00000000-0005-0000-0000-00008D380000}"/>
    <cellStyle name="Normal 5 12" xfId="14589" xr:uid="{00000000-0005-0000-0000-00008E380000}"/>
    <cellStyle name="Normal 5 120" xfId="14590" xr:uid="{00000000-0005-0000-0000-00008F380000}"/>
    <cellStyle name="Normal 5 121" xfId="14591" xr:uid="{00000000-0005-0000-0000-000090380000}"/>
    <cellStyle name="Normal 5 122" xfId="14592" xr:uid="{00000000-0005-0000-0000-000091380000}"/>
    <cellStyle name="Normal 5 123" xfId="14593" xr:uid="{00000000-0005-0000-0000-000092380000}"/>
    <cellStyle name="Normal 5 124" xfId="14594" xr:uid="{00000000-0005-0000-0000-000093380000}"/>
    <cellStyle name="Normal 5 125" xfId="14595" xr:uid="{00000000-0005-0000-0000-000094380000}"/>
    <cellStyle name="Normal 5 126" xfId="14596" xr:uid="{00000000-0005-0000-0000-000095380000}"/>
    <cellStyle name="Normal 5 127" xfId="14597" xr:uid="{00000000-0005-0000-0000-000096380000}"/>
    <cellStyle name="Normal 5 128" xfId="14598" xr:uid="{00000000-0005-0000-0000-000097380000}"/>
    <cellStyle name="Normal 5 129" xfId="14599" xr:uid="{00000000-0005-0000-0000-000098380000}"/>
    <cellStyle name="Normal 5 13" xfId="14600" xr:uid="{00000000-0005-0000-0000-000099380000}"/>
    <cellStyle name="Normal 5 130" xfId="14601" xr:uid="{00000000-0005-0000-0000-00009A380000}"/>
    <cellStyle name="Normal 5 131" xfId="14602" xr:uid="{00000000-0005-0000-0000-00009B380000}"/>
    <cellStyle name="Normal 5 132" xfId="14603" xr:uid="{00000000-0005-0000-0000-00009C380000}"/>
    <cellStyle name="Normal 5 133" xfId="14604" xr:uid="{00000000-0005-0000-0000-00009D380000}"/>
    <cellStyle name="Normal 5 134" xfId="14605" xr:uid="{00000000-0005-0000-0000-00009E380000}"/>
    <cellStyle name="Normal 5 135" xfId="14606" xr:uid="{00000000-0005-0000-0000-00009F380000}"/>
    <cellStyle name="Normal 5 136" xfId="14607" xr:uid="{00000000-0005-0000-0000-0000A0380000}"/>
    <cellStyle name="Normal 5 137" xfId="14608" xr:uid="{00000000-0005-0000-0000-0000A1380000}"/>
    <cellStyle name="Normal 5 138" xfId="14609" xr:uid="{00000000-0005-0000-0000-0000A2380000}"/>
    <cellStyle name="Normal 5 139" xfId="14610" xr:uid="{00000000-0005-0000-0000-0000A3380000}"/>
    <cellStyle name="Normal 5 14" xfId="14611" xr:uid="{00000000-0005-0000-0000-0000A4380000}"/>
    <cellStyle name="Normal 5 140" xfId="14612" xr:uid="{00000000-0005-0000-0000-0000A5380000}"/>
    <cellStyle name="Normal 5 141" xfId="14613" xr:uid="{00000000-0005-0000-0000-0000A6380000}"/>
    <cellStyle name="Normal 5 142" xfId="14614" xr:uid="{00000000-0005-0000-0000-0000A7380000}"/>
    <cellStyle name="Normal 5 143" xfId="14615" xr:uid="{00000000-0005-0000-0000-0000A8380000}"/>
    <cellStyle name="Normal 5 144" xfId="14616" xr:uid="{00000000-0005-0000-0000-0000A9380000}"/>
    <cellStyle name="Normal 5 145" xfId="14617" xr:uid="{00000000-0005-0000-0000-0000AA380000}"/>
    <cellStyle name="Normal 5 146" xfId="14618" xr:uid="{00000000-0005-0000-0000-0000AB380000}"/>
    <cellStyle name="Normal 5 147" xfId="14619" xr:uid="{00000000-0005-0000-0000-0000AC380000}"/>
    <cellStyle name="Normal 5 148" xfId="14620" xr:uid="{00000000-0005-0000-0000-0000AD380000}"/>
    <cellStyle name="Normal 5 149" xfId="14621" xr:uid="{00000000-0005-0000-0000-0000AE380000}"/>
    <cellStyle name="Normal 5 15" xfId="14622" xr:uid="{00000000-0005-0000-0000-0000AF380000}"/>
    <cellStyle name="Normal 5 150" xfId="14623" xr:uid="{00000000-0005-0000-0000-0000B0380000}"/>
    <cellStyle name="Normal 5 151" xfId="14624" xr:uid="{00000000-0005-0000-0000-0000B1380000}"/>
    <cellStyle name="Normal 5 152" xfId="14625" xr:uid="{00000000-0005-0000-0000-0000B2380000}"/>
    <cellStyle name="Normal 5 153" xfId="14626" xr:uid="{00000000-0005-0000-0000-0000B3380000}"/>
    <cellStyle name="Normal 5 154" xfId="14627" xr:uid="{00000000-0005-0000-0000-0000B4380000}"/>
    <cellStyle name="Normal 5 155" xfId="14628" xr:uid="{00000000-0005-0000-0000-0000B5380000}"/>
    <cellStyle name="Normal 5 156" xfId="14629" xr:uid="{00000000-0005-0000-0000-0000B6380000}"/>
    <cellStyle name="Normal 5 157" xfId="14630" xr:uid="{00000000-0005-0000-0000-0000B7380000}"/>
    <cellStyle name="Normal 5 158" xfId="14631" xr:uid="{00000000-0005-0000-0000-0000B8380000}"/>
    <cellStyle name="Normal 5 159" xfId="14632" xr:uid="{00000000-0005-0000-0000-0000B9380000}"/>
    <cellStyle name="Normal 5 16" xfId="14633" xr:uid="{00000000-0005-0000-0000-0000BA380000}"/>
    <cellStyle name="Normal 5 160" xfId="14634" xr:uid="{00000000-0005-0000-0000-0000BB380000}"/>
    <cellStyle name="Normal 5 161" xfId="14635" xr:uid="{00000000-0005-0000-0000-0000BC380000}"/>
    <cellStyle name="Normal 5 162" xfId="14636" xr:uid="{00000000-0005-0000-0000-0000BD380000}"/>
    <cellStyle name="Normal 5 163" xfId="14637" xr:uid="{00000000-0005-0000-0000-0000BE380000}"/>
    <cellStyle name="Normal 5 164" xfId="14638" xr:uid="{00000000-0005-0000-0000-0000BF380000}"/>
    <cellStyle name="Normal 5 165" xfId="14639" xr:uid="{00000000-0005-0000-0000-0000C0380000}"/>
    <cellStyle name="Normal 5 166" xfId="14640" xr:uid="{00000000-0005-0000-0000-0000C1380000}"/>
    <cellStyle name="Normal 5 167" xfId="14641" xr:uid="{00000000-0005-0000-0000-0000C2380000}"/>
    <cellStyle name="Normal 5 168" xfId="14642" xr:uid="{00000000-0005-0000-0000-0000C3380000}"/>
    <cellStyle name="Normal 5 169" xfId="14643" xr:uid="{00000000-0005-0000-0000-0000C4380000}"/>
    <cellStyle name="Normal 5 17" xfId="14644" xr:uid="{00000000-0005-0000-0000-0000C5380000}"/>
    <cellStyle name="Normal 5 170" xfId="14645" xr:uid="{00000000-0005-0000-0000-0000C6380000}"/>
    <cellStyle name="Normal 5 171" xfId="14646" xr:uid="{00000000-0005-0000-0000-0000C7380000}"/>
    <cellStyle name="Normal 5 172" xfId="14647" xr:uid="{00000000-0005-0000-0000-0000C8380000}"/>
    <cellStyle name="Normal 5 173" xfId="14648" xr:uid="{00000000-0005-0000-0000-0000C9380000}"/>
    <cellStyle name="Normal 5 174" xfId="14649" xr:uid="{00000000-0005-0000-0000-0000CA380000}"/>
    <cellStyle name="Normal 5 175" xfId="14650" xr:uid="{00000000-0005-0000-0000-0000CB380000}"/>
    <cellStyle name="Normal 5 176" xfId="14651" xr:uid="{00000000-0005-0000-0000-0000CC380000}"/>
    <cellStyle name="Normal 5 177" xfId="14652" xr:uid="{00000000-0005-0000-0000-0000CD380000}"/>
    <cellStyle name="Normal 5 178" xfId="14653" xr:uid="{00000000-0005-0000-0000-0000CE380000}"/>
    <cellStyle name="Normal 5 179" xfId="14654" xr:uid="{00000000-0005-0000-0000-0000CF380000}"/>
    <cellStyle name="Normal 5 18" xfId="14655" xr:uid="{00000000-0005-0000-0000-0000D0380000}"/>
    <cellStyle name="Normal 5 180" xfId="14656" xr:uid="{00000000-0005-0000-0000-0000D1380000}"/>
    <cellStyle name="Normal 5 181" xfId="14657" xr:uid="{00000000-0005-0000-0000-0000D2380000}"/>
    <cellStyle name="Normal 5 182" xfId="14658" xr:uid="{00000000-0005-0000-0000-0000D3380000}"/>
    <cellStyle name="Normal 5 183" xfId="14659" xr:uid="{00000000-0005-0000-0000-0000D4380000}"/>
    <cellStyle name="Normal 5 184" xfId="14660" xr:uid="{00000000-0005-0000-0000-0000D5380000}"/>
    <cellStyle name="Normal 5 185" xfId="14661" xr:uid="{00000000-0005-0000-0000-0000D6380000}"/>
    <cellStyle name="Normal 5 186" xfId="14662" xr:uid="{00000000-0005-0000-0000-0000D7380000}"/>
    <cellStyle name="Normal 5 187" xfId="14663" xr:uid="{00000000-0005-0000-0000-0000D8380000}"/>
    <cellStyle name="Normal 5 188" xfId="14664" xr:uid="{00000000-0005-0000-0000-0000D9380000}"/>
    <cellStyle name="Normal 5 189" xfId="14665" xr:uid="{00000000-0005-0000-0000-0000DA380000}"/>
    <cellStyle name="Normal 5 19" xfId="14666" xr:uid="{00000000-0005-0000-0000-0000DB380000}"/>
    <cellStyle name="Normal 5 190" xfId="14667" xr:uid="{00000000-0005-0000-0000-0000DC380000}"/>
    <cellStyle name="Normal 5 191" xfId="14668" xr:uid="{00000000-0005-0000-0000-0000DD380000}"/>
    <cellStyle name="Normal 5 192" xfId="14669" xr:uid="{00000000-0005-0000-0000-0000DE380000}"/>
    <cellStyle name="Normal 5 193" xfId="14670" xr:uid="{00000000-0005-0000-0000-0000DF380000}"/>
    <cellStyle name="Normal 5 194" xfId="14671" xr:uid="{00000000-0005-0000-0000-0000E0380000}"/>
    <cellStyle name="Normal 5 195" xfId="14672" xr:uid="{00000000-0005-0000-0000-0000E1380000}"/>
    <cellStyle name="Normal 5 196" xfId="14673" xr:uid="{00000000-0005-0000-0000-0000E2380000}"/>
    <cellStyle name="Normal 5 197" xfId="14674" xr:uid="{00000000-0005-0000-0000-0000E3380000}"/>
    <cellStyle name="Normal 5 198" xfId="14675" xr:uid="{00000000-0005-0000-0000-0000E4380000}"/>
    <cellStyle name="Normal 5 199" xfId="14676" xr:uid="{00000000-0005-0000-0000-0000E5380000}"/>
    <cellStyle name="Normal 5 2" xfId="18" xr:uid="{00000000-0005-0000-0000-0000E6380000}"/>
    <cellStyle name="Normal 5 2 10" xfId="14677" xr:uid="{00000000-0005-0000-0000-0000E7380000}"/>
    <cellStyle name="Normal 5 2 10 2" xfId="14678" xr:uid="{00000000-0005-0000-0000-0000E8380000}"/>
    <cellStyle name="Normal 5 2 10 3" xfId="14679" xr:uid="{00000000-0005-0000-0000-0000E9380000}"/>
    <cellStyle name="Normal 5 2 11" xfId="14680" xr:uid="{00000000-0005-0000-0000-0000EA380000}"/>
    <cellStyle name="Normal 5 2 11 2" xfId="14681" xr:uid="{00000000-0005-0000-0000-0000EB380000}"/>
    <cellStyle name="Normal 5 2 11 3" xfId="14682" xr:uid="{00000000-0005-0000-0000-0000EC380000}"/>
    <cellStyle name="Normal 5 2 12" xfId="14683" xr:uid="{00000000-0005-0000-0000-0000ED380000}"/>
    <cellStyle name="Normal 5 2 12 2" xfId="14684" xr:uid="{00000000-0005-0000-0000-0000EE380000}"/>
    <cellStyle name="Normal 5 2 12 3" xfId="14685" xr:uid="{00000000-0005-0000-0000-0000EF380000}"/>
    <cellStyle name="Normal 5 2 13" xfId="14686" xr:uid="{00000000-0005-0000-0000-0000F0380000}"/>
    <cellStyle name="Normal 5 2 14" xfId="14687" xr:uid="{00000000-0005-0000-0000-0000F1380000}"/>
    <cellStyle name="Normal 5 2 2" xfId="69" xr:uid="{00000000-0005-0000-0000-0000F2380000}"/>
    <cellStyle name="Normal 5 2 2 2" xfId="14688" xr:uid="{00000000-0005-0000-0000-0000F3380000}"/>
    <cellStyle name="Normal 5 2 2 3" xfId="14689" xr:uid="{00000000-0005-0000-0000-0000F4380000}"/>
    <cellStyle name="Normal 5 2 2 4" xfId="14690" xr:uid="{00000000-0005-0000-0000-0000F5380000}"/>
    <cellStyle name="Normal 5 2 2 5" xfId="14691" xr:uid="{00000000-0005-0000-0000-0000F6380000}"/>
    <cellStyle name="Normal 5 2 3" xfId="14692" xr:uid="{00000000-0005-0000-0000-0000F7380000}"/>
    <cellStyle name="Normal 5 2 4" xfId="14693" xr:uid="{00000000-0005-0000-0000-0000F8380000}"/>
    <cellStyle name="Normal 5 2 5" xfId="14694" xr:uid="{00000000-0005-0000-0000-0000F9380000}"/>
    <cellStyle name="Normal 5 2 6" xfId="14695" xr:uid="{00000000-0005-0000-0000-0000FA380000}"/>
    <cellStyle name="Normal 5 2 6 2" xfId="14696" xr:uid="{00000000-0005-0000-0000-0000FB380000}"/>
    <cellStyle name="Normal 5 2 6 2 2" xfId="14697" xr:uid="{00000000-0005-0000-0000-0000FC380000}"/>
    <cellStyle name="Normal 5 2 6 2 2 2" xfId="14698" xr:uid="{00000000-0005-0000-0000-0000FD380000}"/>
    <cellStyle name="Normal 5 2 6 2 2 3" xfId="14699" xr:uid="{00000000-0005-0000-0000-0000FE380000}"/>
    <cellStyle name="Normal 5 2 6 2 3" xfId="14700" xr:uid="{00000000-0005-0000-0000-0000FF380000}"/>
    <cellStyle name="Normal 5 2 6 2 4" xfId="14701" xr:uid="{00000000-0005-0000-0000-000000390000}"/>
    <cellStyle name="Normal 5 2 6 3" xfId="14702" xr:uid="{00000000-0005-0000-0000-000001390000}"/>
    <cellStyle name="Normal 5 2 6 3 2" xfId="14703" xr:uid="{00000000-0005-0000-0000-000002390000}"/>
    <cellStyle name="Normal 5 2 6 3 2 2" xfId="14704" xr:uid="{00000000-0005-0000-0000-000003390000}"/>
    <cellStyle name="Normal 5 2 6 3 2 3" xfId="14705" xr:uid="{00000000-0005-0000-0000-000004390000}"/>
    <cellStyle name="Normal 5 2 6 3 3" xfId="14706" xr:uid="{00000000-0005-0000-0000-000005390000}"/>
    <cellStyle name="Normal 5 2 6 3 4" xfId="14707" xr:uid="{00000000-0005-0000-0000-000006390000}"/>
    <cellStyle name="Normal 5 2 6 4" xfId="14708" xr:uid="{00000000-0005-0000-0000-000007390000}"/>
    <cellStyle name="Normal 5 2 6 4 2" xfId="14709" xr:uid="{00000000-0005-0000-0000-000008390000}"/>
    <cellStyle name="Normal 5 2 6 4 3" xfId="14710" xr:uid="{00000000-0005-0000-0000-000009390000}"/>
    <cellStyle name="Normal 5 2 6 5" xfId="14711" xr:uid="{00000000-0005-0000-0000-00000A390000}"/>
    <cellStyle name="Normal 5 2 6 5 2" xfId="14712" xr:uid="{00000000-0005-0000-0000-00000B390000}"/>
    <cellStyle name="Normal 5 2 6 5 3" xfId="14713" xr:uid="{00000000-0005-0000-0000-00000C390000}"/>
    <cellStyle name="Normal 5 2 6 6" xfId="14714" xr:uid="{00000000-0005-0000-0000-00000D390000}"/>
    <cellStyle name="Normal 5 2 6 6 2" xfId="14715" xr:uid="{00000000-0005-0000-0000-00000E390000}"/>
    <cellStyle name="Normal 5 2 6 6 3" xfId="14716" xr:uid="{00000000-0005-0000-0000-00000F390000}"/>
    <cellStyle name="Normal 5 2 6 7" xfId="14717" xr:uid="{00000000-0005-0000-0000-000010390000}"/>
    <cellStyle name="Normal 5 2 6 8" xfId="14718" xr:uid="{00000000-0005-0000-0000-000011390000}"/>
    <cellStyle name="Normal 5 2 7" xfId="14719" xr:uid="{00000000-0005-0000-0000-000012390000}"/>
    <cellStyle name="Normal 5 2 7 2" xfId="14720" xr:uid="{00000000-0005-0000-0000-000013390000}"/>
    <cellStyle name="Normal 5 2 7 2 2" xfId="14721" xr:uid="{00000000-0005-0000-0000-000014390000}"/>
    <cellStyle name="Normal 5 2 7 2 3" xfId="14722" xr:uid="{00000000-0005-0000-0000-000015390000}"/>
    <cellStyle name="Normal 5 2 7 3" xfId="14723" xr:uid="{00000000-0005-0000-0000-000016390000}"/>
    <cellStyle name="Normal 5 2 7 3 2" xfId="14724" xr:uid="{00000000-0005-0000-0000-000017390000}"/>
    <cellStyle name="Normal 5 2 7 3 3" xfId="14725" xr:uid="{00000000-0005-0000-0000-000018390000}"/>
    <cellStyle name="Normal 5 2 7 4" xfId="14726" xr:uid="{00000000-0005-0000-0000-000019390000}"/>
    <cellStyle name="Normal 5 2 7 5" xfId="14727" xr:uid="{00000000-0005-0000-0000-00001A390000}"/>
    <cellStyle name="Normal 5 2 8" xfId="14728" xr:uid="{00000000-0005-0000-0000-00001B390000}"/>
    <cellStyle name="Normal 5 2 8 2" xfId="14729" xr:uid="{00000000-0005-0000-0000-00001C390000}"/>
    <cellStyle name="Normal 5 2 8 2 2" xfId="14730" xr:uid="{00000000-0005-0000-0000-00001D390000}"/>
    <cellStyle name="Normal 5 2 8 2 3" xfId="14731" xr:uid="{00000000-0005-0000-0000-00001E390000}"/>
    <cellStyle name="Normal 5 2 8 3" xfId="14732" xr:uid="{00000000-0005-0000-0000-00001F390000}"/>
    <cellStyle name="Normal 5 2 8 4" xfId="14733" xr:uid="{00000000-0005-0000-0000-000020390000}"/>
    <cellStyle name="Normal 5 2 9" xfId="14734" xr:uid="{00000000-0005-0000-0000-000021390000}"/>
    <cellStyle name="Normal 5 2 9 2" xfId="14735" xr:uid="{00000000-0005-0000-0000-000022390000}"/>
    <cellStyle name="Normal 5 2 9 2 2" xfId="14736" xr:uid="{00000000-0005-0000-0000-000023390000}"/>
    <cellStyle name="Normal 5 2 9 2 3" xfId="14737" xr:uid="{00000000-0005-0000-0000-000024390000}"/>
    <cellStyle name="Normal 5 2 9 3" xfId="14738" xr:uid="{00000000-0005-0000-0000-000025390000}"/>
    <cellStyle name="Normal 5 2 9 4" xfId="14739" xr:uid="{00000000-0005-0000-0000-000026390000}"/>
    <cellStyle name="Normal 5 20" xfId="14740" xr:uid="{00000000-0005-0000-0000-000027390000}"/>
    <cellStyle name="Normal 5 200" xfId="14741" xr:uid="{00000000-0005-0000-0000-000028390000}"/>
    <cellStyle name="Normal 5 201" xfId="14742" xr:uid="{00000000-0005-0000-0000-000029390000}"/>
    <cellStyle name="Normal 5 202" xfId="14743" xr:uid="{00000000-0005-0000-0000-00002A390000}"/>
    <cellStyle name="Normal 5 203" xfId="14744" xr:uid="{00000000-0005-0000-0000-00002B390000}"/>
    <cellStyle name="Normal 5 204" xfId="14745" xr:uid="{00000000-0005-0000-0000-00002C390000}"/>
    <cellStyle name="Normal 5 205" xfId="14746" xr:uid="{00000000-0005-0000-0000-00002D390000}"/>
    <cellStyle name="Normal 5 206" xfId="14747" xr:uid="{00000000-0005-0000-0000-00002E390000}"/>
    <cellStyle name="Normal 5 207" xfId="14748" xr:uid="{00000000-0005-0000-0000-00002F390000}"/>
    <cellStyle name="Normal 5 208" xfId="14749" xr:uid="{00000000-0005-0000-0000-000030390000}"/>
    <cellStyle name="Normal 5 209" xfId="14750" xr:uid="{00000000-0005-0000-0000-000031390000}"/>
    <cellStyle name="Normal 5 21" xfId="14751" xr:uid="{00000000-0005-0000-0000-000032390000}"/>
    <cellStyle name="Normal 5 210" xfId="14752" xr:uid="{00000000-0005-0000-0000-000033390000}"/>
    <cellStyle name="Normal 5 211" xfId="14753" xr:uid="{00000000-0005-0000-0000-000034390000}"/>
    <cellStyle name="Normal 5 212" xfId="14754" xr:uid="{00000000-0005-0000-0000-000035390000}"/>
    <cellStyle name="Normal 5 213" xfId="14755" xr:uid="{00000000-0005-0000-0000-000036390000}"/>
    <cellStyle name="Normal 5 214" xfId="14756" xr:uid="{00000000-0005-0000-0000-000037390000}"/>
    <cellStyle name="Normal 5 215" xfId="14757" xr:uid="{00000000-0005-0000-0000-000038390000}"/>
    <cellStyle name="Normal 5 216" xfId="14758" xr:uid="{00000000-0005-0000-0000-000039390000}"/>
    <cellStyle name="Normal 5 217" xfId="14759" xr:uid="{00000000-0005-0000-0000-00003A390000}"/>
    <cellStyle name="Normal 5 218" xfId="14760" xr:uid="{00000000-0005-0000-0000-00003B390000}"/>
    <cellStyle name="Normal 5 219" xfId="14761" xr:uid="{00000000-0005-0000-0000-00003C390000}"/>
    <cellStyle name="Normal 5 22" xfId="14762" xr:uid="{00000000-0005-0000-0000-00003D390000}"/>
    <cellStyle name="Normal 5 220" xfId="14763" xr:uid="{00000000-0005-0000-0000-00003E390000}"/>
    <cellStyle name="Normal 5 221" xfId="14764" xr:uid="{00000000-0005-0000-0000-00003F390000}"/>
    <cellStyle name="Normal 5 222" xfId="14765" xr:uid="{00000000-0005-0000-0000-000040390000}"/>
    <cellStyle name="Normal 5 223" xfId="14766" xr:uid="{00000000-0005-0000-0000-000041390000}"/>
    <cellStyle name="Normal 5 224" xfId="14767" xr:uid="{00000000-0005-0000-0000-000042390000}"/>
    <cellStyle name="Normal 5 225" xfId="14768" xr:uid="{00000000-0005-0000-0000-000043390000}"/>
    <cellStyle name="Normal 5 226" xfId="14769" xr:uid="{00000000-0005-0000-0000-000044390000}"/>
    <cellStyle name="Normal 5 227" xfId="14770" xr:uid="{00000000-0005-0000-0000-000045390000}"/>
    <cellStyle name="Normal 5 228" xfId="14771" xr:uid="{00000000-0005-0000-0000-000046390000}"/>
    <cellStyle name="Normal 5 229" xfId="14772" xr:uid="{00000000-0005-0000-0000-000047390000}"/>
    <cellStyle name="Normal 5 23" xfId="14773" xr:uid="{00000000-0005-0000-0000-000048390000}"/>
    <cellStyle name="Normal 5 230" xfId="14774" xr:uid="{00000000-0005-0000-0000-000049390000}"/>
    <cellStyle name="Normal 5 231" xfId="14775" xr:uid="{00000000-0005-0000-0000-00004A390000}"/>
    <cellStyle name="Normal 5 232" xfId="14776" xr:uid="{00000000-0005-0000-0000-00004B390000}"/>
    <cellStyle name="Normal 5 233" xfId="14777" xr:uid="{00000000-0005-0000-0000-00004C390000}"/>
    <cellStyle name="Normal 5 234" xfId="14778" xr:uid="{00000000-0005-0000-0000-00004D390000}"/>
    <cellStyle name="Normal 5 235" xfId="14779" xr:uid="{00000000-0005-0000-0000-00004E390000}"/>
    <cellStyle name="Normal 5 236" xfId="14780" xr:uid="{00000000-0005-0000-0000-00004F390000}"/>
    <cellStyle name="Normal 5 237" xfId="14781" xr:uid="{00000000-0005-0000-0000-000050390000}"/>
    <cellStyle name="Normal 5 238" xfId="14782" xr:uid="{00000000-0005-0000-0000-000051390000}"/>
    <cellStyle name="Normal 5 239" xfId="14783" xr:uid="{00000000-0005-0000-0000-000052390000}"/>
    <cellStyle name="Normal 5 24" xfId="14784" xr:uid="{00000000-0005-0000-0000-000053390000}"/>
    <cellStyle name="Normal 5 240" xfId="14785" xr:uid="{00000000-0005-0000-0000-000054390000}"/>
    <cellStyle name="Normal 5 241" xfId="14786" xr:uid="{00000000-0005-0000-0000-000055390000}"/>
    <cellStyle name="Normal 5 242" xfId="14787" xr:uid="{00000000-0005-0000-0000-000056390000}"/>
    <cellStyle name="Normal 5 243" xfId="14788" xr:uid="{00000000-0005-0000-0000-000057390000}"/>
    <cellStyle name="Normal 5 244" xfId="14789" xr:uid="{00000000-0005-0000-0000-000058390000}"/>
    <cellStyle name="Normal 5 245" xfId="14790" xr:uid="{00000000-0005-0000-0000-000059390000}"/>
    <cellStyle name="Normal 5 246" xfId="14791" xr:uid="{00000000-0005-0000-0000-00005A390000}"/>
    <cellStyle name="Normal 5 247" xfId="14792" xr:uid="{00000000-0005-0000-0000-00005B390000}"/>
    <cellStyle name="Normal 5 248" xfId="14793" xr:uid="{00000000-0005-0000-0000-00005C390000}"/>
    <cellStyle name="Normal 5 249" xfId="14794" xr:uid="{00000000-0005-0000-0000-00005D390000}"/>
    <cellStyle name="Normal 5 25" xfId="14795" xr:uid="{00000000-0005-0000-0000-00005E390000}"/>
    <cellStyle name="Normal 5 250" xfId="14796" xr:uid="{00000000-0005-0000-0000-00005F390000}"/>
    <cellStyle name="Normal 5 251" xfId="14797" xr:uid="{00000000-0005-0000-0000-000060390000}"/>
    <cellStyle name="Normal 5 252" xfId="14798" xr:uid="{00000000-0005-0000-0000-000061390000}"/>
    <cellStyle name="Normal 5 252 2" xfId="14799" xr:uid="{00000000-0005-0000-0000-000062390000}"/>
    <cellStyle name="Normal 5 252 2 2" xfId="14800" xr:uid="{00000000-0005-0000-0000-000063390000}"/>
    <cellStyle name="Normal 5 252 2 2 2" xfId="14801" xr:uid="{00000000-0005-0000-0000-000064390000}"/>
    <cellStyle name="Normal 5 252 2 2 3" xfId="14802" xr:uid="{00000000-0005-0000-0000-000065390000}"/>
    <cellStyle name="Normal 5 252 2 3" xfId="14803" xr:uid="{00000000-0005-0000-0000-000066390000}"/>
    <cellStyle name="Normal 5 252 2 3 2" xfId="14804" xr:uid="{00000000-0005-0000-0000-000067390000}"/>
    <cellStyle name="Normal 5 252 2 3 3" xfId="14805" xr:uid="{00000000-0005-0000-0000-000068390000}"/>
    <cellStyle name="Normal 5 252 2 4" xfId="14806" xr:uid="{00000000-0005-0000-0000-000069390000}"/>
    <cellStyle name="Normal 5 252 2 4 2" xfId="14807" xr:uid="{00000000-0005-0000-0000-00006A390000}"/>
    <cellStyle name="Normal 5 252 2 4 3" xfId="14808" xr:uid="{00000000-0005-0000-0000-00006B390000}"/>
    <cellStyle name="Normal 5 252 2 5" xfId="14809" xr:uid="{00000000-0005-0000-0000-00006C390000}"/>
    <cellStyle name="Normal 5 252 2 6" xfId="14810" xr:uid="{00000000-0005-0000-0000-00006D390000}"/>
    <cellStyle name="Normal 5 252 3" xfId="14811" xr:uid="{00000000-0005-0000-0000-00006E390000}"/>
    <cellStyle name="Normal 5 252 3 2" xfId="14812" xr:uid="{00000000-0005-0000-0000-00006F390000}"/>
    <cellStyle name="Normal 5 252 3 2 2" xfId="14813" xr:uid="{00000000-0005-0000-0000-000070390000}"/>
    <cellStyle name="Normal 5 252 3 2 3" xfId="14814" xr:uid="{00000000-0005-0000-0000-000071390000}"/>
    <cellStyle name="Normal 5 252 3 3" xfId="14815" xr:uid="{00000000-0005-0000-0000-000072390000}"/>
    <cellStyle name="Normal 5 252 3 4" xfId="14816" xr:uid="{00000000-0005-0000-0000-000073390000}"/>
    <cellStyle name="Normal 5 252 4" xfId="14817" xr:uid="{00000000-0005-0000-0000-000074390000}"/>
    <cellStyle name="Normal 5 252 4 2" xfId="14818" xr:uid="{00000000-0005-0000-0000-000075390000}"/>
    <cellStyle name="Normal 5 252 4 2 2" xfId="14819" xr:uid="{00000000-0005-0000-0000-000076390000}"/>
    <cellStyle name="Normal 5 252 4 2 3" xfId="14820" xr:uid="{00000000-0005-0000-0000-000077390000}"/>
    <cellStyle name="Normal 5 252 4 3" xfId="14821" xr:uid="{00000000-0005-0000-0000-000078390000}"/>
    <cellStyle name="Normal 5 252 4 4" xfId="14822" xr:uid="{00000000-0005-0000-0000-000079390000}"/>
    <cellStyle name="Normal 5 252 5" xfId="14823" xr:uid="{00000000-0005-0000-0000-00007A390000}"/>
    <cellStyle name="Normal 5 252 5 2" xfId="14824" xr:uid="{00000000-0005-0000-0000-00007B390000}"/>
    <cellStyle name="Normal 5 252 5 3" xfId="14825" xr:uid="{00000000-0005-0000-0000-00007C390000}"/>
    <cellStyle name="Normal 5 252 6" xfId="14826" xr:uid="{00000000-0005-0000-0000-00007D390000}"/>
    <cellStyle name="Normal 5 252 6 2" xfId="14827" xr:uid="{00000000-0005-0000-0000-00007E390000}"/>
    <cellStyle name="Normal 5 252 6 3" xfId="14828" xr:uid="{00000000-0005-0000-0000-00007F390000}"/>
    <cellStyle name="Normal 5 252 7" xfId="14829" xr:uid="{00000000-0005-0000-0000-000080390000}"/>
    <cellStyle name="Normal 5 252 7 2" xfId="14830" xr:uid="{00000000-0005-0000-0000-000081390000}"/>
    <cellStyle name="Normal 5 252 7 3" xfId="14831" xr:uid="{00000000-0005-0000-0000-000082390000}"/>
    <cellStyle name="Normal 5 252 8" xfId="14832" xr:uid="{00000000-0005-0000-0000-000083390000}"/>
    <cellStyle name="Normal 5 252 9" xfId="14833" xr:uid="{00000000-0005-0000-0000-000084390000}"/>
    <cellStyle name="Normal 5 253" xfId="14834" xr:uid="{00000000-0005-0000-0000-000085390000}"/>
    <cellStyle name="Normal 5 253 2" xfId="14835" xr:uid="{00000000-0005-0000-0000-000086390000}"/>
    <cellStyle name="Normal 5 253 2 2" xfId="14836" xr:uid="{00000000-0005-0000-0000-000087390000}"/>
    <cellStyle name="Normal 5 253 2 2 2" xfId="14837" xr:uid="{00000000-0005-0000-0000-000088390000}"/>
    <cellStyle name="Normal 5 253 2 2 3" xfId="14838" xr:uid="{00000000-0005-0000-0000-000089390000}"/>
    <cellStyle name="Normal 5 253 2 3" xfId="14839" xr:uid="{00000000-0005-0000-0000-00008A390000}"/>
    <cellStyle name="Normal 5 253 2 3 2" xfId="14840" xr:uid="{00000000-0005-0000-0000-00008B390000}"/>
    <cellStyle name="Normal 5 253 2 3 3" xfId="14841" xr:uid="{00000000-0005-0000-0000-00008C390000}"/>
    <cellStyle name="Normal 5 253 2 4" xfId="14842" xr:uid="{00000000-0005-0000-0000-00008D390000}"/>
    <cellStyle name="Normal 5 253 2 4 2" xfId="14843" xr:uid="{00000000-0005-0000-0000-00008E390000}"/>
    <cellStyle name="Normal 5 253 2 4 3" xfId="14844" xr:uid="{00000000-0005-0000-0000-00008F390000}"/>
    <cellStyle name="Normal 5 253 2 5" xfId="14845" xr:uid="{00000000-0005-0000-0000-000090390000}"/>
    <cellStyle name="Normal 5 253 2 6" xfId="14846" xr:uid="{00000000-0005-0000-0000-000091390000}"/>
    <cellStyle name="Normal 5 253 3" xfId="14847" xr:uid="{00000000-0005-0000-0000-000092390000}"/>
    <cellStyle name="Normal 5 253 3 2" xfId="14848" xr:uid="{00000000-0005-0000-0000-000093390000}"/>
    <cellStyle name="Normal 5 253 3 2 2" xfId="14849" xr:uid="{00000000-0005-0000-0000-000094390000}"/>
    <cellStyle name="Normal 5 253 3 2 3" xfId="14850" xr:uid="{00000000-0005-0000-0000-000095390000}"/>
    <cellStyle name="Normal 5 253 3 3" xfId="14851" xr:uid="{00000000-0005-0000-0000-000096390000}"/>
    <cellStyle name="Normal 5 253 3 4" xfId="14852" xr:uid="{00000000-0005-0000-0000-000097390000}"/>
    <cellStyle name="Normal 5 253 4" xfId="14853" xr:uid="{00000000-0005-0000-0000-000098390000}"/>
    <cellStyle name="Normal 5 253 4 2" xfId="14854" xr:uid="{00000000-0005-0000-0000-000099390000}"/>
    <cellStyle name="Normal 5 253 4 2 2" xfId="14855" xr:uid="{00000000-0005-0000-0000-00009A390000}"/>
    <cellStyle name="Normal 5 253 4 2 3" xfId="14856" xr:uid="{00000000-0005-0000-0000-00009B390000}"/>
    <cellStyle name="Normal 5 253 4 3" xfId="14857" xr:uid="{00000000-0005-0000-0000-00009C390000}"/>
    <cellStyle name="Normal 5 253 4 4" xfId="14858" xr:uid="{00000000-0005-0000-0000-00009D390000}"/>
    <cellStyle name="Normal 5 253 5" xfId="14859" xr:uid="{00000000-0005-0000-0000-00009E390000}"/>
    <cellStyle name="Normal 5 253 5 2" xfId="14860" xr:uid="{00000000-0005-0000-0000-00009F390000}"/>
    <cellStyle name="Normal 5 253 5 3" xfId="14861" xr:uid="{00000000-0005-0000-0000-0000A0390000}"/>
    <cellStyle name="Normal 5 253 6" xfId="14862" xr:uid="{00000000-0005-0000-0000-0000A1390000}"/>
    <cellStyle name="Normal 5 253 6 2" xfId="14863" xr:uid="{00000000-0005-0000-0000-0000A2390000}"/>
    <cellStyle name="Normal 5 253 6 3" xfId="14864" xr:uid="{00000000-0005-0000-0000-0000A3390000}"/>
    <cellStyle name="Normal 5 253 7" xfId="14865" xr:uid="{00000000-0005-0000-0000-0000A4390000}"/>
    <cellStyle name="Normal 5 253 7 2" xfId="14866" xr:uid="{00000000-0005-0000-0000-0000A5390000}"/>
    <cellStyle name="Normal 5 253 7 3" xfId="14867" xr:uid="{00000000-0005-0000-0000-0000A6390000}"/>
    <cellStyle name="Normal 5 253 8" xfId="14868" xr:uid="{00000000-0005-0000-0000-0000A7390000}"/>
    <cellStyle name="Normal 5 253 9" xfId="14869" xr:uid="{00000000-0005-0000-0000-0000A8390000}"/>
    <cellStyle name="Normal 5 254" xfId="14870" xr:uid="{00000000-0005-0000-0000-0000A9390000}"/>
    <cellStyle name="Normal 5 254 2" xfId="14871" xr:uid="{00000000-0005-0000-0000-0000AA390000}"/>
    <cellStyle name="Normal 5 254 2 2" xfId="14872" xr:uid="{00000000-0005-0000-0000-0000AB390000}"/>
    <cellStyle name="Normal 5 254 2 2 2" xfId="14873" xr:uid="{00000000-0005-0000-0000-0000AC390000}"/>
    <cellStyle name="Normal 5 254 2 2 3" xfId="14874" xr:uid="{00000000-0005-0000-0000-0000AD390000}"/>
    <cellStyle name="Normal 5 254 2 3" xfId="14875" xr:uid="{00000000-0005-0000-0000-0000AE390000}"/>
    <cellStyle name="Normal 5 254 2 3 2" xfId="14876" xr:uid="{00000000-0005-0000-0000-0000AF390000}"/>
    <cellStyle name="Normal 5 254 2 3 3" xfId="14877" xr:uid="{00000000-0005-0000-0000-0000B0390000}"/>
    <cellStyle name="Normal 5 254 2 4" xfId="14878" xr:uid="{00000000-0005-0000-0000-0000B1390000}"/>
    <cellStyle name="Normal 5 254 2 4 2" xfId="14879" xr:uid="{00000000-0005-0000-0000-0000B2390000}"/>
    <cellStyle name="Normal 5 254 2 4 3" xfId="14880" xr:uid="{00000000-0005-0000-0000-0000B3390000}"/>
    <cellStyle name="Normal 5 254 2 5" xfId="14881" xr:uid="{00000000-0005-0000-0000-0000B4390000}"/>
    <cellStyle name="Normal 5 254 2 6" xfId="14882" xr:uid="{00000000-0005-0000-0000-0000B5390000}"/>
    <cellStyle name="Normal 5 254 3" xfId="14883" xr:uid="{00000000-0005-0000-0000-0000B6390000}"/>
    <cellStyle name="Normal 5 254 3 2" xfId="14884" xr:uid="{00000000-0005-0000-0000-0000B7390000}"/>
    <cellStyle name="Normal 5 254 3 2 2" xfId="14885" xr:uid="{00000000-0005-0000-0000-0000B8390000}"/>
    <cellStyle name="Normal 5 254 3 2 3" xfId="14886" xr:uid="{00000000-0005-0000-0000-0000B9390000}"/>
    <cellStyle name="Normal 5 254 3 3" xfId="14887" xr:uid="{00000000-0005-0000-0000-0000BA390000}"/>
    <cellStyle name="Normal 5 254 3 4" xfId="14888" xr:uid="{00000000-0005-0000-0000-0000BB390000}"/>
    <cellStyle name="Normal 5 254 4" xfId="14889" xr:uid="{00000000-0005-0000-0000-0000BC390000}"/>
    <cellStyle name="Normal 5 254 4 2" xfId="14890" xr:uid="{00000000-0005-0000-0000-0000BD390000}"/>
    <cellStyle name="Normal 5 254 4 2 2" xfId="14891" xr:uid="{00000000-0005-0000-0000-0000BE390000}"/>
    <cellStyle name="Normal 5 254 4 2 3" xfId="14892" xr:uid="{00000000-0005-0000-0000-0000BF390000}"/>
    <cellStyle name="Normal 5 254 4 3" xfId="14893" xr:uid="{00000000-0005-0000-0000-0000C0390000}"/>
    <cellStyle name="Normal 5 254 4 4" xfId="14894" xr:uid="{00000000-0005-0000-0000-0000C1390000}"/>
    <cellStyle name="Normal 5 254 5" xfId="14895" xr:uid="{00000000-0005-0000-0000-0000C2390000}"/>
    <cellStyle name="Normal 5 254 5 2" xfId="14896" xr:uid="{00000000-0005-0000-0000-0000C3390000}"/>
    <cellStyle name="Normal 5 254 5 3" xfId="14897" xr:uid="{00000000-0005-0000-0000-0000C4390000}"/>
    <cellStyle name="Normal 5 254 6" xfId="14898" xr:uid="{00000000-0005-0000-0000-0000C5390000}"/>
    <cellStyle name="Normal 5 254 6 2" xfId="14899" xr:uid="{00000000-0005-0000-0000-0000C6390000}"/>
    <cellStyle name="Normal 5 254 6 3" xfId="14900" xr:uid="{00000000-0005-0000-0000-0000C7390000}"/>
    <cellStyle name="Normal 5 254 7" xfId="14901" xr:uid="{00000000-0005-0000-0000-0000C8390000}"/>
    <cellStyle name="Normal 5 254 7 2" xfId="14902" xr:uid="{00000000-0005-0000-0000-0000C9390000}"/>
    <cellStyle name="Normal 5 254 7 3" xfId="14903" xr:uid="{00000000-0005-0000-0000-0000CA390000}"/>
    <cellStyle name="Normal 5 254 8" xfId="14904" xr:uid="{00000000-0005-0000-0000-0000CB390000}"/>
    <cellStyle name="Normal 5 254 9" xfId="14905" xr:uid="{00000000-0005-0000-0000-0000CC390000}"/>
    <cellStyle name="Normal 5 255" xfId="14906" xr:uid="{00000000-0005-0000-0000-0000CD390000}"/>
    <cellStyle name="Normal 5 256" xfId="14907" xr:uid="{00000000-0005-0000-0000-0000CE390000}"/>
    <cellStyle name="Normal 5 256 2" xfId="14908" xr:uid="{00000000-0005-0000-0000-0000CF390000}"/>
    <cellStyle name="Normal 5 256 2 2" xfId="14909" xr:uid="{00000000-0005-0000-0000-0000D0390000}"/>
    <cellStyle name="Normal 5 256 2 3" xfId="14910" xr:uid="{00000000-0005-0000-0000-0000D1390000}"/>
    <cellStyle name="Normal 5 256 3" xfId="14911" xr:uid="{00000000-0005-0000-0000-0000D2390000}"/>
    <cellStyle name="Normal 5 256 4" xfId="14912" xr:uid="{00000000-0005-0000-0000-0000D3390000}"/>
    <cellStyle name="Normal 5 257" xfId="14913" xr:uid="{00000000-0005-0000-0000-0000D4390000}"/>
    <cellStyle name="Normal 5 257 2" xfId="14914" xr:uid="{00000000-0005-0000-0000-0000D5390000}"/>
    <cellStyle name="Normal 5 257 2 2" xfId="14915" xr:uid="{00000000-0005-0000-0000-0000D6390000}"/>
    <cellStyle name="Normal 5 257 2 3" xfId="14916" xr:uid="{00000000-0005-0000-0000-0000D7390000}"/>
    <cellStyle name="Normal 5 257 3" xfId="14917" xr:uid="{00000000-0005-0000-0000-0000D8390000}"/>
    <cellStyle name="Normal 5 257 4" xfId="14918" xr:uid="{00000000-0005-0000-0000-0000D9390000}"/>
    <cellStyle name="Normal 5 258" xfId="14919" xr:uid="{00000000-0005-0000-0000-0000DA390000}"/>
    <cellStyle name="Normal 5 258 2" xfId="14920" xr:uid="{00000000-0005-0000-0000-0000DB390000}"/>
    <cellStyle name="Normal 5 258 2 2" xfId="14921" xr:uid="{00000000-0005-0000-0000-0000DC390000}"/>
    <cellStyle name="Normal 5 258 2 3" xfId="14922" xr:uid="{00000000-0005-0000-0000-0000DD390000}"/>
    <cellStyle name="Normal 5 258 3" xfId="14923" xr:uid="{00000000-0005-0000-0000-0000DE390000}"/>
    <cellStyle name="Normal 5 258 4" xfId="14924" xr:uid="{00000000-0005-0000-0000-0000DF390000}"/>
    <cellStyle name="Normal 5 259" xfId="14925" xr:uid="{00000000-0005-0000-0000-0000E0390000}"/>
    <cellStyle name="Normal 5 259 2" xfId="14926" xr:uid="{00000000-0005-0000-0000-0000E1390000}"/>
    <cellStyle name="Normal 5 259 3" xfId="14927" xr:uid="{00000000-0005-0000-0000-0000E2390000}"/>
    <cellStyle name="Normal 5 26" xfId="14928" xr:uid="{00000000-0005-0000-0000-0000E3390000}"/>
    <cellStyle name="Normal 5 260" xfId="14929" xr:uid="{00000000-0005-0000-0000-0000E4390000}"/>
    <cellStyle name="Normal 5 27" xfId="14930" xr:uid="{00000000-0005-0000-0000-0000E5390000}"/>
    <cellStyle name="Normal 5 28" xfId="14931" xr:uid="{00000000-0005-0000-0000-0000E6390000}"/>
    <cellStyle name="Normal 5 29" xfId="14932" xr:uid="{00000000-0005-0000-0000-0000E7390000}"/>
    <cellStyle name="Normal 5 3" xfId="64" xr:uid="{00000000-0005-0000-0000-0000E8390000}"/>
    <cellStyle name="Normal 5 30" xfId="14933" xr:uid="{00000000-0005-0000-0000-0000E9390000}"/>
    <cellStyle name="Normal 5 31" xfId="14934" xr:uid="{00000000-0005-0000-0000-0000EA390000}"/>
    <cellStyle name="Normal 5 32" xfId="14935" xr:uid="{00000000-0005-0000-0000-0000EB390000}"/>
    <cellStyle name="Normal 5 33" xfId="14936" xr:uid="{00000000-0005-0000-0000-0000EC390000}"/>
    <cellStyle name="Normal 5 34" xfId="14937" xr:uid="{00000000-0005-0000-0000-0000ED390000}"/>
    <cellStyle name="Normal 5 35" xfId="14938" xr:uid="{00000000-0005-0000-0000-0000EE390000}"/>
    <cellStyle name="Normal 5 36" xfId="14939" xr:uid="{00000000-0005-0000-0000-0000EF390000}"/>
    <cellStyle name="Normal 5 37" xfId="14940" xr:uid="{00000000-0005-0000-0000-0000F0390000}"/>
    <cellStyle name="Normal 5 38" xfId="14941" xr:uid="{00000000-0005-0000-0000-0000F1390000}"/>
    <cellStyle name="Normal 5 39" xfId="14942" xr:uid="{00000000-0005-0000-0000-0000F2390000}"/>
    <cellStyle name="Normal 5 4" xfId="14943" xr:uid="{00000000-0005-0000-0000-0000F3390000}"/>
    <cellStyle name="Normal 5 40" xfId="14944" xr:uid="{00000000-0005-0000-0000-0000F4390000}"/>
    <cellStyle name="Normal 5 41" xfId="14945" xr:uid="{00000000-0005-0000-0000-0000F5390000}"/>
    <cellStyle name="Normal 5 42" xfId="14946" xr:uid="{00000000-0005-0000-0000-0000F6390000}"/>
    <cellStyle name="Normal 5 43" xfId="14947" xr:uid="{00000000-0005-0000-0000-0000F7390000}"/>
    <cellStyle name="Normal 5 44" xfId="14948" xr:uid="{00000000-0005-0000-0000-0000F8390000}"/>
    <cellStyle name="Normal 5 45" xfId="14949" xr:uid="{00000000-0005-0000-0000-0000F9390000}"/>
    <cellStyle name="Normal 5 46" xfId="14950" xr:uid="{00000000-0005-0000-0000-0000FA390000}"/>
    <cellStyle name="Normal 5 47" xfId="14951" xr:uid="{00000000-0005-0000-0000-0000FB390000}"/>
    <cellStyle name="Normal 5 48" xfId="14952" xr:uid="{00000000-0005-0000-0000-0000FC390000}"/>
    <cellStyle name="Normal 5 49" xfId="14953" xr:uid="{00000000-0005-0000-0000-0000FD390000}"/>
    <cellStyle name="Normal 5 5" xfId="14954" xr:uid="{00000000-0005-0000-0000-0000FE390000}"/>
    <cellStyle name="Normal 5 50" xfId="14955" xr:uid="{00000000-0005-0000-0000-0000FF390000}"/>
    <cellStyle name="Normal 5 51" xfId="14956" xr:uid="{00000000-0005-0000-0000-0000003A0000}"/>
    <cellStyle name="Normal 5 52" xfId="14957" xr:uid="{00000000-0005-0000-0000-0000013A0000}"/>
    <cellStyle name="Normal 5 53" xfId="14958" xr:uid="{00000000-0005-0000-0000-0000023A0000}"/>
    <cellStyle name="Normal 5 54" xfId="14959" xr:uid="{00000000-0005-0000-0000-0000033A0000}"/>
    <cellStyle name="Normal 5 55" xfId="14960" xr:uid="{00000000-0005-0000-0000-0000043A0000}"/>
    <cellStyle name="Normal 5 56" xfId="14961" xr:uid="{00000000-0005-0000-0000-0000053A0000}"/>
    <cellStyle name="Normal 5 57" xfId="14962" xr:uid="{00000000-0005-0000-0000-0000063A0000}"/>
    <cellStyle name="Normal 5 58" xfId="14963" xr:uid="{00000000-0005-0000-0000-0000073A0000}"/>
    <cellStyle name="Normal 5 59" xfId="14964" xr:uid="{00000000-0005-0000-0000-0000083A0000}"/>
    <cellStyle name="Normal 5 6" xfId="14965" xr:uid="{00000000-0005-0000-0000-0000093A0000}"/>
    <cellStyle name="Normal 5 60" xfId="14966" xr:uid="{00000000-0005-0000-0000-00000A3A0000}"/>
    <cellStyle name="Normal 5 61" xfId="14967" xr:uid="{00000000-0005-0000-0000-00000B3A0000}"/>
    <cellStyle name="Normal 5 62" xfId="14968" xr:uid="{00000000-0005-0000-0000-00000C3A0000}"/>
    <cellStyle name="Normal 5 63" xfId="14969" xr:uid="{00000000-0005-0000-0000-00000D3A0000}"/>
    <cellStyle name="Normal 5 64" xfId="14970" xr:uid="{00000000-0005-0000-0000-00000E3A0000}"/>
    <cellStyle name="Normal 5 65" xfId="14971" xr:uid="{00000000-0005-0000-0000-00000F3A0000}"/>
    <cellStyle name="Normal 5 66" xfId="14972" xr:uid="{00000000-0005-0000-0000-0000103A0000}"/>
    <cellStyle name="Normal 5 67" xfId="14973" xr:uid="{00000000-0005-0000-0000-0000113A0000}"/>
    <cellStyle name="Normal 5 68" xfId="14974" xr:uid="{00000000-0005-0000-0000-0000123A0000}"/>
    <cellStyle name="Normal 5 69" xfId="14975" xr:uid="{00000000-0005-0000-0000-0000133A0000}"/>
    <cellStyle name="Normal 5 7" xfId="14976" xr:uid="{00000000-0005-0000-0000-0000143A0000}"/>
    <cellStyle name="Normal 5 70" xfId="14977" xr:uid="{00000000-0005-0000-0000-0000153A0000}"/>
    <cellStyle name="Normal 5 71" xfId="14978" xr:uid="{00000000-0005-0000-0000-0000163A0000}"/>
    <cellStyle name="Normal 5 72" xfId="14979" xr:uid="{00000000-0005-0000-0000-0000173A0000}"/>
    <cellStyle name="Normal 5 73" xfId="14980" xr:uid="{00000000-0005-0000-0000-0000183A0000}"/>
    <cellStyle name="Normal 5 8" xfId="14981" xr:uid="{00000000-0005-0000-0000-0000193A0000}"/>
    <cellStyle name="Normal 50" xfId="14982" xr:uid="{00000000-0005-0000-0000-00001A3A0000}"/>
    <cellStyle name="Normal 51" xfId="63211" xr:uid="{00000000-0005-0000-0000-00001B3A0000}"/>
    <cellStyle name="Normal 52" xfId="63212" xr:uid="{00000000-0005-0000-0000-00001C3A0000}"/>
    <cellStyle name="Normal 6" xfId="10" xr:uid="{00000000-0005-0000-0000-00001D3A0000}"/>
    <cellStyle name="Normal 6 2" xfId="21" xr:uid="{00000000-0005-0000-0000-00001E3A0000}"/>
    <cellStyle name="Normal 6 3" xfId="710" xr:uid="{00000000-0005-0000-0000-00001F3A0000}"/>
    <cellStyle name="Normal 6 3 2" xfId="14983" xr:uid="{00000000-0005-0000-0000-0000203A0000}"/>
    <cellStyle name="Normal 6 4" xfId="711" xr:uid="{00000000-0005-0000-0000-0000213A0000}"/>
    <cellStyle name="Normal 7" xfId="8" xr:uid="{00000000-0005-0000-0000-0000223A0000}"/>
    <cellStyle name="Normal 7 10" xfId="14984" xr:uid="{00000000-0005-0000-0000-0000233A0000}"/>
    <cellStyle name="Normal 7 10 2" xfId="14985" xr:uid="{00000000-0005-0000-0000-0000243A0000}"/>
    <cellStyle name="Normal 7 10 2 2" xfId="14986" xr:uid="{00000000-0005-0000-0000-0000253A0000}"/>
    <cellStyle name="Normal 7 10 2 2 2" xfId="14987" xr:uid="{00000000-0005-0000-0000-0000263A0000}"/>
    <cellStyle name="Normal 7 10 2 2 2 2" xfId="14988" xr:uid="{00000000-0005-0000-0000-0000273A0000}"/>
    <cellStyle name="Normal 7 10 2 2 2 2 2" xfId="14989" xr:uid="{00000000-0005-0000-0000-0000283A0000}"/>
    <cellStyle name="Normal 7 10 2 2 2 2 3" xfId="14990" xr:uid="{00000000-0005-0000-0000-0000293A0000}"/>
    <cellStyle name="Normal 7 10 2 2 2 3" xfId="14991" xr:uid="{00000000-0005-0000-0000-00002A3A0000}"/>
    <cellStyle name="Normal 7 10 2 2 2 4" xfId="14992" xr:uid="{00000000-0005-0000-0000-00002B3A0000}"/>
    <cellStyle name="Normal 7 10 2 2 3" xfId="14993" xr:uid="{00000000-0005-0000-0000-00002C3A0000}"/>
    <cellStyle name="Normal 7 10 2 2 3 2" xfId="14994" xr:uid="{00000000-0005-0000-0000-00002D3A0000}"/>
    <cellStyle name="Normal 7 10 2 2 3 2 2" xfId="14995" xr:uid="{00000000-0005-0000-0000-00002E3A0000}"/>
    <cellStyle name="Normal 7 10 2 2 3 2 3" xfId="14996" xr:uid="{00000000-0005-0000-0000-00002F3A0000}"/>
    <cellStyle name="Normal 7 10 2 2 3 3" xfId="14997" xr:uid="{00000000-0005-0000-0000-0000303A0000}"/>
    <cellStyle name="Normal 7 10 2 2 3 4" xfId="14998" xr:uid="{00000000-0005-0000-0000-0000313A0000}"/>
    <cellStyle name="Normal 7 10 2 2 4" xfId="14999" xr:uid="{00000000-0005-0000-0000-0000323A0000}"/>
    <cellStyle name="Normal 7 10 2 2 4 2" xfId="15000" xr:uid="{00000000-0005-0000-0000-0000333A0000}"/>
    <cellStyle name="Normal 7 10 2 2 4 3" xfId="15001" xr:uid="{00000000-0005-0000-0000-0000343A0000}"/>
    <cellStyle name="Normal 7 10 2 2 5" xfId="15002" xr:uid="{00000000-0005-0000-0000-0000353A0000}"/>
    <cellStyle name="Normal 7 10 2 2 6" xfId="15003" xr:uid="{00000000-0005-0000-0000-0000363A0000}"/>
    <cellStyle name="Normal 7 10 2 3" xfId="15004" xr:uid="{00000000-0005-0000-0000-0000373A0000}"/>
    <cellStyle name="Normal 7 10 2 3 2" xfId="15005" xr:uid="{00000000-0005-0000-0000-0000383A0000}"/>
    <cellStyle name="Normal 7 10 2 3 2 2" xfId="15006" xr:uid="{00000000-0005-0000-0000-0000393A0000}"/>
    <cellStyle name="Normal 7 10 2 3 2 3" xfId="15007" xr:uid="{00000000-0005-0000-0000-00003A3A0000}"/>
    <cellStyle name="Normal 7 10 2 3 3" xfId="15008" xr:uid="{00000000-0005-0000-0000-00003B3A0000}"/>
    <cellStyle name="Normal 7 10 2 3 4" xfId="15009" xr:uid="{00000000-0005-0000-0000-00003C3A0000}"/>
    <cellStyle name="Normal 7 10 2 4" xfId="15010" xr:uid="{00000000-0005-0000-0000-00003D3A0000}"/>
    <cellStyle name="Normal 7 10 2 4 2" xfId="15011" xr:uid="{00000000-0005-0000-0000-00003E3A0000}"/>
    <cellStyle name="Normal 7 10 2 4 2 2" xfId="15012" xr:uid="{00000000-0005-0000-0000-00003F3A0000}"/>
    <cellStyle name="Normal 7 10 2 4 2 3" xfId="15013" xr:uid="{00000000-0005-0000-0000-0000403A0000}"/>
    <cellStyle name="Normal 7 10 2 4 3" xfId="15014" xr:uid="{00000000-0005-0000-0000-0000413A0000}"/>
    <cellStyle name="Normal 7 10 2 4 4" xfId="15015" xr:uid="{00000000-0005-0000-0000-0000423A0000}"/>
    <cellStyle name="Normal 7 10 2 5" xfId="15016" xr:uid="{00000000-0005-0000-0000-0000433A0000}"/>
    <cellStyle name="Normal 7 10 2 5 2" xfId="15017" xr:uid="{00000000-0005-0000-0000-0000443A0000}"/>
    <cellStyle name="Normal 7 10 2 5 3" xfId="15018" xr:uid="{00000000-0005-0000-0000-0000453A0000}"/>
    <cellStyle name="Normal 7 10 2 6" xfId="15019" xr:uid="{00000000-0005-0000-0000-0000463A0000}"/>
    <cellStyle name="Normal 7 10 2 7" xfId="15020" xr:uid="{00000000-0005-0000-0000-0000473A0000}"/>
    <cellStyle name="Normal 7 10 3" xfId="15021" xr:uid="{00000000-0005-0000-0000-0000483A0000}"/>
    <cellStyle name="Normal 7 10 3 2" xfId="15022" xr:uid="{00000000-0005-0000-0000-0000493A0000}"/>
    <cellStyle name="Normal 7 10 3 2 2" xfId="15023" xr:uid="{00000000-0005-0000-0000-00004A3A0000}"/>
    <cellStyle name="Normal 7 10 3 2 2 2" xfId="15024" xr:uid="{00000000-0005-0000-0000-00004B3A0000}"/>
    <cellStyle name="Normal 7 10 3 2 2 3" xfId="15025" xr:uid="{00000000-0005-0000-0000-00004C3A0000}"/>
    <cellStyle name="Normal 7 10 3 2 3" xfId="15026" xr:uid="{00000000-0005-0000-0000-00004D3A0000}"/>
    <cellStyle name="Normal 7 10 3 2 4" xfId="15027" xr:uid="{00000000-0005-0000-0000-00004E3A0000}"/>
    <cellStyle name="Normal 7 10 3 3" xfId="15028" xr:uid="{00000000-0005-0000-0000-00004F3A0000}"/>
    <cellStyle name="Normal 7 10 3 3 2" xfId="15029" xr:uid="{00000000-0005-0000-0000-0000503A0000}"/>
    <cellStyle name="Normal 7 10 3 3 2 2" xfId="15030" xr:uid="{00000000-0005-0000-0000-0000513A0000}"/>
    <cellStyle name="Normal 7 10 3 3 2 3" xfId="15031" xr:uid="{00000000-0005-0000-0000-0000523A0000}"/>
    <cellStyle name="Normal 7 10 3 3 3" xfId="15032" xr:uid="{00000000-0005-0000-0000-0000533A0000}"/>
    <cellStyle name="Normal 7 10 3 3 4" xfId="15033" xr:uid="{00000000-0005-0000-0000-0000543A0000}"/>
    <cellStyle name="Normal 7 10 3 4" xfId="15034" xr:uid="{00000000-0005-0000-0000-0000553A0000}"/>
    <cellStyle name="Normal 7 10 3 4 2" xfId="15035" xr:uid="{00000000-0005-0000-0000-0000563A0000}"/>
    <cellStyle name="Normal 7 10 3 4 3" xfId="15036" xr:uid="{00000000-0005-0000-0000-0000573A0000}"/>
    <cellStyle name="Normal 7 10 3 5" xfId="15037" xr:uid="{00000000-0005-0000-0000-0000583A0000}"/>
    <cellStyle name="Normal 7 10 3 6" xfId="15038" xr:uid="{00000000-0005-0000-0000-0000593A0000}"/>
    <cellStyle name="Normal 7 10 4" xfId="15039" xr:uid="{00000000-0005-0000-0000-00005A3A0000}"/>
    <cellStyle name="Normal 7 10 4 2" xfId="15040" xr:uid="{00000000-0005-0000-0000-00005B3A0000}"/>
    <cellStyle name="Normal 7 10 4 2 2" xfId="15041" xr:uid="{00000000-0005-0000-0000-00005C3A0000}"/>
    <cellStyle name="Normal 7 10 4 2 3" xfId="15042" xr:uid="{00000000-0005-0000-0000-00005D3A0000}"/>
    <cellStyle name="Normal 7 10 4 3" xfId="15043" xr:uid="{00000000-0005-0000-0000-00005E3A0000}"/>
    <cellStyle name="Normal 7 10 4 4" xfId="15044" xr:uid="{00000000-0005-0000-0000-00005F3A0000}"/>
    <cellStyle name="Normal 7 10 5" xfId="15045" xr:uid="{00000000-0005-0000-0000-0000603A0000}"/>
    <cellStyle name="Normal 7 10 5 2" xfId="15046" xr:uid="{00000000-0005-0000-0000-0000613A0000}"/>
    <cellStyle name="Normal 7 10 5 2 2" xfId="15047" xr:uid="{00000000-0005-0000-0000-0000623A0000}"/>
    <cellStyle name="Normal 7 10 5 2 3" xfId="15048" xr:uid="{00000000-0005-0000-0000-0000633A0000}"/>
    <cellStyle name="Normal 7 10 5 3" xfId="15049" xr:uid="{00000000-0005-0000-0000-0000643A0000}"/>
    <cellStyle name="Normal 7 10 5 4" xfId="15050" xr:uid="{00000000-0005-0000-0000-0000653A0000}"/>
    <cellStyle name="Normal 7 10 6" xfId="15051" xr:uid="{00000000-0005-0000-0000-0000663A0000}"/>
    <cellStyle name="Normal 7 10 6 2" xfId="15052" xr:uid="{00000000-0005-0000-0000-0000673A0000}"/>
    <cellStyle name="Normal 7 10 6 3" xfId="15053" xr:uid="{00000000-0005-0000-0000-0000683A0000}"/>
    <cellStyle name="Normal 7 10 7" xfId="15054" xr:uid="{00000000-0005-0000-0000-0000693A0000}"/>
    <cellStyle name="Normal 7 10 8" xfId="15055" xr:uid="{00000000-0005-0000-0000-00006A3A0000}"/>
    <cellStyle name="Normal 7 11" xfId="15056" xr:uid="{00000000-0005-0000-0000-00006B3A0000}"/>
    <cellStyle name="Normal 7 11 2" xfId="15057" xr:uid="{00000000-0005-0000-0000-00006C3A0000}"/>
    <cellStyle name="Normal 7 11 2 2" xfId="15058" xr:uid="{00000000-0005-0000-0000-00006D3A0000}"/>
    <cellStyle name="Normal 7 11 2 2 2" xfId="15059" xr:uid="{00000000-0005-0000-0000-00006E3A0000}"/>
    <cellStyle name="Normal 7 11 2 2 2 2" xfId="15060" xr:uid="{00000000-0005-0000-0000-00006F3A0000}"/>
    <cellStyle name="Normal 7 11 2 2 2 3" xfId="15061" xr:uid="{00000000-0005-0000-0000-0000703A0000}"/>
    <cellStyle name="Normal 7 11 2 2 3" xfId="15062" xr:uid="{00000000-0005-0000-0000-0000713A0000}"/>
    <cellStyle name="Normal 7 11 2 2 4" xfId="15063" xr:uid="{00000000-0005-0000-0000-0000723A0000}"/>
    <cellStyle name="Normal 7 11 2 3" xfId="15064" xr:uid="{00000000-0005-0000-0000-0000733A0000}"/>
    <cellStyle name="Normal 7 11 2 3 2" xfId="15065" xr:uid="{00000000-0005-0000-0000-0000743A0000}"/>
    <cellStyle name="Normal 7 11 2 3 2 2" xfId="15066" xr:uid="{00000000-0005-0000-0000-0000753A0000}"/>
    <cellStyle name="Normal 7 11 2 3 2 3" xfId="15067" xr:uid="{00000000-0005-0000-0000-0000763A0000}"/>
    <cellStyle name="Normal 7 11 2 3 3" xfId="15068" xr:uid="{00000000-0005-0000-0000-0000773A0000}"/>
    <cellStyle name="Normal 7 11 2 3 4" xfId="15069" xr:uid="{00000000-0005-0000-0000-0000783A0000}"/>
    <cellStyle name="Normal 7 11 2 4" xfId="15070" xr:uid="{00000000-0005-0000-0000-0000793A0000}"/>
    <cellStyle name="Normal 7 11 2 4 2" xfId="15071" xr:uid="{00000000-0005-0000-0000-00007A3A0000}"/>
    <cellStyle name="Normal 7 11 2 4 3" xfId="15072" xr:uid="{00000000-0005-0000-0000-00007B3A0000}"/>
    <cellStyle name="Normal 7 11 2 5" xfId="15073" xr:uid="{00000000-0005-0000-0000-00007C3A0000}"/>
    <cellStyle name="Normal 7 11 2 6" xfId="15074" xr:uid="{00000000-0005-0000-0000-00007D3A0000}"/>
    <cellStyle name="Normal 7 11 3" xfId="15075" xr:uid="{00000000-0005-0000-0000-00007E3A0000}"/>
    <cellStyle name="Normal 7 11 3 2" xfId="15076" xr:uid="{00000000-0005-0000-0000-00007F3A0000}"/>
    <cellStyle name="Normal 7 11 3 2 2" xfId="15077" xr:uid="{00000000-0005-0000-0000-0000803A0000}"/>
    <cellStyle name="Normal 7 11 3 2 3" xfId="15078" xr:uid="{00000000-0005-0000-0000-0000813A0000}"/>
    <cellStyle name="Normal 7 11 3 3" xfId="15079" xr:uid="{00000000-0005-0000-0000-0000823A0000}"/>
    <cellStyle name="Normal 7 11 3 4" xfId="15080" xr:uid="{00000000-0005-0000-0000-0000833A0000}"/>
    <cellStyle name="Normal 7 11 4" xfId="15081" xr:uid="{00000000-0005-0000-0000-0000843A0000}"/>
    <cellStyle name="Normal 7 11 4 2" xfId="15082" xr:uid="{00000000-0005-0000-0000-0000853A0000}"/>
    <cellStyle name="Normal 7 11 4 2 2" xfId="15083" xr:uid="{00000000-0005-0000-0000-0000863A0000}"/>
    <cellStyle name="Normal 7 11 4 2 3" xfId="15084" xr:uid="{00000000-0005-0000-0000-0000873A0000}"/>
    <cellStyle name="Normal 7 11 4 3" xfId="15085" xr:uid="{00000000-0005-0000-0000-0000883A0000}"/>
    <cellStyle name="Normal 7 11 4 4" xfId="15086" xr:uid="{00000000-0005-0000-0000-0000893A0000}"/>
    <cellStyle name="Normal 7 11 5" xfId="15087" xr:uid="{00000000-0005-0000-0000-00008A3A0000}"/>
    <cellStyle name="Normal 7 11 5 2" xfId="15088" xr:uid="{00000000-0005-0000-0000-00008B3A0000}"/>
    <cellStyle name="Normal 7 11 5 3" xfId="15089" xr:uid="{00000000-0005-0000-0000-00008C3A0000}"/>
    <cellStyle name="Normal 7 11 6" xfId="15090" xr:uid="{00000000-0005-0000-0000-00008D3A0000}"/>
    <cellStyle name="Normal 7 11 7" xfId="15091" xr:uid="{00000000-0005-0000-0000-00008E3A0000}"/>
    <cellStyle name="Normal 7 12" xfId="15092" xr:uid="{00000000-0005-0000-0000-00008F3A0000}"/>
    <cellStyle name="Normal 7 12 2" xfId="15093" xr:uid="{00000000-0005-0000-0000-0000903A0000}"/>
    <cellStyle name="Normal 7 12 2 2" xfId="15094" xr:uid="{00000000-0005-0000-0000-0000913A0000}"/>
    <cellStyle name="Normal 7 12 2 2 2" xfId="15095" xr:uid="{00000000-0005-0000-0000-0000923A0000}"/>
    <cellStyle name="Normal 7 12 2 2 2 2" xfId="15096" xr:uid="{00000000-0005-0000-0000-0000933A0000}"/>
    <cellStyle name="Normal 7 12 2 2 2 3" xfId="15097" xr:uid="{00000000-0005-0000-0000-0000943A0000}"/>
    <cellStyle name="Normal 7 12 2 2 3" xfId="15098" xr:uid="{00000000-0005-0000-0000-0000953A0000}"/>
    <cellStyle name="Normal 7 12 2 2 4" xfId="15099" xr:uid="{00000000-0005-0000-0000-0000963A0000}"/>
    <cellStyle name="Normal 7 12 2 3" xfId="15100" xr:uid="{00000000-0005-0000-0000-0000973A0000}"/>
    <cellStyle name="Normal 7 12 2 3 2" xfId="15101" xr:uid="{00000000-0005-0000-0000-0000983A0000}"/>
    <cellStyle name="Normal 7 12 2 3 2 2" xfId="15102" xr:uid="{00000000-0005-0000-0000-0000993A0000}"/>
    <cellStyle name="Normal 7 12 2 3 2 3" xfId="15103" xr:uid="{00000000-0005-0000-0000-00009A3A0000}"/>
    <cellStyle name="Normal 7 12 2 3 3" xfId="15104" xr:uid="{00000000-0005-0000-0000-00009B3A0000}"/>
    <cellStyle name="Normal 7 12 2 3 4" xfId="15105" xr:uid="{00000000-0005-0000-0000-00009C3A0000}"/>
    <cellStyle name="Normal 7 12 2 4" xfId="15106" xr:uid="{00000000-0005-0000-0000-00009D3A0000}"/>
    <cellStyle name="Normal 7 12 2 4 2" xfId="15107" xr:uid="{00000000-0005-0000-0000-00009E3A0000}"/>
    <cellStyle name="Normal 7 12 2 4 3" xfId="15108" xr:uid="{00000000-0005-0000-0000-00009F3A0000}"/>
    <cellStyle name="Normal 7 12 2 5" xfId="15109" xr:uid="{00000000-0005-0000-0000-0000A03A0000}"/>
    <cellStyle name="Normal 7 12 2 6" xfId="15110" xr:uid="{00000000-0005-0000-0000-0000A13A0000}"/>
    <cellStyle name="Normal 7 12 3" xfId="15111" xr:uid="{00000000-0005-0000-0000-0000A23A0000}"/>
    <cellStyle name="Normal 7 12 3 2" xfId="15112" xr:uid="{00000000-0005-0000-0000-0000A33A0000}"/>
    <cellStyle name="Normal 7 12 3 2 2" xfId="15113" xr:uid="{00000000-0005-0000-0000-0000A43A0000}"/>
    <cellStyle name="Normal 7 12 3 2 3" xfId="15114" xr:uid="{00000000-0005-0000-0000-0000A53A0000}"/>
    <cellStyle name="Normal 7 12 3 3" xfId="15115" xr:uid="{00000000-0005-0000-0000-0000A63A0000}"/>
    <cellStyle name="Normal 7 12 3 4" xfId="15116" xr:uid="{00000000-0005-0000-0000-0000A73A0000}"/>
    <cellStyle name="Normal 7 12 4" xfId="15117" xr:uid="{00000000-0005-0000-0000-0000A83A0000}"/>
    <cellStyle name="Normal 7 12 4 2" xfId="15118" xr:uid="{00000000-0005-0000-0000-0000A93A0000}"/>
    <cellStyle name="Normal 7 12 4 2 2" xfId="15119" xr:uid="{00000000-0005-0000-0000-0000AA3A0000}"/>
    <cellStyle name="Normal 7 12 4 2 3" xfId="15120" xr:uid="{00000000-0005-0000-0000-0000AB3A0000}"/>
    <cellStyle name="Normal 7 12 4 3" xfId="15121" xr:uid="{00000000-0005-0000-0000-0000AC3A0000}"/>
    <cellStyle name="Normal 7 12 4 4" xfId="15122" xr:uid="{00000000-0005-0000-0000-0000AD3A0000}"/>
    <cellStyle name="Normal 7 12 5" xfId="15123" xr:uid="{00000000-0005-0000-0000-0000AE3A0000}"/>
    <cellStyle name="Normal 7 12 5 2" xfId="15124" xr:uid="{00000000-0005-0000-0000-0000AF3A0000}"/>
    <cellStyle name="Normal 7 12 5 3" xfId="15125" xr:uid="{00000000-0005-0000-0000-0000B03A0000}"/>
    <cellStyle name="Normal 7 12 6" xfId="15126" xr:uid="{00000000-0005-0000-0000-0000B13A0000}"/>
    <cellStyle name="Normal 7 12 7" xfId="15127" xr:uid="{00000000-0005-0000-0000-0000B23A0000}"/>
    <cellStyle name="Normal 7 13" xfId="15128" xr:uid="{00000000-0005-0000-0000-0000B33A0000}"/>
    <cellStyle name="Normal 7 13 2" xfId="15129" xr:uid="{00000000-0005-0000-0000-0000B43A0000}"/>
    <cellStyle name="Normal 7 13 2 2" xfId="15130" xr:uid="{00000000-0005-0000-0000-0000B53A0000}"/>
    <cellStyle name="Normal 7 13 2 2 2" xfId="15131" xr:uid="{00000000-0005-0000-0000-0000B63A0000}"/>
    <cellStyle name="Normal 7 13 2 2 3" xfId="15132" xr:uid="{00000000-0005-0000-0000-0000B73A0000}"/>
    <cellStyle name="Normal 7 13 2 3" xfId="15133" xr:uid="{00000000-0005-0000-0000-0000B83A0000}"/>
    <cellStyle name="Normal 7 13 2 4" xfId="15134" xr:uid="{00000000-0005-0000-0000-0000B93A0000}"/>
    <cellStyle name="Normal 7 13 3" xfId="15135" xr:uid="{00000000-0005-0000-0000-0000BA3A0000}"/>
    <cellStyle name="Normal 7 13 3 2" xfId="15136" xr:uid="{00000000-0005-0000-0000-0000BB3A0000}"/>
    <cellStyle name="Normal 7 13 3 2 2" xfId="15137" xr:uid="{00000000-0005-0000-0000-0000BC3A0000}"/>
    <cellStyle name="Normal 7 13 3 2 3" xfId="15138" xr:uid="{00000000-0005-0000-0000-0000BD3A0000}"/>
    <cellStyle name="Normal 7 13 3 3" xfId="15139" xr:uid="{00000000-0005-0000-0000-0000BE3A0000}"/>
    <cellStyle name="Normal 7 13 3 4" xfId="15140" xr:uid="{00000000-0005-0000-0000-0000BF3A0000}"/>
    <cellStyle name="Normal 7 13 4" xfId="15141" xr:uid="{00000000-0005-0000-0000-0000C03A0000}"/>
    <cellStyle name="Normal 7 13 4 2" xfId="15142" xr:uid="{00000000-0005-0000-0000-0000C13A0000}"/>
    <cellStyle name="Normal 7 13 4 3" xfId="15143" xr:uid="{00000000-0005-0000-0000-0000C23A0000}"/>
    <cellStyle name="Normal 7 13 5" xfId="15144" xr:uid="{00000000-0005-0000-0000-0000C33A0000}"/>
    <cellStyle name="Normal 7 13 6" xfId="15145" xr:uid="{00000000-0005-0000-0000-0000C43A0000}"/>
    <cellStyle name="Normal 7 14" xfId="15146" xr:uid="{00000000-0005-0000-0000-0000C53A0000}"/>
    <cellStyle name="Normal 7 14 2" xfId="15147" xr:uid="{00000000-0005-0000-0000-0000C63A0000}"/>
    <cellStyle name="Normal 7 14 2 2" xfId="15148" xr:uid="{00000000-0005-0000-0000-0000C73A0000}"/>
    <cellStyle name="Normal 7 14 2 3" xfId="15149" xr:uid="{00000000-0005-0000-0000-0000C83A0000}"/>
    <cellStyle name="Normal 7 14 3" xfId="15150" xr:uid="{00000000-0005-0000-0000-0000C93A0000}"/>
    <cellStyle name="Normal 7 14 4" xfId="15151" xr:uid="{00000000-0005-0000-0000-0000CA3A0000}"/>
    <cellStyle name="Normal 7 15" xfId="15152" xr:uid="{00000000-0005-0000-0000-0000CB3A0000}"/>
    <cellStyle name="Normal 7 15 2" xfId="15153" xr:uid="{00000000-0005-0000-0000-0000CC3A0000}"/>
    <cellStyle name="Normal 7 15 2 2" xfId="15154" xr:uid="{00000000-0005-0000-0000-0000CD3A0000}"/>
    <cellStyle name="Normal 7 15 2 3" xfId="15155" xr:uid="{00000000-0005-0000-0000-0000CE3A0000}"/>
    <cellStyle name="Normal 7 15 3" xfId="15156" xr:uid="{00000000-0005-0000-0000-0000CF3A0000}"/>
    <cellStyle name="Normal 7 15 4" xfId="15157" xr:uid="{00000000-0005-0000-0000-0000D03A0000}"/>
    <cellStyle name="Normal 7 16" xfId="15158" xr:uid="{00000000-0005-0000-0000-0000D13A0000}"/>
    <cellStyle name="Normal 7 16 2" xfId="15159" xr:uid="{00000000-0005-0000-0000-0000D23A0000}"/>
    <cellStyle name="Normal 7 16 2 2" xfId="15160" xr:uid="{00000000-0005-0000-0000-0000D33A0000}"/>
    <cellStyle name="Normal 7 16 2 3" xfId="15161" xr:uid="{00000000-0005-0000-0000-0000D43A0000}"/>
    <cellStyle name="Normal 7 16 3" xfId="15162" xr:uid="{00000000-0005-0000-0000-0000D53A0000}"/>
    <cellStyle name="Normal 7 16 4" xfId="15163" xr:uid="{00000000-0005-0000-0000-0000D63A0000}"/>
    <cellStyle name="Normal 7 17" xfId="15164" xr:uid="{00000000-0005-0000-0000-0000D73A0000}"/>
    <cellStyle name="Normal 7 18" xfId="15165" xr:uid="{00000000-0005-0000-0000-0000D83A0000}"/>
    <cellStyle name="Normal 7 2" xfId="19" xr:uid="{00000000-0005-0000-0000-0000D93A0000}"/>
    <cellStyle name="Normal 7 2 10" xfId="15166" xr:uid="{00000000-0005-0000-0000-0000DA3A0000}"/>
    <cellStyle name="Normal 7 2 10 2" xfId="15167" xr:uid="{00000000-0005-0000-0000-0000DB3A0000}"/>
    <cellStyle name="Normal 7 2 10 2 2" xfId="15168" xr:uid="{00000000-0005-0000-0000-0000DC3A0000}"/>
    <cellStyle name="Normal 7 2 10 2 2 2" xfId="15169" xr:uid="{00000000-0005-0000-0000-0000DD3A0000}"/>
    <cellStyle name="Normal 7 2 10 2 2 2 2" xfId="15170" xr:uid="{00000000-0005-0000-0000-0000DE3A0000}"/>
    <cellStyle name="Normal 7 2 10 2 2 2 3" xfId="15171" xr:uid="{00000000-0005-0000-0000-0000DF3A0000}"/>
    <cellStyle name="Normal 7 2 10 2 2 3" xfId="15172" xr:uid="{00000000-0005-0000-0000-0000E03A0000}"/>
    <cellStyle name="Normal 7 2 10 2 2 4" xfId="15173" xr:uid="{00000000-0005-0000-0000-0000E13A0000}"/>
    <cellStyle name="Normal 7 2 10 2 3" xfId="15174" xr:uid="{00000000-0005-0000-0000-0000E23A0000}"/>
    <cellStyle name="Normal 7 2 10 2 3 2" xfId="15175" xr:uid="{00000000-0005-0000-0000-0000E33A0000}"/>
    <cellStyle name="Normal 7 2 10 2 3 2 2" xfId="15176" xr:uid="{00000000-0005-0000-0000-0000E43A0000}"/>
    <cellStyle name="Normal 7 2 10 2 3 2 3" xfId="15177" xr:uid="{00000000-0005-0000-0000-0000E53A0000}"/>
    <cellStyle name="Normal 7 2 10 2 3 3" xfId="15178" xr:uid="{00000000-0005-0000-0000-0000E63A0000}"/>
    <cellStyle name="Normal 7 2 10 2 3 4" xfId="15179" xr:uid="{00000000-0005-0000-0000-0000E73A0000}"/>
    <cellStyle name="Normal 7 2 10 2 4" xfId="15180" xr:uid="{00000000-0005-0000-0000-0000E83A0000}"/>
    <cellStyle name="Normal 7 2 10 2 4 2" xfId="15181" xr:uid="{00000000-0005-0000-0000-0000E93A0000}"/>
    <cellStyle name="Normal 7 2 10 2 4 3" xfId="15182" xr:uid="{00000000-0005-0000-0000-0000EA3A0000}"/>
    <cellStyle name="Normal 7 2 10 2 5" xfId="15183" xr:uid="{00000000-0005-0000-0000-0000EB3A0000}"/>
    <cellStyle name="Normal 7 2 10 2 6" xfId="15184" xr:uid="{00000000-0005-0000-0000-0000EC3A0000}"/>
    <cellStyle name="Normal 7 2 10 3" xfId="15185" xr:uid="{00000000-0005-0000-0000-0000ED3A0000}"/>
    <cellStyle name="Normal 7 2 10 3 2" xfId="15186" xr:uid="{00000000-0005-0000-0000-0000EE3A0000}"/>
    <cellStyle name="Normal 7 2 10 3 2 2" xfId="15187" xr:uid="{00000000-0005-0000-0000-0000EF3A0000}"/>
    <cellStyle name="Normal 7 2 10 3 2 3" xfId="15188" xr:uid="{00000000-0005-0000-0000-0000F03A0000}"/>
    <cellStyle name="Normal 7 2 10 3 3" xfId="15189" xr:uid="{00000000-0005-0000-0000-0000F13A0000}"/>
    <cellStyle name="Normal 7 2 10 3 4" xfId="15190" xr:uid="{00000000-0005-0000-0000-0000F23A0000}"/>
    <cellStyle name="Normal 7 2 10 4" xfId="15191" xr:uid="{00000000-0005-0000-0000-0000F33A0000}"/>
    <cellStyle name="Normal 7 2 10 4 2" xfId="15192" xr:uid="{00000000-0005-0000-0000-0000F43A0000}"/>
    <cellStyle name="Normal 7 2 10 4 2 2" xfId="15193" xr:uid="{00000000-0005-0000-0000-0000F53A0000}"/>
    <cellStyle name="Normal 7 2 10 4 2 3" xfId="15194" xr:uid="{00000000-0005-0000-0000-0000F63A0000}"/>
    <cellStyle name="Normal 7 2 10 4 3" xfId="15195" xr:uid="{00000000-0005-0000-0000-0000F73A0000}"/>
    <cellStyle name="Normal 7 2 10 4 4" xfId="15196" xr:uid="{00000000-0005-0000-0000-0000F83A0000}"/>
    <cellStyle name="Normal 7 2 10 5" xfId="15197" xr:uid="{00000000-0005-0000-0000-0000F93A0000}"/>
    <cellStyle name="Normal 7 2 10 5 2" xfId="15198" xr:uid="{00000000-0005-0000-0000-0000FA3A0000}"/>
    <cellStyle name="Normal 7 2 10 5 3" xfId="15199" xr:uid="{00000000-0005-0000-0000-0000FB3A0000}"/>
    <cellStyle name="Normal 7 2 10 6" xfId="15200" xr:uid="{00000000-0005-0000-0000-0000FC3A0000}"/>
    <cellStyle name="Normal 7 2 10 7" xfId="15201" xr:uid="{00000000-0005-0000-0000-0000FD3A0000}"/>
    <cellStyle name="Normal 7 2 11" xfId="15202" xr:uid="{00000000-0005-0000-0000-0000FE3A0000}"/>
    <cellStyle name="Normal 7 2 11 2" xfId="15203" xr:uid="{00000000-0005-0000-0000-0000FF3A0000}"/>
    <cellStyle name="Normal 7 2 11 2 2" xfId="15204" xr:uid="{00000000-0005-0000-0000-0000003B0000}"/>
    <cellStyle name="Normal 7 2 11 2 2 2" xfId="15205" xr:uid="{00000000-0005-0000-0000-0000013B0000}"/>
    <cellStyle name="Normal 7 2 11 2 2 3" xfId="15206" xr:uid="{00000000-0005-0000-0000-0000023B0000}"/>
    <cellStyle name="Normal 7 2 11 2 3" xfId="15207" xr:uid="{00000000-0005-0000-0000-0000033B0000}"/>
    <cellStyle name="Normal 7 2 11 2 4" xfId="15208" xr:uid="{00000000-0005-0000-0000-0000043B0000}"/>
    <cellStyle name="Normal 7 2 11 3" xfId="15209" xr:uid="{00000000-0005-0000-0000-0000053B0000}"/>
    <cellStyle name="Normal 7 2 11 3 2" xfId="15210" xr:uid="{00000000-0005-0000-0000-0000063B0000}"/>
    <cellStyle name="Normal 7 2 11 3 2 2" xfId="15211" xr:uid="{00000000-0005-0000-0000-0000073B0000}"/>
    <cellStyle name="Normal 7 2 11 3 2 3" xfId="15212" xr:uid="{00000000-0005-0000-0000-0000083B0000}"/>
    <cellStyle name="Normal 7 2 11 3 3" xfId="15213" xr:uid="{00000000-0005-0000-0000-0000093B0000}"/>
    <cellStyle name="Normal 7 2 11 3 4" xfId="15214" xr:uid="{00000000-0005-0000-0000-00000A3B0000}"/>
    <cellStyle name="Normal 7 2 11 4" xfId="15215" xr:uid="{00000000-0005-0000-0000-00000B3B0000}"/>
    <cellStyle name="Normal 7 2 11 4 2" xfId="15216" xr:uid="{00000000-0005-0000-0000-00000C3B0000}"/>
    <cellStyle name="Normal 7 2 11 4 3" xfId="15217" xr:uid="{00000000-0005-0000-0000-00000D3B0000}"/>
    <cellStyle name="Normal 7 2 11 5" xfId="15218" xr:uid="{00000000-0005-0000-0000-00000E3B0000}"/>
    <cellStyle name="Normal 7 2 11 6" xfId="15219" xr:uid="{00000000-0005-0000-0000-00000F3B0000}"/>
    <cellStyle name="Normal 7 2 12" xfId="15220" xr:uid="{00000000-0005-0000-0000-0000103B0000}"/>
    <cellStyle name="Normal 7 2 12 2" xfId="15221" xr:uid="{00000000-0005-0000-0000-0000113B0000}"/>
    <cellStyle name="Normal 7 2 12 2 2" xfId="15222" xr:uid="{00000000-0005-0000-0000-0000123B0000}"/>
    <cellStyle name="Normal 7 2 12 2 3" xfId="15223" xr:uid="{00000000-0005-0000-0000-0000133B0000}"/>
    <cellStyle name="Normal 7 2 12 3" xfId="15224" xr:uid="{00000000-0005-0000-0000-0000143B0000}"/>
    <cellStyle name="Normal 7 2 12 4" xfId="15225" xr:uid="{00000000-0005-0000-0000-0000153B0000}"/>
    <cellStyle name="Normal 7 2 13" xfId="15226" xr:uid="{00000000-0005-0000-0000-0000163B0000}"/>
    <cellStyle name="Normal 7 2 13 2" xfId="15227" xr:uid="{00000000-0005-0000-0000-0000173B0000}"/>
    <cellStyle name="Normal 7 2 13 2 2" xfId="15228" xr:uid="{00000000-0005-0000-0000-0000183B0000}"/>
    <cellStyle name="Normal 7 2 13 2 3" xfId="15229" xr:uid="{00000000-0005-0000-0000-0000193B0000}"/>
    <cellStyle name="Normal 7 2 13 3" xfId="15230" xr:uid="{00000000-0005-0000-0000-00001A3B0000}"/>
    <cellStyle name="Normal 7 2 13 4" xfId="15231" xr:uid="{00000000-0005-0000-0000-00001B3B0000}"/>
    <cellStyle name="Normal 7 2 14" xfId="15232" xr:uid="{00000000-0005-0000-0000-00001C3B0000}"/>
    <cellStyle name="Normal 7 2 14 2" xfId="15233" xr:uid="{00000000-0005-0000-0000-00001D3B0000}"/>
    <cellStyle name="Normal 7 2 14 2 2" xfId="15234" xr:uid="{00000000-0005-0000-0000-00001E3B0000}"/>
    <cellStyle name="Normal 7 2 14 2 3" xfId="15235" xr:uid="{00000000-0005-0000-0000-00001F3B0000}"/>
    <cellStyle name="Normal 7 2 14 3" xfId="15236" xr:uid="{00000000-0005-0000-0000-0000203B0000}"/>
    <cellStyle name="Normal 7 2 14 4" xfId="15237" xr:uid="{00000000-0005-0000-0000-0000213B0000}"/>
    <cellStyle name="Normal 7 2 15" xfId="15238" xr:uid="{00000000-0005-0000-0000-0000223B0000}"/>
    <cellStyle name="Normal 7 2 2" xfId="15239" xr:uid="{00000000-0005-0000-0000-0000233B0000}"/>
    <cellStyle name="Normal 7 2 2 10" xfId="15240" xr:uid="{00000000-0005-0000-0000-0000243B0000}"/>
    <cellStyle name="Normal 7 2 2 10 2" xfId="15241" xr:uid="{00000000-0005-0000-0000-0000253B0000}"/>
    <cellStyle name="Normal 7 2 2 10 2 2" xfId="15242" xr:uid="{00000000-0005-0000-0000-0000263B0000}"/>
    <cellStyle name="Normal 7 2 2 10 2 3" xfId="15243" xr:uid="{00000000-0005-0000-0000-0000273B0000}"/>
    <cellStyle name="Normal 7 2 2 10 3" xfId="15244" xr:uid="{00000000-0005-0000-0000-0000283B0000}"/>
    <cellStyle name="Normal 7 2 2 10 4" xfId="15245" xr:uid="{00000000-0005-0000-0000-0000293B0000}"/>
    <cellStyle name="Normal 7 2 2 11" xfId="15246" xr:uid="{00000000-0005-0000-0000-00002A3B0000}"/>
    <cellStyle name="Normal 7 2 2 11 2" xfId="15247" xr:uid="{00000000-0005-0000-0000-00002B3B0000}"/>
    <cellStyle name="Normal 7 2 2 11 2 2" xfId="15248" xr:uid="{00000000-0005-0000-0000-00002C3B0000}"/>
    <cellStyle name="Normal 7 2 2 11 2 3" xfId="15249" xr:uid="{00000000-0005-0000-0000-00002D3B0000}"/>
    <cellStyle name="Normal 7 2 2 11 3" xfId="15250" xr:uid="{00000000-0005-0000-0000-00002E3B0000}"/>
    <cellStyle name="Normal 7 2 2 11 4" xfId="15251" xr:uid="{00000000-0005-0000-0000-00002F3B0000}"/>
    <cellStyle name="Normal 7 2 2 12" xfId="15252" xr:uid="{00000000-0005-0000-0000-0000303B0000}"/>
    <cellStyle name="Normal 7 2 2 12 2" xfId="15253" xr:uid="{00000000-0005-0000-0000-0000313B0000}"/>
    <cellStyle name="Normal 7 2 2 12 3" xfId="15254" xr:uid="{00000000-0005-0000-0000-0000323B0000}"/>
    <cellStyle name="Normal 7 2 2 13" xfId="15255" xr:uid="{00000000-0005-0000-0000-0000333B0000}"/>
    <cellStyle name="Normal 7 2 2 14" xfId="15256" xr:uid="{00000000-0005-0000-0000-0000343B0000}"/>
    <cellStyle name="Normal 7 2 2 2" xfId="15257" xr:uid="{00000000-0005-0000-0000-0000353B0000}"/>
    <cellStyle name="Normal 7 2 2 2 10" xfId="15258" xr:uid="{00000000-0005-0000-0000-0000363B0000}"/>
    <cellStyle name="Normal 7 2 2 2 10 2" xfId="15259" xr:uid="{00000000-0005-0000-0000-0000373B0000}"/>
    <cellStyle name="Normal 7 2 2 2 10 3" xfId="15260" xr:uid="{00000000-0005-0000-0000-0000383B0000}"/>
    <cellStyle name="Normal 7 2 2 2 11" xfId="15261" xr:uid="{00000000-0005-0000-0000-0000393B0000}"/>
    <cellStyle name="Normal 7 2 2 2 12" xfId="15262" xr:uid="{00000000-0005-0000-0000-00003A3B0000}"/>
    <cellStyle name="Normal 7 2 2 2 2" xfId="712" xr:uid="{00000000-0005-0000-0000-00003B3B0000}"/>
    <cellStyle name="Normal 7 2 2 2 2 10" xfId="15263" xr:uid="{00000000-0005-0000-0000-00003C3B0000}"/>
    <cellStyle name="Normal 7 2 2 2 2 11" xfId="15264" xr:uid="{00000000-0005-0000-0000-00003D3B0000}"/>
    <cellStyle name="Normal 7 2 2 2 2 2" xfId="713" xr:uid="{00000000-0005-0000-0000-00003E3B0000}"/>
    <cellStyle name="Normal 7 2 2 2 2 2 10" xfId="15265" xr:uid="{00000000-0005-0000-0000-00003F3B0000}"/>
    <cellStyle name="Normal 7 2 2 2 2 2 2" xfId="714" xr:uid="{00000000-0005-0000-0000-0000403B0000}"/>
    <cellStyle name="Normal 7 2 2 2 2 2 2 2" xfId="715" xr:uid="{00000000-0005-0000-0000-0000413B0000}"/>
    <cellStyle name="Normal 7 2 2 2 2 2 2 2 2" xfId="716" xr:uid="{00000000-0005-0000-0000-0000423B0000}"/>
    <cellStyle name="Normal 7 2 2 2 2 2 2 2 2 2" xfId="15266" xr:uid="{00000000-0005-0000-0000-0000433B0000}"/>
    <cellStyle name="Normal 7 2 2 2 2 2 2 2 2 2 2" xfId="15267" xr:uid="{00000000-0005-0000-0000-0000443B0000}"/>
    <cellStyle name="Normal 7 2 2 2 2 2 2 2 2 2 2 2" xfId="15268" xr:uid="{00000000-0005-0000-0000-0000453B0000}"/>
    <cellStyle name="Normal 7 2 2 2 2 2 2 2 2 2 2 3" xfId="15269" xr:uid="{00000000-0005-0000-0000-0000463B0000}"/>
    <cellStyle name="Normal 7 2 2 2 2 2 2 2 2 2 3" xfId="15270" xr:uid="{00000000-0005-0000-0000-0000473B0000}"/>
    <cellStyle name="Normal 7 2 2 2 2 2 2 2 2 2 4" xfId="15271" xr:uid="{00000000-0005-0000-0000-0000483B0000}"/>
    <cellStyle name="Normal 7 2 2 2 2 2 2 2 2 3" xfId="15272" xr:uid="{00000000-0005-0000-0000-0000493B0000}"/>
    <cellStyle name="Normal 7 2 2 2 2 2 2 2 2 3 2" xfId="15273" xr:uid="{00000000-0005-0000-0000-00004A3B0000}"/>
    <cellStyle name="Normal 7 2 2 2 2 2 2 2 2 3 2 2" xfId="15274" xr:uid="{00000000-0005-0000-0000-00004B3B0000}"/>
    <cellStyle name="Normal 7 2 2 2 2 2 2 2 2 3 2 3" xfId="15275" xr:uid="{00000000-0005-0000-0000-00004C3B0000}"/>
    <cellStyle name="Normal 7 2 2 2 2 2 2 2 2 3 3" xfId="15276" xr:uid="{00000000-0005-0000-0000-00004D3B0000}"/>
    <cellStyle name="Normal 7 2 2 2 2 2 2 2 2 3 4" xfId="15277" xr:uid="{00000000-0005-0000-0000-00004E3B0000}"/>
    <cellStyle name="Normal 7 2 2 2 2 2 2 2 2 4" xfId="15278" xr:uid="{00000000-0005-0000-0000-00004F3B0000}"/>
    <cellStyle name="Normal 7 2 2 2 2 2 2 2 2 4 2" xfId="15279" xr:uid="{00000000-0005-0000-0000-0000503B0000}"/>
    <cellStyle name="Normal 7 2 2 2 2 2 2 2 2 4 3" xfId="15280" xr:uid="{00000000-0005-0000-0000-0000513B0000}"/>
    <cellStyle name="Normal 7 2 2 2 2 2 2 2 2 5" xfId="15281" xr:uid="{00000000-0005-0000-0000-0000523B0000}"/>
    <cellStyle name="Normal 7 2 2 2 2 2 2 2 2 6" xfId="15282" xr:uid="{00000000-0005-0000-0000-0000533B0000}"/>
    <cellStyle name="Normal 7 2 2 2 2 2 2 2 3" xfId="15283" xr:uid="{00000000-0005-0000-0000-0000543B0000}"/>
    <cellStyle name="Normal 7 2 2 2 2 2 2 2 3 2" xfId="15284" xr:uid="{00000000-0005-0000-0000-0000553B0000}"/>
    <cellStyle name="Normal 7 2 2 2 2 2 2 2 3 2 2" xfId="15285" xr:uid="{00000000-0005-0000-0000-0000563B0000}"/>
    <cellStyle name="Normal 7 2 2 2 2 2 2 2 3 2 3" xfId="15286" xr:uid="{00000000-0005-0000-0000-0000573B0000}"/>
    <cellStyle name="Normal 7 2 2 2 2 2 2 2 3 3" xfId="15287" xr:uid="{00000000-0005-0000-0000-0000583B0000}"/>
    <cellStyle name="Normal 7 2 2 2 2 2 2 2 3 4" xfId="15288" xr:uid="{00000000-0005-0000-0000-0000593B0000}"/>
    <cellStyle name="Normal 7 2 2 2 2 2 2 2 4" xfId="15289" xr:uid="{00000000-0005-0000-0000-00005A3B0000}"/>
    <cellStyle name="Normal 7 2 2 2 2 2 2 2 4 2" xfId="15290" xr:uid="{00000000-0005-0000-0000-00005B3B0000}"/>
    <cellStyle name="Normal 7 2 2 2 2 2 2 2 4 2 2" xfId="15291" xr:uid="{00000000-0005-0000-0000-00005C3B0000}"/>
    <cellStyle name="Normal 7 2 2 2 2 2 2 2 4 2 3" xfId="15292" xr:uid="{00000000-0005-0000-0000-00005D3B0000}"/>
    <cellStyle name="Normal 7 2 2 2 2 2 2 2 4 3" xfId="15293" xr:uid="{00000000-0005-0000-0000-00005E3B0000}"/>
    <cellStyle name="Normal 7 2 2 2 2 2 2 2 4 4" xfId="15294" xr:uid="{00000000-0005-0000-0000-00005F3B0000}"/>
    <cellStyle name="Normal 7 2 2 2 2 2 2 2 5" xfId="15295" xr:uid="{00000000-0005-0000-0000-0000603B0000}"/>
    <cellStyle name="Normal 7 2 2 2 2 2 2 2 5 2" xfId="15296" xr:uid="{00000000-0005-0000-0000-0000613B0000}"/>
    <cellStyle name="Normal 7 2 2 2 2 2 2 2 5 3" xfId="15297" xr:uid="{00000000-0005-0000-0000-0000623B0000}"/>
    <cellStyle name="Normal 7 2 2 2 2 2 2 2 6" xfId="15298" xr:uid="{00000000-0005-0000-0000-0000633B0000}"/>
    <cellStyle name="Normal 7 2 2 2 2 2 2 2 7" xfId="15299" xr:uid="{00000000-0005-0000-0000-0000643B0000}"/>
    <cellStyle name="Normal 7 2 2 2 2 2 2 3" xfId="717" xr:uid="{00000000-0005-0000-0000-0000653B0000}"/>
    <cellStyle name="Normal 7 2 2 2 2 2 2 3 2" xfId="15300" xr:uid="{00000000-0005-0000-0000-0000663B0000}"/>
    <cellStyle name="Normal 7 2 2 2 2 2 2 3 2 2" xfId="15301" xr:uid="{00000000-0005-0000-0000-0000673B0000}"/>
    <cellStyle name="Normal 7 2 2 2 2 2 2 3 2 2 2" xfId="15302" xr:uid="{00000000-0005-0000-0000-0000683B0000}"/>
    <cellStyle name="Normal 7 2 2 2 2 2 2 3 2 2 3" xfId="15303" xr:uid="{00000000-0005-0000-0000-0000693B0000}"/>
    <cellStyle name="Normal 7 2 2 2 2 2 2 3 2 3" xfId="15304" xr:uid="{00000000-0005-0000-0000-00006A3B0000}"/>
    <cellStyle name="Normal 7 2 2 2 2 2 2 3 2 4" xfId="15305" xr:uid="{00000000-0005-0000-0000-00006B3B0000}"/>
    <cellStyle name="Normal 7 2 2 2 2 2 2 3 3" xfId="15306" xr:uid="{00000000-0005-0000-0000-00006C3B0000}"/>
    <cellStyle name="Normal 7 2 2 2 2 2 2 3 3 2" xfId="15307" xr:uid="{00000000-0005-0000-0000-00006D3B0000}"/>
    <cellStyle name="Normal 7 2 2 2 2 2 2 3 3 2 2" xfId="15308" xr:uid="{00000000-0005-0000-0000-00006E3B0000}"/>
    <cellStyle name="Normal 7 2 2 2 2 2 2 3 3 2 3" xfId="15309" xr:uid="{00000000-0005-0000-0000-00006F3B0000}"/>
    <cellStyle name="Normal 7 2 2 2 2 2 2 3 3 3" xfId="15310" xr:uid="{00000000-0005-0000-0000-0000703B0000}"/>
    <cellStyle name="Normal 7 2 2 2 2 2 2 3 3 4" xfId="15311" xr:uid="{00000000-0005-0000-0000-0000713B0000}"/>
    <cellStyle name="Normal 7 2 2 2 2 2 2 3 4" xfId="15312" xr:uid="{00000000-0005-0000-0000-0000723B0000}"/>
    <cellStyle name="Normal 7 2 2 2 2 2 2 3 4 2" xfId="15313" xr:uid="{00000000-0005-0000-0000-0000733B0000}"/>
    <cellStyle name="Normal 7 2 2 2 2 2 2 3 4 3" xfId="15314" xr:uid="{00000000-0005-0000-0000-0000743B0000}"/>
    <cellStyle name="Normal 7 2 2 2 2 2 2 3 5" xfId="15315" xr:uid="{00000000-0005-0000-0000-0000753B0000}"/>
    <cellStyle name="Normal 7 2 2 2 2 2 2 3 6" xfId="15316" xr:uid="{00000000-0005-0000-0000-0000763B0000}"/>
    <cellStyle name="Normal 7 2 2 2 2 2 2 4" xfId="15317" xr:uid="{00000000-0005-0000-0000-0000773B0000}"/>
    <cellStyle name="Normal 7 2 2 2 2 2 2 4 2" xfId="15318" xr:uid="{00000000-0005-0000-0000-0000783B0000}"/>
    <cellStyle name="Normal 7 2 2 2 2 2 2 4 2 2" xfId="15319" xr:uid="{00000000-0005-0000-0000-0000793B0000}"/>
    <cellStyle name="Normal 7 2 2 2 2 2 2 4 2 3" xfId="15320" xr:uid="{00000000-0005-0000-0000-00007A3B0000}"/>
    <cellStyle name="Normal 7 2 2 2 2 2 2 4 3" xfId="15321" xr:uid="{00000000-0005-0000-0000-00007B3B0000}"/>
    <cellStyle name="Normal 7 2 2 2 2 2 2 4 4" xfId="15322" xr:uid="{00000000-0005-0000-0000-00007C3B0000}"/>
    <cellStyle name="Normal 7 2 2 2 2 2 2 5" xfId="15323" xr:uid="{00000000-0005-0000-0000-00007D3B0000}"/>
    <cellStyle name="Normal 7 2 2 2 2 2 2 5 2" xfId="15324" xr:uid="{00000000-0005-0000-0000-00007E3B0000}"/>
    <cellStyle name="Normal 7 2 2 2 2 2 2 5 2 2" xfId="15325" xr:uid="{00000000-0005-0000-0000-00007F3B0000}"/>
    <cellStyle name="Normal 7 2 2 2 2 2 2 5 2 3" xfId="15326" xr:uid="{00000000-0005-0000-0000-0000803B0000}"/>
    <cellStyle name="Normal 7 2 2 2 2 2 2 5 3" xfId="15327" xr:uid="{00000000-0005-0000-0000-0000813B0000}"/>
    <cellStyle name="Normal 7 2 2 2 2 2 2 5 4" xfId="15328" xr:uid="{00000000-0005-0000-0000-0000823B0000}"/>
    <cellStyle name="Normal 7 2 2 2 2 2 2 6" xfId="15329" xr:uid="{00000000-0005-0000-0000-0000833B0000}"/>
    <cellStyle name="Normal 7 2 2 2 2 2 2 6 2" xfId="15330" xr:uid="{00000000-0005-0000-0000-0000843B0000}"/>
    <cellStyle name="Normal 7 2 2 2 2 2 2 6 3" xfId="15331" xr:uid="{00000000-0005-0000-0000-0000853B0000}"/>
    <cellStyle name="Normal 7 2 2 2 2 2 2 7" xfId="15332" xr:uid="{00000000-0005-0000-0000-0000863B0000}"/>
    <cellStyle name="Normal 7 2 2 2 2 2 2 8" xfId="15333" xr:uid="{00000000-0005-0000-0000-0000873B0000}"/>
    <cellStyle name="Normal 7 2 2 2 2 2 3" xfId="718" xr:uid="{00000000-0005-0000-0000-0000883B0000}"/>
    <cellStyle name="Normal 7 2 2 2 2 2 3 2" xfId="719" xr:uid="{00000000-0005-0000-0000-0000893B0000}"/>
    <cellStyle name="Normal 7 2 2 2 2 2 3 2 2" xfId="15334" xr:uid="{00000000-0005-0000-0000-00008A3B0000}"/>
    <cellStyle name="Normal 7 2 2 2 2 2 3 2 2 2" xfId="15335" xr:uid="{00000000-0005-0000-0000-00008B3B0000}"/>
    <cellStyle name="Normal 7 2 2 2 2 2 3 2 2 2 2" xfId="15336" xr:uid="{00000000-0005-0000-0000-00008C3B0000}"/>
    <cellStyle name="Normal 7 2 2 2 2 2 3 2 2 2 3" xfId="15337" xr:uid="{00000000-0005-0000-0000-00008D3B0000}"/>
    <cellStyle name="Normal 7 2 2 2 2 2 3 2 2 3" xfId="15338" xr:uid="{00000000-0005-0000-0000-00008E3B0000}"/>
    <cellStyle name="Normal 7 2 2 2 2 2 3 2 2 4" xfId="15339" xr:uid="{00000000-0005-0000-0000-00008F3B0000}"/>
    <cellStyle name="Normal 7 2 2 2 2 2 3 2 3" xfId="15340" xr:uid="{00000000-0005-0000-0000-0000903B0000}"/>
    <cellStyle name="Normal 7 2 2 2 2 2 3 2 3 2" xfId="15341" xr:uid="{00000000-0005-0000-0000-0000913B0000}"/>
    <cellStyle name="Normal 7 2 2 2 2 2 3 2 3 2 2" xfId="15342" xr:uid="{00000000-0005-0000-0000-0000923B0000}"/>
    <cellStyle name="Normal 7 2 2 2 2 2 3 2 3 2 3" xfId="15343" xr:uid="{00000000-0005-0000-0000-0000933B0000}"/>
    <cellStyle name="Normal 7 2 2 2 2 2 3 2 3 3" xfId="15344" xr:uid="{00000000-0005-0000-0000-0000943B0000}"/>
    <cellStyle name="Normal 7 2 2 2 2 2 3 2 3 4" xfId="15345" xr:uid="{00000000-0005-0000-0000-0000953B0000}"/>
    <cellStyle name="Normal 7 2 2 2 2 2 3 2 4" xfId="15346" xr:uid="{00000000-0005-0000-0000-0000963B0000}"/>
    <cellStyle name="Normal 7 2 2 2 2 2 3 2 4 2" xfId="15347" xr:uid="{00000000-0005-0000-0000-0000973B0000}"/>
    <cellStyle name="Normal 7 2 2 2 2 2 3 2 4 3" xfId="15348" xr:uid="{00000000-0005-0000-0000-0000983B0000}"/>
    <cellStyle name="Normal 7 2 2 2 2 2 3 2 5" xfId="15349" xr:uid="{00000000-0005-0000-0000-0000993B0000}"/>
    <cellStyle name="Normal 7 2 2 2 2 2 3 2 6" xfId="15350" xr:uid="{00000000-0005-0000-0000-00009A3B0000}"/>
    <cellStyle name="Normal 7 2 2 2 2 2 3 3" xfId="15351" xr:uid="{00000000-0005-0000-0000-00009B3B0000}"/>
    <cellStyle name="Normal 7 2 2 2 2 2 3 3 2" xfId="15352" xr:uid="{00000000-0005-0000-0000-00009C3B0000}"/>
    <cellStyle name="Normal 7 2 2 2 2 2 3 3 2 2" xfId="15353" xr:uid="{00000000-0005-0000-0000-00009D3B0000}"/>
    <cellStyle name="Normal 7 2 2 2 2 2 3 3 2 3" xfId="15354" xr:uid="{00000000-0005-0000-0000-00009E3B0000}"/>
    <cellStyle name="Normal 7 2 2 2 2 2 3 3 3" xfId="15355" xr:uid="{00000000-0005-0000-0000-00009F3B0000}"/>
    <cellStyle name="Normal 7 2 2 2 2 2 3 3 4" xfId="15356" xr:uid="{00000000-0005-0000-0000-0000A03B0000}"/>
    <cellStyle name="Normal 7 2 2 2 2 2 3 4" xfId="15357" xr:uid="{00000000-0005-0000-0000-0000A13B0000}"/>
    <cellStyle name="Normal 7 2 2 2 2 2 3 4 2" xfId="15358" xr:uid="{00000000-0005-0000-0000-0000A23B0000}"/>
    <cellStyle name="Normal 7 2 2 2 2 2 3 4 2 2" xfId="15359" xr:uid="{00000000-0005-0000-0000-0000A33B0000}"/>
    <cellStyle name="Normal 7 2 2 2 2 2 3 4 2 3" xfId="15360" xr:uid="{00000000-0005-0000-0000-0000A43B0000}"/>
    <cellStyle name="Normal 7 2 2 2 2 2 3 4 3" xfId="15361" xr:uid="{00000000-0005-0000-0000-0000A53B0000}"/>
    <cellStyle name="Normal 7 2 2 2 2 2 3 4 4" xfId="15362" xr:uid="{00000000-0005-0000-0000-0000A63B0000}"/>
    <cellStyle name="Normal 7 2 2 2 2 2 3 5" xfId="15363" xr:uid="{00000000-0005-0000-0000-0000A73B0000}"/>
    <cellStyle name="Normal 7 2 2 2 2 2 3 5 2" xfId="15364" xr:uid="{00000000-0005-0000-0000-0000A83B0000}"/>
    <cellStyle name="Normal 7 2 2 2 2 2 3 5 3" xfId="15365" xr:uid="{00000000-0005-0000-0000-0000A93B0000}"/>
    <cellStyle name="Normal 7 2 2 2 2 2 3 6" xfId="15366" xr:uid="{00000000-0005-0000-0000-0000AA3B0000}"/>
    <cellStyle name="Normal 7 2 2 2 2 2 3 7" xfId="15367" xr:uid="{00000000-0005-0000-0000-0000AB3B0000}"/>
    <cellStyle name="Normal 7 2 2 2 2 2 4" xfId="720" xr:uid="{00000000-0005-0000-0000-0000AC3B0000}"/>
    <cellStyle name="Normal 7 2 2 2 2 2 4 2" xfId="15368" xr:uid="{00000000-0005-0000-0000-0000AD3B0000}"/>
    <cellStyle name="Normal 7 2 2 2 2 2 4 2 2" xfId="15369" xr:uid="{00000000-0005-0000-0000-0000AE3B0000}"/>
    <cellStyle name="Normal 7 2 2 2 2 2 4 2 2 2" xfId="15370" xr:uid="{00000000-0005-0000-0000-0000AF3B0000}"/>
    <cellStyle name="Normal 7 2 2 2 2 2 4 2 2 2 2" xfId="15371" xr:uid="{00000000-0005-0000-0000-0000B03B0000}"/>
    <cellStyle name="Normal 7 2 2 2 2 2 4 2 2 2 3" xfId="15372" xr:uid="{00000000-0005-0000-0000-0000B13B0000}"/>
    <cellStyle name="Normal 7 2 2 2 2 2 4 2 2 3" xfId="15373" xr:uid="{00000000-0005-0000-0000-0000B23B0000}"/>
    <cellStyle name="Normal 7 2 2 2 2 2 4 2 2 4" xfId="15374" xr:uid="{00000000-0005-0000-0000-0000B33B0000}"/>
    <cellStyle name="Normal 7 2 2 2 2 2 4 2 3" xfId="15375" xr:uid="{00000000-0005-0000-0000-0000B43B0000}"/>
    <cellStyle name="Normal 7 2 2 2 2 2 4 2 3 2" xfId="15376" xr:uid="{00000000-0005-0000-0000-0000B53B0000}"/>
    <cellStyle name="Normal 7 2 2 2 2 2 4 2 3 2 2" xfId="15377" xr:uid="{00000000-0005-0000-0000-0000B63B0000}"/>
    <cellStyle name="Normal 7 2 2 2 2 2 4 2 3 2 3" xfId="15378" xr:uid="{00000000-0005-0000-0000-0000B73B0000}"/>
    <cellStyle name="Normal 7 2 2 2 2 2 4 2 3 3" xfId="15379" xr:uid="{00000000-0005-0000-0000-0000B83B0000}"/>
    <cellStyle name="Normal 7 2 2 2 2 2 4 2 3 4" xfId="15380" xr:uid="{00000000-0005-0000-0000-0000B93B0000}"/>
    <cellStyle name="Normal 7 2 2 2 2 2 4 2 4" xfId="15381" xr:uid="{00000000-0005-0000-0000-0000BA3B0000}"/>
    <cellStyle name="Normal 7 2 2 2 2 2 4 2 4 2" xfId="15382" xr:uid="{00000000-0005-0000-0000-0000BB3B0000}"/>
    <cellStyle name="Normal 7 2 2 2 2 2 4 2 4 3" xfId="15383" xr:uid="{00000000-0005-0000-0000-0000BC3B0000}"/>
    <cellStyle name="Normal 7 2 2 2 2 2 4 2 5" xfId="15384" xr:uid="{00000000-0005-0000-0000-0000BD3B0000}"/>
    <cellStyle name="Normal 7 2 2 2 2 2 4 2 6" xfId="15385" xr:uid="{00000000-0005-0000-0000-0000BE3B0000}"/>
    <cellStyle name="Normal 7 2 2 2 2 2 4 3" xfId="15386" xr:uid="{00000000-0005-0000-0000-0000BF3B0000}"/>
    <cellStyle name="Normal 7 2 2 2 2 2 4 3 2" xfId="15387" xr:uid="{00000000-0005-0000-0000-0000C03B0000}"/>
    <cellStyle name="Normal 7 2 2 2 2 2 4 3 2 2" xfId="15388" xr:uid="{00000000-0005-0000-0000-0000C13B0000}"/>
    <cellStyle name="Normal 7 2 2 2 2 2 4 3 2 3" xfId="15389" xr:uid="{00000000-0005-0000-0000-0000C23B0000}"/>
    <cellStyle name="Normal 7 2 2 2 2 2 4 3 3" xfId="15390" xr:uid="{00000000-0005-0000-0000-0000C33B0000}"/>
    <cellStyle name="Normal 7 2 2 2 2 2 4 3 4" xfId="15391" xr:uid="{00000000-0005-0000-0000-0000C43B0000}"/>
    <cellStyle name="Normal 7 2 2 2 2 2 4 4" xfId="15392" xr:uid="{00000000-0005-0000-0000-0000C53B0000}"/>
    <cellStyle name="Normal 7 2 2 2 2 2 4 4 2" xfId="15393" xr:uid="{00000000-0005-0000-0000-0000C63B0000}"/>
    <cellStyle name="Normal 7 2 2 2 2 2 4 4 2 2" xfId="15394" xr:uid="{00000000-0005-0000-0000-0000C73B0000}"/>
    <cellStyle name="Normal 7 2 2 2 2 2 4 4 2 3" xfId="15395" xr:uid="{00000000-0005-0000-0000-0000C83B0000}"/>
    <cellStyle name="Normal 7 2 2 2 2 2 4 4 3" xfId="15396" xr:uid="{00000000-0005-0000-0000-0000C93B0000}"/>
    <cellStyle name="Normal 7 2 2 2 2 2 4 4 4" xfId="15397" xr:uid="{00000000-0005-0000-0000-0000CA3B0000}"/>
    <cellStyle name="Normal 7 2 2 2 2 2 4 5" xfId="15398" xr:uid="{00000000-0005-0000-0000-0000CB3B0000}"/>
    <cellStyle name="Normal 7 2 2 2 2 2 4 5 2" xfId="15399" xr:uid="{00000000-0005-0000-0000-0000CC3B0000}"/>
    <cellStyle name="Normal 7 2 2 2 2 2 4 5 3" xfId="15400" xr:uid="{00000000-0005-0000-0000-0000CD3B0000}"/>
    <cellStyle name="Normal 7 2 2 2 2 2 4 6" xfId="15401" xr:uid="{00000000-0005-0000-0000-0000CE3B0000}"/>
    <cellStyle name="Normal 7 2 2 2 2 2 4 7" xfId="15402" xr:uid="{00000000-0005-0000-0000-0000CF3B0000}"/>
    <cellStyle name="Normal 7 2 2 2 2 2 5" xfId="15403" xr:uid="{00000000-0005-0000-0000-0000D03B0000}"/>
    <cellStyle name="Normal 7 2 2 2 2 2 5 2" xfId="15404" xr:uid="{00000000-0005-0000-0000-0000D13B0000}"/>
    <cellStyle name="Normal 7 2 2 2 2 2 5 2 2" xfId="15405" xr:uid="{00000000-0005-0000-0000-0000D23B0000}"/>
    <cellStyle name="Normal 7 2 2 2 2 2 5 2 2 2" xfId="15406" xr:uid="{00000000-0005-0000-0000-0000D33B0000}"/>
    <cellStyle name="Normal 7 2 2 2 2 2 5 2 2 3" xfId="15407" xr:uid="{00000000-0005-0000-0000-0000D43B0000}"/>
    <cellStyle name="Normal 7 2 2 2 2 2 5 2 3" xfId="15408" xr:uid="{00000000-0005-0000-0000-0000D53B0000}"/>
    <cellStyle name="Normal 7 2 2 2 2 2 5 2 4" xfId="15409" xr:uid="{00000000-0005-0000-0000-0000D63B0000}"/>
    <cellStyle name="Normal 7 2 2 2 2 2 5 3" xfId="15410" xr:uid="{00000000-0005-0000-0000-0000D73B0000}"/>
    <cellStyle name="Normal 7 2 2 2 2 2 5 3 2" xfId="15411" xr:uid="{00000000-0005-0000-0000-0000D83B0000}"/>
    <cellStyle name="Normal 7 2 2 2 2 2 5 3 2 2" xfId="15412" xr:uid="{00000000-0005-0000-0000-0000D93B0000}"/>
    <cellStyle name="Normal 7 2 2 2 2 2 5 3 2 3" xfId="15413" xr:uid="{00000000-0005-0000-0000-0000DA3B0000}"/>
    <cellStyle name="Normal 7 2 2 2 2 2 5 3 3" xfId="15414" xr:uid="{00000000-0005-0000-0000-0000DB3B0000}"/>
    <cellStyle name="Normal 7 2 2 2 2 2 5 3 4" xfId="15415" xr:uid="{00000000-0005-0000-0000-0000DC3B0000}"/>
    <cellStyle name="Normal 7 2 2 2 2 2 5 4" xfId="15416" xr:uid="{00000000-0005-0000-0000-0000DD3B0000}"/>
    <cellStyle name="Normal 7 2 2 2 2 2 5 4 2" xfId="15417" xr:uid="{00000000-0005-0000-0000-0000DE3B0000}"/>
    <cellStyle name="Normal 7 2 2 2 2 2 5 4 3" xfId="15418" xr:uid="{00000000-0005-0000-0000-0000DF3B0000}"/>
    <cellStyle name="Normal 7 2 2 2 2 2 5 5" xfId="15419" xr:uid="{00000000-0005-0000-0000-0000E03B0000}"/>
    <cellStyle name="Normal 7 2 2 2 2 2 5 6" xfId="15420" xr:uid="{00000000-0005-0000-0000-0000E13B0000}"/>
    <cellStyle name="Normal 7 2 2 2 2 2 6" xfId="15421" xr:uid="{00000000-0005-0000-0000-0000E23B0000}"/>
    <cellStyle name="Normal 7 2 2 2 2 2 6 2" xfId="15422" xr:uid="{00000000-0005-0000-0000-0000E33B0000}"/>
    <cellStyle name="Normal 7 2 2 2 2 2 6 2 2" xfId="15423" xr:uid="{00000000-0005-0000-0000-0000E43B0000}"/>
    <cellStyle name="Normal 7 2 2 2 2 2 6 2 3" xfId="15424" xr:uid="{00000000-0005-0000-0000-0000E53B0000}"/>
    <cellStyle name="Normal 7 2 2 2 2 2 6 3" xfId="15425" xr:uid="{00000000-0005-0000-0000-0000E63B0000}"/>
    <cellStyle name="Normal 7 2 2 2 2 2 6 4" xfId="15426" xr:uid="{00000000-0005-0000-0000-0000E73B0000}"/>
    <cellStyle name="Normal 7 2 2 2 2 2 7" xfId="15427" xr:uid="{00000000-0005-0000-0000-0000E83B0000}"/>
    <cellStyle name="Normal 7 2 2 2 2 2 7 2" xfId="15428" xr:uid="{00000000-0005-0000-0000-0000E93B0000}"/>
    <cellStyle name="Normal 7 2 2 2 2 2 7 2 2" xfId="15429" xr:uid="{00000000-0005-0000-0000-0000EA3B0000}"/>
    <cellStyle name="Normal 7 2 2 2 2 2 7 2 3" xfId="15430" xr:uid="{00000000-0005-0000-0000-0000EB3B0000}"/>
    <cellStyle name="Normal 7 2 2 2 2 2 7 3" xfId="15431" xr:uid="{00000000-0005-0000-0000-0000EC3B0000}"/>
    <cellStyle name="Normal 7 2 2 2 2 2 7 4" xfId="15432" xr:uid="{00000000-0005-0000-0000-0000ED3B0000}"/>
    <cellStyle name="Normal 7 2 2 2 2 2 8" xfId="15433" xr:uid="{00000000-0005-0000-0000-0000EE3B0000}"/>
    <cellStyle name="Normal 7 2 2 2 2 2 8 2" xfId="15434" xr:uid="{00000000-0005-0000-0000-0000EF3B0000}"/>
    <cellStyle name="Normal 7 2 2 2 2 2 8 3" xfId="15435" xr:uid="{00000000-0005-0000-0000-0000F03B0000}"/>
    <cellStyle name="Normal 7 2 2 2 2 2 9" xfId="15436" xr:uid="{00000000-0005-0000-0000-0000F13B0000}"/>
    <cellStyle name="Normal 7 2 2 2 2 3" xfId="721" xr:uid="{00000000-0005-0000-0000-0000F23B0000}"/>
    <cellStyle name="Normal 7 2 2 2 2 3 2" xfId="722" xr:uid="{00000000-0005-0000-0000-0000F33B0000}"/>
    <cellStyle name="Normal 7 2 2 2 2 3 2 2" xfId="723" xr:uid="{00000000-0005-0000-0000-0000F43B0000}"/>
    <cellStyle name="Normal 7 2 2 2 2 3 2 2 2" xfId="15437" xr:uid="{00000000-0005-0000-0000-0000F53B0000}"/>
    <cellStyle name="Normal 7 2 2 2 2 3 2 2 2 2" xfId="15438" xr:uid="{00000000-0005-0000-0000-0000F63B0000}"/>
    <cellStyle name="Normal 7 2 2 2 2 3 2 2 2 2 2" xfId="15439" xr:uid="{00000000-0005-0000-0000-0000F73B0000}"/>
    <cellStyle name="Normal 7 2 2 2 2 3 2 2 2 2 3" xfId="15440" xr:uid="{00000000-0005-0000-0000-0000F83B0000}"/>
    <cellStyle name="Normal 7 2 2 2 2 3 2 2 2 3" xfId="15441" xr:uid="{00000000-0005-0000-0000-0000F93B0000}"/>
    <cellStyle name="Normal 7 2 2 2 2 3 2 2 2 4" xfId="15442" xr:uid="{00000000-0005-0000-0000-0000FA3B0000}"/>
    <cellStyle name="Normal 7 2 2 2 2 3 2 2 3" xfId="15443" xr:uid="{00000000-0005-0000-0000-0000FB3B0000}"/>
    <cellStyle name="Normal 7 2 2 2 2 3 2 2 3 2" xfId="15444" xr:uid="{00000000-0005-0000-0000-0000FC3B0000}"/>
    <cellStyle name="Normal 7 2 2 2 2 3 2 2 3 2 2" xfId="15445" xr:uid="{00000000-0005-0000-0000-0000FD3B0000}"/>
    <cellStyle name="Normal 7 2 2 2 2 3 2 2 3 2 3" xfId="15446" xr:uid="{00000000-0005-0000-0000-0000FE3B0000}"/>
    <cellStyle name="Normal 7 2 2 2 2 3 2 2 3 3" xfId="15447" xr:uid="{00000000-0005-0000-0000-0000FF3B0000}"/>
    <cellStyle name="Normal 7 2 2 2 2 3 2 2 3 4" xfId="15448" xr:uid="{00000000-0005-0000-0000-0000003C0000}"/>
    <cellStyle name="Normal 7 2 2 2 2 3 2 2 4" xfId="15449" xr:uid="{00000000-0005-0000-0000-0000013C0000}"/>
    <cellStyle name="Normal 7 2 2 2 2 3 2 2 4 2" xfId="15450" xr:uid="{00000000-0005-0000-0000-0000023C0000}"/>
    <cellStyle name="Normal 7 2 2 2 2 3 2 2 4 3" xfId="15451" xr:uid="{00000000-0005-0000-0000-0000033C0000}"/>
    <cellStyle name="Normal 7 2 2 2 2 3 2 2 5" xfId="15452" xr:uid="{00000000-0005-0000-0000-0000043C0000}"/>
    <cellStyle name="Normal 7 2 2 2 2 3 2 2 6" xfId="15453" xr:uid="{00000000-0005-0000-0000-0000053C0000}"/>
    <cellStyle name="Normal 7 2 2 2 2 3 2 3" xfId="15454" xr:uid="{00000000-0005-0000-0000-0000063C0000}"/>
    <cellStyle name="Normal 7 2 2 2 2 3 2 3 2" xfId="15455" xr:uid="{00000000-0005-0000-0000-0000073C0000}"/>
    <cellStyle name="Normal 7 2 2 2 2 3 2 3 2 2" xfId="15456" xr:uid="{00000000-0005-0000-0000-0000083C0000}"/>
    <cellStyle name="Normal 7 2 2 2 2 3 2 3 2 3" xfId="15457" xr:uid="{00000000-0005-0000-0000-0000093C0000}"/>
    <cellStyle name="Normal 7 2 2 2 2 3 2 3 3" xfId="15458" xr:uid="{00000000-0005-0000-0000-00000A3C0000}"/>
    <cellStyle name="Normal 7 2 2 2 2 3 2 3 4" xfId="15459" xr:uid="{00000000-0005-0000-0000-00000B3C0000}"/>
    <cellStyle name="Normal 7 2 2 2 2 3 2 4" xfId="15460" xr:uid="{00000000-0005-0000-0000-00000C3C0000}"/>
    <cellStyle name="Normal 7 2 2 2 2 3 2 4 2" xfId="15461" xr:uid="{00000000-0005-0000-0000-00000D3C0000}"/>
    <cellStyle name="Normal 7 2 2 2 2 3 2 4 2 2" xfId="15462" xr:uid="{00000000-0005-0000-0000-00000E3C0000}"/>
    <cellStyle name="Normal 7 2 2 2 2 3 2 4 2 3" xfId="15463" xr:uid="{00000000-0005-0000-0000-00000F3C0000}"/>
    <cellStyle name="Normal 7 2 2 2 2 3 2 4 3" xfId="15464" xr:uid="{00000000-0005-0000-0000-0000103C0000}"/>
    <cellStyle name="Normal 7 2 2 2 2 3 2 4 4" xfId="15465" xr:uid="{00000000-0005-0000-0000-0000113C0000}"/>
    <cellStyle name="Normal 7 2 2 2 2 3 2 5" xfId="15466" xr:uid="{00000000-0005-0000-0000-0000123C0000}"/>
    <cellStyle name="Normal 7 2 2 2 2 3 2 5 2" xfId="15467" xr:uid="{00000000-0005-0000-0000-0000133C0000}"/>
    <cellStyle name="Normal 7 2 2 2 2 3 2 5 3" xfId="15468" xr:uid="{00000000-0005-0000-0000-0000143C0000}"/>
    <cellStyle name="Normal 7 2 2 2 2 3 2 6" xfId="15469" xr:uid="{00000000-0005-0000-0000-0000153C0000}"/>
    <cellStyle name="Normal 7 2 2 2 2 3 2 7" xfId="15470" xr:uid="{00000000-0005-0000-0000-0000163C0000}"/>
    <cellStyle name="Normal 7 2 2 2 2 3 3" xfId="724" xr:uid="{00000000-0005-0000-0000-0000173C0000}"/>
    <cellStyle name="Normal 7 2 2 2 2 3 3 2" xfId="15471" xr:uid="{00000000-0005-0000-0000-0000183C0000}"/>
    <cellStyle name="Normal 7 2 2 2 2 3 3 2 2" xfId="15472" xr:uid="{00000000-0005-0000-0000-0000193C0000}"/>
    <cellStyle name="Normal 7 2 2 2 2 3 3 2 2 2" xfId="15473" xr:uid="{00000000-0005-0000-0000-00001A3C0000}"/>
    <cellStyle name="Normal 7 2 2 2 2 3 3 2 2 3" xfId="15474" xr:uid="{00000000-0005-0000-0000-00001B3C0000}"/>
    <cellStyle name="Normal 7 2 2 2 2 3 3 2 3" xfId="15475" xr:uid="{00000000-0005-0000-0000-00001C3C0000}"/>
    <cellStyle name="Normal 7 2 2 2 2 3 3 2 4" xfId="15476" xr:uid="{00000000-0005-0000-0000-00001D3C0000}"/>
    <cellStyle name="Normal 7 2 2 2 2 3 3 3" xfId="15477" xr:uid="{00000000-0005-0000-0000-00001E3C0000}"/>
    <cellStyle name="Normal 7 2 2 2 2 3 3 3 2" xfId="15478" xr:uid="{00000000-0005-0000-0000-00001F3C0000}"/>
    <cellStyle name="Normal 7 2 2 2 2 3 3 3 2 2" xfId="15479" xr:uid="{00000000-0005-0000-0000-0000203C0000}"/>
    <cellStyle name="Normal 7 2 2 2 2 3 3 3 2 3" xfId="15480" xr:uid="{00000000-0005-0000-0000-0000213C0000}"/>
    <cellStyle name="Normal 7 2 2 2 2 3 3 3 3" xfId="15481" xr:uid="{00000000-0005-0000-0000-0000223C0000}"/>
    <cellStyle name="Normal 7 2 2 2 2 3 3 3 4" xfId="15482" xr:uid="{00000000-0005-0000-0000-0000233C0000}"/>
    <cellStyle name="Normal 7 2 2 2 2 3 3 4" xfId="15483" xr:uid="{00000000-0005-0000-0000-0000243C0000}"/>
    <cellStyle name="Normal 7 2 2 2 2 3 3 4 2" xfId="15484" xr:uid="{00000000-0005-0000-0000-0000253C0000}"/>
    <cellStyle name="Normal 7 2 2 2 2 3 3 4 3" xfId="15485" xr:uid="{00000000-0005-0000-0000-0000263C0000}"/>
    <cellStyle name="Normal 7 2 2 2 2 3 3 5" xfId="15486" xr:uid="{00000000-0005-0000-0000-0000273C0000}"/>
    <cellStyle name="Normal 7 2 2 2 2 3 3 6" xfId="15487" xr:uid="{00000000-0005-0000-0000-0000283C0000}"/>
    <cellStyle name="Normal 7 2 2 2 2 3 4" xfId="15488" xr:uid="{00000000-0005-0000-0000-0000293C0000}"/>
    <cellStyle name="Normal 7 2 2 2 2 3 4 2" xfId="15489" xr:uid="{00000000-0005-0000-0000-00002A3C0000}"/>
    <cellStyle name="Normal 7 2 2 2 2 3 4 2 2" xfId="15490" xr:uid="{00000000-0005-0000-0000-00002B3C0000}"/>
    <cellStyle name="Normal 7 2 2 2 2 3 4 2 3" xfId="15491" xr:uid="{00000000-0005-0000-0000-00002C3C0000}"/>
    <cellStyle name="Normal 7 2 2 2 2 3 4 3" xfId="15492" xr:uid="{00000000-0005-0000-0000-00002D3C0000}"/>
    <cellStyle name="Normal 7 2 2 2 2 3 4 4" xfId="15493" xr:uid="{00000000-0005-0000-0000-00002E3C0000}"/>
    <cellStyle name="Normal 7 2 2 2 2 3 5" xfId="15494" xr:uid="{00000000-0005-0000-0000-00002F3C0000}"/>
    <cellStyle name="Normal 7 2 2 2 2 3 5 2" xfId="15495" xr:uid="{00000000-0005-0000-0000-0000303C0000}"/>
    <cellStyle name="Normal 7 2 2 2 2 3 5 2 2" xfId="15496" xr:uid="{00000000-0005-0000-0000-0000313C0000}"/>
    <cellStyle name="Normal 7 2 2 2 2 3 5 2 3" xfId="15497" xr:uid="{00000000-0005-0000-0000-0000323C0000}"/>
    <cellStyle name="Normal 7 2 2 2 2 3 5 3" xfId="15498" xr:uid="{00000000-0005-0000-0000-0000333C0000}"/>
    <cellStyle name="Normal 7 2 2 2 2 3 5 4" xfId="15499" xr:uid="{00000000-0005-0000-0000-0000343C0000}"/>
    <cellStyle name="Normal 7 2 2 2 2 3 6" xfId="15500" xr:uid="{00000000-0005-0000-0000-0000353C0000}"/>
    <cellStyle name="Normal 7 2 2 2 2 3 6 2" xfId="15501" xr:uid="{00000000-0005-0000-0000-0000363C0000}"/>
    <cellStyle name="Normal 7 2 2 2 2 3 6 3" xfId="15502" xr:uid="{00000000-0005-0000-0000-0000373C0000}"/>
    <cellStyle name="Normal 7 2 2 2 2 3 7" xfId="15503" xr:uid="{00000000-0005-0000-0000-0000383C0000}"/>
    <cellStyle name="Normal 7 2 2 2 2 3 8" xfId="15504" xr:uid="{00000000-0005-0000-0000-0000393C0000}"/>
    <cellStyle name="Normal 7 2 2 2 2 4" xfId="725" xr:uid="{00000000-0005-0000-0000-00003A3C0000}"/>
    <cellStyle name="Normal 7 2 2 2 2 4 2" xfId="726" xr:uid="{00000000-0005-0000-0000-00003B3C0000}"/>
    <cellStyle name="Normal 7 2 2 2 2 4 2 2" xfId="15505" xr:uid="{00000000-0005-0000-0000-00003C3C0000}"/>
    <cellStyle name="Normal 7 2 2 2 2 4 2 2 2" xfId="15506" xr:uid="{00000000-0005-0000-0000-00003D3C0000}"/>
    <cellStyle name="Normal 7 2 2 2 2 4 2 2 2 2" xfId="15507" xr:uid="{00000000-0005-0000-0000-00003E3C0000}"/>
    <cellStyle name="Normal 7 2 2 2 2 4 2 2 2 3" xfId="15508" xr:uid="{00000000-0005-0000-0000-00003F3C0000}"/>
    <cellStyle name="Normal 7 2 2 2 2 4 2 2 3" xfId="15509" xr:uid="{00000000-0005-0000-0000-0000403C0000}"/>
    <cellStyle name="Normal 7 2 2 2 2 4 2 2 4" xfId="15510" xr:uid="{00000000-0005-0000-0000-0000413C0000}"/>
    <cellStyle name="Normal 7 2 2 2 2 4 2 3" xfId="15511" xr:uid="{00000000-0005-0000-0000-0000423C0000}"/>
    <cellStyle name="Normal 7 2 2 2 2 4 2 3 2" xfId="15512" xr:uid="{00000000-0005-0000-0000-0000433C0000}"/>
    <cellStyle name="Normal 7 2 2 2 2 4 2 3 2 2" xfId="15513" xr:uid="{00000000-0005-0000-0000-0000443C0000}"/>
    <cellStyle name="Normal 7 2 2 2 2 4 2 3 2 3" xfId="15514" xr:uid="{00000000-0005-0000-0000-0000453C0000}"/>
    <cellStyle name="Normal 7 2 2 2 2 4 2 3 3" xfId="15515" xr:uid="{00000000-0005-0000-0000-0000463C0000}"/>
    <cellStyle name="Normal 7 2 2 2 2 4 2 3 4" xfId="15516" xr:uid="{00000000-0005-0000-0000-0000473C0000}"/>
    <cellStyle name="Normal 7 2 2 2 2 4 2 4" xfId="15517" xr:uid="{00000000-0005-0000-0000-0000483C0000}"/>
    <cellStyle name="Normal 7 2 2 2 2 4 2 4 2" xfId="15518" xr:uid="{00000000-0005-0000-0000-0000493C0000}"/>
    <cellStyle name="Normal 7 2 2 2 2 4 2 4 3" xfId="15519" xr:uid="{00000000-0005-0000-0000-00004A3C0000}"/>
    <cellStyle name="Normal 7 2 2 2 2 4 2 5" xfId="15520" xr:uid="{00000000-0005-0000-0000-00004B3C0000}"/>
    <cellStyle name="Normal 7 2 2 2 2 4 2 6" xfId="15521" xr:uid="{00000000-0005-0000-0000-00004C3C0000}"/>
    <cellStyle name="Normal 7 2 2 2 2 4 3" xfId="15522" xr:uid="{00000000-0005-0000-0000-00004D3C0000}"/>
    <cellStyle name="Normal 7 2 2 2 2 4 3 2" xfId="15523" xr:uid="{00000000-0005-0000-0000-00004E3C0000}"/>
    <cellStyle name="Normal 7 2 2 2 2 4 3 2 2" xfId="15524" xr:uid="{00000000-0005-0000-0000-00004F3C0000}"/>
    <cellStyle name="Normal 7 2 2 2 2 4 3 2 3" xfId="15525" xr:uid="{00000000-0005-0000-0000-0000503C0000}"/>
    <cellStyle name="Normal 7 2 2 2 2 4 3 3" xfId="15526" xr:uid="{00000000-0005-0000-0000-0000513C0000}"/>
    <cellStyle name="Normal 7 2 2 2 2 4 3 4" xfId="15527" xr:uid="{00000000-0005-0000-0000-0000523C0000}"/>
    <cellStyle name="Normal 7 2 2 2 2 4 4" xfId="15528" xr:uid="{00000000-0005-0000-0000-0000533C0000}"/>
    <cellStyle name="Normal 7 2 2 2 2 4 4 2" xfId="15529" xr:uid="{00000000-0005-0000-0000-0000543C0000}"/>
    <cellStyle name="Normal 7 2 2 2 2 4 4 2 2" xfId="15530" xr:uid="{00000000-0005-0000-0000-0000553C0000}"/>
    <cellStyle name="Normal 7 2 2 2 2 4 4 2 3" xfId="15531" xr:uid="{00000000-0005-0000-0000-0000563C0000}"/>
    <cellStyle name="Normal 7 2 2 2 2 4 4 3" xfId="15532" xr:uid="{00000000-0005-0000-0000-0000573C0000}"/>
    <cellStyle name="Normal 7 2 2 2 2 4 4 4" xfId="15533" xr:uid="{00000000-0005-0000-0000-0000583C0000}"/>
    <cellStyle name="Normal 7 2 2 2 2 4 5" xfId="15534" xr:uid="{00000000-0005-0000-0000-0000593C0000}"/>
    <cellStyle name="Normal 7 2 2 2 2 4 5 2" xfId="15535" xr:uid="{00000000-0005-0000-0000-00005A3C0000}"/>
    <cellStyle name="Normal 7 2 2 2 2 4 5 3" xfId="15536" xr:uid="{00000000-0005-0000-0000-00005B3C0000}"/>
    <cellStyle name="Normal 7 2 2 2 2 4 6" xfId="15537" xr:uid="{00000000-0005-0000-0000-00005C3C0000}"/>
    <cellStyle name="Normal 7 2 2 2 2 4 7" xfId="15538" xr:uid="{00000000-0005-0000-0000-00005D3C0000}"/>
    <cellStyle name="Normal 7 2 2 2 2 5" xfId="727" xr:uid="{00000000-0005-0000-0000-00005E3C0000}"/>
    <cellStyle name="Normal 7 2 2 2 2 5 2" xfId="15539" xr:uid="{00000000-0005-0000-0000-00005F3C0000}"/>
    <cellStyle name="Normal 7 2 2 2 2 5 2 2" xfId="15540" xr:uid="{00000000-0005-0000-0000-0000603C0000}"/>
    <cellStyle name="Normal 7 2 2 2 2 5 2 2 2" xfId="15541" xr:uid="{00000000-0005-0000-0000-0000613C0000}"/>
    <cellStyle name="Normal 7 2 2 2 2 5 2 2 2 2" xfId="15542" xr:uid="{00000000-0005-0000-0000-0000623C0000}"/>
    <cellStyle name="Normal 7 2 2 2 2 5 2 2 2 3" xfId="15543" xr:uid="{00000000-0005-0000-0000-0000633C0000}"/>
    <cellStyle name="Normal 7 2 2 2 2 5 2 2 3" xfId="15544" xr:uid="{00000000-0005-0000-0000-0000643C0000}"/>
    <cellStyle name="Normal 7 2 2 2 2 5 2 2 4" xfId="15545" xr:uid="{00000000-0005-0000-0000-0000653C0000}"/>
    <cellStyle name="Normal 7 2 2 2 2 5 2 3" xfId="15546" xr:uid="{00000000-0005-0000-0000-0000663C0000}"/>
    <cellStyle name="Normal 7 2 2 2 2 5 2 3 2" xfId="15547" xr:uid="{00000000-0005-0000-0000-0000673C0000}"/>
    <cellStyle name="Normal 7 2 2 2 2 5 2 3 2 2" xfId="15548" xr:uid="{00000000-0005-0000-0000-0000683C0000}"/>
    <cellStyle name="Normal 7 2 2 2 2 5 2 3 2 3" xfId="15549" xr:uid="{00000000-0005-0000-0000-0000693C0000}"/>
    <cellStyle name="Normal 7 2 2 2 2 5 2 3 3" xfId="15550" xr:uid="{00000000-0005-0000-0000-00006A3C0000}"/>
    <cellStyle name="Normal 7 2 2 2 2 5 2 3 4" xfId="15551" xr:uid="{00000000-0005-0000-0000-00006B3C0000}"/>
    <cellStyle name="Normal 7 2 2 2 2 5 2 4" xfId="15552" xr:uid="{00000000-0005-0000-0000-00006C3C0000}"/>
    <cellStyle name="Normal 7 2 2 2 2 5 2 4 2" xfId="15553" xr:uid="{00000000-0005-0000-0000-00006D3C0000}"/>
    <cellStyle name="Normal 7 2 2 2 2 5 2 4 3" xfId="15554" xr:uid="{00000000-0005-0000-0000-00006E3C0000}"/>
    <cellStyle name="Normal 7 2 2 2 2 5 2 5" xfId="15555" xr:uid="{00000000-0005-0000-0000-00006F3C0000}"/>
    <cellStyle name="Normal 7 2 2 2 2 5 2 6" xfId="15556" xr:uid="{00000000-0005-0000-0000-0000703C0000}"/>
    <cellStyle name="Normal 7 2 2 2 2 5 3" xfId="15557" xr:uid="{00000000-0005-0000-0000-0000713C0000}"/>
    <cellStyle name="Normal 7 2 2 2 2 5 3 2" xfId="15558" xr:uid="{00000000-0005-0000-0000-0000723C0000}"/>
    <cellStyle name="Normal 7 2 2 2 2 5 3 2 2" xfId="15559" xr:uid="{00000000-0005-0000-0000-0000733C0000}"/>
    <cellStyle name="Normal 7 2 2 2 2 5 3 2 3" xfId="15560" xr:uid="{00000000-0005-0000-0000-0000743C0000}"/>
    <cellStyle name="Normal 7 2 2 2 2 5 3 3" xfId="15561" xr:uid="{00000000-0005-0000-0000-0000753C0000}"/>
    <cellStyle name="Normal 7 2 2 2 2 5 3 4" xfId="15562" xr:uid="{00000000-0005-0000-0000-0000763C0000}"/>
    <cellStyle name="Normal 7 2 2 2 2 5 4" xfId="15563" xr:uid="{00000000-0005-0000-0000-0000773C0000}"/>
    <cellStyle name="Normal 7 2 2 2 2 5 4 2" xfId="15564" xr:uid="{00000000-0005-0000-0000-0000783C0000}"/>
    <cellStyle name="Normal 7 2 2 2 2 5 4 2 2" xfId="15565" xr:uid="{00000000-0005-0000-0000-0000793C0000}"/>
    <cellStyle name="Normal 7 2 2 2 2 5 4 2 3" xfId="15566" xr:uid="{00000000-0005-0000-0000-00007A3C0000}"/>
    <cellStyle name="Normal 7 2 2 2 2 5 4 3" xfId="15567" xr:uid="{00000000-0005-0000-0000-00007B3C0000}"/>
    <cellStyle name="Normal 7 2 2 2 2 5 4 4" xfId="15568" xr:uid="{00000000-0005-0000-0000-00007C3C0000}"/>
    <cellStyle name="Normal 7 2 2 2 2 5 5" xfId="15569" xr:uid="{00000000-0005-0000-0000-00007D3C0000}"/>
    <cellStyle name="Normal 7 2 2 2 2 5 5 2" xfId="15570" xr:uid="{00000000-0005-0000-0000-00007E3C0000}"/>
    <cellStyle name="Normal 7 2 2 2 2 5 5 3" xfId="15571" xr:uid="{00000000-0005-0000-0000-00007F3C0000}"/>
    <cellStyle name="Normal 7 2 2 2 2 5 6" xfId="15572" xr:uid="{00000000-0005-0000-0000-0000803C0000}"/>
    <cellStyle name="Normal 7 2 2 2 2 5 7" xfId="15573" xr:uid="{00000000-0005-0000-0000-0000813C0000}"/>
    <cellStyle name="Normal 7 2 2 2 2 6" xfId="15574" xr:uid="{00000000-0005-0000-0000-0000823C0000}"/>
    <cellStyle name="Normal 7 2 2 2 2 6 2" xfId="15575" xr:uid="{00000000-0005-0000-0000-0000833C0000}"/>
    <cellStyle name="Normal 7 2 2 2 2 6 2 2" xfId="15576" xr:uid="{00000000-0005-0000-0000-0000843C0000}"/>
    <cellStyle name="Normal 7 2 2 2 2 6 2 2 2" xfId="15577" xr:uid="{00000000-0005-0000-0000-0000853C0000}"/>
    <cellStyle name="Normal 7 2 2 2 2 6 2 2 3" xfId="15578" xr:uid="{00000000-0005-0000-0000-0000863C0000}"/>
    <cellStyle name="Normal 7 2 2 2 2 6 2 3" xfId="15579" xr:uid="{00000000-0005-0000-0000-0000873C0000}"/>
    <cellStyle name="Normal 7 2 2 2 2 6 2 4" xfId="15580" xr:uid="{00000000-0005-0000-0000-0000883C0000}"/>
    <cellStyle name="Normal 7 2 2 2 2 6 3" xfId="15581" xr:uid="{00000000-0005-0000-0000-0000893C0000}"/>
    <cellStyle name="Normal 7 2 2 2 2 6 3 2" xfId="15582" xr:uid="{00000000-0005-0000-0000-00008A3C0000}"/>
    <cellStyle name="Normal 7 2 2 2 2 6 3 2 2" xfId="15583" xr:uid="{00000000-0005-0000-0000-00008B3C0000}"/>
    <cellStyle name="Normal 7 2 2 2 2 6 3 2 3" xfId="15584" xr:uid="{00000000-0005-0000-0000-00008C3C0000}"/>
    <cellStyle name="Normal 7 2 2 2 2 6 3 3" xfId="15585" xr:uid="{00000000-0005-0000-0000-00008D3C0000}"/>
    <cellStyle name="Normal 7 2 2 2 2 6 3 4" xfId="15586" xr:uid="{00000000-0005-0000-0000-00008E3C0000}"/>
    <cellStyle name="Normal 7 2 2 2 2 6 4" xfId="15587" xr:uid="{00000000-0005-0000-0000-00008F3C0000}"/>
    <cellStyle name="Normal 7 2 2 2 2 6 4 2" xfId="15588" xr:uid="{00000000-0005-0000-0000-0000903C0000}"/>
    <cellStyle name="Normal 7 2 2 2 2 6 4 3" xfId="15589" xr:uid="{00000000-0005-0000-0000-0000913C0000}"/>
    <cellStyle name="Normal 7 2 2 2 2 6 5" xfId="15590" xr:uid="{00000000-0005-0000-0000-0000923C0000}"/>
    <cellStyle name="Normal 7 2 2 2 2 6 6" xfId="15591" xr:uid="{00000000-0005-0000-0000-0000933C0000}"/>
    <cellStyle name="Normal 7 2 2 2 2 7" xfId="15592" xr:uid="{00000000-0005-0000-0000-0000943C0000}"/>
    <cellStyle name="Normal 7 2 2 2 2 7 2" xfId="15593" xr:uid="{00000000-0005-0000-0000-0000953C0000}"/>
    <cellStyle name="Normal 7 2 2 2 2 7 2 2" xfId="15594" xr:uid="{00000000-0005-0000-0000-0000963C0000}"/>
    <cellStyle name="Normal 7 2 2 2 2 7 2 3" xfId="15595" xr:uid="{00000000-0005-0000-0000-0000973C0000}"/>
    <cellStyle name="Normal 7 2 2 2 2 7 3" xfId="15596" xr:uid="{00000000-0005-0000-0000-0000983C0000}"/>
    <cellStyle name="Normal 7 2 2 2 2 7 4" xfId="15597" xr:uid="{00000000-0005-0000-0000-0000993C0000}"/>
    <cellStyle name="Normal 7 2 2 2 2 8" xfId="15598" xr:uid="{00000000-0005-0000-0000-00009A3C0000}"/>
    <cellStyle name="Normal 7 2 2 2 2 8 2" xfId="15599" xr:uid="{00000000-0005-0000-0000-00009B3C0000}"/>
    <cellStyle name="Normal 7 2 2 2 2 8 2 2" xfId="15600" xr:uid="{00000000-0005-0000-0000-00009C3C0000}"/>
    <cellStyle name="Normal 7 2 2 2 2 8 2 3" xfId="15601" xr:uid="{00000000-0005-0000-0000-00009D3C0000}"/>
    <cellStyle name="Normal 7 2 2 2 2 8 3" xfId="15602" xr:uid="{00000000-0005-0000-0000-00009E3C0000}"/>
    <cellStyle name="Normal 7 2 2 2 2 8 4" xfId="15603" xr:uid="{00000000-0005-0000-0000-00009F3C0000}"/>
    <cellStyle name="Normal 7 2 2 2 2 9" xfId="15604" xr:uid="{00000000-0005-0000-0000-0000A03C0000}"/>
    <cellStyle name="Normal 7 2 2 2 2 9 2" xfId="15605" xr:uid="{00000000-0005-0000-0000-0000A13C0000}"/>
    <cellStyle name="Normal 7 2 2 2 2 9 3" xfId="15606" xr:uid="{00000000-0005-0000-0000-0000A23C0000}"/>
    <cellStyle name="Normal 7 2 2 2 3" xfId="15607" xr:uid="{00000000-0005-0000-0000-0000A33C0000}"/>
    <cellStyle name="Normal 7 2 2 2 3 10" xfId="15608" xr:uid="{00000000-0005-0000-0000-0000A43C0000}"/>
    <cellStyle name="Normal 7 2 2 2 3 2" xfId="15609" xr:uid="{00000000-0005-0000-0000-0000A53C0000}"/>
    <cellStyle name="Normal 7 2 2 2 3 2 2" xfId="15610" xr:uid="{00000000-0005-0000-0000-0000A63C0000}"/>
    <cellStyle name="Normal 7 2 2 2 3 2 2 2" xfId="15611" xr:uid="{00000000-0005-0000-0000-0000A73C0000}"/>
    <cellStyle name="Normal 7 2 2 2 3 2 2 2 2" xfId="15612" xr:uid="{00000000-0005-0000-0000-0000A83C0000}"/>
    <cellStyle name="Normal 7 2 2 2 3 2 2 2 2 2" xfId="15613" xr:uid="{00000000-0005-0000-0000-0000A93C0000}"/>
    <cellStyle name="Normal 7 2 2 2 3 2 2 2 2 2 2" xfId="15614" xr:uid="{00000000-0005-0000-0000-0000AA3C0000}"/>
    <cellStyle name="Normal 7 2 2 2 3 2 2 2 2 2 3" xfId="15615" xr:uid="{00000000-0005-0000-0000-0000AB3C0000}"/>
    <cellStyle name="Normal 7 2 2 2 3 2 2 2 2 3" xfId="15616" xr:uid="{00000000-0005-0000-0000-0000AC3C0000}"/>
    <cellStyle name="Normal 7 2 2 2 3 2 2 2 2 4" xfId="15617" xr:uid="{00000000-0005-0000-0000-0000AD3C0000}"/>
    <cellStyle name="Normal 7 2 2 2 3 2 2 2 3" xfId="15618" xr:uid="{00000000-0005-0000-0000-0000AE3C0000}"/>
    <cellStyle name="Normal 7 2 2 2 3 2 2 2 3 2" xfId="15619" xr:uid="{00000000-0005-0000-0000-0000AF3C0000}"/>
    <cellStyle name="Normal 7 2 2 2 3 2 2 2 3 2 2" xfId="15620" xr:uid="{00000000-0005-0000-0000-0000B03C0000}"/>
    <cellStyle name="Normal 7 2 2 2 3 2 2 2 3 2 3" xfId="15621" xr:uid="{00000000-0005-0000-0000-0000B13C0000}"/>
    <cellStyle name="Normal 7 2 2 2 3 2 2 2 3 3" xfId="15622" xr:uid="{00000000-0005-0000-0000-0000B23C0000}"/>
    <cellStyle name="Normal 7 2 2 2 3 2 2 2 3 4" xfId="15623" xr:uid="{00000000-0005-0000-0000-0000B33C0000}"/>
    <cellStyle name="Normal 7 2 2 2 3 2 2 2 4" xfId="15624" xr:uid="{00000000-0005-0000-0000-0000B43C0000}"/>
    <cellStyle name="Normal 7 2 2 2 3 2 2 2 4 2" xfId="15625" xr:uid="{00000000-0005-0000-0000-0000B53C0000}"/>
    <cellStyle name="Normal 7 2 2 2 3 2 2 2 4 3" xfId="15626" xr:uid="{00000000-0005-0000-0000-0000B63C0000}"/>
    <cellStyle name="Normal 7 2 2 2 3 2 2 2 5" xfId="15627" xr:uid="{00000000-0005-0000-0000-0000B73C0000}"/>
    <cellStyle name="Normal 7 2 2 2 3 2 2 2 6" xfId="15628" xr:uid="{00000000-0005-0000-0000-0000B83C0000}"/>
    <cellStyle name="Normal 7 2 2 2 3 2 2 3" xfId="15629" xr:uid="{00000000-0005-0000-0000-0000B93C0000}"/>
    <cellStyle name="Normal 7 2 2 2 3 2 2 3 2" xfId="15630" xr:uid="{00000000-0005-0000-0000-0000BA3C0000}"/>
    <cellStyle name="Normal 7 2 2 2 3 2 2 3 2 2" xfId="15631" xr:uid="{00000000-0005-0000-0000-0000BB3C0000}"/>
    <cellStyle name="Normal 7 2 2 2 3 2 2 3 2 3" xfId="15632" xr:uid="{00000000-0005-0000-0000-0000BC3C0000}"/>
    <cellStyle name="Normal 7 2 2 2 3 2 2 3 3" xfId="15633" xr:uid="{00000000-0005-0000-0000-0000BD3C0000}"/>
    <cellStyle name="Normal 7 2 2 2 3 2 2 3 4" xfId="15634" xr:uid="{00000000-0005-0000-0000-0000BE3C0000}"/>
    <cellStyle name="Normal 7 2 2 2 3 2 2 4" xfId="15635" xr:uid="{00000000-0005-0000-0000-0000BF3C0000}"/>
    <cellStyle name="Normal 7 2 2 2 3 2 2 4 2" xfId="15636" xr:uid="{00000000-0005-0000-0000-0000C03C0000}"/>
    <cellStyle name="Normal 7 2 2 2 3 2 2 4 2 2" xfId="15637" xr:uid="{00000000-0005-0000-0000-0000C13C0000}"/>
    <cellStyle name="Normal 7 2 2 2 3 2 2 4 2 3" xfId="15638" xr:uid="{00000000-0005-0000-0000-0000C23C0000}"/>
    <cellStyle name="Normal 7 2 2 2 3 2 2 4 3" xfId="15639" xr:uid="{00000000-0005-0000-0000-0000C33C0000}"/>
    <cellStyle name="Normal 7 2 2 2 3 2 2 4 4" xfId="15640" xr:uid="{00000000-0005-0000-0000-0000C43C0000}"/>
    <cellStyle name="Normal 7 2 2 2 3 2 2 5" xfId="15641" xr:uid="{00000000-0005-0000-0000-0000C53C0000}"/>
    <cellStyle name="Normal 7 2 2 2 3 2 2 5 2" xfId="15642" xr:uid="{00000000-0005-0000-0000-0000C63C0000}"/>
    <cellStyle name="Normal 7 2 2 2 3 2 2 5 3" xfId="15643" xr:uid="{00000000-0005-0000-0000-0000C73C0000}"/>
    <cellStyle name="Normal 7 2 2 2 3 2 2 6" xfId="15644" xr:uid="{00000000-0005-0000-0000-0000C83C0000}"/>
    <cellStyle name="Normal 7 2 2 2 3 2 2 7" xfId="15645" xr:uid="{00000000-0005-0000-0000-0000C93C0000}"/>
    <cellStyle name="Normal 7 2 2 2 3 2 3" xfId="15646" xr:uid="{00000000-0005-0000-0000-0000CA3C0000}"/>
    <cellStyle name="Normal 7 2 2 2 3 2 3 2" xfId="15647" xr:uid="{00000000-0005-0000-0000-0000CB3C0000}"/>
    <cellStyle name="Normal 7 2 2 2 3 2 3 2 2" xfId="15648" xr:uid="{00000000-0005-0000-0000-0000CC3C0000}"/>
    <cellStyle name="Normal 7 2 2 2 3 2 3 2 2 2" xfId="15649" xr:uid="{00000000-0005-0000-0000-0000CD3C0000}"/>
    <cellStyle name="Normal 7 2 2 2 3 2 3 2 2 3" xfId="15650" xr:uid="{00000000-0005-0000-0000-0000CE3C0000}"/>
    <cellStyle name="Normal 7 2 2 2 3 2 3 2 3" xfId="15651" xr:uid="{00000000-0005-0000-0000-0000CF3C0000}"/>
    <cellStyle name="Normal 7 2 2 2 3 2 3 2 4" xfId="15652" xr:uid="{00000000-0005-0000-0000-0000D03C0000}"/>
    <cellStyle name="Normal 7 2 2 2 3 2 3 3" xfId="15653" xr:uid="{00000000-0005-0000-0000-0000D13C0000}"/>
    <cellStyle name="Normal 7 2 2 2 3 2 3 3 2" xfId="15654" xr:uid="{00000000-0005-0000-0000-0000D23C0000}"/>
    <cellStyle name="Normal 7 2 2 2 3 2 3 3 2 2" xfId="15655" xr:uid="{00000000-0005-0000-0000-0000D33C0000}"/>
    <cellStyle name="Normal 7 2 2 2 3 2 3 3 2 3" xfId="15656" xr:uid="{00000000-0005-0000-0000-0000D43C0000}"/>
    <cellStyle name="Normal 7 2 2 2 3 2 3 3 3" xfId="15657" xr:uid="{00000000-0005-0000-0000-0000D53C0000}"/>
    <cellStyle name="Normal 7 2 2 2 3 2 3 3 4" xfId="15658" xr:uid="{00000000-0005-0000-0000-0000D63C0000}"/>
    <cellStyle name="Normal 7 2 2 2 3 2 3 4" xfId="15659" xr:uid="{00000000-0005-0000-0000-0000D73C0000}"/>
    <cellStyle name="Normal 7 2 2 2 3 2 3 4 2" xfId="15660" xr:uid="{00000000-0005-0000-0000-0000D83C0000}"/>
    <cellStyle name="Normal 7 2 2 2 3 2 3 4 3" xfId="15661" xr:uid="{00000000-0005-0000-0000-0000D93C0000}"/>
    <cellStyle name="Normal 7 2 2 2 3 2 3 5" xfId="15662" xr:uid="{00000000-0005-0000-0000-0000DA3C0000}"/>
    <cellStyle name="Normal 7 2 2 2 3 2 3 6" xfId="15663" xr:uid="{00000000-0005-0000-0000-0000DB3C0000}"/>
    <cellStyle name="Normal 7 2 2 2 3 2 4" xfId="15664" xr:uid="{00000000-0005-0000-0000-0000DC3C0000}"/>
    <cellStyle name="Normal 7 2 2 2 3 2 4 2" xfId="15665" xr:uid="{00000000-0005-0000-0000-0000DD3C0000}"/>
    <cellStyle name="Normal 7 2 2 2 3 2 4 2 2" xfId="15666" xr:uid="{00000000-0005-0000-0000-0000DE3C0000}"/>
    <cellStyle name="Normal 7 2 2 2 3 2 4 2 3" xfId="15667" xr:uid="{00000000-0005-0000-0000-0000DF3C0000}"/>
    <cellStyle name="Normal 7 2 2 2 3 2 4 3" xfId="15668" xr:uid="{00000000-0005-0000-0000-0000E03C0000}"/>
    <cellStyle name="Normal 7 2 2 2 3 2 4 4" xfId="15669" xr:uid="{00000000-0005-0000-0000-0000E13C0000}"/>
    <cellStyle name="Normal 7 2 2 2 3 2 5" xfId="15670" xr:uid="{00000000-0005-0000-0000-0000E23C0000}"/>
    <cellStyle name="Normal 7 2 2 2 3 2 5 2" xfId="15671" xr:uid="{00000000-0005-0000-0000-0000E33C0000}"/>
    <cellStyle name="Normal 7 2 2 2 3 2 5 2 2" xfId="15672" xr:uid="{00000000-0005-0000-0000-0000E43C0000}"/>
    <cellStyle name="Normal 7 2 2 2 3 2 5 2 3" xfId="15673" xr:uid="{00000000-0005-0000-0000-0000E53C0000}"/>
    <cellStyle name="Normal 7 2 2 2 3 2 5 3" xfId="15674" xr:uid="{00000000-0005-0000-0000-0000E63C0000}"/>
    <cellStyle name="Normal 7 2 2 2 3 2 5 4" xfId="15675" xr:uid="{00000000-0005-0000-0000-0000E73C0000}"/>
    <cellStyle name="Normal 7 2 2 2 3 2 6" xfId="15676" xr:uid="{00000000-0005-0000-0000-0000E83C0000}"/>
    <cellStyle name="Normal 7 2 2 2 3 2 6 2" xfId="15677" xr:uid="{00000000-0005-0000-0000-0000E93C0000}"/>
    <cellStyle name="Normal 7 2 2 2 3 2 6 3" xfId="15678" xr:uid="{00000000-0005-0000-0000-0000EA3C0000}"/>
    <cellStyle name="Normal 7 2 2 2 3 2 7" xfId="15679" xr:uid="{00000000-0005-0000-0000-0000EB3C0000}"/>
    <cellStyle name="Normal 7 2 2 2 3 2 8" xfId="15680" xr:uid="{00000000-0005-0000-0000-0000EC3C0000}"/>
    <cellStyle name="Normal 7 2 2 2 3 3" xfId="15681" xr:uid="{00000000-0005-0000-0000-0000ED3C0000}"/>
    <cellStyle name="Normal 7 2 2 2 3 3 2" xfId="15682" xr:uid="{00000000-0005-0000-0000-0000EE3C0000}"/>
    <cellStyle name="Normal 7 2 2 2 3 3 2 2" xfId="15683" xr:uid="{00000000-0005-0000-0000-0000EF3C0000}"/>
    <cellStyle name="Normal 7 2 2 2 3 3 2 2 2" xfId="15684" xr:uid="{00000000-0005-0000-0000-0000F03C0000}"/>
    <cellStyle name="Normal 7 2 2 2 3 3 2 2 2 2" xfId="15685" xr:uid="{00000000-0005-0000-0000-0000F13C0000}"/>
    <cellStyle name="Normal 7 2 2 2 3 3 2 2 2 3" xfId="15686" xr:uid="{00000000-0005-0000-0000-0000F23C0000}"/>
    <cellStyle name="Normal 7 2 2 2 3 3 2 2 3" xfId="15687" xr:uid="{00000000-0005-0000-0000-0000F33C0000}"/>
    <cellStyle name="Normal 7 2 2 2 3 3 2 2 4" xfId="15688" xr:uid="{00000000-0005-0000-0000-0000F43C0000}"/>
    <cellStyle name="Normal 7 2 2 2 3 3 2 3" xfId="15689" xr:uid="{00000000-0005-0000-0000-0000F53C0000}"/>
    <cellStyle name="Normal 7 2 2 2 3 3 2 3 2" xfId="15690" xr:uid="{00000000-0005-0000-0000-0000F63C0000}"/>
    <cellStyle name="Normal 7 2 2 2 3 3 2 3 2 2" xfId="15691" xr:uid="{00000000-0005-0000-0000-0000F73C0000}"/>
    <cellStyle name="Normal 7 2 2 2 3 3 2 3 2 3" xfId="15692" xr:uid="{00000000-0005-0000-0000-0000F83C0000}"/>
    <cellStyle name="Normal 7 2 2 2 3 3 2 3 3" xfId="15693" xr:uid="{00000000-0005-0000-0000-0000F93C0000}"/>
    <cellStyle name="Normal 7 2 2 2 3 3 2 3 4" xfId="15694" xr:uid="{00000000-0005-0000-0000-0000FA3C0000}"/>
    <cellStyle name="Normal 7 2 2 2 3 3 2 4" xfId="15695" xr:uid="{00000000-0005-0000-0000-0000FB3C0000}"/>
    <cellStyle name="Normal 7 2 2 2 3 3 2 4 2" xfId="15696" xr:uid="{00000000-0005-0000-0000-0000FC3C0000}"/>
    <cellStyle name="Normal 7 2 2 2 3 3 2 4 3" xfId="15697" xr:uid="{00000000-0005-0000-0000-0000FD3C0000}"/>
    <cellStyle name="Normal 7 2 2 2 3 3 2 5" xfId="15698" xr:uid="{00000000-0005-0000-0000-0000FE3C0000}"/>
    <cellStyle name="Normal 7 2 2 2 3 3 2 6" xfId="15699" xr:uid="{00000000-0005-0000-0000-0000FF3C0000}"/>
    <cellStyle name="Normal 7 2 2 2 3 3 3" xfId="15700" xr:uid="{00000000-0005-0000-0000-0000003D0000}"/>
    <cellStyle name="Normal 7 2 2 2 3 3 3 2" xfId="15701" xr:uid="{00000000-0005-0000-0000-0000013D0000}"/>
    <cellStyle name="Normal 7 2 2 2 3 3 3 2 2" xfId="15702" xr:uid="{00000000-0005-0000-0000-0000023D0000}"/>
    <cellStyle name="Normal 7 2 2 2 3 3 3 2 3" xfId="15703" xr:uid="{00000000-0005-0000-0000-0000033D0000}"/>
    <cellStyle name="Normal 7 2 2 2 3 3 3 3" xfId="15704" xr:uid="{00000000-0005-0000-0000-0000043D0000}"/>
    <cellStyle name="Normal 7 2 2 2 3 3 3 4" xfId="15705" xr:uid="{00000000-0005-0000-0000-0000053D0000}"/>
    <cellStyle name="Normal 7 2 2 2 3 3 4" xfId="15706" xr:uid="{00000000-0005-0000-0000-0000063D0000}"/>
    <cellStyle name="Normal 7 2 2 2 3 3 4 2" xfId="15707" xr:uid="{00000000-0005-0000-0000-0000073D0000}"/>
    <cellStyle name="Normal 7 2 2 2 3 3 4 2 2" xfId="15708" xr:uid="{00000000-0005-0000-0000-0000083D0000}"/>
    <cellStyle name="Normal 7 2 2 2 3 3 4 2 3" xfId="15709" xr:uid="{00000000-0005-0000-0000-0000093D0000}"/>
    <cellStyle name="Normal 7 2 2 2 3 3 4 3" xfId="15710" xr:uid="{00000000-0005-0000-0000-00000A3D0000}"/>
    <cellStyle name="Normal 7 2 2 2 3 3 4 4" xfId="15711" xr:uid="{00000000-0005-0000-0000-00000B3D0000}"/>
    <cellStyle name="Normal 7 2 2 2 3 3 5" xfId="15712" xr:uid="{00000000-0005-0000-0000-00000C3D0000}"/>
    <cellStyle name="Normal 7 2 2 2 3 3 5 2" xfId="15713" xr:uid="{00000000-0005-0000-0000-00000D3D0000}"/>
    <cellStyle name="Normal 7 2 2 2 3 3 5 3" xfId="15714" xr:uid="{00000000-0005-0000-0000-00000E3D0000}"/>
    <cellStyle name="Normal 7 2 2 2 3 3 6" xfId="15715" xr:uid="{00000000-0005-0000-0000-00000F3D0000}"/>
    <cellStyle name="Normal 7 2 2 2 3 3 7" xfId="15716" xr:uid="{00000000-0005-0000-0000-0000103D0000}"/>
    <cellStyle name="Normal 7 2 2 2 3 4" xfId="15717" xr:uid="{00000000-0005-0000-0000-0000113D0000}"/>
    <cellStyle name="Normal 7 2 2 2 3 4 2" xfId="15718" xr:uid="{00000000-0005-0000-0000-0000123D0000}"/>
    <cellStyle name="Normal 7 2 2 2 3 4 2 2" xfId="15719" xr:uid="{00000000-0005-0000-0000-0000133D0000}"/>
    <cellStyle name="Normal 7 2 2 2 3 4 2 2 2" xfId="15720" xr:uid="{00000000-0005-0000-0000-0000143D0000}"/>
    <cellStyle name="Normal 7 2 2 2 3 4 2 2 2 2" xfId="15721" xr:uid="{00000000-0005-0000-0000-0000153D0000}"/>
    <cellStyle name="Normal 7 2 2 2 3 4 2 2 2 3" xfId="15722" xr:uid="{00000000-0005-0000-0000-0000163D0000}"/>
    <cellStyle name="Normal 7 2 2 2 3 4 2 2 3" xfId="15723" xr:uid="{00000000-0005-0000-0000-0000173D0000}"/>
    <cellStyle name="Normal 7 2 2 2 3 4 2 2 4" xfId="15724" xr:uid="{00000000-0005-0000-0000-0000183D0000}"/>
    <cellStyle name="Normal 7 2 2 2 3 4 2 3" xfId="15725" xr:uid="{00000000-0005-0000-0000-0000193D0000}"/>
    <cellStyle name="Normal 7 2 2 2 3 4 2 3 2" xfId="15726" xr:uid="{00000000-0005-0000-0000-00001A3D0000}"/>
    <cellStyle name="Normal 7 2 2 2 3 4 2 3 2 2" xfId="15727" xr:uid="{00000000-0005-0000-0000-00001B3D0000}"/>
    <cellStyle name="Normal 7 2 2 2 3 4 2 3 2 3" xfId="15728" xr:uid="{00000000-0005-0000-0000-00001C3D0000}"/>
    <cellStyle name="Normal 7 2 2 2 3 4 2 3 3" xfId="15729" xr:uid="{00000000-0005-0000-0000-00001D3D0000}"/>
    <cellStyle name="Normal 7 2 2 2 3 4 2 3 4" xfId="15730" xr:uid="{00000000-0005-0000-0000-00001E3D0000}"/>
    <cellStyle name="Normal 7 2 2 2 3 4 2 4" xfId="15731" xr:uid="{00000000-0005-0000-0000-00001F3D0000}"/>
    <cellStyle name="Normal 7 2 2 2 3 4 2 4 2" xfId="15732" xr:uid="{00000000-0005-0000-0000-0000203D0000}"/>
    <cellStyle name="Normal 7 2 2 2 3 4 2 4 3" xfId="15733" xr:uid="{00000000-0005-0000-0000-0000213D0000}"/>
    <cellStyle name="Normal 7 2 2 2 3 4 2 5" xfId="15734" xr:uid="{00000000-0005-0000-0000-0000223D0000}"/>
    <cellStyle name="Normal 7 2 2 2 3 4 2 6" xfId="15735" xr:uid="{00000000-0005-0000-0000-0000233D0000}"/>
    <cellStyle name="Normal 7 2 2 2 3 4 3" xfId="15736" xr:uid="{00000000-0005-0000-0000-0000243D0000}"/>
    <cellStyle name="Normal 7 2 2 2 3 4 3 2" xfId="15737" xr:uid="{00000000-0005-0000-0000-0000253D0000}"/>
    <cellStyle name="Normal 7 2 2 2 3 4 3 2 2" xfId="15738" xr:uid="{00000000-0005-0000-0000-0000263D0000}"/>
    <cellStyle name="Normal 7 2 2 2 3 4 3 2 3" xfId="15739" xr:uid="{00000000-0005-0000-0000-0000273D0000}"/>
    <cellStyle name="Normal 7 2 2 2 3 4 3 3" xfId="15740" xr:uid="{00000000-0005-0000-0000-0000283D0000}"/>
    <cellStyle name="Normal 7 2 2 2 3 4 3 4" xfId="15741" xr:uid="{00000000-0005-0000-0000-0000293D0000}"/>
    <cellStyle name="Normal 7 2 2 2 3 4 4" xfId="15742" xr:uid="{00000000-0005-0000-0000-00002A3D0000}"/>
    <cellStyle name="Normal 7 2 2 2 3 4 4 2" xfId="15743" xr:uid="{00000000-0005-0000-0000-00002B3D0000}"/>
    <cellStyle name="Normal 7 2 2 2 3 4 4 2 2" xfId="15744" xr:uid="{00000000-0005-0000-0000-00002C3D0000}"/>
    <cellStyle name="Normal 7 2 2 2 3 4 4 2 3" xfId="15745" xr:uid="{00000000-0005-0000-0000-00002D3D0000}"/>
    <cellStyle name="Normal 7 2 2 2 3 4 4 3" xfId="15746" xr:uid="{00000000-0005-0000-0000-00002E3D0000}"/>
    <cellStyle name="Normal 7 2 2 2 3 4 4 4" xfId="15747" xr:uid="{00000000-0005-0000-0000-00002F3D0000}"/>
    <cellStyle name="Normal 7 2 2 2 3 4 5" xfId="15748" xr:uid="{00000000-0005-0000-0000-0000303D0000}"/>
    <cellStyle name="Normal 7 2 2 2 3 4 5 2" xfId="15749" xr:uid="{00000000-0005-0000-0000-0000313D0000}"/>
    <cellStyle name="Normal 7 2 2 2 3 4 5 3" xfId="15750" xr:uid="{00000000-0005-0000-0000-0000323D0000}"/>
    <cellStyle name="Normal 7 2 2 2 3 4 6" xfId="15751" xr:uid="{00000000-0005-0000-0000-0000333D0000}"/>
    <cellStyle name="Normal 7 2 2 2 3 4 7" xfId="15752" xr:uid="{00000000-0005-0000-0000-0000343D0000}"/>
    <cellStyle name="Normal 7 2 2 2 3 5" xfId="15753" xr:uid="{00000000-0005-0000-0000-0000353D0000}"/>
    <cellStyle name="Normal 7 2 2 2 3 5 2" xfId="15754" xr:uid="{00000000-0005-0000-0000-0000363D0000}"/>
    <cellStyle name="Normal 7 2 2 2 3 5 2 2" xfId="15755" xr:uid="{00000000-0005-0000-0000-0000373D0000}"/>
    <cellStyle name="Normal 7 2 2 2 3 5 2 2 2" xfId="15756" xr:uid="{00000000-0005-0000-0000-0000383D0000}"/>
    <cellStyle name="Normal 7 2 2 2 3 5 2 2 3" xfId="15757" xr:uid="{00000000-0005-0000-0000-0000393D0000}"/>
    <cellStyle name="Normal 7 2 2 2 3 5 2 3" xfId="15758" xr:uid="{00000000-0005-0000-0000-00003A3D0000}"/>
    <cellStyle name="Normal 7 2 2 2 3 5 2 4" xfId="15759" xr:uid="{00000000-0005-0000-0000-00003B3D0000}"/>
    <cellStyle name="Normal 7 2 2 2 3 5 3" xfId="15760" xr:uid="{00000000-0005-0000-0000-00003C3D0000}"/>
    <cellStyle name="Normal 7 2 2 2 3 5 3 2" xfId="15761" xr:uid="{00000000-0005-0000-0000-00003D3D0000}"/>
    <cellStyle name="Normal 7 2 2 2 3 5 3 2 2" xfId="15762" xr:uid="{00000000-0005-0000-0000-00003E3D0000}"/>
    <cellStyle name="Normal 7 2 2 2 3 5 3 2 3" xfId="15763" xr:uid="{00000000-0005-0000-0000-00003F3D0000}"/>
    <cellStyle name="Normal 7 2 2 2 3 5 3 3" xfId="15764" xr:uid="{00000000-0005-0000-0000-0000403D0000}"/>
    <cellStyle name="Normal 7 2 2 2 3 5 3 4" xfId="15765" xr:uid="{00000000-0005-0000-0000-0000413D0000}"/>
    <cellStyle name="Normal 7 2 2 2 3 5 4" xfId="15766" xr:uid="{00000000-0005-0000-0000-0000423D0000}"/>
    <cellStyle name="Normal 7 2 2 2 3 5 4 2" xfId="15767" xr:uid="{00000000-0005-0000-0000-0000433D0000}"/>
    <cellStyle name="Normal 7 2 2 2 3 5 4 3" xfId="15768" xr:uid="{00000000-0005-0000-0000-0000443D0000}"/>
    <cellStyle name="Normal 7 2 2 2 3 5 5" xfId="15769" xr:uid="{00000000-0005-0000-0000-0000453D0000}"/>
    <cellStyle name="Normal 7 2 2 2 3 5 6" xfId="15770" xr:uid="{00000000-0005-0000-0000-0000463D0000}"/>
    <cellStyle name="Normal 7 2 2 2 3 6" xfId="15771" xr:uid="{00000000-0005-0000-0000-0000473D0000}"/>
    <cellStyle name="Normal 7 2 2 2 3 6 2" xfId="15772" xr:uid="{00000000-0005-0000-0000-0000483D0000}"/>
    <cellStyle name="Normal 7 2 2 2 3 6 2 2" xfId="15773" xr:uid="{00000000-0005-0000-0000-0000493D0000}"/>
    <cellStyle name="Normal 7 2 2 2 3 6 2 3" xfId="15774" xr:uid="{00000000-0005-0000-0000-00004A3D0000}"/>
    <cellStyle name="Normal 7 2 2 2 3 6 3" xfId="15775" xr:uid="{00000000-0005-0000-0000-00004B3D0000}"/>
    <cellStyle name="Normal 7 2 2 2 3 6 4" xfId="15776" xr:uid="{00000000-0005-0000-0000-00004C3D0000}"/>
    <cellStyle name="Normal 7 2 2 2 3 7" xfId="15777" xr:uid="{00000000-0005-0000-0000-00004D3D0000}"/>
    <cellStyle name="Normal 7 2 2 2 3 7 2" xfId="15778" xr:uid="{00000000-0005-0000-0000-00004E3D0000}"/>
    <cellStyle name="Normal 7 2 2 2 3 7 2 2" xfId="15779" xr:uid="{00000000-0005-0000-0000-00004F3D0000}"/>
    <cellStyle name="Normal 7 2 2 2 3 7 2 3" xfId="15780" xr:uid="{00000000-0005-0000-0000-0000503D0000}"/>
    <cellStyle name="Normal 7 2 2 2 3 7 3" xfId="15781" xr:uid="{00000000-0005-0000-0000-0000513D0000}"/>
    <cellStyle name="Normal 7 2 2 2 3 7 4" xfId="15782" xr:uid="{00000000-0005-0000-0000-0000523D0000}"/>
    <cellStyle name="Normal 7 2 2 2 3 8" xfId="15783" xr:uid="{00000000-0005-0000-0000-0000533D0000}"/>
    <cellStyle name="Normal 7 2 2 2 3 8 2" xfId="15784" xr:uid="{00000000-0005-0000-0000-0000543D0000}"/>
    <cellStyle name="Normal 7 2 2 2 3 8 3" xfId="15785" xr:uid="{00000000-0005-0000-0000-0000553D0000}"/>
    <cellStyle name="Normal 7 2 2 2 3 9" xfId="15786" xr:uid="{00000000-0005-0000-0000-0000563D0000}"/>
    <cellStyle name="Normal 7 2 2 2 4" xfId="15787" xr:uid="{00000000-0005-0000-0000-0000573D0000}"/>
    <cellStyle name="Normal 7 2 2 2 4 2" xfId="15788" xr:uid="{00000000-0005-0000-0000-0000583D0000}"/>
    <cellStyle name="Normal 7 2 2 2 4 2 2" xfId="15789" xr:uid="{00000000-0005-0000-0000-0000593D0000}"/>
    <cellStyle name="Normal 7 2 2 2 4 2 2 2" xfId="15790" xr:uid="{00000000-0005-0000-0000-00005A3D0000}"/>
    <cellStyle name="Normal 7 2 2 2 4 2 2 2 2" xfId="15791" xr:uid="{00000000-0005-0000-0000-00005B3D0000}"/>
    <cellStyle name="Normal 7 2 2 2 4 2 2 2 2 2" xfId="15792" xr:uid="{00000000-0005-0000-0000-00005C3D0000}"/>
    <cellStyle name="Normal 7 2 2 2 4 2 2 2 2 3" xfId="15793" xr:uid="{00000000-0005-0000-0000-00005D3D0000}"/>
    <cellStyle name="Normal 7 2 2 2 4 2 2 2 3" xfId="15794" xr:uid="{00000000-0005-0000-0000-00005E3D0000}"/>
    <cellStyle name="Normal 7 2 2 2 4 2 2 2 4" xfId="15795" xr:uid="{00000000-0005-0000-0000-00005F3D0000}"/>
    <cellStyle name="Normal 7 2 2 2 4 2 2 3" xfId="15796" xr:uid="{00000000-0005-0000-0000-0000603D0000}"/>
    <cellStyle name="Normal 7 2 2 2 4 2 2 3 2" xfId="15797" xr:uid="{00000000-0005-0000-0000-0000613D0000}"/>
    <cellStyle name="Normal 7 2 2 2 4 2 2 3 2 2" xfId="15798" xr:uid="{00000000-0005-0000-0000-0000623D0000}"/>
    <cellStyle name="Normal 7 2 2 2 4 2 2 3 2 3" xfId="15799" xr:uid="{00000000-0005-0000-0000-0000633D0000}"/>
    <cellStyle name="Normal 7 2 2 2 4 2 2 3 3" xfId="15800" xr:uid="{00000000-0005-0000-0000-0000643D0000}"/>
    <cellStyle name="Normal 7 2 2 2 4 2 2 3 4" xfId="15801" xr:uid="{00000000-0005-0000-0000-0000653D0000}"/>
    <cellStyle name="Normal 7 2 2 2 4 2 2 4" xfId="15802" xr:uid="{00000000-0005-0000-0000-0000663D0000}"/>
    <cellStyle name="Normal 7 2 2 2 4 2 2 4 2" xfId="15803" xr:uid="{00000000-0005-0000-0000-0000673D0000}"/>
    <cellStyle name="Normal 7 2 2 2 4 2 2 4 3" xfId="15804" xr:uid="{00000000-0005-0000-0000-0000683D0000}"/>
    <cellStyle name="Normal 7 2 2 2 4 2 2 5" xfId="15805" xr:uid="{00000000-0005-0000-0000-0000693D0000}"/>
    <cellStyle name="Normal 7 2 2 2 4 2 2 6" xfId="15806" xr:uid="{00000000-0005-0000-0000-00006A3D0000}"/>
    <cellStyle name="Normal 7 2 2 2 4 2 3" xfId="15807" xr:uid="{00000000-0005-0000-0000-00006B3D0000}"/>
    <cellStyle name="Normal 7 2 2 2 4 2 3 2" xfId="15808" xr:uid="{00000000-0005-0000-0000-00006C3D0000}"/>
    <cellStyle name="Normal 7 2 2 2 4 2 3 2 2" xfId="15809" xr:uid="{00000000-0005-0000-0000-00006D3D0000}"/>
    <cellStyle name="Normal 7 2 2 2 4 2 3 2 3" xfId="15810" xr:uid="{00000000-0005-0000-0000-00006E3D0000}"/>
    <cellStyle name="Normal 7 2 2 2 4 2 3 3" xfId="15811" xr:uid="{00000000-0005-0000-0000-00006F3D0000}"/>
    <cellStyle name="Normal 7 2 2 2 4 2 3 4" xfId="15812" xr:uid="{00000000-0005-0000-0000-0000703D0000}"/>
    <cellStyle name="Normal 7 2 2 2 4 2 4" xfId="15813" xr:uid="{00000000-0005-0000-0000-0000713D0000}"/>
    <cellStyle name="Normal 7 2 2 2 4 2 4 2" xfId="15814" xr:uid="{00000000-0005-0000-0000-0000723D0000}"/>
    <cellStyle name="Normal 7 2 2 2 4 2 4 2 2" xfId="15815" xr:uid="{00000000-0005-0000-0000-0000733D0000}"/>
    <cellStyle name="Normal 7 2 2 2 4 2 4 2 3" xfId="15816" xr:uid="{00000000-0005-0000-0000-0000743D0000}"/>
    <cellStyle name="Normal 7 2 2 2 4 2 4 3" xfId="15817" xr:uid="{00000000-0005-0000-0000-0000753D0000}"/>
    <cellStyle name="Normal 7 2 2 2 4 2 4 4" xfId="15818" xr:uid="{00000000-0005-0000-0000-0000763D0000}"/>
    <cellStyle name="Normal 7 2 2 2 4 2 5" xfId="15819" xr:uid="{00000000-0005-0000-0000-0000773D0000}"/>
    <cellStyle name="Normal 7 2 2 2 4 2 5 2" xfId="15820" xr:uid="{00000000-0005-0000-0000-0000783D0000}"/>
    <cellStyle name="Normal 7 2 2 2 4 2 5 3" xfId="15821" xr:uid="{00000000-0005-0000-0000-0000793D0000}"/>
    <cellStyle name="Normal 7 2 2 2 4 2 6" xfId="15822" xr:uid="{00000000-0005-0000-0000-00007A3D0000}"/>
    <cellStyle name="Normal 7 2 2 2 4 2 7" xfId="15823" xr:uid="{00000000-0005-0000-0000-00007B3D0000}"/>
    <cellStyle name="Normal 7 2 2 2 4 3" xfId="15824" xr:uid="{00000000-0005-0000-0000-00007C3D0000}"/>
    <cellStyle name="Normal 7 2 2 2 4 3 2" xfId="15825" xr:uid="{00000000-0005-0000-0000-00007D3D0000}"/>
    <cellStyle name="Normal 7 2 2 2 4 3 2 2" xfId="15826" xr:uid="{00000000-0005-0000-0000-00007E3D0000}"/>
    <cellStyle name="Normal 7 2 2 2 4 3 2 2 2" xfId="15827" xr:uid="{00000000-0005-0000-0000-00007F3D0000}"/>
    <cellStyle name="Normal 7 2 2 2 4 3 2 2 3" xfId="15828" xr:uid="{00000000-0005-0000-0000-0000803D0000}"/>
    <cellStyle name="Normal 7 2 2 2 4 3 2 3" xfId="15829" xr:uid="{00000000-0005-0000-0000-0000813D0000}"/>
    <cellStyle name="Normal 7 2 2 2 4 3 2 4" xfId="15830" xr:uid="{00000000-0005-0000-0000-0000823D0000}"/>
    <cellStyle name="Normal 7 2 2 2 4 3 3" xfId="15831" xr:uid="{00000000-0005-0000-0000-0000833D0000}"/>
    <cellStyle name="Normal 7 2 2 2 4 3 3 2" xfId="15832" xr:uid="{00000000-0005-0000-0000-0000843D0000}"/>
    <cellStyle name="Normal 7 2 2 2 4 3 3 2 2" xfId="15833" xr:uid="{00000000-0005-0000-0000-0000853D0000}"/>
    <cellStyle name="Normal 7 2 2 2 4 3 3 2 3" xfId="15834" xr:uid="{00000000-0005-0000-0000-0000863D0000}"/>
    <cellStyle name="Normal 7 2 2 2 4 3 3 3" xfId="15835" xr:uid="{00000000-0005-0000-0000-0000873D0000}"/>
    <cellStyle name="Normal 7 2 2 2 4 3 3 4" xfId="15836" xr:uid="{00000000-0005-0000-0000-0000883D0000}"/>
    <cellStyle name="Normal 7 2 2 2 4 3 4" xfId="15837" xr:uid="{00000000-0005-0000-0000-0000893D0000}"/>
    <cellStyle name="Normal 7 2 2 2 4 3 4 2" xfId="15838" xr:uid="{00000000-0005-0000-0000-00008A3D0000}"/>
    <cellStyle name="Normal 7 2 2 2 4 3 4 3" xfId="15839" xr:uid="{00000000-0005-0000-0000-00008B3D0000}"/>
    <cellStyle name="Normal 7 2 2 2 4 3 5" xfId="15840" xr:uid="{00000000-0005-0000-0000-00008C3D0000}"/>
    <cellStyle name="Normal 7 2 2 2 4 3 6" xfId="15841" xr:uid="{00000000-0005-0000-0000-00008D3D0000}"/>
    <cellStyle name="Normal 7 2 2 2 4 4" xfId="15842" xr:uid="{00000000-0005-0000-0000-00008E3D0000}"/>
    <cellStyle name="Normal 7 2 2 2 4 4 2" xfId="15843" xr:uid="{00000000-0005-0000-0000-00008F3D0000}"/>
    <cellStyle name="Normal 7 2 2 2 4 4 2 2" xfId="15844" xr:uid="{00000000-0005-0000-0000-0000903D0000}"/>
    <cellStyle name="Normal 7 2 2 2 4 4 2 3" xfId="15845" xr:uid="{00000000-0005-0000-0000-0000913D0000}"/>
    <cellStyle name="Normal 7 2 2 2 4 4 3" xfId="15846" xr:uid="{00000000-0005-0000-0000-0000923D0000}"/>
    <cellStyle name="Normal 7 2 2 2 4 4 4" xfId="15847" xr:uid="{00000000-0005-0000-0000-0000933D0000}"/>
    <cellStyle name="Normal 7 2 2 2 4 5" xfId="15848" xr:uid="{00000000-0005-0000-0000-0000943D0000}"/>
    <cellStyle name="Normal 7 2 2 2 4 5 2" xfId="15849" xr:uid="{00000000-0005-0000-0000-0000953D0000}"/>
    <cellStyle name="Normal 7 2 2 2 4 5 2 2" xfId="15850" xr:uid="{00000000-0005-0000-0000-0000963D0000}"/>
    <cellStyle name="Normal 7 2 2 2 4 5 2 3" xfId="15851" xr:uid="{00000000-0005-0000-0000-0000973D0000}"/>
    <cellStyle name="Normal 7 2 2 2 4 5 3" xfId="15852" xr:uid="{00000000-0005-0000-0000-0000983D0000}"/>
    <cellStyle name="Normal 7 2 2 2 4 5 4" xfId="15853" xr:uid="{00000000-0005-0000-0000-0000993D0000}"/>
    <cellStyle name="Normal 7 2 2 2 4 6" xfId="15854" xr:uid="{00000000-0005-0000-0000-00009A3D0000}"/>
    <cellStyle name="Normal 7 2 2 2 4 6 2" xfId="15855" xr:uid="{00000000-0005-0000-0000-00009B3D0000}"/>
    <cellStyle name="Normal 7 2 2 2 4 6 3" xfId="15856" xr:uid="{00000000-0005-0000-0000-00009C3D0000}"/>
    <cellStyle name="Normal 7 2 2 2 4 7" xfId="15857" xr:uid="{00000000-0005-0000-0000-00009D3D0000}"/>
    <cellStyle name="Normal 7 2 2 2 4 8" xfId="15858" xr:uid="{00000000-0005-0000-0000-00009E3D0000}"/>
    <cellStyle name="Normal 7 2 2 2 5" xfId="15859" xr:uid="{00000000-0005-0000-0000-00009F3D0000}"/>
    <cellStyle name="Normal 7 2 2 2 5 2" xfId="15860" xr:uid="{00000000-0005-0000-0000-0000A03D0000}"/>
    <cellStyle name="Normal 7 2 2 2 5 2 2" xfId="15861" xr:uid="{00000000-0005-0000-0000-0000A13D0000}"/>
    <cellStyle name="Normal 7 2 2 2 5 2 2 2" xfId="15862" xr:uid="{00000000-0005-0000-0000-0000A23D0000}"/>
    <cellStyle name="Normal 7 2 2 2 5 2 2 2 2" xfId="15863" xr:uid="{00000000-0005-0000-0000-0000A33D0000}"/>
    <cellStyle name="Normal 7 2 2 2 5 2 2 2 3" xfId="15864" xr:uid="{00000000-0005-0000-0000-0000A43D0000}"/>
    <cellStyle name="Normal 7 2 2 2 5 2 2 3" xfId="15865" xr:uid="{00000000-0005-0000-0000-0000A53D0000}"/>
    <cellStyle name="Normal 7 2 2 2 5 2 2 4" xfId="15866" xr:uid="{00000000-0005-0000-0000-0000A63D0000}"/>
    <cellStyle name="Normal 7 2 2 2 5 2 3" xfId="15867" xr:uid="{00000000-0005-0000-0000-0000A73D0000}"/>
    <cellStyle name="Normal 7 2 2 2 5 2 3 2" xfId="15868" xr:uid="{00000000-0005-0000-0000-0000A83D0000}"/>
    <cellStyle name="Normal 7 2 2 2 5 2 3 2 2" xfId="15869" xr:uid="{00000000-0005-0000-0000-0000A93D0000}"/>
    <cellStyle name="Normal 7 2 2 2 5 2 3 2 3" xfId="15870" xr:uid="{00000000-0005-0000-0000-0000AA3D0000}"/>
    <cellStyle name="Normal 7 2 2 2 5 2 3 3" xfId="15871" xr:uid="{00000000-0005-0000-0000-0000AB3D0000}"/>
    <cellStyle name="Normal 7 2 2 2 5 2 3 4" xfId="15872" xr:uid="{00000000-0005-0000-0000-0000AC3D0000}"/>
    <cellStyle name="Normal 7 2 2 2 5 2 4" xfId="15873" xr:uid="{00000000-0005-0000-0000-0000AD3D0000}"/>
    <cellStyle name="Normal 7 2 2 2 5 2 4 2" xfId="15874" xr:uid="{00000000-0005-0000-0000-0000AE3D0000}"/>
    <cellStyle name="Normal 7 2 2 2 5 2 4 3" xfId="15875" xr:uid="{00000000-0005-0000-0000-0000AF3D0000}"/>
    <cellStyle name="Normal 7 2 2 2 5 2 5" xfId="15876" xr:uid="{00000000-0005-0000-0000-0000B03D0000}"/>
    <cellStyle name="Normal 7 2 2 2 5 2 6" xfId="15877" xr:uid="{00000000-0005-0000-0000-0000B13D0000}"/>
    <cellStyle name="Normal 7 2 2 2 5 3" xfId="15878" xr:uid="{00000000-0005-0000-0000-0000B23D0000}"/>
    <cellStyle name="Normal 7 2 2 2 5 3 2" xfId="15879" xr:uid="{00000000-0005-0000-0000-0000B33D0000}"/>
    <cellStyle name="Normal 7 2 2 2 5 3 2 2" xfId="15880" xr:uid="{00000000-0005-0000-0000-0000B43D0000}"/>
    <cellStyle name="Normal 7 2 2 2 5 3 2 3" xfId="15881" xr:uid="{00000000-0005-0000-0000-0000B53D0000}"/>
    <cellStyle name="Normal 7 2 2 2 5 3 3" xfId="15882" xr:uid="{00000000-0005-0000-0000-0000B63D0000}"/>
    <cellStyle name="Normal 7 2 2 2 5 3 4" xfId="15883" xr:uid="{00000000-0005-0000-0000-0000B73D0000}"/>
    <cellStyle name="Normal 7 2 2 2 5 4" xfId="15884" xr:uid="{00000000-0005-0000-0000-0000B83D0000}"/>
    <cellStyle name="Normal 7 2 2 2 5 4 2" xfId="15885" xr:uid="{00000000-0005-0000-0000-0000B93D0000}"/>
    <cellStyle name="Normal 7 2 2 2 5 4 2 2" xfId="15886" xr:uid="{00000000-0005-0000-0000-0000BA3D0000}"/>
    <cellStyle name="Normal 7 2 2 2 5 4 2 3" xfId="15887" xr:uid="{00000000-0005-0000-0000-0000BB3D0000}"/>
    <cellStyle name="Normal 7 2 2 2 5 4 3" xfId="15888" xr:uid="{00000000-0005-0000-0000-0000BC3D0000}"/>
    <cellStyle name="Normal 7 2 2 2 5 4 4" xfId="15889" xr:uid="{00000000-0005-0000-0000-0000BD3D0000}"/>
    <cellStyle name="Normal 7 2 2 2 5 5" xfId="15890" xr:uid="{00000000-0005-0000-0000-0000BE3D0000}"/>
    <cellStyle name="Normal 7 2 2 2 5 5 2" xfId="15891" xr:uid="{00000000-0005-0000-0000-0000BF3D0000}"/>
    <cellStyle name="Normal 7 2 2 2 5 5 3" xfId="15892" xr:uid="{00000000-0005-0000-0000-0000C03D0000}"/>
    <cellStyle name="Normal 7 2 2 2 5 6" xfId="15893" xr:uid="{00000000-0005-0000-0000-0000C13D0000}"/>
    <cellStyle name="Normal 7 2 2 2 5 7" xfId="15894" xr:uid="{00000000-0005-0000-0000-0000C23D0000}"/>
    <cellStyle name="Normal 7 2 2 2 6" xfId="15895" xr:uid="{00000000-0005-0000-0000-0000C33D0000}"/>
    <cellStyle name="Normal 7 2 2 2 6 2" xfId="15896" xr:uid="{00000000-0005-0000-0000-0000C43D0000}"/>
    <cellStyle name="Normal 7 2 2 2 6 2 2" xfId="15897" xr:uid="{00000000-0005-0000-0000-0000C53D0000}"/>
    <cellStyle name="Normal 7 2 2 2 6 2 2 2" xfId="15898" xr:uid="{00000000-0005-0000-0000-0000C63D0000}"/>
    <cellStyle name="Normal 7 2 2 2 6 2 2 2 2" xfId="15899" xr:uid="{00000000-0005-0000-0000-0000C73D0000}"/>
    <cellStyle name="Normal 7 2 2 2 6 2 2 2 3" xfId="15900" xr:uid="{00000000-0005-0000-0000-0000C83D0000}"/>
    <cellStyle name="Normal 7 2 2 2 6 2 2 3" xfId="15901" xr:uid="{00000000-0005-0000-0000-0000C93D0000}"/>
    <cellStyle name="Normal 7 2 2 2 6 2 2 4" xfId="15902" xr:uid="{00000000-0005-0000-0000-0000CA3D0000}"/>
    <cellStyle name="Normal 7 2 2 2 6 2 3" xfId="15903" xr:uid="{00000000-0005-0000-0000-0000CB3D0000}"/>
    <cellStyle name="Normal 7 2 2 2 6 2 3 2" xfId="15904" xr:uid="{00000000-0005-0000-0000-0000CC3D0000}"/>
    <cellStyle name="Normal 7 2 2 2 6 2 3 2 2" xfId="15905" xr:uid="{00000000-0005-0000-0000-0000CD3D0000}"/>
    <cellStyle name="Normal 7 2 2 2 6 2 3 2 3" xfId="15906" xr:uid="{00000000-0005-0000-0000-0000CE3D0000}"/>
    <cellStyle name="Normal 7 2 2 2 6 2 3 3" xfId="15907" xr:uid="{00000000-0005-0000-0000-0000CF3D0000}"/>
    <cellStyle name="Normal 7 2 2 2 6 2 3 4" xfId="15908" xr:uid="{00000000-0005-0000-0000-0000D03D0000}"/>
    <cellStyle name="Normal 7 2 2 2 6 2 4" xfId="15909" xr:uid="{00000000-0005-0000-0000-0000D13D0000}"/>
    <cellStyle name="Normal 7 2 2 2 6 2 4 2" xfId="15910" xr:uid="{00000000-0005-0000-0000-0000D23D0000}"/>
    <cellStyle name="Normal 7 2 2 2 6 2 4 3" xfId="15911" xr:uid="{00000000-0005-0000-0000-0000D33D0000}"/>
    <cellStyle name="Normal 7 2 2 2 6 2 5" xfId="15912" xr:uid="{00000000-0005-0000-0000-0000D43D0000}"/>
    <cellStyle name="Normal 7 2 2 2 6 2 6" xfId="15913" xr:uid="{00000000-0005-0000-0000-0000D53D0000}"/>
    <cellStyle name="Normal 7 2 2 2 6 3" xfId="15914" xr:uid="{00000000-0005-0000-0000-0000D63D0000}"/>
    <cellStyle name="Normal 7 2 2 2 6 3 2" xfId="15915" xr:uid="{00000000-0005-0000-0000-0000D73D0000}"/>
    <cellStyle name="Normal 7 2 2 2 6 3 2 2" xfId="15916" xr:uid="{00000000-0005-0000-0000-0000D83D0000}"/>
    <cellStyle name="Normal 7 2 2 2 6 3 2 3" xfId="15917" xr:uid="{00000000-0005-0000-0000-0000D93D0000}"/>
    <cellStyle name="Normal 7 2 2 2 6 3 3" xfId="15918" xr:uid="{00000000-0005-0000-0000-0000DA3D0000}"/>
    <cellStyle name="Normal 7 2 2 2 6 3 4" xfId="15919" xr:uid="{00000000-0005-0000-0000-0000DB3D0000}"/>
    <cellStyle name="Normal 7 2 2 2 6 4" xfId="15920" xr:uid="{00000000-0005-0000-0000-0000DC3D0000}"/>
    <cellStyle name="Normal 7 2 2 2 6 4 2" xfId="15921" xr:uid="{00000000-0005-0000-0000-0000DD3D0000}"/>
    <cellStyle name="Normal 7 2 2 2 6 4 2 2" xfId="15922" xr:uid="{00000000-0005-0000-0000-0000DE3D0000}"/>
    <cellStyle name="Normal 7 2 2 2 6 4 2 3" xfId="15923" xr:uid="{00000000-0005-0000-0000-0000DF3D0000}"/>
    <cellStyle name="Normal 7 2 2 2 6 4 3" xfId="15924" xr:uid="{00000000-0005-0000-0000-0000E03D0000}"/>
    <cellStyle name="Normal 7 2 2 2 6 4 4" xfId="15925" xr:uid="{00000000-0005-0000-0000-0000E13D0000}"/>
    <cellStyle name="Normal 7 2 2 2 6 5" xfId="15926" xr:uid="{00000000-0005-0000-0000-0000E23D0000}"/>
    <cellStyle name="Normal 7 2 2 2 6 5 2" xfId="15927" xr:uid="{00000000-0005-0000-0000-0000E33D0000}"/>
    <cellStyle name="Normal 7 2 2 2 6 5 3" xfId="15928" xr:uid="{00000000-0005-0000-0000-0000E43D0000}"/>
    <cellStyle name="Normal 7 2 2 2 6 6" xfId="15929" xr:uid="{00000000-0005-0000-0000-0000E53D0000}"/>
    <cellStyle name="Normal 7 2 2 2 6 7" xfId="15930" xr:uid="{00000000-0005-0000-0000-0000E63D0000}"/>
    <cellStyle name="Normal 7 2 2 2 7" xfId="15931" xr:uid="{00000000-0005-0000-0000-0000E73D0000}"/>
    <cellStyle name="Normal 7 2 2 2 7 2" xfId="15932" xr:uid="{00000000-0005-0000-0000-0000E83D0000}"/>
    <cellStyle name="Normal 7 2 2 2 7 2 2" xfId="15933" xr:uid="{00000000-0005-0000-0000-0000E93D0000}"/>
    <cellStyle name="Normal 7 2 2 2 7 2 2 2" xfId="15934" xr:uid="{00000000-0005-0000-0000-0000EA3D0000}"/>
    <cellStyle name="Normal 7 2 2 2 7 2 2 3" xfId="15935" xr:uid="{00000000-0005-0000-0000-0000EB3D0000}"/>
    <cellStyle name="Normal 7 2 2 2 7 2 3" xfId="15936" xr:uid="{00000000-0005-0000-0000-0000EC3D0000}"/>
    <cellStyle name="Normal 7 2 2 2 7 2 4" xfId="15937" xr:uid="{00000000-0005-0000-0000-0000ED3D0000}"/>
    <cellStyle name="Normal 7 2 2 2 7 3" xfId="15938" xr:uid="{00000000-0005-0000-0000-0000EE3D0000}"/>
    <cellStyle name="Normal 7 2 2 2 7 3 2" xfId="15939" xr:uid="{00000000-0005-0000-0000-0000EF3D0000}"/>
    <cellStyle name="Normal 7 2 2 2 7 3 2 2" xfId="15940" xr:uid="{00000000-0005-0000-0000-0000F03D0000}"/>
    <cellStyle name="Normal 7 2 2 2 7 3 2 3" xfId="15941" xr:uid="{00000000-0005-0000-0000-0000F13D0000}"/>
    <cellStyle name="Normal 7 2 2 2 7 3 3" xfId="15942" xr:uid="{00000000-0005-0000-0000-0000F23D0000}"/>
    <cellStyle name="Normal 7 2 2 2 7 3 4" xfId="15943" xr:uid="{00000000-0005-0000-0000-0000F33D0000}"/>
    <cellStyle name="Normal 7 2 2 2 7 4" xfId="15944" xr:uid="{00000000-0005-0000-0000-0000F43D0000}"/>
    <cellStyle name="Normal 7 2 2 2 7 4 2" xfId="15945" xr:uid="{00000000-0005-0000-0000-0000F53D0000}"/>
    <cellStyle name="Normal 7 2 2 2 7 4 3" xfId="15946" xr:uid="{00000000-0005-0000-0000-0000F63D0000}"/>
    <cellStyle name="Normal 7 2 2 2 7 5" xfId="15947" xr:uid="{00000000-0005-0000-0000-0000F73D0000}"/>
    <cellStyle name="Normal 7 2 2 2 7 6" xfId="15948" xr:uid="{00000000-0005-0000-0000-0000F83D0000}"/>
    <cellStyle name="Normal 7 2 2 2 8" xfId="15949" xr:uid="{00000000-0005-0000-0000-0000F93D0000}"/>
    <cellStyle name="Normal 7 2 2 2 8 2" xfId="15950" xr:uid="{00000000-0005-0000-0000-0000FA3D0000}"/>
    <cellStyle name="Normal 7 2 2 2 8 2 2" xfId="15951" xr:uid="{00000000-0005-0000-0000-0000FB3D0000}"/>
    <cellStyle name="Normal 7 2 2 2 8 2 3" xfId="15952" xr:uid="{00000000-0005-0000-0000-0000FC3D0000}"/>
    <cellStyle name="Normal 7 2 2 2 8 3" xfId="15953" xr:uid="{00000000-0005-0000-0000-0000FD3D0000}"/>
    <cellStyle name="Normal 7 2 2 2 8 4" xfId="15954" xr:uid="{00000000-0005-0000-0000-0000FE3D0000}"/>
    <cellStyle name="Normal 7 2 2 2 9" xfId="15955" xr:uid="{00000000-0005-0000-0000-0000FF3D0000}"/>
    <cellStyle name="Normal 7 2 2 2 9 2" xfId="15956" xr:uid="{00000000-0005-0000-0000-0000003E0000}"/>
    <cellStyle name="Normal 7 2 2 2 9 2 2" xfId="15957" xr:uid="{00000000-0005-0000-0000-0000013E0000}"/>
    <cellStyle name="Normal 7 2 2 2 9 2 3" xfId="15958" xr:uid="{00000000-0005-0000-0000-0000023E0000}"/>
    <cellStyle name="Normal 7 2 2 2 9 3" xfId="15959" xr:uid="{00000000-0005-0000-0000-0000033E0000}"/>
    <cellStyle name="Normal 7 2 2 2 9 4" xfId="15960" xr:uid="{00000000-0005-0000-0000-0000043E0000}"/>
    <cellStyle name="Normal 7 2 2 3" xfId="15961" xr:uid="{00000000-0005-0000-0000-0000053E0000}"/>
    <cellStyle name="Normal 7 2 2 3 10" xfId="15962" xr:uid="{00000000-0005-0000-0000-0000063E0000}"/>
    <cellStyle name="Normal 7 2 2 3 11" xfId="15963" xr:uid="{00000000-0005-0000-0000-0000073E0000}"/>
    <cellStyle name="Normal 7 2 2 3 2" xfId="15964" xr:uid="{00000000-0005-0000-0000-0000083E0000}"/>
    <cellStyle name="Normal 7 2 2 3 2 10" xfId="15965" xr:uid="{00000000-0005-0000-0000-0000093E0000}"/>
    <cellStyle name="Normal 7 2 2 3 2 2" xfId="15966" xr:uid="{00000000-0005-0000-0000-00000A3E0000}"/>
    <cellStyle name="Normal 7 2 2 3 2 2 2" xfId="15967" xr:uid="{00000000-0005-0000-0000-00000B3E0000}"/>
    <cellStyle name="Normal 7 2 2 3 2 2 2 2" xfId="15968" xr:uid="{00000000-0005-0000-0000-00000C3E0000}"/>
    <cellStyle name="Normal 7 2 2 3 2 2 2 2 2" xfId="15969" xr:uid="{00000000-0005-0000-0000-00000D3E0000}"/>
    <cellStyle name="Normal 7 2 2 3 2 2 2 2 2 2" xfId="15970" xr:uid="{00000000-0005-0000-0000-00000E3E0000}"/>
    <cellStyle name="Normal 7 2 2 3 2 2 2 2 2 2 2" xfId="15971" xr:uid="{00000000-0005-0000-0000-00000F3E0000}"/>
    <cellStyle name="Normal 7 2 2 3 2 2 2 2 2 2 3" xfId="15972" xr:uid="{00000000-0005-0000-0000-0000103E0000}"/>
    <cellStyle name="Normal 7 2 2 3 2 2 2 2 2 3" xfId="15973" xr:uid="{00000000-0005-0000-0000-0000113E0000}"/>
    <cellStyle name="Normal 7 2 2 3 2 2 2 2 2 4" xfId="15974" xr:uid="{00000000-0005-0000-0000-0000123E0000}"/>
    <cellStyle name="Normal 7 2 2 3 2 2 2 2 3" xfId="15975" xr:uid="{00000000-0005-0000-0000-0000133E0000}"/>
    <cellStyle name="Normal 7 2 2 3 2 2 2 2 3 2" xfId="15976" xr:uid="{00000000-0005-0000-0000-0000143E0000}"/>
    <cellStyle name="Normal 7 2 2 3 2 2 2 2 3 2 2" xfId="15977" xr:uid="{00000000-0005-0000-0000-0000153E0000}"/>
    <cellStyle name="Normal 7 2 2 3 2 2 2 2 3 2 3" xfId="15978" xr:uid="{00000000-0005-0000-0000-0000163E0000}"/>
    <cellStyle name="Normal 7 2 2 3 2 2 2 2 3 3" xfId="15979" xr:uid="{00000000-0005-0000-0000-0000173E0000}"/>
    <cellStyle name="Normal 7 2 2 3 2 2 2 2 3 4" xfId="15980" xr:uid="{00000000-0005-0000-0000-0000183E0000}"/>
    <cellStyle name="Normal 7 2 2 3 2 2 2 2 4" xfId="15981" xr:uid="{00000000-0005-0000-0000-0000193E0000}"/>
    <cellStyle name="Normal 7 2 2 3 2 2 2 2 4 2" xfId="15982" xr:uid="{00000000-0005-0000-0000-00001A3E0000}"/>
    <cellStyle name="Normal 7 2 2 3 2 2 2 2 4 3" xfId="15983" xr:uid="{00000000-0005-0000-0000-00001B3E0000}"/>
    <cellStyle name="Normal 7 2 2 3 2 2 2 2 5" xfId="15984" xr:uid="{00000000-0005-0000-0000-00001C3E0000}"/>
    <cellStyle name="Normal 7 2 2 3 2 2 2 2 6" xfId="15985" xr:uid="{00000000-0005-0000-0000-00001D3E0000}"/>
    <cellStyle name="Normal 7 2 2 3 2 2 2 3" xfId="15986" xr:uid="{00000000-0005-0000-0000-00001E3E0000}"/>
    <cellStyle name="Normal 7 2 2 3 2 2 2 3 2" xfId="15987" xr:uid="{00000000-0005-0000-0000-00001F3E0000}"/>
    <cellStyle name="Normal 7 2 2 3 2 2 2 3 2 2" xfId="15988" xr:uid="{00000000-0005-0000-0000-0000203E0000}"/>
    <cellStyle name="Normal 7 2 2 3 2 2 2 3 2 3" xfId="15989" xr:uid="{00000000-0005-0000-0000-0000213E0000}"/>
    <cellStyle name="Normal 7 2 2 3 2 2 2 3 3" xfId="15990" xr:uid="{00000000-0005-0000-0000-0000223E0000}"/>
    <cellStyle name="Normal 7 2 2 3 2 2 2 3 4" xfId="15991" xr:uid="{00000000-0005-0000-0000-0000233E0000}"/>
    <cellStyle name="Normal 7 2 2 3 2 2 2 4" xfId="15992" xr:uid="{00000000-0005-0000-0000-0000243E0000}"/>
    <cellStyle name="Normal 7 2 2 3 2 2 2 4 2" xfId="15993" xr:uid="{00000000-0005-0000-0000-0000253E0000}"/>
    <cellStyle name="Normal 7 2 2 3 2 2 2 4 2 2" xfId="15994" xr:uid="{00000000-0005-0000-0000-0000263E0000}"/>
    <cellStyle name="Normal 7 2 2 3 2 2 2 4 2 3" xfId="15995" xr:uid="{00000000-0005-0000-0000-0000273E0000}"/>
    <cellStyle name="Normal 7 2 2 3 2 2 2 4 3" xfId="15996" xr:uid="{00000000-0005-0000-0000-0000283E0000}"/>
    <cellStyle name="Normal 7 2 2 3 2 2 2 4 4" xfId="15997" xr:uid="{00000000-0005-0000-0000-0000293E0000}"/>
    <cellStyle name="Normal 7 2 2 3 2 2 2 5" xfId="15998" xr:uid="{00000000-0005-0000-0000-00002A3E0000}"/>
    <cellStyle name="Normal 7 2 2 3 2 2 2 5 2" xfId="15999" xr:uid="{00000000-0005-0000-0000-00002B3E0000}"/>
    <cellStyle name="Normal 7 2 2 3 2 2 2 5 3" xfId="16000" xr:uid="{00000000-0005-0000-0000-00002C3E0000}"/>
    <cellStyle name="Normal 7 2 2 3 2 2 2 6" xfId="16001" xr:uid="{00000000-0005-0000-0000-00002D3E0000}"/>
    <cellStyle name="Normal 7 2 2 3 2 2 2 7" xfId="16002" xr:uid="{00000000-0005-0000-0000-00002E3E0000}"/>
    <cellStyle name="Normal 7 2 2 3 2 2 3" xfId="16003" xr:uid="{00000000-0005-0000-0000-00002F3E0000}"/>
    <cellStyle name="Normal 7 2 2 3 2 2 3 2" xfId="16004" xr:uid="{00000000-0005-0000-0000-0000303E0000}"/>
    <cellStyle name="Normal 7 2 2 3 2 2 3 2 2" xfId="16005" xr:uid="{00000000-0005-0000-0000-0000313E0000}"/>
    <cellStyle name="Normal 7 2 2 3 2 2 3 2 2 2" xfId="16006" xr:uid="{00000000-0005-0000-0000-0000323E0000}"/>
    <cellStyle name="Normal 7 2 2 3 2 2 3 2 2 3" xfId="16007" xr:uid="{00000000-0005-0000-0000-0000333E0000}"/>
    <cellStyle name="Normal 7 2 2 3 2 2 3 2 3" xfId="16008" xr:uid="{00000000-0005-0000-0000-0000343E0000}"/>
    <cellStyle name="Normal 7 2 2 3 2 2 3 2 4" xfId="16009" xr:uid="{00000000-0005-0000-0000-0000353E0000}"/>
    <cellStyle name="Normal 7 2 2 3 2 2 3 3" xfId="16010" xr:uid="{00000000-0005-0000-0000-0000363E0000}"/>
    <cellStyle name="Normal 7 2 2 3 2 2 3 3 2" xfId="16011" xr:uid="{00000000-0005-0000-0000-0000373E0000}"/>
    <cellStyle name="Normal 7 2 2 3 2 2 3 3 2 2" xfId="16012" xr:uid="{00000000-0005-0000-0000-0000383E0000}"/>
    <cellStyle name="Normal 7 2 2 3 2 2 3 3 2 3" xfId="16013" xr:uid="{00000000-0005-0000-0000-0000393E0000}"/>
    <cellStyle name="Normal 7 2 2 3 2 2 3 3 3" xfId="16014" xr:uid="{00000000-0005-0000-0000-00003A3E0000}"/>
    <cellStyle name="Normal 7 2 2 3 2 2 3 3 4" xfId="16015" xr:uid="{00000000-0005-0000-0000-00003B3E0000}"/>
    <cellStyle name="Normal 7 2 2 3 2 2 3 4" xfId="16016" xr:uid="{00000000-0005-0000-0000-00003C3E0000}"/>
    <cellStyle name="Normal 7 2 2 3 2 2 3 4 2" xfId="16017" xr:uid="{00000000-0005-0000-0000-00003D3E0000}"/>
    <cellStyle name="Normal 7 2 2 3 2 2 3 4 3" xfId="16018" xr:uid="{00000000-0005-0000-0000-00003E3E0000}"/>
    <cellStyle name="Normal 7 2 2 3 2 2 3 5" xfId="16019" xr:uid="{00000000-0005-0000-0000-00003F3E0000}"/>
    <cellStyle name="Normal 7 2 2 3 2 2 3 6" xfId="16020" xr:uid="{00000000-0005-0000-0000-0000403E0000}"/>
    <cellStyle name="Normal 7 2 2 3 2 2 4" xfId="16021" xr:uid="{00000000-0005-0000-0000-0000413E0000}"/>
    <cellStyle name="Normal 7 2 2 3 2 2 4 2" xfId="16022" xr:uid="{00000000-0005-0000-0000-0000423E0000}"/>
    <cellStyle name="Normal 7 2 2 3 2 2 4 2 2" xfId="16023" xr:uid="{00000000-0005-0000-0000-0000433E0000}"/>
    <cellStyle name="Normal 7 2 2 3 2 2 4 2 3" xfId="16024" xr:uid="{00000000-0005-0000-0000-0000443E0000}"/>
    <cellStyle name="Normal 7 2 2 3 2 2 4 3" xfId="16025" xr:uid="{00000000-0005-0000-0000-0000453E0000}"/>
    <cellStyle name="Normal 7 2 2 3 2 2 4 4" xfId="16026" xr:uid="{00000000-0005-0000-0000-0000463E0000}"/>
    <cellStyle name="Normal 7 2 2 3 2 2 5" xfId="16027" xr:uid="{00000000-0005-0000-0000-0000473E0000}"/>
    <cellStyle name="Normal 7 2 2 3 2 2 5 2" xfId="16028" xr:uid="{00000000-0005-0000-0000-0000483E0000}"/>
    <cellStyle name="Normal 7 2 2 3 2 2 5 2 2" xfId="16029" xr:uid="{00000000-0005-0000-0000-0000493E0000}"/>
    <cellStyle name="Normal 7 2 2 3 2 2 5 2 3" xfId="16030" xr:uid="{00000000-0005-0000-0000-00004A3E0000}"/>
    <cellStyle name="Normal 7 2 2 3 2 2 5 3" xfId="16031" xr:uid="{00000000-0005-0000-0000-00004B3E0000}"/>
    <cellStyle name="Normal 7 2 2 3 2 2 5 4" xfId="16032" xr:uid="{00000000-0005-0000-0000-00004C3E0000}"/>
    <cellStyle name="Normal 7 2 2 3 2 2 6" xfId="16033" xr:uid="{00000000-0005-0000-0000-00004D3E0000}"/>
    <cellStyle name="Normal 7 2 2 3 2 2 6 2" xfId="16034" xr:uid="{00000000-0005-0000-0000-00004E3E0000}"/>
    <cellStyle name="Normal 7 2 2 3 2 2 6 3" xfId="16035" xr:uid="{00000000-0005-0000-0000-00004F3E0000}"/>
    <cellStyle name="Normal 7 2 2 3 2 2 7" xfId="16036" xr:uid="{00000000-0005-0000-0000-0000503E0000}"/>
    <cellStyle name="Normal 7 2 2 3 2 2 8" xfId="16037" xr:uid="{00000000-0005-0000-0000-0000513E0000}"/>
    <cellStyle name="Normal 7 2 2 3 2 3" xfId="16038" xr:uid="{00000000-0005-0000-0000-0000523E0000}"/>
    <cellStyle name="Normal 7 2 2 3 2 3 2" xfId="16039" xr:uid="{00000000-0005-0000-0000-0000533E0000}"/>
    <cellStyle name="Normal 7 2 2 3 2 3 2 2" xfId="16040" xr:uid="{00000000-0005-0000-0000-0000543E0000}"/>
    <cellStyle name="Normal 7 2 2 3 2 3 2 2 2" xfId="16041" xr:uid="{00000000-0005-0000-0000-0000553E0000}"/>
    <cellStyle name="Normal 7 2 2 3 2 3 2 2 2 2" xfId="16042" xr:uid="{00000000-0005-0000-0000-0000563E0000}"/>
    <cellStyle name="Normal 7 2 2 3 2 3 2 2 2 3" xfId="16043" xr:uid="{00000000-0005-0000-0000-0000573E0000}"/>
    <cellStyle name="Normal 7 2 2 3 2 3 2 2 3" xfId="16044" xr:uid="{00000000-0005-0000-0000-0000583E0000}"/>
    <cellStyle name="Normal 7 2 2 3 2 3 2 2 4" xfId="16045" xr:uid="{00000000-0005-0000-0000-0000593E0000}"/>
    <cellStyle name="Normal 7 2 2 3 2 3 2 3" xfId="16046" xr:uid="{00000000-0005-0000-0000-00005A3E0000}"/>
    <cellStyle name="Normal 7 2 2 3 2 3 2 3 2" xfId="16047" xr:uid="{00000000-0005-0000-0000-00005B3E0000}"/>
    <cellStyle name="Normal 7 2 2 3 2 3 2 3 2 2" xfId="16048" xr:uid="{00000000-0005-0000-0000-00005C3E0000}"/>
    <cellStyle name="Normal 7 2 2 3 2 3 2 3 2 3" xfId="16049" xr:uid="{00000000-0005-0000-0000-00005D3E0000}"/>
    <cellStyle name="Normal 7 2 2 3 2 3 2 3 3" xfId="16050" xr:uid="{00000000-0005-0000-0000-00005E3E0000}"/>
    <cellStyle name="Normal 7 2 2 3 2 3 2 3 4" xfId="16051" xr:uid="{00000000-0005-0000-0000-00005F3E0000}"/>
    <cellStyle name="Normal 7 2 2 3 2 3 2 4" xfId="16052" xr:uid="{00000000-0005-0000-0000-0000603E0000}"/>
    <cellStyle name="Normal 7 2 2 3 2 3 2 4 2" xfId="16053" xr:uid="{00000000-0005-0000-0000-0000613E0000}"/>
    <cellStyle name="Normal 7 2 2 3 2 3 2 4 3" xfId="16054" xr:uid="{00000000-0005-0000-0000-0000623E0000}"/>
    <cellStyle name="Normal 7 2 2 3 2 3 2 5" xfId="16055" xr:uid="{00000000-0005-0000-0000-0000633E0000}"/>
    <cellStyle name="Normal 7 2 2 3 2 3 2 6" xfId="16056" xr:uid="{00000000-0005-0000-0000-0000643E0000}"/>
    <cellStyle name="Normal 7 2 2 3 2 3 3" xfId="16057" xr:uid="{00000000-0005-0000-0000-0000653E0000}"/>
    <cellStyle name="Normal 7 2 2 3 2 3 3 2" xfId="16058" xr:uid="{00000000-0005-0000-0000-0000663E0000}"/>
    <cellStyle name="Normal 7 2 2 3 2 3 3 2 2" xfId="16059" xr:uid="{00000000-0005-0000-0000-0000673E0000}"/>
    <cellStyle name="Normal 7 2 2 3 2 3 3 2 3" xfId="16060" xr:uid="{00000000-0005-0000-0000-0000683E0000}"/>
    <cellStyle name="Normal 7 2 2 3 2 3 3 3" xfId="16061" xr:uid="{00000000-0005-0000-0000-0000693E0000}"/>
    <cellStyle name="Normal 7 2 2 3 2 3 3 4" xfId="16062" xr:uid="{00000000-0005-0000-0000-00006A3E0000}"/>
    <cellStyle name="Normal 7 2 2 3 2 3 4" xfId="16063" xr:uid="{00000000-0005-0000-0000-00006B3E0000}"/>
    <cellStyle name="Normal 7 2 2 3 2 3 4 2" xfId="16064" xr:uid="{00000000-0005-0000-0000-00006C3E0000}"/>
    <cellStyle name="Normal 7 2 2 3 2 3 4 2 2" xfId="16065" xr:uid="{00000000-0005-0000-0000-00006D3E0000}"/>
    <cellStyle name="Normal 7 2 2 3 2 3 4 2 3" xfId="16066" xr:uid="{00000000-0005-0000-0000-00006E3E0000}"/>
    <cellStyle name="Normal 7 2 2 3 2 3 4 3" xfId="16067" xr:uid="{00000000-0005-0000-0000-00006F3E0000}"/>
    <cellStyle name="Normal 7 2 2 3 2 3 4 4" xfId="16068" xr:uid="{00000000-0005-0000-0000-0000703E0000}"/>
    <cellStyle name="Normal 7 2 2 3 2 3 5" xfId="16069" xr:uid="{00000000-0005-0000-0000-0000713E0000}"/>
    <cellStyle name="Normal 7 2 2 3 2 3 5 2" xfId="16070" xr:uid="{00000000-0005-0000-0000-0000723E0000}"/>
    <cellStyle name="Normal 7 2 2 3 2 3 5 3" xfId="16071" xr:uid="{00000000-0005-0000-0000-0000733E0000}"/>
    <cellStyle name="Normal 7 2 2 3 2 3 6" xfId="16072" xr:uid="{00000000-0005-0000-0000-0000743E0000}"/>
    <cellStyle name="Normal 7 2 2 3 2 3 7" xfId="16073" xr:uid="{00000000-0005-0000-0000-0000753E0000}"/>
    <cellStyle name="Normal 7 2 2 3 2 4" xfId="16074" xr:uid="{00000000-0005-0000-0000-0000763E0000}"/>
    <cellStyle name="Normal 7 2 2 3 2 4 2" xfId="16075" xr:uid="{00000000-0005-0000-0000-0000773E0000}"/>
    <cellStyle name="Normal 7 2 2 3 2 4 2 2" xfId="16076" xr:uid="{00000000-0005-0000-0000-0000783E0000}"/>
    <cellStyle name="Normal 7 2 2 3 2 4 2 2 2" xfId="16077" xr:uid="{00000000-0005-0000-0000-0000793E0000}"/>
    <cellStyle name="Normal 7 2 2 3 2 4 2 2 2 2" xfId="16078" xr:uid="{00000000-0005-0000-0000-00007A3E0000}"/>
    <cellStyle name="Normal 7 2 2 3 2 4 2 2 2 3" xfId="16079" xr:uid="{00000000-0005-0000-0000-00007B3E0000}"/>
    <cellStyle name="Normal 7 2 2 3 2 4 2 2 3" xfId="16080" xr:uid="{00000000-0005-0000-0000-00007C3E0000}"/>
    <cellStyle name="Normal 7 2 2 3 2 4 2 2 4" xfId="16081" xr:uid="{00000000-0005-0000-0000-00007D3E0000}"/>
    <cellStyle name="Normal 7 2 2 3 2 4 2 3" xfId="16082" xr:uid="{00000000-0005-0000-0000-00007E3E0000}"/>
    <cellStyle name="Normal 7 2 2 3 2 4 2 3 2" xfId="16083" xr:uid="{00000000-0005-0000-0000-00007F3E0000}"/>
    <cellStyle name="Normal 7 2 2 3 2 4 2 3 2 2" xfId="16084" xr:uid="{00000000-0005-0000-0000-0000803E0000}"/>
    <cellStyle name="Normal 7 2 2 3 2 4 2 3 2 3" xfId="16085" xr:uid="{00000000-0005-0000-0000-0000813E0000}"/>
    <cellStyle name="Normal 7 2 2 3 2 4 2 3 3" xfId="16086" xr:uid="{00000000-0005-0000-0000-0000823E0000}"/>
    <cellStyle name="Normal 7 2 2 3 2 4 2 3 4" xfId="16087" xr:uid="{00000000-0005-0000-0000-0000833E0000}"/>
    <cellStyle name="Normal 7 2 2 3 2 4 2 4" xfId="16088" xr:uid="{00000000-0005-0000-0000-0000843E0000}"/>
    <cellStyle name="Normal 7 2 2 3 2 4 2 4 2" xfId="16089" xr:uid="{00000000-0005-0000-0000-0000853E0000}"/>
    <cellStyle name="Normal 7 2 2 3 2 4 2 4 3" xfId="16090" xr:uid="{00000000-0005-0000-0000-0000863E0000}"/>
    <cellStyle name="Normal 7 2 2 3 2 4 2 5" xfId="16091" xr:uid="{00000000-0005-0000-0000-0000873E0000}"/>
    <cellStyle name="Normal 7 2 2 3 2 4 2 6" xfId="16092" xr:uid="{00000000-0005-0000-0000-0000883E0000}"/>
    <cellStyle name="Normal 7 2 2 3 2 4 3" xfId="16093" xr:uid="{00000000-0005-0000-0000-0000893E0000}"/>
    <cellStyle name="Normal 7 2 2 3 2 4 3 2" xfId="16094" xr:uid="{00000000-0005-0000-0000-00008A3E0000}"/>
    <cellStyle name="Normal 7 2 2 3 2 4 3 2 2" xfId="16095" xr:uid="{00000000-0005-0000-0000-00008B3E0000}"/>
    <cellStyle name="Normal 7 2 2 3 2 4 3 2 3" xfId="16096" xr:uid="{00000000-0005-0000-0000-00008C3E0000}"/>
    <cellStyle name="Normal 7 2 2 3 2 4 3 3" xfId="16097" xr:uid="{00000000-0005-0000-0000-00008D3E0000}"/>
    <cellStyle name="Normal 7 2 2 3 2 4 3 4" xfId="16098" xr:uid="{00000000-0005-0000-0000-00008E3E0000}"/>
    <cellStyle name="Normal 7 2 2 3 2 4 4" xfId="16099" xr:uid="{00000000-0005-0000-0000-00008F3E0000}"/>
    <cellStyle name="Normal 7 2 2 3 2 4 4 2" xfId="16100" xr:uid="{00000000-0005-0000-0000-0000903E0000}"/>
    <cellStyle name="Normal 7 2 2 3 2 4 4 2 2" xfId="16101" xr:uid="{00000000-0005-0000-0000-0000913E0000}"/>
    <cellStyle name="Normal 7 2 2 3 2 4 4 2 3" xfId="16102" xr:uid="{00000000-0005-0000-0000-0000923E0000}"/>
    <cellStyle name="Normal 7 2 2 3 2 4 4 3" xfId="16103" xr:uid="{00000000-0005-0000-0000-0000933E0000}"/>
    <cellStyle name="Normal 7 2 2 3 2 4 4 4" xfId="16104" xr:uid="{00000000-0005-0000-0000-0000943E0000}"/>
    <cellStyle name="Normal 7 2 2 3 2 4 5" xfId="16105" xr:uid="{00000000-0005-0000-0000-0000953E0000}"/>
    <cellStyle name="Normal 7 2 2 3 2 4 5 2" xfId="16106" xr:uid="{00000000-0005-0000-0000-0000963E0000}"/>
    <cellStyle name="Normal 7 2 2 3 2 4 5 3" xfId="16107" xr:uid="{00000000-0005-0000-0000-0000973E0000}"/>
    <cellStyle name="Normal 7 2 2 3 2 4 6" xfId="16108" xr:uid="{00000000-0005-0000-0000-0000983E0000}"/>
    <cellStyle name="Normal 7 2 2 3 2 4 7" xfId="16109" xr:uid="{00000000-0005-0000-0000-0000993E0000}"/>
    <cellStyle name="Normal 7 2 2 3 2 5" xfId="16110" xr:uid="{00000000-0005-0000-0000-00009A3E0000}"/>
    <cellStyle name="Normal 7 2 2 3 2 5 2" xfId="16111" xr:uid="{00000000-0005-0000-0000-00009B3E0000}"/>
    <cellStyle name="Normal 7 2 2 3 2 5 2 2" xfId="16112" xr:uid="{00000000-0005-0000-0000-00009C3E0000}"/>
    <cellStyle name="Normal 7 2 2 3 2 5 2 2 2" xfId="16113" xr:uid="{00000000-0005-0000-0000-00009D3E0000}"/>
    <cellStyle name="Normal 7 2 2 3 2 5 2 2 3" xfId="16114" xr:uid="{00000000-0005-0000-0000-00009E3E0000}"/>
    <cellStyle name="Normal 7 2 2 3 2 5 2 3" xfId="16115" xr:uid="{00000000-0005-0000-0000-00009F3E0000}"/>
    <cellStyle name="Normal 7 2 2 3 2 5 2 4" xfId="16116" xr:uid="{00000000-0005-0000-0000-0000A03E0000}"/>
    <cellStyle name="Normal 7 2 2 3 2 5 3" xfId="16117" xr:uid="{00000000-0005-0000-0000-0000A13E0000}"/>
    <cellStyle name="Normal 7 2 2 3 2 5 3 2" xfId="16118" xr:uid="{00000000-0005-0000-0000-0000A23E0000}"/>
    <cellStyle name="Normal 7 2 2 3 2 5 3 2 2" xfId="16119" xr:uid="{00000000-0005-0000-0000-0000A33E0000}"/>
    <cellStyle name="Normal 7 2 2 3 2 5 3 2 3" xfId="16120" xr:uid="{00000000-0005-0000-0000-0000A43E0000}"/>
    <cellStyle name="Normal 7 2 2 3 2 5 3 3" xfId="16121" xr:uid="{00000000-0005-0000-0000-0000A53E0000}"/>
    <cellStyle name="Normal 7 2 2 3 2 5 3 4" xfId="16122" xr:uid="{00000000-0005-0000-0000-0000A63E0000}"/>
    <cellStyle name="Normal 7 2 2 3 2 5 4" xfId="16123" xr:uid="{00000000-0005-0000-0000-0000A73E0000}"/>
    <cellStyle name="Normal 7 2 2 3 2 5 4 2" xfId="16124" xr:uid="{00000000-0005-0000-0000-0000A83E0000}"/>
    <cellStyle name="Normal 7 2 2 3 2 5 4 3" xfId="16125" xr:uid="{00000000-0005-0000-0000-0000A93E0000}"/>
    <cellStyle name="Normal 7 2 2 3 2 5 5" xfId="16126" xr:uid="{00000000-0005-0000-0000-0000AA3E0000}"/>
    <cellStyle name="Normal 7 2 2 3 2 5 6" xfId="16127" xr:uid="{00000000-0005-0000-0000-0000AB3E0000}"/>
    <cellStyle name="Normal 7 2 2 3 2 6" xfId="16128" xr:uid="{00000000-0005-0000-0000-0000AC3E0000}"/>
    <cellStyle name="Normal 7 2 2 3 2 6 2" xfId="16129" xr:uid="{00000000-0005-0000-0000-0000AD3E0000}"/>
    <cellStyle name="Normal 7 2 2 3 2 6 2 2" xfId="16130" xr:uid="{00000000-0005-0000-0000-0000AE3E0000}"/>
    <cellStyle name="Normal 7 2 2 3 2 6 2 3" xfId="16131" xr:uid="{00000000-0005-0000-0000-0000AF3E0000}"/>
    <cellStyle name="Normal 7 2 2 3 2 6 3" xfId="16132" xr:uid="{00000000-0005-0000-0000-0000B03E0000}"/>
    <cellStyle name="Normal 7 2 2 3 2 6 4" xfId="16133" xr:uid="{00000000-0005-0000-0000-0000B13E0000}"/>
    <cellStyle name="Normal 7 2 2 3 2 7" xfId="16134" xr:uid="{00000000-0005-0000-0000-0000B23E0000}"/>
    <cellStyle name="Normal 7 2 2 3 2 7 2" xfId="16135" xr:uid="{00000000-0005-0000-0000-0000B33E0000}"/>
    <cellStyle name="Normal 7 2 2 3 2 7 2 2" xfId="16136" xr:uid="{00000000-0005-0000-0000-0000B43E0000}"/>
    <cellStyle name="Normal 7 2 2 3 2 7 2 3" xfId="16137" xr:uid="{00000000-0005-0000-0000-0000B53E0000}"/>
    <cellStyle name="Normal 7 2 2 3 2 7 3" xfId="16138" xr:uid="{00000000-0005-0000-0000-0000B63E0000}"/>
    <cellStyle name="Normal 7 2 2 3 2 7 4" xfId="16139" xr:uid="{00000000-0005-0000-0000-0000B73E0000}"/>
    <cellStyle name="Normal 7 2 2 3 2 8" xfId="16140" xr:uid="{00000000-0005-0000-0000-0000B83E0000}"/>
    <cellStyle name="Normal 7 2 2 3 2 8 2" xfId="16141" xr:uid="{00000000-0005-0000-0000-0000B93E0000}"/>
    <cellStyle name="Normal 7 2 2 3 2 8 3" xfId="16142" xr:uid="{00000000-0005-0000-0000-0000BA3E0000}"/>
    <cellStyle name="Normal 7 2 2 3 2 9" xfId="16143" xr:uid="{00000000-0005-0000-0000-0000BB3E0000}"/>
    <cellStyle name="Normal 7 2 2 3 3" xfId="16144" xr:uid="{00000000-0005-0000-0000-0000BC3E0000}"/>
    <cellStyle name="Normal 7 2 2 3 3 2" xfId="16145" xr:uid="{00000000-0005-0000-0000-0000BD3E0000}"/>
    <cellStyle name="Normal 7 2 2 3 3 2 2" xfId="16146" xr:uid="{00000000-0005-0000-0000-0000BE3E0000}"/>
    <cellStyle name="Normal 7 2 2 3 3 2 2 2" xfId="16147" xr:uid="{00000000-0005-0000-0000-0000BF3E0000}"/>
    <cellStyle name="Normal 7 2 2 3 3 2 2 2 2" xfId="16148" xr:uid="{00000000-0005-0000-0000-0000C03E0000}"/>
    <cellStyle name="Normal 7 2 2 3 3 2 2 2 2 2" xfId="16149" xr:uid="{00000000-0005-0000-0000-0000C13E0000}"/>
    <cellStyle name="Normal 7 2 2 3 3 2 2 2 2 3" xfId="16150" xr:uid="{00000000-0005-0000-0000-0000C23E0000}"/>
    <cellStyle name="Normal 7 2 2 3 3 2 2 2 3" xfId="16151" xr:uid="{00000000-0005-0000-0000-0000C33E0000}"/>
    <cellStyle name="Normal 7 2 2 3 3 2 2 2 4" xfId="16152" xr:uid="{00000000-0005-0000-0000-0000C43E0000}"/>
    <cellStyle name="Normal 7 2 2 3 3 2 2 3" xfId="16153" xr:uid="{00000000-0005-0000-0000-0000C53E0000}"/>
    <cellStyle name="Normal 7 2 2 3 3 2 2 3 2" xfId="16154" xr:uid="{00000000-0005-0000-0000-0000C63E0000}"/>
    <cellStyle name="Normal 7 2 2 3 3 2 2 3 2 2" xfId="16155" xr:uid="{00000000-0005-0000-0000-0000C73E0000}"/>
    <cellStyle name="Normal 7 2 2 3 3 2 2 3 2 3" xfId="16156" xr:uid="{00000000-0005-0000-0000-0000C83E0000}"/>
    <cellStyle name="Normal 7 2 2 3 3 2 2 3 3" xfId="16157" xr:uid="{00000000-0005-0000-0000-0000C93E0000}"/>
    <cellStyle name="Normal 7 2 2 3 3 2 2 3 4" xfId="16158" xr:uid="{00000000-0005-0000-0000-0000CA3E0000}"/>
    <cellStyle name="Normal 7 2 2 3 3 2 2 4" xfId="16159" xr:uid="{00000000-0005-0000-0000-0000CB3E0000}"/>
    <cellStyle name="Normal 7 2 2 3 3 2 2 4 2" xfId="16160" xr:uid="{00000000-0005-0000-0000-0000CC3E0000}"/>
    <cellStyle name="Normal 7 2 2 3 3 2 2 4 3" xfId="16161" xr:uid="{00000000-0005-0000-0000-0000CD3E0000}"/>
    <cellStyle name="Normal 7 2 2 3 3 2 2 5" xfId="16162" xr:uid="{00000000-0005-0000-0000-0000CE3E0000}"/>
    <cellStyle name="Normal 7 2 2 3 3 2 2 6" xfId="16163" xr:uid="{00000000-0005-0000-0000-0000CF3E0000}"/>
    <cellStyle name="Normal 7 2 2 3 3 2 3" xfId="16164" xr:uid="{00000000-0005-0000-0000-0000D03E0000}"/>
    <cellStyle name="Normal 7 2 2 3 3 2 3 2" xfId="16165" xr:uid="{00000000-0005-0000-0000-0000D13E0000}"/>
    <cellStyle name="Normal 7 2 2 3 3 2 3 2 2" xfId="16166" xr:uid="{00000000-0005-0000-0000-0000D23E0000}"/>
    <cellStyle name="Normal 7 2 2 3 3 2 3 2 3" xfId="16167" xr:uid="{00000000-0005-0000-0000-0000D33E0000}"/>
    <cellStyle name="Normal 7 2 2 3 3 2 3 3" xfId="16168" xr:uid="{00000000-0005-0000-0000-0000D43E0000}"/>
    <cellStyle name="Normal 7 2 2 3 3 2 3 4" xfId="16169" xr:uid="{00000000-0005-0000-0000-0000D53E0000}"/>
    <cellStyle name="Normal 7 2 2 3 3 2 4" xfId="16170" xr:uid="{00000000-0005-0000-0000-0000D63E0000}"/>
    <cellStyle name="Normal 7 2 2 3 3 2 4 2" xfId="16171" xr:uid="{00000000-0005-0000-0000-0000D73E0000}"/>
    <cellStyle name="Normal 7 2 2 3 3 2 4 2 2" xfId="16172" xr:uid="{00000000-0005-0000-0000-0000D83E0000}"/>
    <cellStyle name="Normal 7 2 2 3 3 2 4 2 3" xfId="16173" xr:uid="{00000000-0005-0000-0000-0000D93E0000}"/>
    <cellStyle name="Normal 7 2 2 3 3 2 4 3" xfId="16174" xr:uid="{00000000-0005-0000-0000-0000DA3E0000}"/>
    <cellStyle name="Normal 7 2 2 3 3 2 4 4" xfId="16175" xr:uid="{00000000-0005-0000-0000-0000DB3E0000}"/>
    <cellStyle name="Normal 7 2 2 3 3 2 5" xfId="16176" xr:uid="{00000000-0005-0000-0000-0000DC3E0000}"/>
    <cellStyle name="Normal 7 2 2 3 3 2 5 2" xfId="16177" xr:uid="{00000000-0005-0000-0000-0000DD3E0000}"/>
    <cellStyle name="Normal 7 2 2 3 3 2 5 3" xfId="16178" xr:uid="{00000000-0005-0000-0000-0000DE3E0000}"/>
    <cellStyle name="Normal 7 2 2 3 3 2 6" xfId="16179" xr:uid="{00000000-0005-0000-0000-0000DF3E0000}"/>
    <cellStyle name="Normal 7 2 2 3 3 2 7" xfId="16180" xr:uid="{00000000-0005-0000-0000-0000E03E0000}"/>
    <cellStyle name="Normal 7 2 2 3 3 3" xfId="16181" xr:uid="{00000000-0005-0000-0000-0000E13E0000}"/>
    <cellStyle name="Normal 7 2 2 3 3 3 2" xfId="16182" xr:uid="{00000000-0005-0000-0000-0000E23E0000}"/>
    <cellStyle name="Normal 7 2 2 3 3 3 2 2" xfId="16183" xr:uid="{00000000-0005-0000-0000-0000E33E0000}"/>
    <cellStyle name="Normal 7 2 2 3 3 3 2 2 2" xfId="16184" xr:uid="{00000000-0005-0000-0000-0000E43E0000}"/>
    <cellStyle name="Normal 7 2 2 3 3 3 2 2 3" xfId="16185" xr:uid="{00000000-0005-0000-0000-0000E53E0000}"/>
    <cellStyle name="Normal 7 2 2 3 3 3 2 3" xfId="16186" xr:uid="{00000000-0005-0000-0000-0000E63E0000}"/>
    <cellStyle name="Normal 7 2 2 3 3 3 2 4" xfId="16187" xr:uid="{00000000-0005-0000-0000-0000E73E0000}"/>
    <cellStyle name="Normal 7 2 2 3 3 3 3" xfId="16188" xr:uid="{00000000-0005-0000-0000-0000E83E0000}"/>
    <cellStyle name="Normal 7 2 2 3 3 3 3 2" xfId="16189" xr:uid="{00000000-0005-0000-0000-0000E93E0000}"/>
    <cellStyle name="Normal 7 2 2 3 3 3 3 2 2" xfId="16190" xr:uid="{00000000-0005-0000-0000-0000EA3E0000}"/>
    <cellStyle name="Normal 7 2 2 3 3 3 3 2 3" xfId="16191" xr:uid="{00000000-0005-0000-0000-0000EB3E0000}"/>
    <cellStyle name="Normal 7 2 2 3 3 3 3 3" xfId="16192" xr:uid="{00000000-0005-0000-0000-0000EC3E0000}"/>
    <cellStyle name="Normal 7 2 2 3 3 3 3 4" xfId="16193" xr:uid="{00000000-0005-0000-0000-0000ED3E0000}"/>
    <cellStyle name="Normal 7 2 2 3 3 3 4" xfId="16194" xr:uid="{00000000-0005-0000-0000-0000EE3E0000}"/>
    <cellStyle name="Normal 7 2 2 3 3 3 4 2" xfId="16195" xr:uid="{00000000-0005-0000-0000-0000EF3E0000}"/>
    <cellStyle name="Normal 7 2 2 3 3 3 4 3" xfId="16196" xr:uid="{00000000-0005-0000-0000-0000F03E0000}"/>
    <cellStyle name="Normal 7 2 2 3 3 3 5" xfId="16197" xr:uid="{00000000-0005-0000-0000-0000F13E0000}"/>
    <cellStyle name="Normal 7 2 2 3 3 3 6" xfId="16198" xr:uid="{00000000-0005-0000-0000-0000F23E0000}"/>
    <cellStyle name="Normal 7 2 2 3 3 4" xfId="16199" xr:uid="{00000000-0005-0000-0000-0000F33E0000}"/>
    <cellStyle name="Normal 7 2 2 3 3 4 2" xfId="16200" xr:uid="{00000000-0005-0000-0000-0000F43E0000}"/>
    <cellStyle name="Normal 7 2 2 3 3 4 2 2" xfId="16201" xr:uid="{00000000-0005-0000-0000-0000F53E0000}"/>
    <cellStyle name="Normal 7 2 2 3 3 4 2 3" xfId="16202" xr:uid="{00000000-0005-0000-0000-0000F63E0000}"/>
    <cellStyle name="Normal 7 2 2 3 3 4 3" xfId="16203" xr:uid="{00000000-0005-0000-0000-0000F73E0000}"/>
    <cellStyle name="Normal 7 2 2 3 3 4 4" xfId="16204" xr:uid="{00000000-0005-0000-0000-0000F83E0000}"/>
    <cellStyle name="Normal 7 2 2 3 3 5" xfId="16205" xr:uid="{00000000-0005-0000-0000-0000F93E0000}"/>
    <cellStyle name="Normal 7 2 2 3 3 5 2" xfId="16206" xr:uid="{00000000-0005-0000-0000-0000FA3E0000}"/>
    <cellStyle name="Normal 7 2 2 3 3 5 2 2" xfId="16207" xr:uid="{00000000-0005-0000-0000-0000FB3E0000}"/>
    <cellStyle name="Normal 7 2 2 3 3 5 2 3" xfId="16208" xr:uid="{00000000-0005-0000-0000-0000FC3E0000}"/>
    <cellStyle name="Normal 7 2 2 3 3 5 3" xfId="16209" xr:uid="{00000000-0005-0000-0000-0000FD3E0000}"/>
    <cellStyle name="Normal 7 2 2 3 3 5 4" xfId="16210" xr:uid="{00000000-0005-0000-0000-0000FE3E0000}"/>
    <cellStyle name="Normal 7 2 2 3 3 6" xfId="16211" xr:uid="{00000000-0005-0000-0000-0000FF3E0000}"/>
    <cellStyle name="Normal 7 2 2 3 3 6 2" xfId="16212" xr:uid="{00000000-0005-0000-0000-0000003F0000}"/>
    <cellStyle name="Normal 7 2 2 3 3 6 3" xfId="16213" xr:uid="{00000000-0005-0000-0000-0000013F0000}"/>
    <cellStyle name="Normal 7 2 2 3 3 7" xfId="16214" xr:uid="{00000000-0005-0000-0000-0000023F0000}"/>
    <cellStyle name="Normal 7 2 2 3 3 8" xfId="16215" xr:uid="{00000000-0005-0000-0000-0000033F0000}"/>
    <cellStyle name="Normal 7 2 2 3 4" xfId="16216" xr:uid="{00000000-0005-0000-0000-0000043F0000}"/>
    <cellStyle name="Normal 7 2 2 3 4 2" xfId="16217" xr:uid="{00000000-0005-0000-0000-0000053F0000}"/>
    <cellStyle name="Normal 7 2 2 3 4 2 2" xfId="16218" xr:uid="{00000000-0005-0000-0000-0000063F0000}"/>
    <cellStyle name="Normal 7 2 2 3 4 2 2 2" xfId="16219" xr:uid="{00000000-0005-0000-0000-0000073F0000}"/>
    <cellStyle name="Normal 7 2 2 3 4 2 2 2 2" xfId="16220" xr:uid="{00000000-0005-0000-0000-0000083F0000}"/>
    <cellStyle name="Normal 7 2 2 3 4 2 2 2 3" xfId="16221" xr:uid="{00000000-0005-0000-0000-0000093F0000}"/>
    <cellStyle name="Normal 7 2 2 3 4 2 2 3" xfId="16222" xr:uid="{00000000-0005-0000-0000-00000A3F0000}"/>
    <cellStyle name="Normal 7 2 2 3 4 2 2 4" xfId="16223" xr:uid="{00000000-0005-0000-0000-00000B3F0000}"/>
    <cellStyle name="Normal 7 2 2 3 4 2 3" xfId="16224" xr:uid="{00000000-0005-0000-0000-00000C3F0000}"/>
    <cellStyle name="Normal 7 2 2 3 4 2 3 2" xfId="16225" xr:uid="{00000000-0005-0000-0000-00000D3F0000}"/>
    <cellStyle name="Normal 7 2 2 3 4 2 3 2 2" xfId="16226" xr:uid="{00000000-0005-0000-0000-00000E3F0000}"/>
    <cellStyle name="Normal 7 2 2 3 4 2 3 2 3" xfId="16227" xr:uid="{00000000-0005-0000-0000-00000F3F0000}"/>
    <cellStyle name="Normal 7 2 2 3 4 2 3 3" xfId="16228" xr:uid="{00000000-0005-0000-0000-0000103F0000}"/>
    <cellStyle name="Normal 7 2 2 3 4 2 3 4" xfId="16229" xr:uid="{00000000-0005-0000-0000-0000113F0000}"/>
    <cellStyle name="Normal 7 2 2 3 4 2 4" xfId="16230" xr:uid="{00000000-0005-0000-0000-0000123F0000}"/>
    <cellStyle name="Normal 7 2 2 3 4 2 4 2" xfId="16231" xr:uid="{00000000-0005-0000-0000-0000133F0000}"/>
    <cellStyle name="Normal 7 2 2 3 4 2 4 3" xfId="16232" xr:uid="{00000000-0005-0000-0000-0000143F0000}"/>
    <cellStyle name="Normal 7 2 2 3 4 2 5" xfId="16233" xr:uid="{00000000-0005-0000-0000-0000153F0000}"/>
    <cellStyle name="Normal 7 2 2 3 4 2 6" xfId="16234" xr:uid="{00000000-0005-0000-0000-0000163F0000}"/>
    <cellStyle name="Normal 7 2 2 3 4 3" xfId="16235" xr:uid="{00000000-0005-0000-0000-0000173F0000}"/>
    <cellStyle name="Normal 7 2 2 3 4 3 2" xfId="16236" xr:uid="{00000000-0005-0000-0000-0000183F0000}"/>
    <cellStyle name="Normal 7 2 2 3 4 3 2 2" xfId="16237" xr:uid="{00000000-0005-0000-0000-0000193F0000}"/>
    <cellStyle name="Normal 7 2 2 3 4 3 2 3" xfId="16238" xr:uid="{00000000-0005-0000-0000-00001A3F0000}"/>
    <cellStyle name="Normal 7 2 2 3 4 3 3" xfId="16239" xr:uid="{00000000-0005-0000-0000-00001B3F0000}"/>
    <cellStyle name="Normal 7 2 2 3 4 3 4" xfId="16240" xr:uid="{00000000-0005-0000-0000-00001C3F0000}"/>
    <cellStyle name="Normal 7 2 2 3 4 4" xfId="16241" xr:uid="{00000000-0005-0000-0000-00001D3F0000}"/>
    <cellStyle name="Normal 7 2 2 3 4 4 2" xfId="16242" xr:uid="{00000000-0005-0000-0000-00001E3F0000}"/>
    <cellStyle name="Normal 7 2 2 3 4 4 2 2" xfId="16243" xr:uid="{00000000-0005-0000-0000-00001F3F0000}"/>
    <cellStyle name="Normal 7 2 2 3 4 4 2 3" xfId="16244" xr:uid="{00000000-0005-0000-0000-0000203F0000}"/>
    <cellStyle name="Normal 7 2 2 3 4 4 3" xfId="16245" xr:uid="{00000000-0005-0000-0000-0000213F0000}"/>
    <cellStyle name="Normal 7 2 2 3 4 4 4" xfId="16246" xr:uid="{00000000-0005-0000-0000-0000223F0000}"/>
    <cellStyle name="Normal 7 2 2 3 4 5" xfId="16247" xr:uid="{00000000-0005-0000-0000-0000233F0000}"/>
    <cellStyle name="Normal 7 2 2 3 4 5 2" xfId="16248" xr:uid="{00000000-0005-0000-0000-0000243F0000}"/>
    <cellStyle name="Normal 7 2 2 3 4 5 3" xfId="16249" xr:uid="{00000000-0005-0000-0000-0000253F0000}"/>
    <cellStyle name="Normal 7 2 2 3 4 6" xfId="16250" xr:uid="{00000000-0005-0000-0000-0000263F0000}"/>
    <cellStyle name="Normal 7 2 2 3 4 7" xfId="16251" xr:uid="{00000000-0005-0000-0000-0000273F0000}"/>
    <cellStyle name="Normal 7 2 2 3 5" xfId="16252" xr:uid="{00000000-0005-0000-0000-0000283F0000}"/>
    <cellStyle name="Normal 7 2 2 3 5 2" xfId="16253" xr:uid="{00000000-0005-0000-0000-0000293F0000}"/>
    <cellStyle name="Normal 7 2 2 3 5 2 2" xfId="16254" xr:uid="{00000000-0005-0000-0000-00002A3F0000}"/>
    <cellStyle name="Normal 7 2 2 3 5 2 2 2" xfId="16255" xr:uid="{00000000-0005-0000-0000-00002B3F0000}"/>
    <cellStyle name="Normal 7 2 2 3 5 2 2 2 2" xfId="16256" xr:uid="{00000000-0005-0000-0000-00002C3F0000}"/>
    <cellStyle name="Normal 7 2 2 3 5 2 2 2 3" xfId="16257" xr:uid="{00000000-0005-0000-0000-00002D3F0000}"/>
    <cellStyle name="Normal 7 2 2 3 5 2 2 3" xfId="16258" xr:uid="{00000000-0005-0000-0000-00002E3F0000}"/>
    <cellStyle name="Normal 7 2 2 3 5 2 2 4" xfId="16259" xr:uid="{00000000-0005-0000-0000-00002F3F0000}"/>
    <cellStyle name="Normal 7 2 2 3 5 2 3" xfId="16260" xr:uid="{00000000-0005-0000-0000-0000303F0000}"/>
    <cellStyle name="Normal 7 2 2 3 5 2 3 2" xfId="16261" xr:uid="{00000000-0005-0000-0000-0000313F0000}"/>
    <cellStyle name="Normal 7 2 2 3 5 2 3 2 2" xfId="16262" xr:uid="{00000000-0005-0000-0000-0000323F0000}"/>
    <cellStyle name="Normal 7 2 2 3 5 2 3 2 3" xfId="16263" xr:uid="{00000000-0005-0000-0000-0000333F0000}"/>
    <cellStyle name="Normal 7 2 2 3 5 2 3 3" xfId="16264" xr:uid="{00000000-0005-0000-0000-0000343F0000}"/>
    <cellStyle name="Normal 7 2 2 3 5 2 3 4" xfId="16265" xr:uid="{00000000-0005-0000-0000-0000353F0000}"/>
    <cellStyle name="Normal 7 2 2 3 5 2 4" xfId="16266" xr:uid="{00000000-0005-0000-0000-0000363F0000}"/>
    <cellStyle name="Normal 7 2 2 3 5 2 4 2" xfId="16267" xr:uid="{00000000-0005-0000-0000-0000373F0000}"/>
    <cellStyle name="Normal 7 2 2 3 5 2 4 3" xfId="16268" xr:uid="{00000000-0005-0000-0000-0000383F0000}"/>
    <cellStyle name="Normal 7 2 2 3 5 2 5" xfId="16269" xr:uid="{00000000-0005-0000-0000-0000393F0000}"/>
    <cellStyle name="Normal 7 2 2 3 5 2 6" xfId="16270" xr:uid="{00000000-0005-0000-0000-00003A3F0000}"/>
    <cellStyle name="Normal 7 2 2 3 5 3" xfId="16271" xr:uid="{00000000-0005-0000-0000-00003B3F0000}"/>
    <cellStyle name="Normal 7 2 2 3 5 3 2" xfId="16272" xr:uid="{00000000-0005-0000-0000-00003C3F0000}"/>
    <cellStyle name="Normal 7 2 2 3 5 3 2 2" xfId="16273" xr:uid="{00000000-0005-0000-0000-00003D3F0000}"/>
    <cellStyle name="Normal 7 2 2 3 5 3 2 3" xfId="16274" xr:uid="{00000000-0005-0000-0000-00003E3F0000}"/>
    <cellStyle name="Normal 7 2 2 3 5 3 3" xfId="16275" xr:uid="{00000000-0005-0000-0000-00003F3F0000}"/>
    <cellStyle name="Normal 7 2 2 3 5 3 4" xfId="16276" xr:uid="{00000000-0005-0000-0000-0000403F0000}"/>
    <cellStyle name="Normal 7 2 2 3 5 4" xfId="16277" xr:uid="{00000000-0005-0000-0000-0000413F0000}"/>
    <cellStyle name="Normal 7 2 2 3 5 4 2" xfId="16278" xr:uid="{00000000-0005-0000-0000-0000423F0000}"/>
    <cellStyle name="Normal 7 2 2 3 5 4 2 2" xfId="16279" xr:uid="{00000000-0005-0000-0000-0000433F0000}"/>
    <cellStyle name="Normal 7 2 2 3 5 4 2 3" xfId="16280" xr:uid="{00000000-0005-0000-0000-0000443F0000}"/>
    <cellStyle name="Normal 7 2 2 3 5 4 3" xfId="16281" xr:uid="{00000000-0005-0000-0000-0000453F0000}"/>
    <cellStyle name="Normal 7 2 2 3 5 4 4" xfId="16282" xr:uid="{00000000-0005-0000-0000-0000463F0000}"/>
    <cellStyle name="Normal 7 2 2 3 5 5" xfId="16283" xr:uid="{00000000-0005-0000-0000-0000473F0000}"/>
    <cellStyle name="Normal 7 2 2 3 5 5 2" xfId="16284" xr:uid="{00000000-0005-0000-0000-0000483F0000}"/>
    <cellStyle name="Normal 7 2 2 3 5 5 3" xfId="16285" xr:uid="{00000000-0005-0000-0000-0000493F0000}"/>
    <cellStyle name="Normal 7 2 2 3 5 6" xfId="16286" xr:uid="{00000000-0005-0000-0000-00004A3F0000}"/>
    <cellStyle name="Normal 7 2 2 3 5 7" xfId="16287" xr:uid="{00000000-0005-0000-0000-00004B3F0000}"/>
    <cellStyle name="Normal 7 2 2 3 6" xfId="16288" xr:uid="{00000000-0005-0000-0000-00004C3F0000}"/>
    <cellStyle name="Normal 7 2 2 3 6 2" xfId="16289" xr:uid="{00000000-0005-0000-0000-00004D3F0000}"/>
    <cellStyle name="Normal 7 2 2 3 6 2 2" xfId="16290" xr:uid="{00000000-0005-0000-0000-00004E3F0000}"/>
    <cellStyle name="Normal 7 2 2 3 6 2 2 2" xfId="16291" xr:uid="{00000000-0005-0000-0000-00004F3F0000}"/>
    <cellStyle name="Normal 7 2 2 3 6 2 2 3" xfId="16292" xr:uid="{00000000-0005-0000-0000-0000503F0000}"/>
    <cellStyle name="Normal 7 2 2 3 6 2 3" xfId="16293" xr:uid="{00000000-0005-0000-0000-0000513F0000}"/>
    <cellStyle name="Normal 7 2 2 3 6 2 4" xfId="16294" xr:uid="{00000000-0005-0000-0000-0000523F0000}"/>
    <cellStyle name="Normal 7 2 2 3 6 3" xfId="16295" xr:uid="{00000000-0005-0000-0000-0000533F0000}"/>
    <cellStyle name="Normal 7 2 2 3 6 3 2" xfId="16296" xr:uid="{00000000-0005-0000-0000-0000543F0000}"/>
    <cellStyle name="Normal 7 2 2 3 6 3 2 2" xfId="16297" xr:uid="{00000000-0005-0000-0000-0000553F0000}"/>
    <cellStyle name="Normal 7 2 2 3 6 3 2 3" xfId="16298" xr:uid="{00000000-0005-0000-0000-0000563F0000}"/>
    <cellStyle name="Normal 7 2 2 3 6 3 3" xfId="16299" xr:uid="{00000000-0005-0000-0000-0000573F0000}"/>
    <cellStyle name="Normal 7 2 2 3 6 3 4" xfId="16300" xr:uid="{00000000-0005-0000-0000-0000583F0000}"/>
    <cellStyle name="Normal 7 2 2 3 6 4" xfId="16301" xr:uid="{00000000-0005-0000-0000-0000593F0000}"/>
    <cellStyle name="Normal 7 2 2 3 6 4 2" xfId="16302" xr:uid="{00000000-0005-0000-0000-00005A3F0000}"/>
    <cellStyle name="Normal 7 2 2 3 6 4 3" xfId="16303" xr:uid="{00000000-0005-0000-0000-00005B3F0000}"/>
    <cellStyle name="Normal 7 2 2 3 6 5" xfId="16304" xr:uid="{00000000-0005-0000-0000-00005C3F0000}"/>
    <cellStyle name="Normal 7 2 2 3 6 6" xfId="16305" xr:uid="{00000000-0005-0000-0000-00005D3F0000}"/>
    <cellStyle name="Normal 7 2 2 3 7" xfId="16306" xr:uid="{00000000-0005-0000-0000-00005E3F0000}"/>
    <cellStyle name="Normal 7 2 2 3 7 2" xfId="16307" xr:uid="{00000000-0005-0000-0000-00005F3F0000}"/>
    <cellStyle name="Normal 7 2 2 3 7 2 2" xfId="16308" xr:uid="{00000000-0005-0000-0000-0000603F0000}"/>
    <cellStyle name="Normal 7 2 2 3 7 2 3" xfId="16309" xr:uid="{00000000-0005-0000-0000-0000613F0000}"/>
    <cellStyle name="Normal 7 2 2 3 7 3" xfId="16310" xr:uid="{00000000-0005-0000-0000-0000623F0000}"/>
    <cellStyle name="Normal 7 2 2 3 7 4" xfId="16311" xr:uid="{00000000-0005-0000-0000-0000633F0000}"/>
    <cellStyle name="Normal 7 2 2 3 8" xfId="16312" xr:uid="{00000000-0005-0000-0000-0000643F0000}"/>
    <cellStyle name="Normal 7 2 2 3 8 2" xfId="16313" xr:uid="{00000000-0005-0000-0000-0000653F0000}"/>
    <cellStyle name="Normal 7 2 2 3 8 2 2" xfId="16314" xr:uid="{00000000-0005-0000-0000-0000663F0000}"/>
    <cellStyle name="Normal 7 2 2 3 8 2 3" xfId="16315" xr:uid="{00000000-0005-0000-0000-0000673F0000}"/>
    <cellStyle name="Normal 7 2 2 3 8 3" xfId="16316" xr:uid="{00000000-0005-0000-0000-0000683F0000}"/>
    <cellStyle name="Normal 7 2 2 3 8 4" xfId="16317" xr:uid="{00000000-0005-0000-0000-0000693F0000}"/>
    <cellStyle name="Normal 7 2 2 3 9" xfId="16318" xr:uid="{00000000-0005-0000-0000-00006A3F0000}"/>
    <cellStyle name="Normal 7 2 2 3 9 2" xfId="16319" xr:uid="{00000000-0005-0000-0000-00006B3F0000}"/>
    <cellStyle name="Normal 7 2 2 3 9 3" xfId="16320" xr:uid="{00000000-0005-0000-0000-00006C3F0000}"/>
    <cellStyle name="Normal 7 2 2 4" xfId="16321" xr:uid="{00000000-0005-0000-0000-00006D3F0000}"/>
    <cellStyle name="Normal 7 2 2 4 10" xfId="16322" xr:uid="{00000000-0005-0000-0000-00006E3F0000}"/>
    <cellStyle name="Normal 7 2 2 4 2" xfId="16323" xr:uid="{00000000-0005-0000-0000-00006F3F0000}"/>
    <cellStyle name="Normal 7 2 2 4 2 2" xfId="16324" xr:uid="{00000000-0005-0000-0000-0000703F0000}"/>
    <cellStyle name="Normal 7 2 2 4 2 2 2" xfId="16325" xr:uid="{00000000-0005-0000-0000-0000713F0000}"/>
    <cellStyle name="Normal 7 2 2 4 2 2 2 2" xfId="16326" xr:uid="{00000000-0005-0000-0000-0000723F0000}"/>
    <cellStyle name="Normal 7 2 2 4 2 2 2 2 2" xfId="16327" xr:uid="{00000000-0005-0000-0000-0000733F0000}"/>
    <cellStyle name="Normal 7 2 2 4 2 2 2 2 2 2" xfId="16328" xr:uid="{00000000-0005-0000-0000-0000743F0000}"/>
    <cellStyle name="Normal 7 2 2 4 2 2 2 2 2 3" xfId="16329" xr:uid="{00000000-0005-0000-0000-0000753F0000}"/>
    <cellStyle name="Normal 7 2 2 4 2 2 2 2 3" xfId="16330" xr:uid="{00000000-0005-0000-0000-0000763F0000}"/>
    <cellStyle name="Normal 7 2 2 4 2 2 2 2 4" xfId="16331" xr:uid="{00000000-0005-0000-0000-0000773F0000}"/>
    <cellStyle name="Normal 7 2 2 4 2 2 2 3" xfId="16332" xr:uid="{00000000-0005-0000-0000-0000783F0000}"/>
    <cellStyle name="Normal 7 2 2 4 2 2 2 3 2" xfId="16333" xr:uid="{00000000-0005-0000-0000-0000793F0000}"/>
    <cellStyle name="Normal 7 2 2 4 2 2 2 3 2 2" xfId="16334" xr:uid="{00000000-0005-0000-0000-00007A3F0000}"/>
    <cellStyle name="Normal 7 2 2 4 2 2 2 3 2 3" xfId="16335" xr:uid="{00000000-0005-0000-0000-00007B3F0000}"/>
    <cellStyle name="Normal 7 2 2 4 2 2 2 3 3" xfId="16336" xr:uid="{00000000-0005-0000-0000-00007C3F0000}"/>
    <cellStyle name="Normal 7 2 2 4 2 2 2 3 4" xfId="16337" xr:uid="{00000000-0005-0000-0000-00007D3F0000}"/>
    <cellStyle name="Normal 7 2 2 4 2 2 2 4" xfId="16338" xr:uid="{00000000-0005-0000-0000-00007E3F0000}"/>
    <cellStyle name="Normal 7 2 2 4 2 2 2 4 2" xfId="16339" xr:uid="{00000000-0005-0000-0000-00007F3F0000}"/>
    <cellStyle name="Normal 7 2 2 4 2 2 2 4 3" xfId="16340" xr:uid="{00000000-0005-0000-0000-0000803F0000}"/>
    <cellStyle name="Normal 7 2 2 4 2 2 2 5" xfId="16341" xr:uid="{00000000-0005-0000-0000-0000813F0000}"/>
    <cellStyle name="Normal 7 2 2 4 2 2 2 6" xfId="16342" xr:uid="{00000000-0005-0000-0000-0000823F0000}"/>
    <cellStyle name="Normal 7 2 2 4 2 2 3" xfId="16343" xr:uid="{00000000-0005-0000-0000-0000833F0000}"/>
    <cellStyle name="Normal 7 2 2 4 2 2 3 2" xfId="16344" xr:uid="{00000000-0005-0000-0000-0000843F0000}"/>
    <cellStyle name="Normal 7 2 2 4 2 2 3 2 2" xfId="16345" xr:uid="{00000000-0005-0000-0000-0000853F0000}"/>
    <cellStyle name="Normal 7 2 2 4 2 2 3 2 3" xfId="16346" xr:uid="{00000000-0005-0000-0000-0000863F0000}"/>
    <cellStyle name="Normal 7 2 2 4 2 2 3 3" xfId="16347" xr:uid="{00000000-0005-0000-0000-0000873F0000}"/>
    <cellStyle name="Normal 7 2 2 4 2 2 3 4" xfId="16348" xr:uid="{00000000-0005-0000-0000-0000883F0000}"/>
    <cellStyle name="Normal 7 2 2 4 2 2 4" xfId="16349" xr:uid="{00000000-0005-0000-0000-0000893F0000}"/>
    <cellStyle name="Normal 7 2 2 4 2 2 4 2" xfId="16350" xr:uid="{00000000-0005-0000-0000-00008A3F0000}"/>
    <cellStyle name="Normal 7 2 2 4 2 2 4 2 2" xfId="16351" xr:uid="{00000000-0005-0000-0000-00008B3F0000}"/>
    <cellStyle name="Normal 7 2 2 4 2 2 4 2 3" xfId="16352" xr:uid="{00000000-0005-0000-0000-00008C3F0000}"/>
    <cellStyle name="Normal 7 2 2 4 2 2 4 3" xfId="16353" xr:uid="{00000000-0005-0000-0000-00008D3F0000}"/>
    <cellStyle name="Normal 7 2 2 4 2 2 4 4" xfId="16354" xr:uid="{00000000-0005-0000-0000-00008E3F0000}"/>
    <cellStyle name="Normal 7 2 2 4 2 2 5" xfId="16355" xr:uid="{00000000-0005-0000-0000-00008F3F0000}"/>
    <cellStyle name="Normal 7 2 2 4 2 2 5 2" xfId="16356" xr:uid="{00000000-0005-0000-0000-0000903F0000}"/>
    <cellStyle name="Normal 7 2 2 4 2 2 5 3" xfId="16357" xr:uid="{00000000-0005-0000-0000-0000913F0000}"/>
    <cellStyle name="Normal 7 2 2 4 2 2 6" xfId="16358" xr:uid="{00000000-0005-0000-0000-0000923F0000}"/>
    <cellStyle name="Normal 7 2 2 4 2 2 7" xfId="16359" xr:uid="{00000000-0005-0000-0000-0000933F0000}"/>
    <cellStyle name="Normal 7 2 2 4 2 3" xfId="16360" xr:uid="{00000000-0005-0000-0000-0000943F0000}"/>
    <cellStyle name="Normal 7 2 2 4 2 3 2" xfId="16361" xr:uid="{00000000-0005-0000-0000-0000953F0000}"/>
    <cellStyle name="Normal 7 2 2 4 2 3 2 2" xfId="16362" xr:uid="{00000000-0005-0000-0000-0000963F0000}"/>
    <cellStyle name="Normal 7 2 2 4 2 3 2 2 2" xfId="16363" xr:uid="{00000000-0005-0000-0000-0000973F0000}"/>
    <cellStyle name="Normal 7 2 2 4 2 3 2 2 3" xfId="16364" xr:uid="{00000000-0005-0000-0000-0000983F0000}"/>
    <cellStyle name="Normal 7 2 2 4 2 3 2 3" xfId="16365" xr:uid="{00000000-0005-0000-0000-0000993F0000}"/>
    <cellStyle name="Normal 7 2 2 4 2 3 2 4" xfId="16366" xr:uid="{00000000-0005-0000-0000-00009A3F0000}"/>
    <cellStyle name="Normal 7 2 2 4 2 3 3" xfId="16367" xr:uid="{00000000-0005-0000-0000-00009B3F0000}"/>
    <cellStyle name="Normal 7 2 2 4 2 3 3 2" xfId="16368" xr:uid="{00000000-0005-0000-0000-00009C3F0000}"/>
    <cellStyle name="Normal 7 2 2 4 2 3 3 2 2" xfId="16369" xr:uid="{00000000-0005-0000-0000-00009D3F0000}"/>
    <cellStyle name="Normal 7 2 2 4 2 3 3 2 3" xfId="16370" xr:uid="{00000000-0005-0000-0000-00009E3F0000}"/>
    <cellStyle name="Normal 7 2 2 4 2 3 3 3" xfId="16371" xr:uid="{00000000-0005-0000-0000-00009F3F0000}"/>
    <cellStyle name="Normal 7 2 2 4 2 3 3 4" xfId="16372" xr:uid="{00000000-0005-0000-0000-0000A03F0000}"/>
    <cellStyle name="Normal 7 2 2 4 2 3 4" xfId="16373" xr:uid="{00000000-0005-0000-0000-0000A13F0000}"/>
    <cellStyle name="Normal 7 2 2 4 2 3 4 2" xfId="16374" xr:uid="{00000000-0005-0000-0000-0000A23F0000}"/>
    <cellStyle name="Normal 7 2 2 4 2 3 4 3" xfId="16375" xr:uid="{00000000-0005-0000-0000-0000A33F0000}"/>
    <cellStyle name="Normal 7 2 2 4 2 3 5" xfId="16376" xr:uid="{00000000-0005-0000-0000-0000A43F0000}"/>
    <cellStyle name="Normal 7 2 2 4 2 3 6" xfId="16377" xr:uid="{00000000-0005-0000-0000-0000A53F0000}"/>
    <cellStyle name="Normal 7 2 2 4 2 4" xfId="16378" xr:uid="{00000000-0005-0000-0000-0000A63F0000}"/>
    <cellStyle name="Normal 7 2 2 4 2 4 2" xfId="16379" xr:uid="{00000000-0005-0000-0000-0000A73F0000}"/>
    <cellStyle name="Normal 7 2 2 4 2 4 2 2" xfId="16380" xr:uid="{00000000-0005-0000-0000-0000A83F0000}"/>
    <cellStyle name="Normal 7 2 2 4 2 4 2 3" xfId="16381" xr:uid="{00000000-0005-0000-0000-0000A93F0000}"/>
    <cellStyle name="Normal 7 2 2 4 2 4 3" xfId="16382" xr:uid="{00000000-0005-0000-0000-0000AA3F0000}"/>
    <cellStyle name="Normal 7 2 2 4 2 4 4" xfId="16383" xr:uid="{00000000-0005-0000-0000-0000AB3F0000}"/>
    <cellStyle name="Normal 7 2 2 4 2 5" xfId="16384" xr:uid="{00000000-0005-0000-0000-0000AC3F0000}"/>
    <cellStyle name="Normal 7 2 2 4 2 5 2" xfId="16385" xr:uid="{00000000-0005-0000-0000-0000AD3F0000}"/>
    <cellStyle name="Normal 7 2 2 4 2 5 2 2" xfId="16386" xr:uid="{00000000-0005-0000-0000-0000AE3F0000}"/>
    <cellStyle name="Normal 7 2 2 4 2 5 2 3" xfId="16387" xr:uid="{00000000-0005-0000-0000-0000AF3F0000}"/>
    <cellStyle name="Normal 7 2 2 4 2 5 3" xfId="16388" xr:uid="{00000000-0005-0000-0000-0000B03F0000}"/>
    <cellStyle name="Normal 7 2 2 4 2 5 4" xfId="16389" xr:uid="{00000000-0005-0000-0000-0000B13F0000}"/>
    <cellStyle name="Normal 7 2 2 4 2 6" xfId="16390" xr:uid="{00000000-0005-0000-0000-0000B23F0000}"/>
    <cellStyle name="Normal 7 2 2 4 2 6 2" xfId="16391" xr:uid="{00000000-0005-0000-0000-0000B33F0000}"/>
    <cellStyle name="Normal 7 2 2 4 2 6 3" xfId="16392" xr:uid="{00000000-0005-0000-0000-0000B43F0000}"/>
    <cellStyle name="Normal 7 2 2 4 2 7" xfId="16393" xr:uid="{00000000-0005-0000-0000-0000B53F0000}"/>
    <cellStyle name="Normal 7 2 2 4 2 8" xfId="16394" xr:uid="{00000000-0005-0000-0000-0000B63F0000}"/>
    <cellStyle name="Normal 7 2 2 4 3" xfId="16395" xr:uid="{00000000-0005-0000-0000-0000B73F0000}"/>
    <cellStyle name="Normal 7 2 2 4 3 2" xfId="16396" xr:uid="{00000000-0005-0000-0000-0000B83F0000}"/>
    <cellStyle name="Normal 7 2 2 4 3 2 2" xfId="16397" xr:uid="{00000000-0005-0000-0000-0000B93F0000}"/>
    <cellStyle name="Normal 7 2 2 4 3 2 2 2" xfId="16398" xr:uid="{00000000-0005-0000-0000-0000BA3F0000}"/>
    <cellStyle name="Normal 7 2 2 4 3 2 2 2 2" xfId="16399" xr:uid="{00000000-0005-0000-0000-0000BB3F0000}"/>
    <cellStyle name="Normal 7 2 2 4 3 2 2 2 3" xfId="16400" xr:uid="{00000000-0005-0000-0000-0000BC3F0000}"/>
    <cellStyle name="Normal 7 2 2 4 3 2 2 3" xfId="16401" xr:uid="{00000000-0005-0000-0000-0000BD3F0000}"/>
    <cellStyle name="Normal 7 2 2 4 3 2 2 4" xfId="16402" xr:uid="{00000000-0005-0000-0000-0000BE3F0000}"/>
    <cellStyle name="Normal 7 2 2 4 3 2 3" xfId="16403" xr:uid="{00000000-0005-0000-0000-0000BF3F0000}"/>
    <cellStyle name="Normal 7 2 2 4 3 2 3 2" xfId="16404" xr:uid="{00000000-0005-0000-0000-0000C03F0000}"/>
    <cellStyle name="Normal 7 2 2 4 3 2 3 2 2" xfId="16405" xr:uid="{00000000-0005-0000-0000-0000C13F0000}"/>
    <cellStyle name="Normal 7 2 2 4 3 2 3 2 3" xfId="16406" xr:uid="{00000000-0005-0000-0000-0000C23F0000}"/>
    <cellStyle name="Normal 7 2 2 4 3 2 3 3" xfId="16407" xr:uid="{00000000-0005-0000-0000-0000C33F0000}"/>
    <cellStyle name="Normal 7 2 2 4 3 2 3 4" xfId="16408" xr:uid="{00000000-0005-0000-0000-0000C43F0000}"/>
    <cellStyle name="Normal 7 2 2 4 3 2 4" xfId="16409" xr:uid="{00000000-0005-0000-0000-0000C53F0000}"/>
    <cellStyle name="Normal 7 2 2 4 3 2 4 2" xfId="16410" xr:uid="{00000000-0005-0000-0000-0000C63F0000}"/>
    <cellStyle name="Normal 7 2 2 4 3 2 4 3" xfId="16411" xr:uid="{00000000-0005-0000-0000-0000C73F0000}"/>
    <cellStyle name="Normal 7 2 2 4 3 2 5" xfId="16412" xr:uid="{00000000-0005-0000-0000-0000C83F0000}"/>
    <cellStyle name="Normal 7 2 2 4 3 2 6" xfId="16413" xr:uid="{00000000-0005-0000-0000-0000C93F0000}"/>
    <cellStyle name="Normal 7 2 2 4 3 3" xfId="16414" xr:uid="{00000000-0005-0000-0000-0000CA3F0000}"/>
    <cellStyle name="Normal 7 2 2 4 3 3 2" xfId="16415" xr:uid="{00000000-0005-0000-0000-0000CB3F0000}"/>
    <cellStyle name="Normal 7 2 2 4 3 3 2 2" xfId="16416" xr:uid="{00000000-0005-0000-0000-0000CC3F0000}"/>
    <cellStyle name="Normal 7 2 2 4 3 3 2 3" xfId="16417" xr:uid="{00000000-0005-0000-0000-0000CD3F0000}"/>
    <cellStyle name="Normal 7 2 2 4 3 3 3" xfId="16418" xr:uid="{00000000-0005-0000-0000-0000CE3F0000}"/>
    <cellStyle name="Normal 7 2 2 4 3 3 4" xfId="16419" xr:uid="{00000000-0005-0000-0000-0000CF3F0000}"/>
    <cellStyle name="Normal 7 2 2 4 3 4" xfId="16420" xr:uid="{00000000-0005-0000-0000-0000D03F0000}"/>
    <cellStyle name="Normal 7 2 2 4 3 4 2" xfId="16421" xr:uid="{00000000-0005-0000-0000-0000D13F0000}"/>
    <cellStyle name="Normal 7 2 2 4 3 4 2 2" xfId="16422" xr:uid="{00000000-0005-0000-0000-0000D23F0000}"/>
    <cellStyle name="Normal 7 2 2 4 3 4 2 3" xfId="16423" xr:uid="{00000000-0005-0000-0000-0000D33F0000}"/>
    <cellStyle name="Normal 7 2 2 4 3 4 3" xfId="16424" xr:uid="{00000000-0005-0000-0000-0000D43F0000}"/>
    <cellStyle name="Normal 7 2 2 4 3 4 4" xfId="16425" xr:uid="{00000000-0005-0000-0000-0000D53F0000}"/>
    <cellStyle name="Normal 7 2 2 4 3 5" xfId="16426" xr:uid="{00000000-0005-0000-0000-0000D63F0000}"/>
    <cellStyle name="Normal 7 2 2 4 3 5 2" xfId="16427" xr:uid="{00000000-0005-0000-0000-0000D73F0000}"/>
    <cellStyle name="Normal 7 2 2 4 3 5 3" xfId="16428" xr:uid="{00000000-0005-0000-0000-0000D83F0000}"/>
    <cellStyle name="Normal 7 2 2 4 3 6" xfId="16429" xr:uid="{00000000-0005-0000-0000-0000D93F0000}"/>
    <cellStyle name="Normal 7 2 2 4 3 7" xfId="16430" xr:uid="{00000000-0005-0000-0000-0000DA3F0000}"/>
    <cellStyle name="Normal 7 2 2 4 4" xfId="16431" xr:uid="{00000000-0005-0000-0000-0000DB3F0000}"/>
    <cellStyle name="Normal 7 2 2 4 4 2" xfId="16432" xr:uid="{00000000-0005-0000-0000-0000DC3F0000}"/>
    <cellStyle name="Normal 7 2 2 4 4 2 2" xfId="16433" xr:uid="{00000000-0005-0000-0000-0000DD3F0000}"/>
    <cellStyle name="Normal 7 2 2 4 4 2 2 2" xfId="16434" xr:uid="{00000000-0005-0000-0000-0000DE3F0000}"/>
    <cellStyle name="Normal 7 2 2 4 4 2 2 2 2" xfId="16435" xr:uid="{00000000-0005-0000-0000-0000DF3F0000}"/>
    <cellStyle name="Normal 7 2 2 4 4 2 2 2 3" xfId="16436" xr:uid="{00000000-0005-0000-0000-0000E03F0000}"/>
    <cellStyle name="Normal 7 2 2 4 4 2 2 3" xfId="16437" xr:uid="{00000000-0005-0000-0000-0000E13F0000}"/>
    <cellStyle name="Normal 7 2 2 4 4 2 2 4" xfId="16438" xr:uid="{00000000-0005-0000-0000-0000E23F0000}"/>
    <cellStyle name="Normal 7 2 2 4 4 2 3" xfId="16439" xr:uid="{00000000-0005-0000-0000-0000E33F0000}"/>
    <cellStyle name="Normal 7 2 2 4 4 2 3 2" xfId="16440" xr:uid="{00000000-0005-0000-0000-0000E43F0000}"/>
    <cellStyle name="Normal 7 2 2 4 4 2 3 2 2" xfId="16441" xr:uid="{00000000-0005-0000-0000-0000E53F0000}"/>
    <cellStyle name="Normal 7 2 2 4 4 2 3 2 3" xfId="16442" xr:uid="{00000000-0005-0000-0000-0000E63F0000}"/>
    <cellStyle name="Normal 7 2 2 4 4 2 3 3" xfId="16443" xr:uid="{00000000-0005-0000-0000-0000E73F0000}"/>
    <cellStyle name="Normal 7 2 2 4 4 2 3 4" xfId="16444" xr:uid="{00000000-0005-0000-0000-0000E83F0000}"/>
    <cellStyle name="Normal 7 2 2 4 4 2 4" xfId="16445" xr:uid="{00000000-0005-0000-0000-0000E93F0000}"/>
    <cellStyle name="Normal 7 2 2 4 4 2 4 2" xfId="16446" xr:uid="{00000000-0005-0000-0000-0000EA3F0000}"/>
    <cellStyle name="Normal 7 2 2 4 4 2 4 3" xfId="16447" xr:uid="{00000000-0005-0000-0000-0000EB3F0000}"/>
    <cellStyle name="Normal 7 2 2 4 4 2 5" xfId="16448" xr:uid="{00000000-0005-0000-0000-0000EC3F0000}"/>
    <cellStyle name="Normal 7 2 2 4 4 2 6" xfId="16449" xr:uid="{00000000-0005-0000-0000-0000ED3F0000}"/>
    <cellStyle name="Normal 7 2 2 4 4 3" xfId="16450" xr:uid="{00000000-0005-0000-0000-0000EE3F0000}"/>
    <cellStyle name="Normal 7 2 2 4 4 3 2" xfId="16451" xr:uid="{00000000-0005-0000-0000-0000EF3F0000}"/>
    <cellStyle name="Normal 7 2 2 4 4 3 2 2" xfId="16452" xr:uid="{00000000-0005-0000-0000-0000F03F0000}"/>
    <cellStyle name="Normal 7 2 2 4 4 3 2 3" xfId="16453" xr:uid="{00000000-0005-0000-0000-0000F13F0000}"/>
    <cellStyle name="Normal 7 2 2 4 4 3 3" xfId="16454" xr:uid="{00000000-0005-0000-0000-0000F23F0000}"/>
    <cellStyle name="Normal 7 2 2 4 4 3 4" xfId="16455" xr:uid="{00000000-0005-0000-0000-0000F33F0000}"/>
    <cellStyle name="Normal 7 2 2 4 4 4" xfId="16456" xr:uid="{00000000-0005-0000-0000-0000F43F0000}"/>
    <cellStyle name="Normal 7 2 2 4 4 4 2" xfId="16457" xr:uid="{00000000-0005-0000-0000-0000F53F0000}"/>
    <cellStyle name="Normal 7 2 2 4 4 4 2 2" xfId="16458" xr:uid="{00000000-0005-0000-0000-0000F63F0000}"/>
    <cellStyle name="Normal 7 2 2 4 4 4 2 3" xfId="16459" xr:uid="{00000000-0005-0000-0000-0000F73F0000}"/>
    <cellStyle name="Normal 7 2 2 4 4 4 3" xfId="16460" xr:uid="{00000000-0005-0000-0000-0000F83F0000}"/>
    <cellStyle name="Normal 7 2 2 4 4 4 4" xfId="16461" xr:uid="{00000000-0005-0000-0000-0000F93F0000}"/>
    <cellStyle name="Normal 7 2 2 4 4 5" xfId="16462" xr:uid="{00000000-0005-0000-0000-0000FA3F0000}"/>
    <cellStyle name="Normal 7 2 2 4 4 5 2" xfId="16463" xr:uid="{00000000-0005-0000-0000-0000FB3F0000}"/>
    <cellStyle name="Normal 7 2 2 4 4 5 3" xfId="16464" xr:uid="{00000000-0005-0000-0000-0000FC3F0000}"/>
    <cellStyle name="Normal 7 2 2 4 4 6" xfId="16465" xr:uid="{00000000-0005-0000-0000-0000FD3F0000}"/>
    <cellStyle name="Normal 7 2 2 4 4 7" xfId="16466" xr:uid="{00000000-0005-0000-0000-0000FE3F0000}"/>
    <cellStyle name="Normal 7 2 2 4 5" xfId="16467" xr:uid="{00000000-0005-0000-0000-0000FF3F0000}"/>
    <cellStyle name="Normal 7 2 2 4 5 2" xfId="16468" xr:uid="{00000000-0005-0000-0000-000000400000}"/>
    <cellStyle name="Normal 7 2 2 4 5 2 2" xfId="16469" xr:uid="{00000000-0005-0000-0000-000001400000}"/>
    <cellStyle name="Normal 7 2 2 4 5 2 2 2" xfId="16470" xr:uid="{00000000-0005-0000-0000-000002400000}"/>
    <cellStyle name="Normal 7 2 2 4 5 2 2 3" xfId="16471" xr:uid="{00000000-0005-0000-0000-000003400000}"/>
    <cellStyle name="Normal 7 2 2 4 5 2 3" xfId="16472" xr:uid="{00000000-0005-0000-0000-000004400000}"/>
    <cellStyle name="Normal 7 2 2 4 5 2 4" xfId="16473" xr:uid="{00000000-0005-0000-0000-000005400000}"/>
    <cellStyle name="Normal 7 2 2 4 5 3" xfId="16474" xr:uid="{00000000-0005-0000-0000-000006400000}"/>
    <cellStyle name="Normal 7 2 2 4 5 3 2" xfId="16475" xr:uid="{00000000-0005-0000-0000-000007400000}"/>
    <cellStyle name="Normal 7 2 2 4 5 3 2 2" xfId="16476" xr:uid="{00000000-0005-0000-0000-000008400000}"/>
    <cellStyle name="Normal 7 2 2 4 5 3 2 3" xfId="16477" xr:uid="{00000000-0005-0000-0000-000009400000}"/>
    <cellStyle name="Normal 7 2 2 4 5 3 3" xfId="16478" xr:uid="{00000000-0005-0000-0000-00000A400000}"/>
    <cellStyle name="Normal 7 2 2 4 5 3 4" xfId="16479" xr:uid="{00000000-0005-0000-0000-00000B400000}"/>
    <cellStyle name="Normal 7 2 2 4 5 4" xfId="16480" xr:uid="{00000000-0005-0000-0000-00000C400000}"/>
    <cellStyle name="Normal 7 2 2 4 5 4 2" xfId="16481" xr:uid="{00000000-0005-0000-0000-00000D400000}"/>
    <cellStyle name="Normal 7 2 2 4 5 4 3" xfId="16482" xr:uid="{00000000-0005-0000-0000-00000E400000}"/>
    <cellStyle name="Normal 7 2 2 4 5 5" xfId="16483" xr:uid="{00000000-0005-0000-0000-00000F400000}"/>
    <cellStyle name="Normal 7 2 2 4 5 6" xfId="16484" xr:uid="{00000000-0005-0000-0000-000010400000}"/>
    <cellStyle name="Normal 7 2 2 4 6" xfId="16485" xr:uid="{00000000-0005-0000-0000-000011400000}"/>
    <cellStyle name="Normal 7 2 2 4 6 2" xfId="16486" xr:uid="{00000000-0005-0000-0000-000012400000}"/>
    <cellStyle name="Normal 7 2 2 4 6 2 2" xfId="16487" xr:uid="{00000000-0005-0000-0000-000013400000}"/>
    <cellStyle name="Normal 7 2 2 4 6 2 3" xfId="16488" xr:uid="{00000000-0005-0000-0000-000014400000}"/>
    <cellStyle name="Normal 7 2 2 4 6 3" xfId="16489" xr:uid="{00000000-0005-0000-0000-000015400000}"/>
    <cellStyle name="Normal 7 2 2 4 6 4" xfId="16490" xr:uid="{00000000-0005-0000-0000-000016400000}"/>
    <cellStyle name="Normal 7 2 2 4 7" xfId="16491" xr:uid="{00000000-0005-0000-0000-000017400000}"/>
    <cellStyle name="Normal 7 2 2 4 7 2" xfId="16492" xr:uid="{00000000-0005-0000-0000-000018400000}"/>
    <cellStyle name="Normal 7 2 2 4 7 2 2" xfId="16493" xr:uid="{00000000-0005-0000-0000-000019400000}"/>
    <cellStyle name="Normal 7 2 2 4 7 2 3" xfId="16494" xr:uid="{00000000-0005-0000-0000-00001A400000}"/>
    <cellStyle name="Normal 7 2 2 4 7 3" xfId="16495" xr:uid="{00000000-0005-0000-0000-00001B400000}"/>
    <cellStyle name="Normal 7 2 2 4 7 4" xfId="16496" xr:uid="{00000000-0005-0000-0000-00001C400000}"/>
    <cellStyle name="Normal 7 2 2 4 8" xfId="16497" xr:uid="{00000000-0005-0000-0000-00001D400000}"/>
    <cellStyle name="Normal 7 2 2 4 8 2" xfId="16498" xr:uid="{00000000-0005-0000-0000-00001E400000}"/>
    <cellStyle name="Normal 7 2 2 4 8 3" xfId="16499" xr:uid="{00000000-0005-0000-0000-00001F400000}"/>
    <cellStyle name="Normal 7 2 2 4 9" xfId="16500" xr:uid="{00000000-0005-0000-0000-000020400000}"/>
    <cellStyle name="Normal 7 2 2 5" xfId="16501" xr:uid="{00000000-0005-0000-0000-000021400000}"/>
    <cellStyle name="Normal 7 2 2 5 10" xfId="16502" xr:uid="{00000000-0005-0000-0000-000022400000}"/>
    <cellStyle name="Normal 7 2 2 5 2" xfId="16503" xr:uid="{00000000-0005-0000-0000-000023400000}"/>
    <cellStyle name="Normal 7 2 2 5 2 2" xfId="16504" xr:uid="{00000000-0005-0000-0000-000024400000}"/>
    <cellStyle name="Normal 7 2 2 5 2 2 2" xfId="16505" xr:uid="{00000000-0005-0000-0000-000025400000}"/>
    <cellStyle name="Normal 7 2 2 5 2 2 2 2" xfId="16506" xr:uid="{00000000-0005-0000-0000-000026400000}"/>
    <cellStyle name="Normal 7 2 2 5 2 2 2 2 2" xfId="16507" xr:uid="{00000000-0005-0000-0000-000027400000}"/>
    <cellStyle name="Normal 7 2 2 5 2 2 2 2 2 2" xfId="16508" xr:uid="{00000000-0005-0000-0000-000028400000}"/>
    <cellStyle name="Normal 7 2 2 5 2 2 2 2 2 3" xfId="16509" xr:uid="{00000000-0005-0000-0000-000029400000}"/>
    <cellStyle name="Normal 7 2 2 5 2 2 2 2 3" xfId="16510" xr:uid="{00000000-0005-0000-0000-00002A400000}"/>
    <cellStyle name="Normal 7 2 2 5 2 2 2 2 4" xfId="16511" xr:uid="{00000000-0005-0000-0000-00002B400000}"/>
    <cellStyle name="Normal 7 2 2 5 2 2 2 3" xfId="16512" xr:uid="{00000000-0005-0000-0000-00002C400000}"/>
    <cellStyle name="Normal 7 2 2 5 2 2 2 3 2" xfId="16513" xr:uid="{00000000-0005-0000-0000-00002D400000}"/>
    <cellStyle name="Normal 7 2 2 5 2 2 2 3 2 2" xfId="16514" xr:uid="{00000000-0005-0000-0000-00002E400000}"/>
    <cellStyle name="Normal 7 2 2 5 2 2 2 3 2 3" xfId="16515" xr:uid="{00000000-0005-0000-0000-00002F400000}"/>
    <cellStyle name="Normal 7 2 2 5 2 2 2 3 3" xfId="16516" xr:uid="{00000000-0005-0000-0000-000030400000}"/>
    <cellStyle name="Normal 7 2 2 5 2 2 2 3 4" xfId="16517" xr:uid="{00000000-0005-0000-0000-000031400000}"/>
    <cellStyle name="Normal 7 2 2 5 2 2 2 4" xfId="16518" xr:uid="{00000000-0005-0000-0000-000032400000}"/>
    <cellStyle name="Normal 7 2 2 5 2 2 2 4 2" xfId="16519" xr:uid="{00000000-0005-0000-0000-000033400000}"/>
    <cellStyle name="Normal 7 2 2 5 2 2 2 4 3" xfId="16520" xr:uid="{00000000-0005-0000-0000-000034400000}"/>
    <cellStyle name="Normal 7 2 2 5 2 2 2 5" xfId="16521" xr:uid="{00000000-0005-0000-0000-000035400000}"/>
    <cellStyle name="Normal 7 2 2 5 2 2 2 6" xfId="16522" xr:uid="{00000000-0005-0000-0000-000036400000}"/>
    <cellStyle name="Normal 7 2 2 5 2 2 3" xfId="16523" xr:uid="{00000000-0005-0000-0000-000037400000}"/>
    <cellStyle name="Normal 7 2 2 5 2 2 3 2" xfId="16524" xr:uid="{00000000-0005-0000-0000-000038400000}"/>
    <cellStyle name="Normal 7 2 2 5 2 2 3 2 2" xfId="16525" xr:uid="{00000000-0005-0000-0000-000039400000}"/>
    <cellStyle name="Normal 7 2 2 5 2 2 3 2 3" xfId="16526" xr:uid="{00000000-0005-0000-0000-00003A400000}"/>
    <cellStyle name="Normal 7 2 2 5 2 2 3 3" xfId="16527" xr:uid="{00000000-0005-0000-0000-00003B400000}"/>
    <cellStyle name="Normal 7 2 2 5 2 2 3 4" xfId="16528" xr:uid="{00000000-0005-0000-0000-00003C400000}"/>
    <cellStyle name="Normal 7 2 2 5 2 2 4" xfId="16529" xr:uid="{00000000-0005-0000-0000-00003D400000}"/>
    <cellStyle name="Normal 7 2 2 5 2 2 4 2" xfId="16530" xr:uid="{00000000-0005-0000-0000-00003E400000}"/>
    <cellStyle name="Normal 7 2 2 5 2 2 4 2 2" xfId="16531" xr:uid="{00000000-0005-0000-0000-00003F400000}"/>
    <cellStyle name="Normal 7 2 2 5 2 2 4 2 3" xfId="16532" xr:uid="{00000000-0005-0000-0000-000040400000}"/>
    <cellStyle name="Normal 7 2 2 5 2 2 4 3" xfId="16533" xr:uid="{00000000-0005-0000-0000-000041400000}"/>
    <cellStyle name="Normal 7 2 2 5 2 2 4 4" xfId="16534" xr:uid="{00000000-0005-0000-0000-000042400000}"/>
    <cellStyle name="Normal 7 2 2 5 2 2 5" xfId="16535" xr:uid="{00000000-0005-0000-0000-000043400000}"/>
    <cellStyle name="Normal 7 2 2 5 2 2 5 2" xfId="16536" xr:uid="{00000000-0005-0000-0000-000044400000}"/>
    <cellStyle name="Normal 7 2 2 5 2 2 5 3" xfId="16537" xr:uid="{00000000-0005-0000-0000-000045400000}"/>
    <cellStyle name="Normal 7 2 2 5 2 2 6" xfId="16538" xr:uid="{00000000-0005-0000-0000-000046400000}"/>
    <cellStyle name="Normal 7 2 2 5 2 2 7" xfId="16539" xr:uid="{00000000-0005-0000-0000-000047400000}"/>
    <cellStyle name="Normal 7 2 2 5 2 3" xfId="16540" xr:uid="{00000000-0005-0000-0000-000048400000}"/>
    <cellStyle name="Normal 7 2 2 5 2 3 2" xfId="16541" xr:uid="{00000000-0005-0000-0000-000049400000}"/>
    <cellStyle name="Normal 7 2 2 5 2 3 2 2" xfId="16542" xr:uid="{00000000-0005-0000-0000-00004A400000}"/>
    <cellStyle name="Normal 7 2 2 5 2 3 2 2 2" xfId="16543" xr:uid="{00000000-0005-0000-0000-00004B400000}"/>
    <cellStyle name="Normal 7 2 2 5 2 3 2 2 3" xfId="16544" xr:uid="{00000000-0005-0000-0000-00004C400000}"/>
    <cellStyle name="Normal 7 2 2 5 2 3 2 3" xfId="16545" xr:uid="{00000000-0005-0000-0000-00004D400000}"/>
    <cellStyle name="Normal 7 2 2 5 2 3 2 4" xfId="16546" xr:uid="{00000000-0005-0000-0000-00004E400000}"/>
    <cellStyle name="Normal 7 2 2 5 2 3 3" xfId="16547" xr:uid="{00000000-0005-0000-0000-00004F400000}"/>
    <cellStyle name="Normal 7 2 2 5 2 3 3 2" xfId="16548" xr:uid="{00000000-0005-0000-0000-000050400000}"/>
    <cellStyle name="Normal 7 2 2 5 2 3 3 2 2" xfId="16549" xr:uid="{00000000-0005-0000-0000-000051400000}"/>
    <cellStyle name="Normal 7 2 2 5 2 3 3 2 3" xfId="16550" xr:uid="{00000000-0005-0000-0000-000052400000}"/>
    <cellStyle name="Normal 7 2 2 5 2 3 3 3" xfId="16551" xr:uid="{00000000-0005-0000-0000-000053400000}"/>
    <cellStyle name="Normal 7 2 2 5 2 3 3 4" xfId="16552" xr:uid="{00000000-0005-0000-0000-000054400000}"/>
    <cellStyle name="Normal 7 2 2 5 2 3 4" xfId="16553" xr:uid="{00000000-0005-0000-0000-000055400000}"/>
    <cellStyle name="Normal 7 2 2 5 2 3 4 2" xfId="16554" xr:uid="{00000000-0005-0000-0000-000056400000}"/>
    <cellStyle name="Normal 7 2 2 5 2 3 4 3" xfId="16555" xr:uid="{00000000-0005-0000-0000-000057400000}"/>
    <cellStyle name="Normal 7 2 2 5 2 3 5" xfId="16556" xr:uid="{00000000-0005-0000-0000-000058400000}"/>
    <cellStyle name="Normal 7 2 2 5 2 3 6" xfId="16557" xr:uid="{00000000-0005-0000-0000-000059400000}"/>
    <cellStyle name="Normal 7 2 2 5 2 4" xfId="16558" xr:uid="{00000000-0005-0000-0000-00005A400000}"/>
    <cellStyle name="Normal 7 2 2 5 2 4 2" xfId="16559" xr:uid="{00000000-0005-0000-0000-00005B400000}"/>
    <cellStyle name="Normal 7 2 2 5 2 4 2 2" xfId="16560" xr:uid="{00000000-0005-0000-0000-00005C400000}"/>
    <cellStyle name="Normal 7 2 2 5 2 4 2 3" xfId="16561" xr:uid="{00000000-0005-0000-0000-00005D400000}"/>
    <cellStyle name="Normal 7 2 2 5 2 4 3" xfId="16562" xr:uid="{00000000-0005-0000-0000-00005E400000}"/>
    <cellStyle name="Normal 7 2 2 5 2 4 4" xfId="16563" xr:uid="{00000000-0005-0000-0000-00005F400000}"/>
    <cellStyle name="Normal 7 2 2 5 2 5" xfId="16564" xr:uid="{00000000-0005-0000-0000-000060400000}"/>
    <cellStyle name="Normal 7 2 2 5 2 5 2" xfId="16565" xr:uid="{00000000-0005-0000-0000-000061400000}"/>
    <cellStyle name="Normal 7 2 2 5 2 5 2 2" xfId="16566" xr:uid="{00000000-0005-0000-0000-000062400000}"/>
    <cellStyle name="Normal 7 2 2 5 2 5 2 3" xfId="16567" xr:uid="{00000000-0005-0000-0000-000063400000}"/>
    <cellStyle name="Normal 7 2 2 5 2 5 3" xfId="16568" xr:uid="{00000000-0005-0000-0000-000064400000}"/>
    <cellStyle name="Normal 7 2 2 5 2 5 4" xfId="16569" xr:uid="{00000000-0005-0000-0000-000065400000}"/>
    <cellStyle name="Normal 7 2 2 5 2 6" xfId="16570" xr:uid="{00000000-0005-0000-0000-000066400000}"/>
    <cellStyle name="Normal 7 2 2 5 2 6 2" xfId="16571" xr:uid="{00000000-0005-0000-0000-000067400000}"/>
    <cellStyle name="Normal 7 2 2 5 2 6 3" xfId="16572" xr:uid="{00000000-0005-0000-0000-000068400000}"/>
    <cellStyle name="Normal 7 2 2 5 2 7" xfId="16573" xr:uid="{00000000-0005-0000-0000-000069400000}"/>
    <cellStyle name="Normal 7 2 2 5 2 8" xfId="16574" xr:uid="{00000000-0005-0000-0000-00006A400000}"/>
    <cellStyle name="Normal 7 2 2 5 3" xfId="16575" xr:uid="{00000000-0005-0000-0000-00006B400000}"/>
    <cellStyle name="Normal 7 2 2 5 3 2" xfId="16576" xr:uid="{00000000-0005-0000-0000-00006C400000}"/>
    <cellStyle name="Normal 7 2 2 5 3 2 2" xfId="16577" xr:uid="{00000000-0005-0000-0000-00006D400000}"/>
    <cellStyle name="Normal 7 2 2 5 3 2 2 2" xfId="16578" xr:uid="{00000000-0005-0000-0000-00006E400000}"/>
    <cellStyle name="Normal 7 2 2 5 3 2 2 2 2" xfId="16579" xr:uid="{00000000-0005-0000-0000-00006F400000}"/>
    <cellStyle name="Normal 7 2 2 5 3 2 2 2 3" xfId="16580" xr:uid="{00000000-0005-0000-0000-000070400000}"/>
    <cellStyle name="Normal 7 2 2 5 3 2 2 3" xfId="16581" xr:uid="{00000000-0005-0000-0000-000071400000}"/>
    <cellStyle name="Normal 7 2 2 5 3 2 2 4" xfId="16582" xr:uid="{00000000-0005-0000-0000-000072400000}"/>
    <cellStyle name="Normal 7 2 2 5 3 2 3" xfId="16583" xr:uid="{00000000-0005-0000-0000-000073400000}"/>
    <cellStyle name="Normal 7 2 2 5 3 2 3 2" xfId="16584" xr:uid="{00000000-0005-0000-0000-000074400000}"/>
    <cellStyle name="Normal 7 2 2 5 3 2 3 2 2" xfId="16585" xr:uid="{00000000-0005-0000-0000-000075400000}"/>
    <cellStyle name="Normal 7 2 2 5 3 2 3 2 3" xfId="16586" xr:uid="{00000000-0005-0000-0000-000076400000}"/>
    <cellStyle name="Normal 7 2 2 5 3 2 3 3" xfId="16587" xr:uid="{00000000-0005-0000-0000-000077400000}"/>
    <cellStyle name="Normal 7 2 2 5 3 2 3 4" xfId="16588" xr:uid="{00000000-0005-0000-0000-000078400000}"/>
    <cellStyle name="Normal 7 2 2 5 3 2 4" xfId="16589" xr:uid="{00000000-0005-0000-0000-000079400000}"/>
    <cellStyle name="Normal 7 2 2 5 3 2 4 2" xfId="16590" xr:uid="{00000000-0005-0000-0000-00007A400000}"/>
    <cellStyle name="Normal 7 2 2 5 3 2 4 3" xfId="16591" xr:uid="{00000000-0005-0000-0000-00007B400000}"/>
    <cellStyle name="Normal 7 2 2 5 3 2 5" xfId="16592" xr:uid="{00000000-0005-0000-0000-00007C400000}"/>
    <cellStyle name="Normal 7 2 2 5 3 2 6" xfId="16593" xr:uid="{00000000-0005-0000-0000-00007D400000}"/>
    <cellStyle name="Normal 7 2 2 5 3 3" xfId="16594" xr:uid="{00000000-0005-0000-0000-00007E400000}"/>
    <cellStyle name="Normal 7 2 2 5 3 3 2" xfId="16595" xr:uid="{00000000-0005-0000-0000-00007F400000}"/>
    <cellStyle name="Normal 7 2 2 5 3 3 2 2" xfId="16596" xr:uid="{00000000-0005-0000-0000-000080400000}"/>
    <cellStyle name="Normal 7 2 2 5 3 3 2 3" xfId="16597" xr:uid="{00000000-0005-0000-0000-000081400000}"/>
    <cellStyle name="Normal 7 2 2 5 3 3 3" xfId="16598" xr:uid="{00000000-0005-0000-0000-000082400000}"/>
    <cellStyle name="Normal 7 2 2 5 3 3 4" xfId="16599" xr:uid="{00000000-0005-0000-0000-000083400000}"/>
    <cellStyle name="Normal 7 2 2 5 3 4" xfId="16600" xr:uid="{00000000-0005-0000-0000-000084400000}"/>
    <cellStyle name="Normal 7 2 2 5 3 4 2" xfId="16601" xr:uid="{00000000-0005-0000-0000-000085400000}"/>
    <cellStyle name="Normal 7 2 2 5 3 4 2 2" xfId="16602" xr:uid="{00000000-0005-0000-0000-000086400000}"/>
    <cellStyle name="Normal 7 2 2 5 3 4 2 3" xfId="16603" xr:uid="{00000000-0005-0000-0000-000087400000}"/>
    <cellStyle name="Normal 7 2 2 5 3 4 3" xfId="16604" xr:uid="{00000000-0005-0000-0000-000088400000}"/>
    <cellStyle name="Normal 7 2 2 5 3 4 4" xfId="16605" xr:uid="{00000000-0005-0000-0000-000089400000}"/>
    <cellStyle name="Normal 7 2 2 5 3 5" xfId="16606" xr:uid="{00000000-0005-0000-0000-00008A400000}"/>
    <cellStyle name="Normal 7 2 2 5 3 5 2" xfId="16607" xr:uid="{00000000-0005-0000-0000-00008B400000}"/>
    <cellStyle name="Normal 7 2 2 5 3 5 3" xfId="16608" xr:uid="{00000000-0005-0000-0000-00008C400000}"/>
    <cellStyle name="Normal 7 2 2 5 3 6" xfId="16609" xr:uid="{00000000-0005-0000-0000-00008D400000}"/>
    <cellStyle name="Normal 7 2 2 5 3 7" xfId="16610" xr:uid="{00000000-0005-0000-0000-00008E400000}"/>
    <cellStyle name="Normal 7 2 2 5 4" xfId="16611" xr:uid="{00000000-0005-0000-0000-00008F400000}"/>
    <cellStyle name="Normal 7 2 2 5 4 2" xfId="16612" xr:uid="{00000000-0005-0000-0000-000090400000}"/>
    <cellStyle name="Normal 7 2 2 5 4 2 2" xfId="16613" xr:uid="{00000000-0005-0000-0000-000091400000}"/>
    <cellStyle name="Normal 7 2 2 5 4 2 2 2" xfId="16614" xr:uid="{00000000-0005-0000-0000-000092400000}"/>
    <cellStyle name="Normal 7 2 2 5 4 2 2 2 2" xfId="16615" xr:uid="{00000000-0005-0000-0000-000093400000}"/>
    <cellStyle name="Normal 7 2 2 5 4 2 2 2 3" xfId="16616" xr:uid="{00000000-0005-0000-0000-000094400000}"/>
    <cellStyle name="Normal 7 2 2 5 4 2 2 3" xfId="16617" xr:uid="{00000000-0005-0000-0000-000095400000}"/>
    <cellStyle name="Normal 7 2 2 5 4 2 2 4" xfId="16618" xr:uid="{00000000-0005-0000-0000-000096400000}"/>
    <cellStyle name="Normal 7 2 2 5 4 2 3" xfId="16619" xr:uid="{00000000-0005-0000-0000-000097400000}"/>
    <cellStyle name="Normal 7 2 2 5 4 2 3 2" xfId="16620" xr:uid="{00000000-0005-0000-0000-000098400000}"/>
    <cellStyle name="Normal 7 2 2 5 4 2 3 2 2" xfId="16621" xr:uid="{00000000-0005-0000-0000-000099400000}"/>
    <cellStyle name="Normal 7 2 2 5 4 2 3 2 3" xfId="16622" xr:uid="{00000000-0005-0000-0000-00009A400000}"/>
    <cellStyle name="Normal 7 2 2 5 4 2 3 3" xfId="16623" xr:uid="{00000000-0005-0000-0000-00009B400000}"/>
    <cellStyle name="Normal 7 2 2 5 4 2 3 4" xfId="16624" xr:uid="{00000000-0005-0000-0000-00009C400000}"/>
    <cellStyle name="Normal 7 2 2 5 4 2 4" xfId="16625" xr:uid="{00000000-0005-0000-0000-00009D400000}"/>
    <cellStyle name="Normal 7 2 2 5 4 2 4 2" xfId="16626" xr:uid="{00000000-0005-0000-0000-00009E400000}"/>
    <cellStyle name="Normal 7 2 2 5 4 2 4 3" xfId="16627" xr:uid="{00000000-0005-0000-0000-00009F400000}"/>
    <cellStyle name="Normal 7 2 2 5 4 2 5" xfId="16628" xr:uid="{00000000-0005-0000-0000-0000A0400000}"/>
    <cellStyle name="Normal 7 2 2 5 4 2 6" xfId="16629" xr:uid="{00000000-0005-0000-0000-0000A1400000}"/>
    <cellStyle name="Normal 7 2 2 5 4 3" xfId="16630" xr:uid="{00000000-0005-0000-0000-0000A2400000}"/>
    <cellStyle name="Normal 7 2 2 5 4 3 2" xfId="16631" xr:uid="{00000000-0005-0000-0000-0000A3400000}"/>
    <cellStyle name="Normal 7 2 2 5 4 3 2 2" xfId="16632" xr:uid="{00000000-0005-0000-0000-0000A4400000}"/>
    <cellStyle name="Normal 7 2 2 5 4 3 2 3" xfId="16633" xr:uid="{00000000-0005-0000-0000-0000A5400000}"/>
    <cellStyle name="Normal 7 2 2 5 4 3 3" xfId="16634" xr:uid="{00000000-0005-0000-0000-0000A6400000}"/>
    <cellStyle name="Normal 7 2 2 5 4 3 4" xfId="16635" xr:uid="{00000000-0005-0000-0000-0000A7400000}"/>
    <cellStyle name="Normal 7 2 2 5 4 4" xfId="16636" xr:uid="{00000000-0005-0000-0000-0000A8400000}"/>
    <cellStyle name="Normal 7 2 2 5 4 4 2" xfId="16637" xr:uid="{00000000-0005-0000-0000-0000A9400000}"/>
    <cellStyle name="Normal 7 2 2 5 4 4 2 2" xfId="16638" xr:uid="{00000000-0005-0000-0000-0000AA400000}"/>
    <cellStyle name="Normal 7 2 2 5 4 4 2 3" xfId="16639" xr:uid="{00000000-0005-0000-0000-0000AB400000}"/>
    <cellStyle name="Normal 7 2 2 5 4 4 3" xfId="16640" xr:uid="{00000000-0005-0000-0000-0000AC400000}"/>
    <cellStyle name="Normal 7 2 2 5 4 4 4" xfId="16641" xr:uid="{00000000-0005-0000-0000-0000AD400000}"/>
    <cellStyle name="Normal 7 2 2 5 4 5" xfId="16642" xr:uid="{00000000-0005-0000-0000-0000AE400000}"/>
    <cellStyle name="Normal 7 2 2 5 4 5 2" xfId="16643" xr:uid="{00000000-0005-0000-0000-0000AF400000}"/>
    <cellStyle name="Normal 7 2 2 5 4 5 3" xfId="16644" xr:uid="{00000000-0005-0000-0000-0000B0400000}"/>
    <cellStyle name="Normal 7 2 2 5 4 6" xfId="16645" xr:uid="{00000000-0005-0000-0000-0000B1400000}"/>
    <cellStyle name="Normal 7 2 2 5 4 7" xfId="16646" xr:uid="{00000000-0005-0000-0000-0000B2400000}"/>
    <cellStyle name="Normal 7 2 2 5 5" xfId="16647" xr:uid="{00000000-0005-0000-0000-0000B3400000}"/>
    <cellStyle name="Normal 7 2 2 5 5 2" xfId="16648" xr:uid="{00000000-0005-0000-0000-0000B4400000}"/>
    <cellStyle name="Normal 7 2 2 5 5 2 2" xfId="16649" xr:uid="{00000000-0005-0000-0000-0000B5400000}"/>
    <cellStyle name="Normal 7 2 2 5 5 2 2 2" xfId="16650" xr:uid="{00000000-0005-0000-0000-0000B6400000}"/>
    <cellStyle name="Normal 7 2 2 5 5 2 2 3" xfId="16651" xr:uid="{00000000-0005-0000-0000-0000B7400000}"/>
    <cellStyle name="Normal 7 2 2 5 5 2 3" xfId="16652" xr:uid="{00000000-0005-0000-0000-0000B8400000}"/>
    <cellStyle name="Normal 7 2 2 5 5 2 4" xfId="16653" xr:uid="{00000000-0005-0000-0000-0000B9400000}"/>
    <cellStyle name="Normal 7 2 2 5 5 3" xfId="16654" xr:uid="{00000000-0005-0000-0000-0000BA400000}"/>
    <cellStyle name="Normal 7 2 2 5 5 3 2" xfId="16655" xr:uid="{00000000-0005-0000-0000-0000BB400000}"/>
    <cellStyle name="Normal 7 2 2 5 5 3 2 2" xfId="16656" xr:uid="{00000000-0005-0000-0000-0000BC400000}"/>
    <cellStyle name="Normal 7 2 2 5 5 3 2 3" xfId="16657" xr:uid="{00000000-0005-0000-0000-0000BD400000}"/>
    <cellStyle name="Normal 7 2 2 5 5 3 3" xfId="16658" xr:uid="{00000000-0005-0000-0000-0000BE400000}"/>
    <cellStyle name="Normal 7 2 2 5 5 3 4" xfId="16659" xr:uid="{00000000-0005-0000-0000-0000BF400000}"/>
    <cellStyle name="Normal 7 2 2 5 5 4" xfId="16660" xr:uid="{00000000-0005-0000-0000-0000C0400000}"/>
    <cellStyle name="Normal 7 2 2 5 5 4 2" xfId="16661" xr:uid="{00000000-0005-0000-0000-0000C1400000}"/>
    <cellStyle name="Normal 7 2 2 5 5 4 3" xfId="16662" xr:uid="{00000000-0005-0000-0000-0000C2400000}"/>
    <cellStyle name="Normal 7 2 2 5 5 5" xfId="16663" xr:uid="{00000000-0005-0000-0000-0000C3400000}"/>
    <cellStyle name="Normal 7 2 2 5 5 6" xfId="16664" xr:uid="{00000000-0005-0000-0000-0000C4400000}"/>
    <cellStyle name="Normal 7 2 2 5 6" xfId="16665" xr:uid="{00000000-0005-0000-0000-0000C5400000}"/>
    <cellStyle name="Normal 7 2 2 5 6 2" xfId="16666" xr:uid="{00000000-0005-0000-0000-0000C6400000}"/>
    <cellStyle name="Normal 7 2 2 5 6 2 2" xfId="16667" xr:uid="{00000000-0005-0000-0000-0000C7400000}"/>
    <cellStyle name="Normal 7 2 2 5 6 2 3" xfId="16668" xr:uid="{00000000-0005-0000-0000-0000C8400000}"/>
    <cellStyle name="Normal 7 2 2 5 6 3" xfId="16669" xr:uid="{00000000-0005-0000-0000-0000C9400000}"/>
    <cellStyle name="Normal 7 2 2 5 6 4" xfId="16670" xr:uid="{00000000-0005-0000-0000-0000CA400000}"/>
    <cellStyle name="Normal 7 2 2 5 7" xfId="16671" xr:uid="{00000000-0005-0000-0000-0000CB400000}"/>
    <cellStyle name="Normal 7 2 2 5 7 2" xfId="16672" xr:uid="{00000000-0005-0000-0000-0000CC400000}"/>
    <cellStyle name="Normal 7 2 2 5 7 2 2" xfId="16673" xr:uid="{00000000-0005-0000-0000-0000CD400000}"/>
    <cellStyle name="Normal 7 2 2 5 7 2 3" xfId="16674" xr:uid="{00000000-0005-0000-0000-0000CE400000}"/>
    <cellStyle name="Normal 7 2 2 5 7 3" xfId="16675" xr:uid="{00000000-0005-0000-0000-0000CF400000}"/>
    <cellStyle name="Normal 7 2 2 5 7 4" xfId="16676" xr:uid="{00000000-0005-0000-0000-0000D0400000}"/>
    <cellStyle name="Normal 7 2 2 5 8" xfId="16677" xr:uid="{00000000-0005-0000-0000-0000D1400000}"/>
    <cellStyle name="Normal 7 2 2 5 8 2" xfId="16678" xr:uid="{00000000-0005-0000-0000-0000D2400000}"/>
    <cellStyle name="Normal 7 2 2 5 8 3" xfId="16679" xr:uid="{00000000-0005-0000-0000-0000D3400000}"/>
    <cellStyle name="Normal 7 2 2 5 9" xfId="16680" xr:uid="{00000000-0005-0000-0000-0000D4400000}"/>
    <cellStyle name="Normal 7 2 2 6" xfId="16681" xr:uid="{00000000-0005-0000-0000-0000D5400000}"/>
    <cellStyle name="Normal 7 2 2 6 2" xfId="16682" xr:uid="{00000000-0005-0000-0000-0000D6400000}"/>
    <cellStyle name="Normal 7 2 2 6 2 2" xfId="16683" xr:uid="{00000000-0005-0000-0000-0000D7400000}"/>
    <cellStyle name="Normal 7 2 2 6 2 2 2" xfId="16684" xr:uid="{00000000-0005-0000-0000-0000D8400000}"/>
    <cellStyle name="Normal 7 2 2 6 2 2 2 2" xfId="16685" xr:uid="{00000000-0005-0000-0000-0000D9400000}"/>
    <cellStyle name="Normal 7 2 2 6 2 2 2 2 2" xfId="16686" xr:uid="{00000000-0005-0000-0000-0000DA400000}"/>
    <cellStyle name="Normal 7 2 2 6 2 2 2 2 3" xfId="16687" xr:uid="{00000000-0005-0000-0000-0000DB400000}"/>
    <cellStyle name="Normal 7 2 2 6 2 2 2 3" xfId="16688" xr:uid="{00000000-0005-0000-0000-0000DC400000}"/>
    <cellStyle name="Normal 7 2 2 6 2 2 2 4" xfId="16689" xr:uid="{00000000-0005-0000-0000-0000DD400000}"/>
    <cellStyle name="Normal 7 2 2 6 2 2 3" xfId="16690" xr:uid="{00000000-0005-0000-0000-0000DE400000}"/>
    <cellStyle name="Normal 7 2 2 6 2 2 3 2" xfId="16691" xr:uid="{00000000-0005-0000-0000-0000DF400000}"/>
    <cellStyle name="Normal 7 2 2 6 2 2 3 2 2" xfId="16692" xr:uid="{00000000-0005-0000-0000-0000E0400000}"/>
    <cellStyle name="Normal 7 2 2 6 2 2 3 2 3" xfId="16693" xr:uid="{00000000-0005-0000-0000-0000E1400000}"/>
    <cellStyle name="Normal 7 2 2 6 2 2 3 3" xfId="16694" xr:uid="{00000000-0005-0000-0000-0000E2400000}"/>
    <cellStyle name="Normal 7 2 2 6 2 2 3 4" xfId="16695" xr:uid="{00000000-0005-0000-0000-0000E3400000}"/>
    <cellStyle name="Normal 7 2 2 6 2 2 4" xfId="16696" xr:uid="{00000000-0005-0000-0000-0000E4400000}"/>
    <cellStyle name="Normal 7 2 2 6 2 2 4 2" xfId="16697" xr:uid="{00000000-0005-0000-0000-0000E5400000}"/>
    <cellStyle name="Normal 7 2 2 6 2 2 4 3" xfId="16698" xr:uid="{00000000-0005-0000-0000-0000E6400000}"/>
    <cellStyle name="Normal 7 2 2 6 2 2 5" xfId="16699" xr:uid="{00000000-0005-0000-0000-0000E7400000}"/>
    <cellStyle name="Normal 7 2 2 6 2 2 6" xfId="16700" xr:uid="{00000000-0005-0000-0000-0000E8400000}"/>
    <cellStyle name="Normal 7 2 2 6 2 3" xfId="16701" xr:uid="{00000000-0005-0000-0000-0000E9400000}"/>
    <cellStyle name="Normal 7 2 2 6 2 3 2" xfId="16702" xr:uid="{00000000-0005-0000-0000-0000EA400000}"/>
    <cellStyle name="Normal 7 2 2 6 2 3 2 2" xfId="16703" xr:uid="{00000000-0005-0000-0000-0000EB400000}"/>
    <cellStyle name="Normal 7 2 2 6 2 3 2 3" xfId="16704" xr:uid="{00000000-0005-0000-0000-0000EC400000}"/>
    <cellStyle name="Normal 7 2 2 6 2 3 3" xfId="16705" xr:uid="{00000000-0005-0000-0000-0000ED400000}"/>
    <cellStyle name="Normal 7 2 2 6 2 3 4" xfId="16706" xr:uid="{00000000-0005-0000-0000-0000EE400000}"/>
    <cellStyle name="Normal 7 2 2 6 2 4" xfId="16707" xr:uid="{00000000-0005-0000-0000-0000EF400000}"/>
    <cellStyle name="Normal 7 2 2 6 2 4 2" xfId="16708" xr:uid="{00000000-0005-0000-0000-0000F0400000}"/>
    <cellStyle name="Normal 7 2 2 6 2 4 2 2" xfId="16709" xr:uid="{00000000-0005-0000-0000-0000F1400000}"/>
    <cellStyle name="Normal 7 2 2 6 2 4 2 3" xfId="16710" xr:uid="{00000000-0005-0000-0000-0000F2400000}"/>
    <cellStyle name="Normal 7 2 2 6 2 4 3" xfId="16711" xr:uid="{00000000-0005-0000-0000-0000F3400000}"/>
    <cellStyle name="Normal 7 2 2 6 2 4 4" xfId="16712" xr:uid="{00000000-0005-0000-0000-0000F4400000}"/>
    <cellStyle name="Normal 7 2 2 6 2 5" xfId="16713" xr:uid="{00000000-0005-0000-0000-0000F5400000}"/>
    <cellStyle name="Normal 7 2 2 6 2 5 2" xfId="16714" xr:uid="{00000000-0005-0000-0000-0000F6400000}"/>
    <cellStyle name="Normal 7 2 2 6 2 5 3" xfId="16715" xr:uid="{00000000-0005-0000-0000-0000F7400000}"/>
    <cellStyle name="Normal 7 2 2 6 2 6" xfId="16716" xr:uid="{00000000-0005-0000-0000-0000F8400000}"/>
    <cellStyle name="Normal 7 2 2 6 2 7" xfId="16717" xr:uid="{00000000-0005-0000-0000-0000F9400000}"/>
    <cellStyle name="Normal 7 2 2 6 3" xfId="16718" xr:uid="{00000000-0005-0000-0000-0000FA400000}"/>
    <cellStyle name="Normal 7 2 2 6 3 2" xfId="16719" xr:uid="{00000000-0005-0000-0000-0000FB400000}"/>
    <cellStyle name="Normal 7 2 2 6 3 2 2" xfId="16720" xr:uid="{00000000-0005-0000-0000-0000FC400000}"/>
    <cellStyle name="Normal 7 2 2 6 3 2 2 2" xfId="16721" xr:uid="{00000000-0005-0000-0000-0000FD400000}"/>
    <cellStyle name="Normal 7 2 2 6 3 2 2 3" xfId="16722" xr:uid="{00000000-0005-0000-0000-0000FE400000}"/>
    <cellStyle name="Normal 7 2 2 6 3 2 3" xfId="16723" xr:uid="{00000000-0005-0000-0000-0000FF400000}"/>
    <cellStyle name="Normal 7 2 2 6 3 2 4" xfId="16724" xr:uid="{00000000-0005-0000-0000-000000410000}"/>
    <cellStyle name="Normal 7 2 2 6 3 3" xfId="16725" xr:uid="{00000000-0005-0000-0000-000001410000}"/>
    <cellStyle name="Normal 7 2 2 6 3 3 2" xfId="16726" xr:uid="{00000000-0005-0000-0000-000002410000}"/>
    <cellStyle name="Normal 7 2 2 6 3 3 2 2" xfId="16727" xr:uid="{00000000-0005-0000-0000-000003410000}"/>
    <cellStyle name="Normal 7 2 2 6 3 3 2 3" xfId="16728" xr:uid="{00000000-0005-0000-0000-000004410000}"/>
    <cellStyle name="Normal 7 2 2 6 3 3 3" xfId="16729" xr:uid="{00000000-0005-0000-0000-000005410000}"/>
    <cellStyle name="Normal 7 2 2 6 3 3 4" xfId="16730" xr:uid="{00000000-0005-0000-0000-000006410000}"/>
    <cellStyle name="Normal 7 2 2 6 3 4" xfId="16731" xr:uid="{00000000-0005-0000-0000-000007410000}"/>
    <cellStyle name="Normal 7 2 2 6 3 4 2" xfId="16732" xr:uid="{00000000-0005-0000-0000-000008410000}"/>
    <cellStyle name="Normal 7 2 2 6 3 4 3" xfId="16733" xr:uid="{00000000-0005-0000-0000-000009410000}"/>
    <cellStyle name="Normal 7 2 2 6 3 5" xfId="16734" xr:uid="{00000000-0005-0000-0000-00000A410000}"/>
    <cellStyle name="Normal 7 2 2 6 3 6" xfId="16735" xr:uid="{00000000-0005-0000-0000-00000B410000}"/>
    <cellStyle name="Normal 7 2 2 6 4" xfId="16736" xr:uid="{00000000-0005-0000-0000-00000C410000}"/>
    <cellStyle name="Normal 7 2 2 6 4 2" xfId="16737" xr:uid="{00000000-0005-0000-0000-00000D410000}"/>
    <cellStyle name="Normal 7 2 2 6 4 2 2" xfId="16738" xr:uid="{00000000-0005-0000-0000-00000E410000}"/>
    <cellStyle name="Normal 7 2 2 6 4 2 3" xfId="16739" xr:uid="{00000000-0005-0000-0000-00000F410000}"/>
    <cellStyle name="Normal 7 2 2 6 4 3" xfId="16740" xr:uid="{00000000-0005-0000-0000-000010410000}"/>
    <cellStyle name="Normal 7 2 2 6 4 4" xfId="16741" xr:uid="{00000000-0005-0000-0000-000011410000}"/>
    <cellStyle name="Normal 7 2 2 6 5" xfId="16742" xr:uid="{00000000-0005-0000-0000-000012410000}"/>
    <cellStyle name="Normal 7 2 2 6 5 2" xfId="16743" xr:uid="{00000000-0005-0000-0000-000013410000}"/>
    <cellStyle name="Normal 7 2 2 6 5 2 2" xfId="16744" xr:uid="{00000000-0005-0000-0000-000014410000}"/>
    <cellStyle name="Normal 7 2 2 6 5 2 3" xfId="16745" xr:uid="{00000000-0005-0000-0000-000015410000}"/>
    <cellStyle name="Normal 7 2 2 6 5 3" xfId="16746" xr:uid="{00000000-0005-0000-0000-000016410000}"/>
    <cellStyle name="Normal 7 2 2 6 5 4" xfId="16747" xr:uid="{00000000-0005-0000-0000-000017410000}"/>
    <cellStyle name="Normal 7 2 2 6 6" xfId="16748" xr:uid="{00000000-0005-0000-0000-000018410000}"/>
    <cellStyle name="Normal 7 2 2 6 6 2" xfId="16749" xr:uid="{00000000-0005-0000-0000-000019410000}"/>
    <cellStyle name="Normal 7 2 2 6 6 3" xfId="16750" xr:uid="{00000000-0005-0000-0000-00001A410000}"/>
    <cellStyle name="Normal 7 2 2 6 7" xfId="16751" xr:uid="{00000000-0005-0000-0000-00001B410000}"/>
    <cellStyle name="Normal 7 2 2 6 8" xfId="16752" xr:uid="{00000000-0005-0000-0000-00001C410000}"/>
    <cellStyle name="Normal 7 2 2 7" xfId="16753" xr:uid="{00000000-0005-0000-0000-00001D410000}"/>
    <cellStyle name="Normal 7 2 2 7 2" xfId="16754" xr:uid="{00000000-0005-0000-0000-00001E410000}"/>
    <cellStyle name="Normal 7 2 2 7 2 2" xfId="16755" xr:uid="{00000000-0005-0000-0000-00001F410000}"/>
    <cellStyle name="Normal 7 2 2 7 2 2 2" xfId="16756" xr:uid="{00000000-0005-0000-0000-000020410000}"/>
    <cellStyle name="Normal 7 2 2 7 2 2 2 2" xfId="16757" xr:uid="{00000000-0005-0000-0000-000021410000}"/>
    <cellStyle name="Normal 7 2 2 7 2 2 2 3" xfId="16758" xr:uid="{00000000-0005-0000-0000-000022410000}"/>
    <cellStyle name="Normal 7 2 2 7 2 2 3" xfId="16759" xr:uid="{00000000-0005-0000-0000-000023410000}"/>
    <cellStyle name="Normal 7 2 2 7 2 2 4" xfId="16760" xr:uid="{00000000-0005-0000-0000-000024410000}"/>
    <cellStyle name="Normal 7 2 2 7 2 3" xfId="16761" xr:uid="{00000000-0005-0000-0000-000025410000}"/>
    <cellStyle name="Normal 7 2 2 7 2 3 2" xfId="16762" xr:uid="{00000000-0005-0000-0000-000026410000}"/>
    <cellStyle name="Normal 7 2 2 7 2 3 2 2" xfId="16763" xr:uid="{00000000-0005-0000-0000-000027410000}"/>
    <cellStyle name="Normal 7 2 2 7 2 3 2 3" xfId="16764" xr:uid="{00000000-0005-0000-0000-000028410000}"/>
    <cellStyle name="Normal 7 2 2 7 2 3 3" xfId="16765" xr:uid="{00000000-0005-0000-0000-000029410000}"/>
    <cellStyle name="Normal 7 2 2 7 2 3 4" xfId="16766" xr:uid="{00000000-0005-0000-0000-00002A410000}"/>
    <cellStyle name="Normal 7 2 2 7 2 4" xfId="16767" xr:uid="{00000000-0005-0000-0000-00002B410000}"/>
    <cellStyle name="Normal 7 2 2 7 2 4 2" xfId="16768" xr:uid="{00000000-0005-0000-0000-00002C410000}"/>
    <cellStyle name="Normal 7 2 2 7 2 4 3" xfId="16769" xr:uid="{00000000-0005-0000-0000-00002D410000}"/>
    <cellStyle name="Normal 7 2 2 7 2 5" xfId="16770" xr:uid="{00000000-0005-0000-0000-00002E410000}"/>
    <cellStyle name="Normal 7 2 2 7 2 6" xfId="16771" xr:uid="{00000000-0005-0000-0000-00002F410000}"/>
    <cellStyle name="Normal 7 2 2 7 3" xfId="16772" xr:uid="{00000000-0005-0000-0000-000030410000}"/>
    <cellStyle name="Normal 7 2 2 7 3 2" xfId="16773" xr:uid="{00000000-0005-0000-0000-000031410000}"/>
    <cellStyle name="Normal 7 2 2 7 3 2 2" xfId="16774" xr:uid="{00000000-0005-0000-0000-000032410000}"/>
    <cellStyle name="Normal 7 2 2 7 3 2 3" xfId="16775" xr:uid="{00000000-0005-0000-0000-000033410000}"/>
    <cellStyle name="Normal 7 2 2 7 3 3" xfId="16776" xr:uid="{00000000-0005-0000-0000-000034410000}"/>
    <cellStyle name="Normal 7 2 2 7 3 4" xfId="16777" xr:uid="{00000000-0005-0000-0000-000035410000}"/>
    <cellStyle name="Normal 7 2 2 7 4" xfId="16778" xr:uid="{00000000-0005-0000-0000-000036410000}"/>
    <cellStyle name="Normal 7 2 2 7 4 2" xfId="16779" xr:uid="{00000000-0005-0000-0000-000037410000}"/>
    <cellStyle name="Normal 7 2 2 7 4 2 2" xfId="16780" xr:uid="{00000000-0005-0000-0000-000038410000}"/>
    <cellStyle name="Normal 7 2 2 7 4 2 3" xfId="16781" xr:uid="{00000000-0005-0000-0000-000039410000}"/>
    <cellStyle name="Normal 7 2 2 7 4 3" xfId="16782" xr:uid="{00000000-0005-0000-0000-00003A410000}"/>
    <cellStyle name="Normal 7 2 2 7 4 4" xfId="16783" xr:uid="{00000000-0005-0000-0000-00003B410000}"/>
    <cellStyle name="Normal 7 2 2 7 5" xfId="16784" xr:uid="{00000000-0005-0000-0000-00003C410000}"/>
    <cellStyle name="Normal 7 2 2 7 5 2" xfId="16785" xr:uid="{00000000-0005-0000-0000-00003D410000}"/>
    <cellStyle name="Normal 7 2 2 7 5 3" xfId="16786" xr:uid="{00000000-0005-0000-0000-00003E410000}"/>
    <cellStyle name="Normal 7 2 2 7 6" xfId="16787" xr:uid="{00000000-0005-0000-0000-00003F410000}"/>
    <cellStyle name="Normal 7 2 2 7 7" xfId="16788" xr:uid="{00000000-0005-0000-0000-000040410000}"/>
    <cellStyle name="Normal 7 2 2 8" xfId="16789" xr:uid="{00000000-0005-0000-0000-000041410000}"/>
    <cellStyle name="Normal 7 2 2 8 2" xfId="16790" xr:uid="{00000000-0005-0000-0000-000042410000}"/>
    <cellStyle name="Normal 7 2 2 8 2 2" xfId="16791" xr:uid="{00000000-0005-0000-0000-000043410000}"/>
    <cellStyle name="Normal 7 2 2 8 2 2 2" xfId="16792" xr:uid="{00000000-0005-0000-0000-000044410000}"/>
    <cellStyle name="Normal 7 2 2 8 2 2 2 2" xfId="16793" xr:uid="{00000000-0005-0000-0000-000045410000}"/>
    <cellStyle name="Normal 7 2 2 8 2 2 2 3" xfId="16794" xr:uid="{00000000-0005-0000-0000-000046410000}"/>
    <cellStyle name="Normal 7 2 2 8 2 2 3" xfId="16795" xr:uid="{00000000-0005-0000-0000-000047410000}"/>
    <cellStyle name="Normal 7 2 2 8 2 2 4" xfId="16796" xr:uid="{00000000-0005-0000-0000-000048410000}"/>
    <cellStyle name="Normal 7 2 2 8 2 3" xfId="16797" xr:uid="{00000000-0005-0000-0000-000049410000}"/>
    <cellStyle name="Normal 7 2 2 8 2 3 2" xfId="16798" xr:uid="{00000000-0005-0000-0000-00004A410000}"/>
    <cellStyle name="Normal 7 2 2 8 2 3 2 2" xfId="16799" xr:uid="{00000000-0005-0000-0000-00004B410000}"/>
    <cellStyle name="Normal 7 2 2 8 2 3 2 3" xfId="16800" xr:uid="{00000000-0005-0000-0000-00004C410000}"/>
    <cellStyle name="Normal 7 2 2 8 2 3 3" xfId="16801" xr:uid="{00000000-0005-0000-0000-00004D410000}"/>
    <cellStyle name="Normal 7 2 2 8 2 3 4" xfId="16802" xr:uid="{00000000-0005-0000-0000-00004E410000}"/>
    <cellStyle name="Normal 7 2 2 8 2 4" xfId="16803" xr:uid="{00000000-0005-0000-0000-00004F410000}"/>
    <cellStyle name="Normal 7 2 2 8 2 4 2" xfId="16804" xr:uid="{00000000-0005-0000-0000-000050410000}"/>
    <cellStyle name="Normal 7 2 2 8 2 4 3" xfId="16805" xr:uid="{00000000-0005-0000-0000-000051410000}"/>
    <cellStyle name="Normal 7 2 2 8 2 5" xfId="16806" xr:uid="{00000000-0005-0000-0000-000052410000}"/>
    <cellStyle name="Normal 7 2 2 8 2 6" xfId="16807" xr:uid="{00000000-0005-0000-0000-000053410000}"/>
    <cellStyle name="Normal 7 2 2 8 3" xfId="16808" xr:uid="{00000000-0005-0000-0000-000054410000}"/>
    <cellStyle name="Normal 7 2 2 8 3 2" xfId="16809" xr:uid="{00000000-0005-0000-0000-000055410000}"/>
    <cellStyle name="Normal 7 2 2 8 3 2 2" xfId="16810" xr:uid="{00000000-0005-0000-0000-000056410000}"/>
    <cellStyle name="Normal 7 2 2 8 3 2 3" xfId="16811" xr:uid="{00000000-0005-0000-0000-000057410000}"/>
    <cellStyle name="Normal 7 2 2 8 3 3" xfId="16812" xr:uid="{00000000-0005-0000-0000-000058410000}"/>
    <cellStyle name="Normal 7 2 2 8 3 4" xfId="16813" xr:uid="{00000000-0005-0000-0000-000059410000}"/>
    <cellStyle name="Normal 7 2 2 8 4" xfId="16814" xr:uid="{00000000-0005-0000-0000-00005A410000}"/>
    <cellStyle name="Normal 7 2 2 8 4 2" xfId="16815" xr:uid="{00000000-0005-0000-0000-00005B410000}"/>
    <cellStyle name="Normal 7 2 2 8 4 2 2" xfId="16816" xr:uid="{00000000-0005-0000-0000-00005C410000}"/>
    <cellStyle name="Normal 7 2 2 8 4 2 3" xfId="16817" xr:uid="{00000000-0005-0000-0000-00005D410000}"/>
    <cellStyle name="Normal 7 2 2 8 4 3" xfId="16818" xr:uid="{00000000-0005-0000-0000-00005E410000}"/>
    <cellStyle name="Normal 7 2 2 8 4 4" xfId="16819" xr:uid="{00000000-0005-0000-0000-00005F410000}"/>
    <cellStyle name="Normal 7 2 2 8 5" xfId="16820" xr:uid="{00000000-0005-0000-0000-000060410000}"/>
    <cellStyle name="Normal 7 2 2 8 5 2" xfId="16821" xr:uid="{00000000-0005-0000-0000-000061410000}"/>
    <cellStyle name="Normal 7 2 2 8 5 3" xfId="16822" xr:uid="{00000000-0005-0000-0000-000062410000}"/>
    <cellStyle name="Normal 7 2 2 8 6" xfId="16823" xr:uid="{00000000-0005-0000-0000-000063410000}"/>
    <cellStyle name="Normal 7 2 2 8 7" xfId="16824" xr:uid="{00000000-0005-0000-0000-000064410000}"/>
    <cellStyle name="Normal 7 2 2 9" xfId="16825" xr:uid="{00000000-0005-0000-0000-000065410000}"/>
    <cellStyle name="Normal 7 2 2 9 2" xfId="16826" xr:uid="{00000000-0005-0000-0000-000066410000}"/>
    <cellStyle name="Normal 7 2 2 9 2 2" xfId="16827" xr:uid="{00000000-0005-0000-0000-000067410000}"/>
    <cellStyle name="Normal 7 2 2 9 2 2 2" xfId="16828" xr:uid="{00000000-0005-0000-0000-000068410000}"/>
    <cellStyle name="Normal 7 2 2 9 2 2 3" xfId="16829" xr:uid="{00000000-0005-0000-0000-000069410000}"/>
    <cellStyle name="Normal 7 2 2 9 2 3" xfId="16830" xr:uid="{00000000-0005-0000-0000-00006A410000}"/>
    <cellStyle name="Normal 7 2 2 9 2 4" xfId="16831" xr:uid="{00000000-0005-0000-0000-00006B410000}"/>
    <cellStyle name="Normal 7 2 2 9 3" xfId="16832" xr:uid="{00000000-0005-0000-0000-00006C410000}"/>
    <cellStyle name="Normal 7 2 2 9 3 2" xfId="16833" xr:uid="{00000000-0005-0000-0000-00006D410000}"/>
    <cellStyle name="Normal 7 2 2 9 3 2 2" xfId="16834" xr:uid="{00000000-0005-0000-0000-00006E410000}"/>
    <cellStyle name="Normal 7 2 2 9 3 2 3" xfId="16835" xr:uid="{00000000-0005-0000-0000-00006F410000}"/>
    <cellStyle name="Normal 7 2 2 9 3 3" xfId="16836" xr:uid="{00000000-0005-0000-0000-000070410000}"/>
    <cellStyle name="Normal 7 2 2 9 3 4" xfId="16837" xr:uid="{00000000-0005-0000-0000-000071410000}"/>
    <cellStyle name="Normal 7 2 2 9 4" xfId="16838" xr:uid="{00000000-0005-0000-0000-000072410000}"/>
    <cellStyle name="Normal 7 2 2 9 4 2" xfId="16839" xr:uid="{00000000-0005-0000-0000-000073410000}"/>
    <cellStyle name="Normal 7 2 2 9 4 3" xfId="16840" xr:uid="{00000000-0005-0000-0000-000074410000}"/>
    <cellStyle name="Normal 7 2 2 9 5" xfId="16841" xr:uid="{00000000-0005-0000-0000-000075410000}"/>
    <cellStyle name="Normal 7 2 2 9 6" xfId="16842" xr:uid="{00000000-0005-0000-0000-000076410000}"/>
    <cellStyle name="Normal 7 2 3" xfId="16843" xr:uid="{00000000-0005-0000-0000-000077410000}"/>
    <cellStyle name="Normal 7 2 3 10" xfId="16844" xr:uid="{00000000-0005-0000-0000-000078410000}"/>
    <cellStyle name="Normal 7 2 3 10 2" xfId="16845" xr:uid="{00000000-0005-0000-0000-000079410000}"/>
    <cellStyle name="Normal 7 2 3 10 2 2" xfId="16846" xr:uid="{00000000-0005-0000-0000-00007A410000}"/>
    <cellStyle name="Normal 7 2 3 10 2 3" xfId="16847" xr:uid="{00000000-0005-0000-0000-00007B410000}"/>
    <cellStyle name="Normal 7 2 3 10 3" xfId="16848" xr:uid="{00000000-0005-0000-0000-00007C410000}"/>
    <cellStyle name="Normal 7 2 3 10 4" xfId="16849" xr:uid="{00000000-0005-0000-0000-00007D410000}"/>
    <cellStyle name="Normal 7 2 3 11" xfId="16850" xr:uid="{00000000-0005-0000-0000-00007E410000}"/>
    <cellStyle name="Normal 7 2 3 11 2" xfId="16851" xr:uid="{00000000-0005-0000-0000-00007F410000}"/>
    <cellStyle name="Normal 7 2 3 11 2 2" xfId="16852" xr:uid="{00000000-0005-0000-0000-000080410000}"/>
    <cellStyle name="Normal 7 2 3 11 2 3" xfId="16853" xr:uid="{00000000-0005-0000-0000-000081410000}"/>
    <cellStyle name="Normal 7 2 3 11 3" xfId="16854" xr:uid="{00000000-0005-0000-0000-000082410000}"/>
    <cellStyle name="Normal 7 2 3 11 4" xfId="16855" xr:uid="{00000000-0005-0000-0000-000083410000}"/>
    <cellStyle name="Normal 7 2 3 12" xfId="16856" xr:uid="{00000000-0005-0000-0000-000084410000}"/>
    <cellStyle name="Normal 7 2 3 12 2" xfId="16857" xr:uid="{00000000-0005-0000-0000-000085410000}"/>
    <cellStyle name="Normal 7 2 3 12 3" xfId="16858" xr:uid="{00000000-0005-0000-0000-000086410000}"/>
    <cellStyle name="Normal 7 2 3 13" xfId="16859" xr:uid="{00000000-0005-0000-0000-000087410000}"/>
    <cellStyle name="Normal 7 2 3 14" xfId="16860" xr:uid="{00000000-0005-0000-0000-000088410000}"/>
    <cellStyle name="Normal 7 2 3 2" xfId="16861" xr:uid="{00000000-0005-0000-0000-000089410000}"/>
    <cellStyle name="Normal 7 2 3 2 10" xfId="16862" xr:uid="{00000000-0005-0000-0000-00008A410000}"/>
    <cellStyle name="Normal 7 2 3 2 10 2" xfId="16863" xr:uid="{00000000-0005-0000-0000-00008B410000}"/>
    <cellStyle name="Normal 7 2 3 2 10 3" xfId="16864" xr:uid="{00000000-0005-0000-0000-00008C410000}"/>
    <cellStyle name="Normal 7 2 3 2 11" xfId="16865" xr:uid="{00000000-0005-0000-0000-00008D410000}"/>
    <cellStyle name="Normal 7 2 3 2 12" xfId="16866" xr:uid="{00000000-0005-0000-0000-00008E410000}"/>
    <cellStyle name="Normal 7 2 3 2 2" xfId="16867" xr:uid="{00000000-0005-0000-0000-00008F410000}"/>
    <cellStyle name="Normal 7 2 3 2 2 10" xfId="16868" xr:uid="{00000000-0005-0000-0000-000090410000}"/>
    <cellStyle name="Normal 7 2 3 2 2 11" xfId="16869" xr:uid="{00000000-0005-0000-0000-000091410000}"/>
    <cellStyle name="Normal 7 2 3 2 2 2" xfId="16870" xr:uid="{00000000-0005-0000-0000-000092410000}"/>
    <cellStyle name="Normal 7 2 3 2 2 2 10" xfId="16871" xr:uid="{00000000-0005-0000-0000-000093410000}"/>
    <cellStyle name="Normal 7 2 3 2 2 2 2" xfId="16872" xr:uid="{00000000-0005-0000-0000-000094410000}"/>
    <cellStyle name="Normal 7 2 3 2 2 2 2 2" xfId="16873" xr:uid="{00000000-0005-0000-0000-000095410000}"/>
    <cellStyle name="Normal 7 2 3 2 2 2 2 2 2" xfId="16874" xr:uid="{00000000-0005-0000-0000-000096410000}"/>
    <cellStyle name="Normal 7 2 3 2 2 2 2 2 2 2" xfId="16875" xr:uid="{00000000-0005-0000-0000-000097410000}"/>
    <cellStyle name="Normal 7 2 3 2 2 2 2 2 2 2 2" xfId="16876" xr:uid="{00000000-0005-0000-0000-000098410000}"/>
    <cellStyle name="Normal 7 2 3 2 2 2 2 2 2 2 2 2" xfId="16877" xr:uid="{00000000-0005-0000-0000-000099410000}"/>
    <cellStyle name="Normal 7 2 3 2 2 2 2 2 2 2 2 3" xfId="16878" xr:uid="{00000000-0005-0000-0000-00009A410000}"/>
    <cellStyle name="Normal 7 2 3 2 2 2 2 2 2 2 3" xfId="16879" xr:uid="{00000000-0005-0000-0000-00009B410000}"/>
    <cellStyle name="Normal 7 2 3 2 2 2 2 2 2 2 4" xfId="16880" xr:uid="{00000000-0005-0000-0000-00009C410000}"/>
    <cellStyle name="Normal 7 2 3 2 2 2 2 2 2 3" xfId="16881" xr:uid="{00000000-0005-0000-0000-00009D410000}"/>
    <cellStyle name="Normal 7 2 3 2 2 2 2 2 2 3 2" xfId="16882" xr:uid="{00000000-0005-0000-0000-00009E410000}"/>
    <cellStyle name="Normal 7 2 3 2 2 2 2 2 2 3 2 2" xfId="16883" xr:uid="{00000000-0005-0000-0000-00009F410000}"/>
    <cellStyle name="Normal 7 2 3 2 2 2 2 2 2 3 2 3" xfId="16884" xr:uid="{00000000-0005-0000-0000-0000A0410000}"/>
    <cellStyle name="Normal 7 2 3 2 2 2 2 2 2 3 3" xfId="16885" xr:uid="{00000000-0005-0000-0000-0000A1410000}"/>
    <cellStyle name="Normal 7 2 3 2 2 2 2 2 2 3 4" xfId="16886" xr:uid="{00000000-0005-0000-0000-0000A2410000}"/>
    <cellStyle name="Normal 7 2 3 2 2 2 2 2 2 4" xfId="16887" xr:uid="{00000000-0005-0000-0000-0000A3410000}"/>
    <cellStyle name="Normal 7 2 3 2 2 2 2 2 2 4 2" xfId="16888" xr:uid="{00000000-0005-0000-0000-0000A4410000}"/>
    <cellStyle name="Normal 7 2 3 2 2 2 2 2 2 4 3" xfId="16889" xr:uid="{00000000-0005-0000-0000-0000A5410000}"/>
    <cellStyle name="Normal 7 2 3 2 2 2 2 2 2 5" xfId="16890" xr:uid="{00000000-0005-0000-0000-0000A6410000}"/>
    <cellStyle name="Normal 7 2 3 2 2 2 2 2 2 6" xfId="16891" xr:uid="{00000000-0005-0000-0000-0000A7410000}"/>
    <cellStyle name="Normal 7 2 3 2 2 2 2 2 3" xfId="16892" xr:uid="{00000000-0005-0000-0000-0000A8410000}"/>
    <cellStyle name="Normal 7 2 3 2 2 2 2 2 3 2" xfId="16893" xr:uid="{00000000-0005-0000-0000-0000A9410000}"/>
    <cellStyle name="Normal 7 2 3 2 2 2 2 2 3 2 2" xfId="16894" xr:uid="{00000000-0005-0000-0000-0000AA410000}"/>
    <cellStyle name="Normal 7 2 3 2 2 2 2 2 3 2 3" xfId="16895" xr:uid="{00000000-0005-0000-0000-0000AB410000}"/>
    <cellStyle name="Normal 7 2 3 2 2 2 2 2 3 3" xfId="16896" xr:uid="{00000000-0005-0000-0000-0000AC410000}"/>
    <cellStyle name="Normal 7 2 3 2 2 2 2 2 3 4" xfId="16897" xr:uid="{00000000-0005-0000-0000-0000AD410000}"/>
    <cellStyle name="Normal 7 2 3 2 2 2 2 2 4" xfId="16898" xr:uid="{00000000-0005-0000-0000-0000AE410000}"/>
    <cellStyle name="Normal 7 2 3 2 2 2 2 2 4 2" xfId="16899" xr:uid="{00000000-0005-0000-0000-0000AF410000}"/>
    <cellStyle name="Normal 7 2 3 2 2 2 2 2 4 2 2" xfId="16900" xr:uid="{00000000-0005-0000-0000-0000B0410000}"/>
    <cellStyle name="Normal 7 2 3 2 2 2 2 2 4 2 3" xfId="16901" xr:uid="{00000000-0005-0000-0000-0000B1410000}"/>
    <cellStyle name="Normal 7 2 3 2 2 2 2 2 4 3" xfId="16902" xr:uid="{00000000-0005-0000-0000-0000B2410000}"/>
    <cellStyle name="Normal 7 2 3 2 2 2 2 2 4 4" xfId="16903" xr:uid="{00000000-0005-0000-0000-0000B3410000}"/>
    <cellStyle name="Normal 7 2 3 2 2 2 2 2 5" xfId="16904" xr:uid="{00000000-0005-0000-0000-0000B4410000}"/>
    <cellStyle name="Normal 7 2 3 2 2 2 2 2 5 2" xfId="16905" xr:uid="{00000000-0005-0000-0000-0000B5410000}"/>
    <cellStyle name="Normal 7 2 3 2 2 2 2 2 5 3" xfId="16906" xr:uid="{00000000-0005-0000-0000-0000B6410000}"/>
    <cellStyle name="Normal 7 2 3 2 2 2 2 2 6" xfId="16907" xr:uid="{00000000-0005-0000-0000-0000B7410000}"/>
    <cellStyle name="Normal 7 2 3 2 2 2 2 2 7" xfId="16908" xr:uid="{00000000-0005-0000-0000-0000B8410000}"/>
    <cellStyle name="Normal 7 2 3 2 2 2 2 3" xfId="16909" xr:uid="{00000000-0005-0000-0000-0000B9410000}"/>
    <cellStyle name="Normal 7 2 3 2 2 2 2 3 2" xfId="16910" xr:uid="{00000000-0005-0000-0000-0000BA410000}"/>
    <cellStyle name="Normal 7 2 3 2 2 2 2 3 2 2" xfId="16911" xr:uid="{00000000-0005-0000-0000-0000BB410000}"/>
    <cellStyle name="Normal 7 2 3 2 2 2 2 3 2 2 2" xfId="16912" xr:uid="{00000000-0005-0000-0000-0000BC410000}"/>
    <cellStyle name="Normal 7 2 3 2 2 2 2 3 2 2 3" xfId="16913" xr:uid="{00000000-0005-0000-0000-0000BD410000}"/>
    <cellStyle name="Normal 7 2 3 2 2 2 2 3 2 3" xfId="16914" xr:uid="{00000000-0005-0000-0000-0000BE410000}"/>
    <cellStyle name="Normal 7 2 3 2 2 2 2 3 2 4" xfId="16915" xr:uid="{00000000-0005-0000-0000-0000BF410000}"/>
    <cellStyle name="Normal 7 2 3 2 2 2 2 3 3" xfId="16916" xr:uid="{00000000-0005-0000-0000-0000C0410000}"/>
    <cellStyle name="Normal 7 2 3 2 2 2 2 3 3 2" xfId="16917" xr:uid="{00000000-0005-0000-0000-0000C1410000}"/>
    <cellStyle name="Normal 7 2 3 2 2 2 2 3 3 2 2" xfId="16918" xr:uid="{00000000-0005-0000-0000-0000C2410000}"/>
    <cellStyle name="Normal 7 2 3 2 2 2 2 3 3 2 3" xfId="16919" xr:uid="{00000000-0005-0000-0000-0000C3410000}"/>
    <cellStyle name="Normal 7 2 3 2 2 2 2 3 3 3" xfId="16920" xr:uid="{00000000-0005-0000-0000-0000C4410000}"/>
    <cellStyle name="Normal 7 2 3 2 2 2 2 3 3 4" xfId="16921" xr:uid="{00000000-0005-0000-0000-0000C5410000}"/>
    <cellStyle name="Normal 7 2 3 2 2 2 2 3 4" xfId="16922" xr:uid="{00000000-0005-0000-0000-0000C6410000}"/>
    <cellStyle name="Normal 7 2 3 2 2 2 2 3 4 2" xfId="16923" xr:uid="{00000000-0005-0000-0000-0000C7410000}"/>
    <cellStyle name="Normal 7 2 3 2 2 2 2 3 4 3" xfId="16924" xr:uid="{00000000-0005-0000-0000-0000C8410000}"/>
    <cellStyle name="Normal 7 2 3 2 2 2 2 3 5" xfId="16925" xr:uid="{00000000-0005-0000-0000-0000C9410000}"/>
    <cellStyle name="Normal 7 2 3 2 2 2 2 3 6" xfId="16926" xr:uid="{00000000-0005-0000-0000-0000CA410000}"/>
    <cellStyle name="Normal 7 2 3 2 2 2 2 4" xfId="16927" xr:uid="{00000000-0005-0000-0000-0000CB410000}"/>
    <cellStyle name="Normal 7 2 3 2 2 2 2 4 2" xfId="16928" xr:uid="{00000000-0005-0000-0000-0000CC410000}"/>
    <cellStyle name="Normal 7 2 3 2 2 2 2 4 2 2" xfId="16929" xr:uid="{00000000-0005-0000-0000-0000CD410000}"/>
    <cellStyle name="Normal 7 2 3 2 2 2 2 4 2 3" xfId="16930" xr:uid="{00000000-0005-0000-0000-0000CE410000}"/>
    <cellStyle name="Normal 7 2 3 2 2 2 2 4 3" xfId="16931" xr:uid="{00000000-0005-0000-0000-0000CF410000}"/>
    <cellStyle name="Normal 7 2 3 2 2 2 2 4 4" xfId="16932" xr:uid="{00000000-0005-0000-0000-0000D0410000}"/>
    <cellStyle name="Normal 7 2 3 2 2 2 2 5" xfId="16933" xr:uid="{00000000-0005-0000-0000-0000D1410000}"/>
    <cellStyle name="Normal 7 2 3 2 2 2 2 5 2" xfId="16934" xr:uid="{00000000-0005-0000-0000-0000D2410000}"/>
    <cellStyle name="Normal 7 2 3 2 2 2 2 5 2 2" xfId="16935" xr:uid="{00000000-0005-0000-0000-0000D3410000}"/>
    <cellStyle name="Normal 7 2 3 2 2 2 2 5 2 3" xfId="16936" xr:uid="{00000000-0005-0000-0000-0000D4410000}"/>
    <cellStyle name="Normal 7 2 3 2 2 2 2 5 3" xfId="16937" xr:uid="{00000000-0005-0000-0000-0000D5410000}"/>
    <cellStyle name="Normal 7 2 3 2 2 2 2 5 4" xfId="16938" xr:uid="{00000000-0005-0000-0000-0000D6410000}"/>
    <cellStyle name="Normal 7 2 3 2 2 2 2 6" xfId="16939" xr:uid="{00000000-0005-0000-0000-0000D7410000}"/>
    <cellStyle name="Normal 7 2 3 2 2 2 2 6 2" xfId="16940" xr:uid="{00000000-0005-0000-0000-0000D8410000}"/>
    <cellStyle name="Normal 7 2 3 2 2 2 2 6 3" xfId="16941" xr:uid="{00000000-0005-0000-0000-0000D9410000}"/>
    <cellStyle name="Normal 7 2 3 2 2 2 2 7" xfId="16942" xr:uid="{00000000-0005-0000-0000-0000DA410000}"/>
    <cellStyle name="Normal 7 2 3 2 2 2 2 8" xfId="16943" xr:uid="{00000000-0005-0000-0000-0000DB410000}"/>
    <cellStyle name="Normal 7 2 3 2 2 2 3" xfId="16944" xr:uid="{00000000-0005-0000-0000-0000DC410000}"/>
    <cellStyle name="Normal 7 2 3 2 2 2 3 2" xfId="16945" xr:uid="{00000000-0005-0000-0000-0000DD410000}"/>
    <cellStyle name="Normal 7 2 3 2 2 2 3 2 2" xfId="16946" xr:uid="{00000000-0005-0000-0000-0000DE410000}"/>
    <cellStyle name="Normal 7 2 3 2 2 2 3 2 2 2" xfId="16947" xr:uid="{00000000-0005-0000-0000-0000DF410000}"/>
    <cellStyle name="Normal 7 2 3 2 2 2 3 2 2 2 2" xfId="16948" xr:uid="{00000000-0005-0000-0000-0000E0410000}"/>
    <cellStyle name="Normal 7 2 3 2 2 2 3 2 2 2 3" xfId="16949" xr:uid="{00000000-0005-0000-0000-0000E1410000}"/>
    <cellStyle name="Normal 7 2 3 2 2 2 3 2 2 3" xfId="16950" xr:uid="{00000000-0005-0000-0000-0000E2410000}"/>
    <cellStyle name="Normal 7 2 3 2 2 2 3 2 2 4" xfId="16951" xr:uid="{00000000-0005-0000-0000-0000E3410000}"/>
    <cellStyle name="Normal 7 2 3 2 2 2 3 2 3" xfId="16952" xr:uid="{00000000-0005-0000-0000-0000E4410000}"/>
    <cellStyle name="Normal 7 2 3 2 2 2 3 2 3 2" xfId="16953" xr:uid="{00000000-0005-0000-0000-0000E5410000}"/>
    <cellStyle name="Normal 7 2 3 2 2 2 3 2 3 2 2" xfId="16954" xr:uid="{00000000-0005-0000-0000-0000E6410000}"/>
    <cellStyle name="Normal 7 2 3 2 2 2 3 2 3 2 3" xfId="16955" xr:uid="{00000000-0005-0000-0000-0000E7410000}"/>
    <cellStyle name="Normal 7 2 3 2 2 2 3 2 3 3" xfId="16956" xr:uid="{00000000-0005-0000-0000-0000E8410000}"/>
    <cellStyle name="Normal 7 2 3 2 2 2 3 2 3 4" xfId="16957" xr:uid="{00000000-0005-0000-0000-0000E9410000}"/>
    <cellStyle name="Normal 7 2 3 2 2 2 3 2 4" xfId="16958" xr:uid="{00000000-0005-0000-0000-0000EA410000}"/>
    <cellStyle name="Normal 7 2 3 2 2 2 3 2 4 2" xfId="16959" xr:uid="{00000000-0005-0000-0000-0000EB410000}"/>
    <cellStyle name="Normal 7 2 3 2 2 2 3 2 4 3" xfId="16960" xr:uid="{00000000-0005-0000-0000-0000EC410000}"/>
    <cellStyle name="Normal 7 2 3 2 2 2 3 2 5" xfId="16961" xr:uid="{00000000-0005-0000-0000-0000ED410000}"/>
    <cellStyle name="Normal 7 2 3 2 2 2 3 2 6" xfId="16962" xr:uid="{00000000-0005-0000-0000-0000EE410000}"/>
    <cellStyle name="Normal 7 2 3 2 2 2 3 3" xfId="16963" xr:uid="{00000000-0005-0000-0000-0000EF410000}"/>
    <cellStyle name="Normal 7 2 3 2 2 2 3 3 2" xfId="16964" xr:uid="{00000000-0005-0000-0000-0000F0410000}"/>
    <cellStyle name="Normal 7 2 3 2 2 2 3 3 2 2" xfId="16965" xr:uid="{00000000-0005-0000-0000-0000F1410000}"/>
    <cellStyle name="Normal 7 2 3 2 2 2 3 3 2 3" xfId="16966" xr:uid="{00000000-0005-0000-0000-0000F2410000}"/>
    <cellStyle name="Normal 7 2 3 2 2 2 3 3 3" xfId="16967" xr:uid="{00000000-0005-0000-0000-0000F3410000}"/>
    <cellStyle name="Normal 7 2 3 2 2 2 3 3 4" xfId="16968" xr:uid="{00000000-0005-0000-0000-0000F4410000}"/>
    <cellStyle name="Normal 7 2 3 2 2 2 3 4" xfId="16969" xr:uid="{00000000-0005-0000-0000-0000F5410000}"/>
    <cellStyle name="Normal 7 2 3 2 2 2 3 4 2" xfId="16970" xr:uid="{00000000-0005-0000-0000-0000F6410000}"/>
    <cellStyle name="Normal 7 2 3 2 2 2 3 4 2 2" xfId="16971" xr:uid="{00000000-0005-0000-0000-0000F7410000}"/>
    <cellStyle name="Normal 7 2 3 2 2 2 3 4 2 3" xfId="16972" xr:uid="{00000000-0005-0000-0000-0000F8410000}"/>
    <cellStyle name="Normal 7 2 3 2 2 2 3 4 3" xfId="16973" xr:uid="{00000000-0005-0000-0000-0000F9410000}"/>
    <cellStyle name="Normal 7 2 3 2 2 2 3 4 4" xfId="16974" xr:uid="{00000000-0005-0000-0000-0000FA410000}"/>
    <cellStyle name="Normal 7 2 3 2 2 2 3 5" xfId="16975" xr:uid="{00000000-0005-0000-0000-0000FB410000}"/>
    <cellStyle name="Normal 7 2 3 2 2 2 3 5 2" xfId="16976" xr:uid="{00000000-0005-0000-0000-0000FC410000}"/>
    <cellStyle name="Normal 7 2 3 2 2 2 3 5 3" xfId="16977" xr:uid="{00000000-0005-0000-0000-0000FD410000}"/>
    <cellStyle name="Normal 7 2 3 2 2 2 3 6" xfId="16978" xr:uid="{00000000-0005-0000-0000-0000FE410000}"/>
    <cellStyle name="Normal 7 2 3 2 2 2 3 7" xfId="16979" xr:uid="{00000000-0005-0000-0000-0000FF410000}"/>
    <cellStyle name="Normal 7 2 3 2 2 2 4" xfId="16980" xr:uid="{00000000-0005-0000-0000-000000420000}"/>
    <cellStyle name="Normal 7 2 3 2 2 2 4 2" xfId="16981" xr:uid="{00000000-0005-0000-0000-000001420000}"/>
    <cellStyle name="Normal 7 2 3 2 2 2 4 2 2" xfId="16982" xr:uid="{00000000-0005-0000-0000-000002420000}"/>
    <cellStyle name="Normal 7 2 3 2 2 2 4 2 2 2" xfId="16983" xr:uid="{00000000-0005-0000-0000-000003420000}"/>
    <cellStyle name="Normal 7 2 3 2 2 2 4 2 2 2 2" xfId="16984" xr:uid="{00000000-0005-0000-0000-000004420000}"/>
    <cellStyle name="Normal 7 2 3 2 2 2 4 2 2 2 3" xfId="16985" xr:uid="{00000000-0005-0000-0000-000005420000}"/>
    <cellStyle name="Normal 7 2 3 2 2 2 4 2 2 3" xfId="16986" xr:uid="{00000000-0005-0000-0000-000006420000}"/>
    <cellStyle name="Normal 7 2 3 2 2 2 4 2 2 4" xfId="16987" xr:uid="{00000000-0005-0000-0000-000007420000}"/>
    <cellStyle name="Normal 7 2 3 2 2 2 4 2 3" xfId="16988" xr:uid="{00000000-0005-0000-0000-000008420000}"/>
    <cellStyle name="Normal 7 2 3 2 2 2 4 2 3 2" xfId="16989" xr:uid="{00000000-0005-0000-0000-000009420000}"/>
    <cellStyle name="Normal 7 2 3 2 2 2 4 2 3 2 2" xfId="16990" xr:uid="{00000000-0005-0000-0000-00000A420000}"/>
    <cellStyle name="Normal 7 2 3 2 2 2 4 2 3 2 3" xfId="16991" xr:uid="{00000000-0005-0000-0000-00000B420000}"/>
    <cellStyle name="Normal 7 2 3 2 2 2 4 2 3 3" xfId="16992" xr:uid="{00000000-0005-0000-0000-00000C420000}"/>
    <cellStyle name="Normal 7 2 3 2 2 2 4 2 3 4" xfId="16993" xr:uid="{00000000-0005-0000-0000-00000D420000}"/>
    <cellStyle name="Normal 7 2 3 2 2 2 4 2 4" xfId="16994" xr:uid="{00000000-0005-0000-0000-00000E420000}"/>
    <cellStyle name="Normal 7 2 3 2 2 2 4 2 4 2" xfId="16995" xr:uid="{00000000-0005-0000-0000-00000F420000}"/>
    <cellStyle name="Normal 7 2 3 2 2 2 4 2 4 3" xfId="16996" xr:uid="{00000000-0005-0000-0000-000010420000}"/>
    <cellStyle name="Normal 7 2 3 2 2 2 4 2 5" xfId="16997" xr:uid="{00000000-0005-0000-0000-000011420000}"/>
    <cellStyle name="Normal 7 2 3 2 2 2 4 2 6" xfId="16998" xr:uid="{00000000-0005-0000-0000-000012420000}"/>
    <cellStyle name="Normal 7 2 3 2 2 2 4 3" xfId="16999" xr:uid="{00000000-0005-0000-0000-000013420000}"/>
    <cellStyle name="Normal 7 2 3 2 2 2 4 3 2" xfId="17000" xr:uid="{00000000-0005-0000-0000-000014420000}"/>
    <cellStyle name="Normal 7 2 3 2 2 2 4 3 2 2" xfId="17001" xr:uid="{00000000-0005-0000-0000-000015420000}"/>
    <cellStyle name="Normal 7 2 3 2 2 2 4 3 2 3" xfId="17002" xr:uid="{00000000-0005-0000-0000-000016420000}"/>
    <cellStyle name="Normal 7 2 3 2 2 2 4 3 3" xfId="17003" xr:uid="{00000000-0005-0000-0000-000017420000}"/>
    <cellStyle name="Normal 7 2 3 2 2 2 4 3 4" xfId="17004" xr:uid="{00000000-0005-0000-0000-000018420000}"/>
    <cellStyle name="Normal 7 2 3 2 2 2 4 4" xfId="17005" xr:uid="{00000000-0005-0000-0000-000019420000}"/>
    <cellStyle name="Normal 7 2 3 2 2 2 4 4 2" xfId="17006" xr:uid="{00000000-0005-0000-0000-00001A420000}"/>
    <cellStyle name="Normal 7 2 3 2 2 2 4 4 2 2" xfId="17007" xr:uid="{00000000-0005-0000-0000-00001B420000}"/>
    <cellStyle name="Normal 7 2 3 2 2 2 4 4 2 3" xfId="17008" xr:uid="{00000000-0005-0000-0000-00001C420000}"/>
    <cellStyle name="Normal 7 2 3 2 2 2 4 4 3" xfId="17009" xr:uid="{00000000-0005-0000-0000-00001D420000}"/>
    <cellStyle name="Normal 7 2 3 2 2 2 4 4 4" xfId="17010" xr:uid="{00000000-0005-0000-0000-00001E420000}"/>
    <cellStyle name="Normal 7 2 3 2 2 2 4 5" xfId="17011" xr:uid="{00000000-0005-0000-0000-00001F420000}"/>
    <cellStyle name="Normal 7 2 3 2 2 2 4 5 2" xfId="17012" xr:uid="{00000000-0005-0000-0000-000020420000}"/>
    <cellStyle name="Normal 7 2 3 2 2 2 4 5 3" xfId="17013" xr:uid="{00000000-0005-0000-0000-000021420000}"/>
    <cellStyle name="Normal 7 2 3 2 2 2 4 6" xfId="17014" xr:uid="{00000000-0005-0000-0000-000022420000}"/>
    <cellStyle name="Normal 7 2 3 2 2 2 4 7" xfId="17015" xr:uid="{00000000-0005-0000-0000-000023420000}"/>
    <cellStyle name="Normal 7 2 3 2 2 2 5" xfId="17016" xr:uid="{00000000-0005-0000-0000-000024420000}"/>
    <cellStyle name="Normal 7 2 3 2 2 2 5 2" xfId="17017" xr:uid="{00000000-0005-0000-0000-000025420000}"/>
    <cellStyle name="Normal 7 2 3 2 2 2 5 2 2" xfId="17018" xr:uid="{00000000-0005-0000-0000-000026420000}"/>
    <cellStyle name="Normal 7 2 3 2 2 2 5 2 2 2" xfId="17019" xr:uid="{00000000-0005-0000-0000-000027420000}"/>
    <cellStyle name="Normal 7 2 3 2 2 2 5 2 2 3" xfId="17020" xr:uid="{00000000-0005-0000-0000-000028420000}"/>
    <cellStyle name="Normal 7 2 3 2 2 2 5 2 3" xfId="17021" xr:uid="{00000000-0005-0000-0000-000029420000}"/>
    <cellStyle name="Normal 7 2 3 2 2 2 5 2 4" xfId="17022" xr:uid="{00000000-0005-0000-0000-00002A420000}"/>
    <cellStyle name="Normal 7 2 3 2 2 2 5 3" xfId="17023" xr:uid="{00000000-0005-0000-0000-00002B420000}"/>
    <cellStyle name="Normal 7 2 3 2 2 2 5 3 2" xfId="17024" xr:uid="{00000000-0005-0000-0000-00002C420000}"/>
    <cellStyle name="Normal 7 2 3 2 2 2 5 3 2 2" xfId="17025" xr:uid="{00000000-0005-0000-0000-00002D420000}"/>
    <cellStyle name="Normal 7 2 3 2 2 2 5 3 2 3" xfId="17026" xr:uid="{00000000-0005-0000-0000-00002E420000}"/>
    <cellStyle name="Normal 7 2 3 2 2 2 5 3 3" xfId="17027" xr:uid="{00000000-0005-0000-0000-00002F420000}"/>
    <cellStyle name="Normal 7 2 3 2 2 2 5 3 4" xfId="17028" xr:uid="{00000000-0005-0000-0000-000030420000}"/>
    <cellStyle name="Normal 7 2 3 2 2 2 5 4" xfId="17029" xr:uid="{00000000-0005-0000-0000-000031420000}"/>
    <cellStyle name="Normal 7 2 3 2 2 2 5 4 2" xfId="17030" xr:uid="{00000000-0005-0000-0000-000032420000}"/>
    <cellStyle name="Normal 7 2 3 2 2 2 5 4 3" xfId="17031" xr:uid="{00000000-0005-0000-0000-000033420000}"/>
    <cellStyle name="Normal 7 2 3 2 2 2 5 5" xfId="17032" xr:uid="{00000000-0005-0000-0000-000034420000}"/>
    <cellStyle name="Normal 7 2 3 2 2 2 5 6" xfId="17033" xr:uid="{00000000-0005-0000-0000-000035420000}"/>
    <cellStyle name="Normal 7 2 3 2 2 2 6" xfId="17034" xr:uid="{00000000-0005-0000-0000-000036420000}"/>
    <cellStyle name="Normal 7 2 3 2 2 2 6 2" xfId="17035" xr:uid="{00000000-0005-0000-0000-000037420000}"/>
    <cellStyle name="Normal 7 2 3 2 2 2 6 2 2" xfId="17036" xr:uid="{00000000-0005-0000-0000-000038420000}"/>
    <cellStyle name="Normal 7 2 3 2 2 2 6 2 3" xfId="17037" xr:uid="{00000000-0005-0000-0000-000039420000}"/>
    <cellStyle name="Normal 7 2 3 2 2 2 6 3" xfId="17038" xr:uid="{00000000-0005-0000-0000-00003A420000}"/>
    <cellStyle name="Normal 7 2 3 2 2 2 6 4" xfId="17039" xr:uid="{00000000-0005-0000-0000-00003B420000}"/>
    <cellStyle name="Normal 7 2 3 2 2 2 7" xfId="17040" xr:uid="{00000000-0005-0000-0000-00003C420000}"/>
    <cellStyle name="Normal 7 2 3 2 2 2 7 2" xfId="17041" xr:uid="{00000000-0005-0000-0000-00003D420000}"/>
    <cellStyle name="Normal 7 2 3 2 2 2 7 2 2" xfId="17042" xr:uid="{00000000-0005-0000-0000-00003E420000}"/>
    <cellStyle name="Normal 7 2 3 2 2 2 7 2 3" xfId="17043" xr:uid="{00000000-0005-0000-0000-00003F420000}"/>
    <cellStyle name="Normal 7 2 3 2 2 2 7 3" xfId="17044" xr:uid="{00000000-0005-0000-0000-000040420000}"/>
    <cellStyle name="Normal 7 2 3 2 2 2 7 4" xfId="17045" xr:uid="{00000000-0005-0000-0000-000041420000}"/>
    <cellStyle name="Normal 7 2 3 2 2 2 8" xfId="17046" xr:uid="{00000000-0005-0000-0000-000042420000}"/>
    <cellStyle name="Normal 7 2 3 2 2 2 8 2" xfId="17047" xr:uid="{00000000-0005-0000-0000-000043420000}"/>
    <cellStyle name="Normal 7 2 3 2 2 2 8 3" xfId="17048" xr:uid="{00000000-0005-0000-0000-000044420000}"/>
    <cellStyle name="Normal 7 2 3 2 2 2 9" xfId="17049" xr:uid="{00000000-0005-0000-0000-000045420000}"/>
    <cellStyle name="Normal 7 2 3 2 2 3" xfId="17050" xr:uid="{00000000-0005-0000-0000-000046420000}"/>
    <cellStyle name="Normal 7 2 3 2 2 3 2" xfId="17051" xr:uid="{00000000-0005-0000-0000-000047420000}"/>
    <cellStyle name="Normal 7 2 3 2 2 3 2 2" xfId="17052" xr:uid="{00000000-0005-0000-0000-000048420000}"/>
    <cellStyle name="Normal 7 2 3 2 2 3 2 2 2" xfId="17053" xr:uid="{00000000-0005-0000-0000-000049420000}"/>
    <cellStyle name="Normal 7 2 3 2 2 3 2 2 2 2" xfId="17054" xr:uid="{00000000-0005-0000-0000-00004A420000}"/>
    <cellStyle name="Normal 7 2 3 2 2 3 2 2 2 2 2" xfId="17055" xr:uid="{00000000-0005-0000-0000-00004B420000}"/>
    <cellStyle name="Normal 7 2 3 2 2 3 2 2 2 2 3" xfId="17056" xr:uid="{00000000-0005-0000-0000-00004C420000}"/>
    <cellStyle name="Normal 7 2 3 2 2 3 2 2 2 3" xfId="17057" xr:uid="{00000000-0005-0000-0000-00004D420000}"/>
    <cellStyle name="Normal 7 2 3 2 2 3 2 2 2 4" xfId="17058" xr:uid="{00000000-0005-0000-0000-00004E420000}"/>
    <cellStyle name="Normal 7 2 3 2 2 3 2 2 3" xfId="17059" xr:uid="{00000000-0005-0000-0000-00004F420000}"/>
    <cellStyle name="Normal 7 2 3 2 2 3 2 2 3 2" xfId="17060" xr:uid="{00000000-0005-0000-0000-000050420000}"/>
    <cellStyle name="Normal 7 2 3 2 2 3 2 2 3 2 2" xfId="17061" xr:uid="{00000000-0005-0000-0000-000051420000}"/>
    <cellStyle name="Normal 7 2 3 2 2 3 2 2 3 2 3" xfId="17062" xr:uid="{00000000-0005-0000-0000-000052420000}"/>
    <cellStyle name="Normal 7 2 3 2 2 3 2 2 3 3" xfId="17063" xr:uid="{00000000-0005-0000-0000-000053420000}"/>
    <cellStyle name="Normal 7 2 3 2 2 3 2 2 3 4" xfId="17064" xr:uid="{00000000-0005-0000-0000-000054420000}"/>
    <cellStyle name="Normal 7 2 3 2 2 3 2 2 4" xfId="17065" xr:uid="{00000000-0005-0000-0000-000055420000}"/>
    <cellStyle name="Normal 7 2 3 2 2 3 2 2 4 2" xfId="17066" xr:uid="{00000000-0005-0000-0000-000056420000}"/>
    <cellStyle name="Normal 7 2 3 2 2 3 2 2 4 3" xfId="17067" xr:uid="{00000000-0005-0000-0000-000057420000}"/>
    <cellStyle name="Normal 7 2 3 2 2 3 2 2 5" xfId="17068" xr:uid="{00000000-0005-0000-0000-000058420000}"/>
    <cellStyle name="Normal 7 2 3 2 2 3 2 2 6" xfId="17069" xr:uid="{00000000-0005-0000-0000-000059420000}"/>
    <cellStyle name="Normal 7 2 3 2 2 3 2 3" xfId="17070" xr:uid="{00000000-0005-0000-0000-00005A420000}"/>
    <cellStyle name="Normal 7 2 3 2 2 3 2 3 2" xfId="17071" xr:uid="{00000000-0005-0000-0000-00005B420000}"/>
    <cellStyle name="Normal 7 2 3 2 2 3 2 3 2 2" xfId="17072" xr:uid="{00000000-0005-0000-0000-00005C420000}"/>
    <cellStyle name="Normal 7 2 3 2 2 3 2 3 2 3" xfId="17073" xr:uid="{00000000-0005-0000-0000-00005D420000}"/>
    <cellStyle name="Normal 7 2 3 2 2 3 2 3 3" xfId="17074" xr:uid="{00000000-0005-0000-0000-00005E420000}"/>
    <cellStyle name="Normal 7 2 3 2 2 3 2 3 4" xfId="17075" xr:uid="{00000000-0005-0000-0000-00005F420000}"/>
    <cellStyle name="Normal 7 2 3 2 2 3 2 4" xfId="17076" xr:uid="{00000000-0005-0000-0000-000060420000}"/>
    <cellStyle name="Normal 7 2 3 2 2 3 2 4 2" xfId="17077" xr:uid="{00000000-0005-0000-0000-000061420000}"/>
    <cellStyle name="Normal 7 2 3 2 2 3 2 4 2 2" xfId="17078" xr:uid="{00000000-0005-0000-0000-000062420000}"/>
    <cellStyle name="Normal 7 2 3 2 2 3 2 4 2 3" xfId="17079" xr:uid="{00000000-0005-0000-0000-000063420000}"/>
    <cellStyle name="Normal 7 2 3 2 2 3 2 4 3" xfId="17080" xr:uid="{00000000-0005-0000-0000-000064420000}"/>
    <cellStyle name="Normal 7 2 3 2 2 3 2 4 4" xfId="17081" xr:uid="{00000000-0005-0000-0000-000065420000}"/>
    <cellStyle name="Normal 7 2 3 2 2 3 2 5" xfId="17082" xr:uid="{00000000-0005-0000-0000-000066420000}"/>
    <cellStyle name="Normal 7 2 3 2 2 3 2 5 2" xfId="17083" xr:uid="{00000000-0005-0000-0000-000067420000}"/>
    <cellStyle name="Normal 7 2 3 2 2 3 2 5 3" xfId="17084" xr:uid="{00000000-0005-0000-0000-000068420000}"/>
    <cellStyle name="Normal 7 2 3 2 2 3 2 6" xfId="17085" xr:uid="{00000000-0005-0000-0000-000069420000}"/>
    <cellStyle name="Normal 7 2 3 2 2 3 2 7" xfId="17086" xr:uid="{00000000-0005-0000-0000-00006A420000}"/>
    <cellStyle name="Normal 7 2 3 2 2 3 3" xfId="17087" xr:uid="{00000000-0005-0000-0000-00006B420000}"/>
    <cellStyle name="Normal 7 2 3 2 2 3 3 2" xfId="17088" xr:uid="{00000000-0005-0000-0000-00006C420000}"/>
    <cellStyle name="Normal 7 2 3 2 2 3 3 2 2" xfId="17089" xr:uid="{00000000-0005-0000-0000-00006D420000}"/>
    <cellStyle name="Normal 7 2 3 2 2 3 3 2 2 2" xfId="17090" xr:uid="{00000000-0005-0000-0000-00006E420000}"/>
    <cellStyle name="Normal 7 2 3 2 2 3 3 2 2 3" xfId="17091" xr:uid="{00000000-0005-0000-0000-00006F420000}"/>
    <cellStyle name="Normal 7 2 3 2 2 3 3 2 3" xfId="17092" xr:uid="{00000000-0005-0000-0000-000070420000}"/>
    <cellStyle name="Normal 7 2 3 2 2 3 3 2 4" xfId="17093" xr:uid="{00000000-0005-0000-0000-000071420000}"/>
    <cellStyle name="Normal 7 2 3 2 2 3 3 3" xfId="17094" xr:uid="{00000000-0005-0000-0000-000072420000}"/>
    <cellStyle name="Normal 7 2 3 2 2 3 3 3 2" xfId="17095" xr:uid="{00000000-0005-0000-0000-000073420000}"/>
    <cellStyle name="Normal 7 2 3 2 2 3 3 3 2 2" xfId="17096" xr:uid="{00000000-0005-0000-0000-000074420000}"/>
    <cellStyle name="Normal 7 2 3 2 2 3 3 3 2 3" xfId="17097" xr:uid="{00000000-0005-0000-0000-000075420000}"/>
    <cellStyle name="Normal 7 2 3 2 2 3 3 3 3" xfId="17098" xr:uid="{00000000-0005-0000-0000-000076420000}"/>
    <cellStyle name="Normal 7 2 3 2 2 3 3 3 4" xfId="17099" xr:uid="{00000000-0005-0000-0000-000077420000}"/>
    <cellStyle name="Normal 7 2 3 2 2 3 3 4" xfId="17100" xr:uid="{00000000-0005-0000-0000-000078420000}"/>
    <cellStyle name="Normal 7 2 3 2 2 3 3 4 2" xfId="17101" xr:uid="{00000000-0005-0000-0000-000079420000}"/>
    <cellStyle name="Normal 7 2 3 2 2 3 3 4 3" xfId="17102" xr:uid="{00000000-0005-0000-0000-00007A420000}"/>
    <cellStyle name="Normal 7 2 3 2 2 3 3 5" xfId="17103" xr:uid="{00000000-0005-0000-0000-00007B420000}"/>
    <cellStyle name="Normal 7 2 3 2 2 3 3 6" xfId="17104" xr:uid="{00000000-0005-0000-0000-00007C420000}"/>
    <cellStyle name="Normal 7 2 3 2 2 3 4" xfId="17105" xr:uid="{00000000-0005-0000-0000-00007D420000}"/>
    <cellStyle name="Normal 7 2 3 2 2 3 4 2" xfId="17106" xr:uid="{00000000-0005-0000-0000-00007E420000}"/>
    <cellStyle name="Normal 7 2 3 2 2 3 4 2 2" xfId="17107" xr:uid="{00000000-0005-0000-0000-00007F420000}"/>
    <cellStyle name="Normal 7 2 3 2 2 3 4 2 3" xfId="17108" xr:uid="{00000000-0005-0000-0000-000080420000}"/>
    <cellStyle name="Normal 7 2 3 2 2 3 4 3" xfId="17109" xr:uid="{00000000-0005-0000-0000-000081420000}"/>
    <cellStyle name="Normal 7 2 3 2 2 3 4 4" xfId="17110" xr:uid="{00000000-0005-0000-0000-000082420000}"/>
    <cellStyle name="Normal 7 2 3 2 2 3 5" xfId="17111" xr:uid="{00000000-0005-0000-0000-000083420000}"/>
    <cellStyle name="Normal 7 2 3 2 2 3 5 2" xfId="17112" xr:uid="{00000000-0005-0000-0000-000084420000}"/>
    <cellStyle name="Normal 7 2 3 2 2 3 5 2 2" xfId="17113" xr:uid="{00000000-0005-0000-0000-000085420000}"/>
    <cellStyle name="Normal 7 2 3 2 2 3 5 2 3" xfId="17114" xr:uid="{00000000-0005-0000-0000-000086420000}"/>
    <cellStyle name="Normal 7 2 3 2 2 3 5 3" xfId="17115" xr:uid="{00000000-0005-0000-0000-000087420000}"/>
    <cellStyle name="Normal 7 2 3 2 2 3 5 4" xfId="17116" xr:uid="{00000000-0005-0000-0000-000088420000}"/>
    <cellStyle name="Normal 7 2 3 2 2 3 6" xfId="17117" xr:uid="{00000000-0005-0000-0000-000089420000}"/>
    <cellStyle name="Normal 7 2 3 2 2 3 6 2" xfId="17118" xr:uid="{00000000-0005-0000-0000-00008A420000}"/>
    <cellStyle name="Normal 7 2 3 2 2 3 6 3" xfId="17119" xr:uid="{00000000-0005-0000-0000-00008B420000}"/>
    <cellStyle name="Normal 7 2 3 2 2 3 7" xfId="17120" xr:uid="{00000000-0005-0000-0000-00008C420000}"/>
    <cellStyle name="Normal 7 2 3 2 2 3 8" xfId="17121" xr:uid="{00000000-0005-0000-0000-00008D420000}"/>
    <cellStyle name="Normal 7 2 3 2 2 4" xfId="17122" xr:uid="{00000000-0005-0000-0000-00008E420000}"/>
    <cellStyle name="Normal 7 2 3 2 2 4 2" xfId="17123" xr:uid="{00000000-0005-0000-0000-00008F420000}"/>
    <cellStyle name="Normal 7 2 3 2 2 4 2 2" xfId="17124" xr:uid="{00000000-0005-0000-0000-000090420000}"/>
    <cellStyle name="Normal 7 2 3 2 2 4 2 2 2" xfId="17125" xr:uid="{00000000-0005-0000-0000-000091420000}"/>
    <cellStyle name="Normal 7 2 3 2 2 4 2 2 2 2" xfId="17126" xr:uid="{00000000-0005-0000-0000-000092420000}"/>
    <cellStyle name="Normal 7 2 3 2 2 4 2 2 2 3" xfId="17127" xr:uid="{00000000-0005-0000-0000-000093420000}"/>
    <cellStyle name="Normal 7 2 3 2 2 4 2 2 3" xfId="17128" xr:uid="{00000000-0005-0000-0000-000094420000}"/>
    <cellStyle name="Normal 7 2 3 2 2 4 2 2 4" xfId="17129" xr:uid="{00000000-0005-0000-0000-000095420000}"/>
    <cellStyle name="Normal 7 2 3 2 2 4 2 3" xfId="17130" xr:uid="{00000000-0005-0000-0000-000096420000}"/>
    <cellStyle name="Normal 7 2 3 2 2 4 2 3 2" xfId="17131" xr:uid="{00000000-0005-0000-0000-000097420000}"/>
    <cellStyle name="Normal 7 2 3 2 2 4 2 3 2 2" xfId="17132" xr:uid="{00000000-0005-0000-0000-000098420000}"/>
    <cellStyle name="Normal 7 2 3 2 2 4 2 3 2 3" xfId="17133" xr:uid="{00000000-0005-0000-0000-000099420000}"/>
    <cellStyle name="Normal 7 2 3 2 2 4 2 3 3" xfId="17134" xr:uid="{00000000-0005-0000-0000-00009A420000}"/>
    <cellStyle name="Normal 7 2 3 2 2 4 2 3 4" xfId="17135" xr:uid="{00000000-0005-0000-0000-00009B420000}"/>
    <cellStyle name="Normal 7 2 3 2 2 4 2 4" xfId="17136" xr:uid="{00000000-0005-0000-0000-00009C420000}"/>
    <cellStyle name="Normal 7 2 3 2 2 4 2 4 2" xfId="17137" xr:uid="{00000000-0005-0000-0000-00009D420000}"/>
    <cellStyle name="Normal 7 2 3 2 2 4 2 4 3" xfId="17138" xr:uid="{00000000-0005-0000-0000-00009E420000}"/>
    <cellStyle name="Normal 7 2 3 2 2 4 2 5" xfId="17139" xr:uid="{00000000-0005-0000-0000-00009F420000}"/>
    <cellStyle name="Normal 7 2 3 2 2 4 2 6" xfId="17140" xr:uid="{00000000-0005-0000-0000-0000A0420000}"/>
    <cellStyle name="Normal 7 2 3 2 2 4 3" xfId="17141" xr:uid="{00000000-0005-0000-0000-0000A1420000}"/>
    <cellStyle name="Normal 7 2 3 2 2 4 3 2" xfId="17142" xr:uid="{00000000-0005-0000-0000-0000A2420000}"/>
    <cellStyle name="Normal 7 2 3 2 2 4 3 2 2" xfId="17143" xr:uid="{00000000-0005-0000-0000-0000A3420000}"/>
    <cellStyle name="Normal 7 2 3 2 2 4 3 2 3" xfId="17144" xr:uid="{00000000-0005-0000-0000-0000A4420000}"/>
    <cellStyle name="Normal 7 2 3 2 2 4 3 3" xfId="17145" xr:uid="{00000000-0005-0000-0000-0000A5420000}"/>
    <cellStyle name="Normal 7 2 3 2 2 4 3 4" xfId="17146" xr:uid="{00000000-0005-0000-0000-0000A6420000}"/>
    <cellStyle name="Normal 7 2 3 2 2 4 4" xfId="17147" xr:uid="{00000000-0005-0000-0000-0000A7420000}"/>
    <cellStyle name="Normal 7 2 3 2 2 4 4 2" xfId="17148" xr:uid="{00000000-0005-0000-0000-0000A8420000}"/>
    <cellStyle name="Normal 7 2 3 2 2 4 4 2 2" xfId="17149" xr:uid="{00000000-0005-0000-0000-0000A9420000}"/>
    <cellStyle name="Normal 7 2 3 2 2 4 4 2 3" xfId="17150" xr:uid="{00000000-0005-0000-0000-0000AA420000}"/>
    <cellStyle name="Normal 7 2 3 2 2 4 4 3" xfId="17151" xr:uid="{00000000-0005-0000-0000-0000AB420000}"/>
    <cellStyle name="Normal 7 2 3 2 2 4 4 4" xfId="17152" xr:uid="{00000000-0005-0000-0000-0000AC420000}"/>
    <cellStyle name="Normal 7 2 3 2 2 4 5" xfId="17153" xr:uid="{00000000-0005-0000-0000-0000AD420000}"/>
    <cellStyle name="Normal 7 2 3 2 2 4 5 2" xfId="17154" xr:uid="{00000000-0005-0000-0000-0000AE420000}"/>
    <cellStyle name="Normal 7 2 3 2 2 4 5 3" xfId="17155" xr:uid="{00000000-0005-0000-0000-0000AF420000}"/>
    <cellStyle name="Normal 7 2 3 2 2 4 6" xfId="17156" xr:uid="{00000000-0005-0000-0000-0000B0420000}"/>
    <cellStyle name="Normal 7 2 3 2 2 4 7" xfId="17157" xr:uid="{00000000-0005-0000-0000-0000B1420000}"/>
    <cellStyle name="Normal 7 2 3 2 2 5" xfId="17158" xr:uid="{00000000-0005-0000-0000-0000B2420000}"/>
    <cellStyle name="Normal 7 2 3 2 2 5 2" xfId="17159" xr:uid="{00000000-0005-0000-0000-0000B3420000}"/>
    <cellStyle name="Normal 7 2 3 2 2 5 2 2" xfId="17160" xr:uid="{00000000-0005-0000-0000-0000B4420000}"/>
    <cellStyle name="Normal 7 2 3 2 2 5 2 2 2" xfId="17161" xr:uid="{00000000-0005-0000-0000-0000B5420000}"/>
    <cellStyle name="Normal 7 2 3 2 2 5 2 2 2 2" xfId="17162" xr:uid="{00000000-0005-0000-0000-0000B6420000}"/>
    <cellStyle name="Normal 7 2 3 2 2 5 2 2 2 3" xfId="17163" xr:uid="{00000000-0005-0000-0000-0000B7420000}"/>
    <cellStyle name="Normal 7 2 3 2 2 5 2 2 3" xfId="17164" xr:uid="{00000000-0005-0000-0000-0000B8420000}"/>
    <cellStyle name="Normal 7 2 3 2 2 5 2 2 4" xfId="17165" xr:uid="{00000000-0005-0000-0000-0000B9420000}"/>
    <cellStyle name="Normal 7 2 3 2 2 5 2 3" xfId="17166" xr:uid="{00000000-0005-0000-0000-0000BA420000}"/>
    <cellStyle name="Normal 7 2 3 2 2 5 2 3 2" xfId="17167" xr:uid="{00000000-0005-0000-0000-0000BB420000}"/>
    <cellStyle name="Normal 7 2 3 2 2 5 2 3 2 2" xfId="17168" xr:uid="{00000000-0005-0000-0000-0000BC420000}"/>
    <cellStyle name="Normal 7 2 3 2 2 5 2 3 2 3" xfId="17169" xr:uid="{00000000-0005-0000-0000-0000BD420000}"/>
    <cellStyle name="Normal 7 2 3 2 2 5 2 3 3" xfId="17170" xr:uid="{00000000-0005-0000-0000-0000BE420000}"/>
    <cellStyle name="Normal 7 2 3 2 2 5 2 3 4" xfId="17171" xr:uid="{00000000-0005-0000-0000-0000BF420000}"/>
    <cellStyle name="Normal 7 2 3 2 2 5 2 4" xfId="17172" xr:uid="{00000000-0005-0000-0000-0000C0420000}"/>
    <cellStyle name="Normal 7 2 3 2 2 5 2 4 2" xfId="17173" xr:uid="{00000000-0005-0000-0000-0000C1420000}"/>
    <cellStyle name="Normal 7 2 3 2 2 5 2 4 3" xfId="17174" xr:uid="{00000000-0005-0000-0000-0000C2420000}"/>
    <cellStyle name="Normal 7 2 3 2 2 5 2 5" xfId="17175" xr:uid="{00000000-0005-0000-0000-0000C3420000}"/>
    <cellStyle name="Normal 7 2 3 2 2 5 2 6" xfId="17176" xr:uid="{00000000-0005-0000-0000-0000C4420000}"/>
    <cellStyle name="Normal 7 2 3 2 2 5 3" xfId="17177" xr:uid="{00000000-0005-0000-0000-0000C5420000}"/>
    <cellStyle name="Normal 7 2 3 2 2 5 3 2" xfId="17178" xr:uid="{00000000-0005-0000-0000-0000C6420000}"/>
    <cellStyle name="Normal 7 2 3 2 2 5 3 2 2" xfId="17179" xr:uid="{00000000-0005-0000-0000-0000C7420000}"/>
    <cellStyle name="Normal 7 2 3 2 2 5 3 2 3" xfId="17180" xr:uid="{00000000-0005-0000-0000-0000C8420000}"/>
    <cellStyle name="Normal 7 2 3 2 2 5 3 3" xfId="17181" xr:uid="{00000000-0005-0000-0000-0000C9420000}"/>
    <cellStyle name="Normal 7 2 3 2 2 5 3 4" xfId="17182" xr:uid="{00000000-0005-0000-0000-0000CA420000}"/>
    <cellStyle name="Normal 7 2 3 2 2 5 4" xfId="17183" xr:uid="{00000000-0005-0000-0000-0000CB420000}"/>
    <cellStyle name="Normal 7 2 3 2 2 5 4 2" xfId="17184" xr:uid="{00000000-0005-0000-0000-0000CC420000}"/>
    <cellStyle name="Normal 7 2 3 2 2 5 4 2 2" xfId="17185" xr:uid="{00000000-0005-0000-0000-0000CD420000}"/>
    <cellStyle name="Normal 7 2 3 2 2 5 4 2 3" xfId="17186" xr:uid="{00000000-0005-0000-0000-0000CE420000}"/>
    <cellStyle name="Normal 7 2 3 2 2 5 4 3" xfId="17187" xr:uid="{00000000-0005-0000-0000-0000CF420000}"/>
    <cellStyle name="Normal 7 2 3 2 2 5 4 4" xfId="17188" xr:uid="{00000000-0005-0000-0000-0000D0420000}"/>
    <cellStyle name="Normal 7 2 3 2 2 5 5" xfId="17189" xr:uid="{00000000-0005-0000-0000-0000D1420000}"/>
    <cellStyle name="Normal 7 2 3 2 2 5 5 2" xfId="17190" xr:uid="{00000000-0005-0000-0000-0000D2420000}"/>
    <cellStyle name="Normal 7 2 3 2 2 5 5 3" xfId="17191" xr:uid="{00000000-0005-0000-0000-0000D3420000}"/>
    <cellStyle name="Normal 7 2 3 2 2 5 6" xfId="17192" xr:uid="{00000000-0005-0000-0000-0000D4420000}"/>
    <cellStyle name="Normal 7 2 3 2 2 5 7" xfId="17193" xr:uid="{00000000-0005-0000-0000-0000D5420000}"/>
    <cellStyle name="Normal 7 2 3 2 2 6" xfId="17194" xr:uid="{00000000-0005-0000-0000-0000D6420000}"/>
    <cellStyle name="Normal 7 2 3 2 2 6 2" xfId="17195" xr:uid="{00000000-0005-0000-0000-0000D7420000}"/>
    <cellStyle name="Normal 7 2 3 2 2 6 2 2" xfId="17196" xr:uid="{00000000-0005-0000-0000-0000D8420000}"/>
    <cellStyle name="Normal 7 2 3 2 2 6 2 2 2" xfId="17197" xr:uid="{00000000-0005-0000-0000-0000D9420000}"/>
    <cellStyle name="Normal 7 2 3 2 2 6 2 2 3" xfId="17198" xr:uid="{00000000-0005-0000-0000-0000DA420000}"/>
    <cellStyle name="Normal 7 2 3 2 2 6 2 3" xfId="17199" xr:uid="{00000000-0005-0000-0000-0000DB420000}"/>
    <cellStyle name="Normal 7 2 3 2 2 6 2 4" xfId="17200" xr:uid="{00000000-0005-0000-0000-0000DC420000}"/>
    <cellStyle name="Normal 7 2 3 2 2 6 3" xfId="17201" xr:uid="{00000000-0005-0000-0000-0000DD420000}"/>
    <cellStyle name="Normal 7 2 3 2 2 6 3 2" xfId="17202" xr:uid="{00000000-0005-0000-0000-0000DE420000}"/>
    <cellStyle name="Normal 7 2 3 2 2 6 3 2 2" xfId="17203" xr:uid="{00000000-0005-0000-0000-0000DF420000}"/>
    <cellStyle name="Normal 7 2 3 2 2 6 3 2 3" xfId="17204" xr:uid="{00000000-0005-0000-0000-0000E0420000}"/>
    <cellStyle name="Normal 7 2 3 2 2 6 3 3" xfId="17205" xr:uid="{00000000-0005-0000-0000-0000E1420000}"/>
    <cellStyle name="Normal 7 2 3 2 2 6 3 4" xfId="17206" xr:uid="{00000000-0005-0000-0000-0000E2420000}"/>
    <cellStyle name="Normal 7 2 3 2 2 6 4" xfId="17207" xr:uid="{00000000-0005-0000-0000-0000E3420000}"/>
    <cellStyle name="Normal 7 2 3 2 2 6 4 2" xfId="17208" xr:uid="{00000000-0005-0000-0000-0000E4420000}"/>
    <cellStyle name="Normal 7 2 3 2 2 6 4 3" xfId="17209" xr:uid="{00000000-0005-0000-0000-0000E5420000}"/>
    <cellStyle name="Normal 7 2 3 2 2 6 5" xfId="17210" xr:uid="{00000000-0005-0000-0000-0000E6420000}"/>
    <cellStyle name="Normal 7 2 3 2 2 6 6" xfId="17211" xr:uid="{00000000-0005-0000-0000-0000E7420000}"/>
    <cellStyle name="Normal 7 2 3 2 2 7" xfId="17212" xr:uid="{00000000-0005-0000-0000-0000E8420000}"/>
    <cellStyle name="Normal 7 2 3 2 2 7 2" xfId="17213" xr:uid="{00000000-0005-0000-0000-0000E9420000}"/>
    <cellStyle name="Normal 7 2 3 2 2 7 2 2" xfId="17214" xr:uid="{00000000-0005-0000-0000-0000EA420000}"/>
    <cellStyle name="Normal 7 2 3 2 2 7 2 3" xfId="17215" xr:uid="{00000000-0005-0000-0000-0000EB420000}"/>
    <cellStyle name="Normal 7 2 3 2 2 7 3" xfId="17216" xr:uid="{00000000-0005-0000-0000-0000EC420000}"/>
    <cellStyle name="Normal 7 2 3 2 2 7 4" xfId="17217" xr:uid="{00000000-0005-0000-0000-0000ED420000}"/>
    <cellStyle name="Normal 7 2 3 2 2 8" xfId="17218" xr:uid="{00000000-0005-0000-0000-0000EE420000}"/>
    <cellStyle name="Normal 7 2 3 2 2 8 2" xfId="17219" xr:uid="{00000000-0005-0000-0000-0000EF420000}"/>
    <cellStyle name="Normal 7 2 3 2 2 8 2 2" xfId="17220" xr:uid="{00000000-0005-0000-0000-0000F0420000}"/>
    <cellStyle name="Normal 7 2 3 2 2 8 2 3" xfId="17221" xr:uid="{00000000-0005-0000-0000-0000F1420000}"/>
    <cellStyle name="Normal 7 2 3 2 2 8 3" xfId="17222" xr:uid="{00000000-0005-0000-0000-0000F2420000}"/>
    <cellStyle name="Normal 7 2 3 2 2 8 4" xfId="17223" xr:uid="{00000000-0005-0000-0000-0000F3420000}"/>
    <cellStyle name="Normal 7 2 3 2 2 9" xfId="17224" xr:uid="{00000000-0005-0000-0000-0000F4420000}"/>
    <cellStyle name="Normal 7 2 3 2 2 9 2" xfId="17225" xr:uid="{00000000-0005-0000-0000-0000F5420000}"/>
    <cellStyle name="Normal 7 2 3 2 2 9 3" xfId="17226" xr:uid="{00000000-0005-0000-0000-0000F6420000}"/>
    <cellStyle name="Normal 7 2 3 2 3" xfId="17227" xr:uid="{00000000-0005-0000-0000-0000F7420000}"/>
    <cellStyle name="Normal 7 2 3 2 3 10" xfId="17228" xr:uid="{00000000-0005-0000-0000-0000F8420000}"/>
    <cellStyle name="Normal 7 2 3 2 3 2" xfId="17229" xr:uid="{00000000-0005-0000-0000-0000F9420000}"/>
    <cellStyle name="Normal 7 2 3 2 3 2 2" xfId="17230" xr:uid="{00000000-0005-0000-0000-0000FA420000}"/>
    <cellStyle name="Normal 7 2 3 2 3 2 2 2" xfId="17231" xr:uid="{00000000-0005-0000-0000-0000FB420000}"/>
    <cellStyle name="Normal 7 2 3 2 3 2 2 2 2" xfId="17232" xr:uid="{00000000-0005-0000-0000-0000FC420000}"/>
    <cellStyle name="Normal 7 2 3 2 3 2 2 2 2 2" xfId="17233" xr:uid="{00000000-0005-0000-0000-0000FD420000}"/>
    <cellStyle name="Normal 7 2 3 2 3 2 2 2 2 2 2" xfId="17234" xr:uid="{00000000-0005-0000-0000-0000FE420000}"/>
    <cellStyle name="Normal 7 2 3 2 3 2 2 2 2 2 3" xfId="17235" xr:uid="{00000000-0005-0000-0000-0000FF420000}"/>
    <cellStyle name="Normal 7 2 3 2 3 2 2 2 2 3" xfId="17236" xr:uid="{00000000-0005-0000-0000-000000430000}"/>
    <cellStyle name="Normal 7 2 3 2 3 2 2 2 2 4" xfId="17237" xr:uid="{00000000-0005-0000-0000-000001430000}"/>
    <cellStyle name="Normal 7 2 3 2 3 2 2 2 3" xfId="17238" xr:uid="{00000000-0005-0000-0000-000002430000}"/>
    <cellStyle name="Normal 7 2 3 2 3 2 2 2 3 2" xfId="17239" xr:uid="{00000000-0005-0000-0000-000003430000}"/>
    <cellStyle name="Normal 7 2 3 2 3 2 2 2 3 2 2" xfId="17240" xr:uid="{00000000-0005-0000-0000-000004430000}"/>
    <cellStyle name="Normal 7 2 3 2 3 2 2 2 3 2 3" xfId="17241" xr:uid="{00000000-0005-0000-0000-000005430000}"/>
    <cellStyle name="Normal 7 2 3 2 3 2 2 2 3 3" xfId="17242" xr:uid="{00000000-0005-0000-0000-000006430000}"/>
    <cellStyle name="Normal 7 2 3 2 3 2 2 2 3 4" xfId="17243" xr:uid="{00000000-0005-0000-0000-000007430000}"/>
    <cellStyle name="Normal 7 2 3 2 3 2 2 2 4" xfId="17244" xr:uid="{00000000-0005-0000-0000-000008430000}"/>
    <cellStyle name="Normal 7 2 3 2 3 2 2 2 4 2" xfId="17245" xr:uid="{00000000-0005-0000-0000-000009430000}"/>
    <cellStyle name="Normal 7 2 3 2 3 2 2 2 4 3" xfId="17246" xr:uid="{00000000-0005-0000-0000-00000A430000}"/>
    <cellStyle name="Normal 7 2 3 2 3 2 2 2 5" xfId="17247" xr:uid="{00000000-0005-0000-0000-00000B430000}"/>
    <cellStyle name="Normal 7 2 3 2 3 2 2 2 6" xfId="17248" xr:uid="{00000000-0005-0000-0000-00000C430000}"/>
    <cellStyle name="Normal 7 2 3 2 3 2 2 3" xfId="17249" xr:uid="{00000000-0005-0000-0000-00000D430000}"/>
    <cellStyle name="Normal 7 2 3 2 3 2 2 3 2" xfId="17250" xr:uid="{00000000-0005-0000-0000-00000E430000}"/>
    <cellStyle name="Normal 7 2 3 2 3 2 2 3 2 2" xfId="17251" xr:uid="{00000000-0005-0000-0000-00000F430000}"/>
    <cellStyle name="Normal 7 2 3 2 3 2 2 3 2 3" xfId="17252" xr:uid="{00000000-0005-0000-0000-000010430000}"/>
    <cellStyle name="Normal 7 2 3 2 3 2 2 3 3" xfId="17253" xr:uid="{00000000-0005-0000-0000-000011430000}"/>
    <cellStyle name="Normal 7 2 3 2 3 2 2 3 4" xfId="17254" xr:uid="{00000000-0005-0000-0000-000012430000}"/>
    <cellStyle name="Normal 7 2 3 2 3 2 2 4" xfId="17255" xr:uid="{00000000-0005-0000-0000-000013430000}"/>
    <cellStyle name="Normal 7 2 3 2 3 2 2 4 2" xfId="17256" xr:uid="{00000000-0005-0000-0000-000014430000}"/>
    <cellStyle name="Normal 7 2 3 2 3 2 2 4 2 2" xfId="17257" xr:uid="{00000000-0005-0000-0000-000015430000}"/>
    <cellStyle name="Normal 7 2 3 2 3 2 2 4 2 3" xfId="17258" xr:uid="{00000000-0005-0000-0000-000016430000}"/>
    <cellStyle name="Normal 7 2 3 2 3 2 2 4 3" xfId="17259" xr:uid="{00000000-0005-0000-0000-000017430000}"/>
    <cellStyle name="Normal 7 2 3 2 3 2 2 4 4" xfId="17260" xr:uid="{00000000-0005-0000-0000-000018430000}"/>
    <cellStyle name="Normal 7 2 3 2 3 2 2 5" xfId="17261" xr:uid="{00000000-0005-0000-0000-000019430000}"/>
    <cellStyle name="Normal 7 2 3 2 3 2 2 5 2" xfId="17262" xr:uid="{00000000-0005-0000-0000-00001A430000}"/>
    <cellStyle name="Normal 7 2 3 2 3 2 2 5 3" xfId="17263" xr:uid="{00000000-0005-0000-0000-00001B430000}"/>
    <cellStyle name="Normal 7 2 3 2 3 2 2 6" xfId="17264" xr:uid="{00000000-0005-0000-0000-00001C430000}"/>
    <cellStyle name="Normal 7 2 3 2 3 2 2 7" xfId="17265" xr:uid="{00000000-0005-0000-0000-00001D430000}"/>
    <cellStyle name="Normal 7 2 3 2 3 2 3" xfId="17266" xr:uid="{00000000-0005-0000-0000-00001E430000}"/>
    <cellStyle name="Normal 7 2 3 2 3 2 3 2" xfId="17267" xr:uid="{00000000-0005-0000-0000-00001F430000}"/>
    <cellStyle name="Normal 7 2 3 2 3 2 3 2 2" xfId="17268" xr:uid="{00000000-0005-0000-0000-000020430000}"/>
    <cellStyle name="Normal 7 2 3 2 3 2 3 2 2 2" xfId="17269" xr:uid="{00000000-0005-0000-0000-000021430000}"/>
    <cellStyle name="Normal 7 2 3 2 3 2 3 2 2 3" xfId="17270" xr:uid="{00000000-0005-0000-0000-000022430000}"/>
    <cellStyle name="Normal 7 2 3 2 3 2 3 2 3" xfId="17271" xr:uid="{00000000-0005-0000-0000-000023430000}"/>
    <cellStyle name="Normal 7 2 3 2 3 2 3 2 4" xfId="17272" xr:uid="{00000000-0005-0000-0000-000024430000}"/>
    <cellStyle name="Normal 7 2 3 2 3 2 3 3" xfId="17273" xr:uid="{00000000-0005-0000-0000-000025430000}"/>
    <cellStyle name="Normal 7 2 3 2 3 2 3 3 2" xfId="17274" xr:uid="{00000000-0005-0000-0000-000026430000}"/>
    <cellStyle name="Normal 7 2 3 2 3 2 3 3 2 2" xfId="17275" xr:uid="{00000000-0005-0000-0000-000027430000}"/>
    <cellStyle name="Normal 7 2 3 2 3 2 3 3 2 3" xfId="17276" xr:uid="{00000000-0005-0000-0000-000028430000}"/>
    <cellStyle name="Normal 7 2 3 2 3 2 3 3 3" xfId="17277" xr:uid="{00000000-0005-0000-0000-000029430000}"/>
    <cellStyle name="Normal 7 2 3 2 3 2 3 3 4" xfId="17278" xr:uid="{00000000-0005-0000-0000-00002A430000}"/>
    <cellStyle name="Normal 7 2 3 2 3 2 3 4" xfId="17279" xr:uid="{00000000-0005-0000-0000-00002B430000}"/>
    <cellStyle name="Normal 7 2 3 2 3 2 3 4 2" xfId="17280" xr:uid="{00000000-0005-0000-0000-00002C430000}"/>
    <cellStyle name="Normal 7 2 3 2 3 2 3 4 3" xfId="17281" xr:uid="{00000000-0005-0000-0000-00002D430000}"/>
    <cellStyle name="Normal 7 2 3 2 3 2 3 5" xfId="17282" xr:uid="{00000000-0005-0000-0000-00002E430000}"/>
    <cellStyle name="Normal 7 2 3 2 3 2 3 6" xfId="17283" xr:uid="{00000000-0005-0000-0000-00002F430000}"/>
    <cellStyle name="Normal 7 2 3 2 3 2 4" xfId="17284" xr:uid="{00000000-0005-0000-0000-000030430000}"/>
    <cellStyle name="Normal 7 2 3 2 3 2 4 2" xfId="17285" xr:uid="{00000000-0005-0000-0000-000031430000}"/>
    <cellStyle name="Normal 7 2 3 2 3 2 4 2 2" xfId="17286" xr:uid="{00000000-0005-0000-0000-000032430000}"/>
    <cellStyle name="Normal 7 2 3 2 3 2 4 2 3" xfId="17287" xr:uid="{00000000-0005-0000-0000-000033430000}"/>
    <cellStyle name="Normal 7 2 3 2 3 2 4 3" xfId="17288" xr:uid="{00000000-0005-0000-0000-000034430000}"/>
    <cellStyle name="Normal 7 2 3 2 3 2 4 4" xfId="17289" xr:uid="{00000000-0005-0000-0000-000035430000}"/>
    <cellStyle name="Normal 7 2 3 2 3 2 5" xfId="17290" xr:uid="{00000000-0005-0000-0000-000036430000}"/>
    <cellStyle name="Normal 7 2 3 2 3 2 5 2" xfId="17291" xr:uid="{00000000-0005-0000-0000-000037430000}"/>
    <cellStyle name="Normal 7 2 3 2 3 2 5 2 2" xfId="17292" xr:uid="{00000000-0005-0000-0000-000038430000}"/>
    <cellStyle name="Normal 7 2 3 2 3 2 5 2 3" xfId="17293" xr:uid="{00000000-0005-0000-0000-000039430000}"/>
    <cellStyle name="Normal 7 2 3 2 3 2 5 3" xfId="17294" xr:uid="{00000000-0005-0000-0000-00003A430000}"/>
    <cellStyle name="Normal 7 2 3 2 3 2 5 4" xfId="17295" xr:uid="{00000000-0005-0000-0000-00003B430000}"/>
    <cellStyle name="Normal 7 2 3 2 3 2 6" xfId="17296" xr:uid="{00000000-0005-0000-0000-00003C430000}"/>
    <cellStyle name="Normal 7 2 3 2 3 2 6 2" xfId="17297" xr:uid="{00000000-0005-0000-0000-00003D430000}"/>
    <cellStyle name="Normal 7 2 3 2 3 2 6 3" xfId="17298" xr:uid="{00000000-0005-0000-0000-00003E430000}"/>
    <cellStyle name="Normal 7 2 3 2 3 2 7" xfId="17299" xr:uid="{00000000-0005-0000-0000-00003F430000}"/>
    <cellStyle name="Normal 7 2 3 2 3 2 8" xfId="17300" xr:uid="{00000000-0005-0000-0000-000040430000}"/>
    <cellStyle name="Normal 7 2 3 2 3 3" xfId="17301" xr:uid="{00000000-0005-0000-0000-000041430000}"/>
    <cellStyle name="Normal 7 2 3 2 3 3 2" xfId="17302" xr:uid="{00000000-0005-0000-0000-000042430000}"/>
    <cellStyle name="Normal 7 2 3 2 3 3 2 2" xfId="17303" xr:uid="{00000000-0005-0000-0000-000043430000}"/>
    <cellStyle name="Normal 7 2 3 2 3 3 2 2 2" xfId="17304" xr:uid="{00000000-0005-0000-0000-000044430000}"/>
    <cellStyle name="Normal 7 2 3 2 3 3 2 2 2 2" xfId="17305" xr:uid="{00000000-0005-0000-0000-000045430000}"/>
    <cellStyle name="Normal 7 2 3 2 3 3 2 2 2 3" xfId="17306" xr:uid="{00000000-0005-0000-0000-000046430000}"/>
    <cellStyle name="Normal 7 2 3 2 3 3 2 2 3" xfId="17307" xr:uid="{00000000-0005-0000-0000-000047430000}"/>
    <cellStyle name="Normal 7 2 3 2 3 3 2 2 4" xfId="17308" xr:uid="{00000000-0005-0000-0000-000048430000}"/>
    <cellStyle name="Normal 7 2 3 2 3 3 2 3" xfId="17309" xr:uid="{00000000-0005-0000-0000-000049430000}"/>
    <cellStyle name="Normal 7 2 3 2 3 3 2 3 2" xfId="17310" xr:uid="{00000000-0005-0000-0000-00004A430000}"/>
    <cellStyle name="Normal 7 2 3 2 3 3 2 3 2 2" xfId="17311" xr:uid="{00000000-0005-0000-0000-00004B430000}"/>
    <cellStyle name="Normal 7 2 3 2 3 3 2 3 2 3" xfId="17312" xr:uid="{00000000-0005-0000-0000-00004C430000}"/>
    <cellStyle name="Normal 7 2 3 2 3 3 2 3 3" xfId="17313" xr:uid="{00000000-0005-0000-0000-00004D430000}"/>
    <cellStyle name="Normal 7 2 3 2 3 3 2 3 4" xfId="17314" xr:uid="{00000000-0005-0000-0000-00004E430000}"/>
    <cellStyle name="Normal 7 2 3 2 3 3 2 4" xfId="17315" xr:uid="{00000000-0005-0000-0000-00004F430000}"/>
    <cellStyle name="Normal 7 2 3 2 3 3 2 4 2" xfId="17316" xr:uid="{00000000-0005-0000-0000-000050430000}"/>
    <cellStyle name="Normal 7 2 3 2 3 3 2 4 3" xfId="17317" xr:uid="{00000000-0005-0000-0000-000051430000}"/>
    <cellStyle name="Normal 7 2 3 2 3 3 2 5" xfId="17318" xr:uid="{00000000-0005-0000-0000-000052430000}"/>
    <cellStyle name="Normal 7 2 3 2 3 3 2 6" xfId="17319" xr:uid="{00000000-0005-0000-0000-000053430000}"/>
    <cellStyle name="Normal 7 2 3 2 3 3 3" xfId="17320" xr:uid="{00000000-0005-0000-0000-000054430000}"/>
    <cellStyle name="Normal 7 2 3 2 3 3 3 2" xfId="17321" xr:uid="{00000000-0005-0000-0000-000055430000}"/>
    <cellStyle name="Normal 7 2 3 2 3 3 3 2 2" xfId="17322" xr:uid="{00000000-0005-0000-0000-000056430000}"/>
    <cellStyle name="Normal 7 2 3 2 3 3 3 2 3" xfId="17323" xr:uid="{00000000-0005-0000-0000-000057430000}"/>
    <cellStyle name="Normal 7 2 3 2 3 3 3 3" xfId="17324" xr:uid="{00000000-0005-0000-0000-000058430000}"/>
    <cellStyle name="Normal 7 2 3 2 3 3 3 4" xfId="17325" xr:uid="{00000000-0005-0000-0000-000059430000}"/>
    <cellStyle name="Normal 7 2 3 2 3 3 4" xfId="17326" xr:uid="{00000000-0005-0000-0000-00005A430000}"/>
    <cellStyle name="Normal 7 2 3 2 3 3 4 2" xfId="17327" xr:uid="{00000000-0005-0000-0000-00005B430000}"/>
    <cellStyle name="Normal 7 2 3 2 3 3 4 2 2" xfId="17328" xr:uid="{00000000-0005-0000-0000-00005C430000}"/>
    <cellStyle name="Normal 7 2 3 2 3 3 4 2 3" xfId="17329" xr:uid="{00000000-0005-0000-0000-00005D430000}"/>
    <cellStyle name="Normal 7 2 3 2 3 3 4 3" xfId="17330" xr:uid="{00000000-0005-0000-0000-00005E430000}"/>
    <cellStyle name="Normal 7 2 3 2 3 3 4 4" xfId="17331" xr:uid="{00000000-0005-0000-0000-00005F430000}"/>
    <cellStyle name="Normal 7 2 3 2 3 3 5" xfId="17332" xr:uid="{00000000-0005-0000-0000-000060430000}"/>
    <cellStyle name="Normal 7 2 3 2 3 3 5 2" xfId="17333" xr:uid="{00000000-0005-0000-0000-000061430000}"/>
    <cellStyle name="Normal 7 2 3 2 3 3 5 3" xfId="17334" xr:uid="{00000000-0005-0000-0000-000062430000}"/>
    <cellStyle name="Normal 7 2 3 2 3 3 6" xfId="17335" xr:uid="{00000000-0005-0000-0000-000063430000}"/>
    <cellStyle name="Normal 7 2 3 2 3 3 7" xfId="17336" xr:uid="{00000000-0005-0000-0000-000064430000}"/>
    <cellStyle name="Normal 7 2 3 2 3 4" xfId="17337" xr:uid="{00000000-0005-0000-0000-000065430000}"/>
    <cellStyle name="Normal 7 2 3 2 3 4 2" xfId="17338" xr:uid="{00000000-0005-0000-0000-000066430000}"/>
    <cellStyle name="Normal 7 2 3 2 3 4 2 2" xfId="17339" xr:uid="{00000000-0005-0000-0000-000067430000}"/>
    <cellStyle name="Normal 7 2 3 2 3 4 2 2 2" xfId="17340" xr:uid="{00000000-0005-0000-0000-000068430000}"/>
    <cellStyle name="Normal 7 2 3 2 3 4 2 2 2 2" xfId="17341" xr:uid="{00000000-0005-0000-0000-000069430000}"/>
    <cellStyle name="Normal 7 2 3 2 3 4 2 2 2 3" xfId="17342" xr:uid="{00000000-0005-0000-0000-00006A430000}"/>
    <cellStyle name="Normal 7 2 3 2 3 4 2 2 3" xfId="17343" xr:uid="{00000000-0005-0000-0000-00006B430000}"/>
    <cellStyle name="Normal 7 2 3 2 3 4 2 2 4" xfId="17344" xr:uid="{00000000-0005-0000-0000-00006C430000}"/>
    <cellStyle name="Normal 7 2 3 2 3 4 2 3" xfId="17345" xr:uid="{00000000-0005-0000-0000-00006D430000}"/>
    <cellStyle name="Normal 7 2 3 2 3 4 2 3 2" xfId="17346" xr:uid="{00000000-0005-0000-0000-00006E430000}"/>
    <cellStyle name="Normal 7 2 3 2 3 4 2 3 2 2" xfId="17347" xr:uid="{00000000-0005-0000-0000-00006F430000}"/>
    <cellStyle name="Normal 7 2 3 2 3 4 2 3 2 3" xfId="17348" xr:uid="{00000000-0005-0000-0000-000070430000}"/>
    <cellStyle name="Normal 7 2 3 2 3 4 2 3 3" xfId="17349" xr:uid="{00000000-0005-0000-0000-000071430000}"/>
    <cellStyle name="Normal 7 2 3 2 3 4 2 3 4" xfId="17350" xr:uid="{00000000-0005-0000-0000-000072430000}"/>
    <cellStyle name="Normal 7 2 3 2 3 4 2 4" xfId="17351" xr:uid="{00000000-0005-0000-0000-000073430000}"/>
    <cellStyle name="Normal 7 2 3 2 3 4 2 4 2" xfId="17352" xr:uid="{00000000-0005-0000-0000-000074430000}"/>
    <cellStyle name="Normal 7 2 3 2 3 4 2 4 3" xfId="17353" xr:uid="{00000000-0005-0000-0000-000075430000}"/>
    <cellStyle name="Normal 7 2 3 2 3 4 2 5" xfId="17354" xr:uid="{00000000-0005-0000-0000-000076430000}"/>
    <cellStyle name="Normal 7 2 3 2 3 4 2 6" xfId="17355" xr:uid="{00000000-0005-0000-0000-000077430000}"/>
    <cellStyle name="Normal 7 2 3 2 3 4 3" xfId="17356" xr:uid="{00000000-0005-0000-0000-000078430000}"/>
    <cellStyle name="Normal 7 2 3 2 3 4 3 2" xfId="17357" xr:uid="{00000000-0005-0000-0000-000079430000}"/>
    <cellStyle name="Normal 7 2 3 2 3 4 3 2 2" xfId="17358" xr:uid="{00000000-0005-0000-0000-00007A430000}"/>
    <cellStyle name="Normal 7 2 3 2 3 4 3 2 3" xfId="17359" xr:uid="{00000000-0005-0000-0000-00007B430000}"/>
    <cellStyle name="Normal 7 2 3 2 3 4 3 3" xfId="17360" xr:uid="{00000000-0005-0000-0000-00007C430000}"/>
    <cellStyle name="Normal 7 2 3 2 3 4 3 4" xfId="17361" xr:uid="{00000000-0005-0000-0000-00007D430000}"/>
    <cellStyle name="Normal 7 2 3 2 3 4 4" xfId="17362" xr:uid="{00000000-0005-0000-0000-00007E430000}"/>
    <cellStyle name="Normal 7 2 3 2 3 4 4 2" xfId="17363" xr:uid="{00000000-0005-0000-0000-00007F430000}"/>
    <cellStyle name="Normal 7 2 3 2 3 4 4 2 2" xfId="17364" xr:uid="{00000000-0005-0000-0000-000080430000}"/>
    <cellStyle name="Normal 7 2 3 2 3 4 4 2 3" xfId="17365" xr:uid="{00000000-0005-0000-0000-000081430000}"/>
    <cellStyle name="Normal 7 2 3 2 3 4 4 3" xfId="17366" xr:uid="{00000000-0005-0000-0000-000082430000}"/>
    <cellStyle name="Normal 7 2 3 2 3 4 4 4" xfId="17367" xr:uid="{00000000-0005-0000-0000-000083430000}"/>
    <cellStyle name="Normal 7 2 3 2 3 4 5" xfId="17368" xr:uid="{00000000-0005-0000-0000-000084430000}"/>
    <cellStyle name="Normal 7 2 3 2 3 4 5 2" xfId="17369" xr:uid="{00000000-0005-0000-0000-000085430000}"/>
    <cellStyle name="Normal 7 2 3 2 3 4 5 3" xfId="17370" xr:uid="{00000000-0005-0000-0000-000086430000}"/>
    <cellStyle name="Normal 7 2 3 2 3 4 6" xfId="17371" xr:uid="{00000000-0005-0000-0000-000087430000}"/>
    <cellStyle name="Normal 7 2 3 2 3 4 7" xfId="17372" xr:uid="{00000000-0005-0000-0000-000088430000}"/>
    <cellStyle name="Normal 7 2 3 2 3 5" xfId="17373" xr:uid="{00000000-0005-0000-0000-000089430000}"/>
    <cellStyle name="Normal 7 2 3 2 3 5 2" xfId="17374" xr:uid="{00000000-0005-0000-0000-00008A430000}"/>
    <cellStyle name="Normal 7 2 3 2 3 5 2 2" xfId="17375" xr:uid="{00000000-0005-0000-0000-00008B430000}"/>
    <cellStyle name="Normal 7 2 3 2 3 5 2 2 2" xfId="17376" xr:uid="{00000000-0005-0000-0000-00008C430000}"/>
    <cellStyle name="Normal 7 2 3 2 3 5 2 2 3" xfId="17377" xr:uid="{00000000-0005-0000-0000-00008D430000}"/>
    <cellStyle name="Normal 7 2 3 2 3 5 2 3" xfId="17378" xr:uid="{00000000-0005-0000-0000-00008E430000}"/>
    <cellStyle name="Normal 7 2 3 2 3 5 2 4" xfId="17379" xr:uid="{00000000-0005-0000-0000-00008F430000}"/>
    <cellStyle name="Normal 7 2 3 2 3 5 3" xfId="17380" xr:uid="{00000000-0005-0000-0000-000090430000}"/>
    <cellStyle name="Normal 7 2 3 2 3 5 3 2" xfId="17381" xr:uid="{00000000-0005-0000-0000-000091430000}"/>
    <cellStyle name="Normal 7 2 3 2 3 5 3 2 2" xfId="17382" xr:uid="{00000000-0005-0000-0000-000092430000}"/>
    <cellStyle name="Normal 7 2 3 2 3 5 3 2 3" xfId="17383" xr:uid="{00000000-0005-0000-0000-000093430000}"/>
    <cellStyle name="Normal 7 2 3 2 3 5 3 3" xfId="17384" xr:uid="{00000000-0005-0000-0000-000094430000}"/>
    <cellStyle name="Normal 7 2 3 2 3 5 3 4" xfId="17385" xr:uid="{00000000-0005-0000-0000-000095430000}"/>
    <cellStyle name="Normal 7 2 3 2 3 5 4" xfId="17386" xr:uid="{00000000-0005-0000-0000-000096430000}"/>
    <cellStyle name="Normal 7 2 3 2 3 5 4 2" xfId="17387" xr:uid="{00000000-0005-0000-0000-000097430000}"/>
    <cellStyle name="Normal 7 2 3 2 3 5 4 3" xfId="17388" xr:uid="{00000000-0005-0000-0000-000098430000}"/>
    <cellStyle name="Normal 7 2 3 2 3 5 5" xfId="17389" xr:uid="{00000000-0005-0000-0000-000099430000}"/>
    <cellStyle name="Normal 7 2 3 2 3 5 6" xfId="17390" xr:uid="{00000000-0005-0000-0000-00009A430000}"/>
    <cellStyle name="Normal 7 2 3 2 3 6" xfId="17391" xr:uid="{00000000-0005-0000-0000-00009B430000}"/>
    <cellStyle name="Normal 7 2 3 2 3 6 2" xfId="17392" xr:uid="{00000000-0005-0000-0000-00009C430000}"/>
    <cellStyle name="Normal 7 2 3 2 3 6 2 2" xfId="17393" xr:uid="{00000000-0005-0000-0000-00009D430000}"/>
    <cellStyle name="Normal 7 2 3 2 3 6 2 3" xfId="17394" xr:uid="{00000000-0005-0000-0000-00009E430000}"/>
    <cellStyle name="Normal 7 2 3 2 3 6 3" xfId="17395" xr:uid="{00000000-0005-0000-0000-00009F430000}"/>
    <cellStyle name="Normal 7 2 3 2 3 6 4" xfId="17396" xr:uid="{00000000-0005-0000-0000-0000A0430000}"/>
    <cellStyle name="Normal 7 2 3 2 3 7" xfId="17397" xr:uid="{00000000-0005-0000-0000-0000A1430000}"/>
    <cellStyle name="Normal 7 2 3 2 3 7 2" xfId="17398" xr:uid="{00000000-0005-0000-0000-0000A2430000}"/>
    <cellStyle name="Normal 7 2 3 2 3 7 2 2" xfId="17399" xr:uid="{00000000-0005-0000-0000-0000A3430000}"/>
    <cellStyle name="Normal 7 2 3 2 3 7 2 3" xfId="17400" xr:uid="{00000000-0005-0000-0000-0000A4430000}"/>
    <cellStyle name="Normal 7 2 3 2 3 7 3" xfId="17401" xr:uid="{00000000-0005-0000-0000-0000A5430000}"/>
    <cellStyle name="Normal 7 2 3 2 3 7 4" xfId="17402" xr:uid="{00000000-0005-0000-0000-0000A6430000}"/>
    <cellStyle name="Normal 7 2 3 2 3 8" xfId="17403" xr:uid="{00000000-0005-0000-0000-0000A7430000}"/>
    <cellStyle name="Normal 7 2 3 2 3 8 2" xfId="17404" xr:uid="{00000000-0005-0000-0000-0000A8430000}"/>
    <cellStyle name="Normal 7 2 3 2 3 8 3" xfId="17405" xr:uid="{00000000-0005-0000-0000-0000A9430000}"/>
    <cellStyle name="Normal 7 2 3 2 3 9" xfId="17406" xr:uid="{00000000-0005-0000-0000-0000AA430000}"/>
    <cellStyle name="Normal 7 2 3 2 4" xfId="17407" xr:uid="{00000000-0005-0000-0000-0000AB430000}"/>
    <cellStyle name="Normal 7 2 3 2 4 2" xfId="17408" xr:uid="{00000000-0005-0000-0000-0000AC430000}"/>
    <cellStyle name="Normal 7 2 3 2 4 2 2" xfId="17409" xr:uid="{00000000-0005-0000-0000-0000AD430000}"/>
    <cellStyle name="Normal 7 2 3 2 4 2 2 2" xfId="17410" xr:uid="{00000000-0005-0000-0000-0000AE430000}"/>
    <cellStyle name="Normal 7 2 3 2 4 2 2 2 2" xfId="17411" xr:uid="{00000000-0005-0000-0000-0000AF430000}"/>
    <cellStyle name="Normal 7 2 3 2 4 2 2 2 2 2" xfId="17412" xr:uid="{00000000-0005-0000-0000-0000B0430000}"/>
    <cellStyle name="Normal 7 2 3 2 4 2 2 2 2 3" xfId="17413" xr:uid="{00000000-0005-0000-0000-0000B1430000}"/>
    <cellStyle name="Normal 7 2 3 2 4 2 2 2 3" xfId="17414" xr:uid="{00000000-0005-0000-0000-0000B2430000}"/>
    <cellStyle name="Normal 7 2 3 2 4 2 2 2 4" xfId="17415" xr:uid="{00000000-0005-0000-0000-0000B3430000}"/>
    <cellStyle name="Normal 7 2 3 2 4 2 2 3" xfId="17416" xr:uid="{00000000-0005-0000-0000-0000B4430000}"/>
    <cellStyle name="Normal 7 2 3 2 4 2 2 3 2" xfId="17417" xr:uid="{00000000-0005-0000-0000-0000B5430000}"/>
    <cellStyle name="Normal 7 2 3 2 4 2 2 3 2 2" xfId="17418" xr:uid="{00000000-0005-0000-0000-0000B6430000}"/>
    <cellStyle name="Normal 7 2 3 2 4 2 2 3 2 3" xfId="17419" xr:uid="{00000000-0005-0000-0000-0000B7430000}"/>
    <cellStyle name="Normal 7 2 3 2 4 2 2 3 3" xfId="17420" xr:uid="{00000000-0005-0000-0000-0000B8430000}"/>
    <cellStyle name="Normal 7 2 3 2 4 2 2 3 4" xfId="17421" xr:uid="{00000000-0005-0000-0000-0000B9430000}"/>
    <cellStyle name="Normal 7 2 3 2 4 2 2 4" xfId="17422" xr:uid="{00000000-0005-0000-0000-0000BA430000}"/>
    <cellStyle name="Normal 7 2 3 2 4 2 2 4 2" xfId="17423" xr:uid="{00000000-0005-0000-0000-0000BB430000}"/>
    <cellStyle name="Normal 7 2 3 2 4 2 2 4 3" xfId="17424" xr:uid="{00000000-0005-0000-0000-0000BC430000}"/>
    <cellStyle name="Normal 7 2 3 2 4 2 2 5" xfId="17425" xr:uid="{00000000-0005-0000-0000-0000BD430000}"/>
    <cellStyle name="Normal 7 2 3 2 4 2 2 6" xfId="17426" xr:uid="{00000000-0005-0000-0000-0000BE430000}"/>
    <cellStyle name="Normal 7 2 3 2 4 2 3" xfId="17427" xr:uid="{00000000-0005-0000-0000-0000BF430000}"/>
    <cellStyle name="Normal 7 2 3 2 4 2 3 2" xfId="17428" xr:uid="{00000000-0005-0000-0000-0000C0430000}"/>
    <cellStyle name="Normal 7 2 3 2 4 2 3 2 2" xfId="17429" xr:uid="{00000000-0005-0000-0000-0000C1430000}"/>
    <cellStyle name="Normal 7 2 3 2 4 2 3 2 3" xfId="17430" xr:uid="{00000000-0005-0000-0000-0000C2430000}"/>
    <cellStyle name="Normal 7 2 3 2 4 2 3 3" xfId="17431" xr:uid="{00000000-0005-0000-0000-0000C3430000}"/>
    <cellStyle name="Normal 7 2 3 2 4 2 3 4" xfId="17432" xr:uid="{00000000-0005-0000-0000-0000C4430000}"/>
    <cellStyle name="Normal 7 2 3 2 4 2 4" xfId="17433" xr:uid="{00000000-0005-0000-0000-0000C5430000}"/>
    <cellStyle name="Normal 7 2 3 2 4 2 4 2" xfId="17434" xr:uid="{00000000-0005-0000-0000-0000C6430000}"/>
    <cellStyle name="Normal 7 2 3 2 4 2 4 2 2" xfId="17435" xr:uid="{00000000-0005-0000-0000-0000C7430000}"/>
    <cellStyle name="Normal 7 2 3 2 4 2 4 2 3" xfId="17436" xr:uid="{00000000-0005-0000-0000-0000C8430000}"/>
    <cellStyle name="Normal 7 2 3 2 4 2 4 3" xfId="17437" xr:uid="{00000000-0005-0000-0000-0000C9430000}"/>
    <cellStyle name="Normal 7 2 3 2 4 2 4 4" xfId="17438" xr:uid="{00000000-0005-0000-0000-0000CA430000}"/>
    <cellStyle name="Normal 7 2 3 2 4 2 5" xfId="17439" xr:uid="{00000000-0005-0000-0000-0000CB430000}"/>
    <cellStyle name="Normal 7 2 3 2 4 2 5 2" xfId="17440" xr:uid="{00000000-0005-0000-0000-0000CC430000}"/>
    <cellStyle name="Normal 7 2 3 2 4 2 5 3" xfId="17441" xr:uid="{00000000-0005-0000-0000-0000CD430000}"/>
    <cellStyle name="Normal 7 2 3 2 4 2 6" xfId="17442" xr:uid="{00000000-0005-0000-0000-0000CE430000}"/>
    <cellStyle name="Normal 7 2 3 2 4 2 7" xfId="17443" xr:uid="{00000000-0005-0000-0000-0000CF430000}"/>
    <cellStyle name="Normal 7 2 3 2 4 3" xfId="17444" xr:uid="{00000000-0005-0000-0000-0000D0430000}"/>
    <cellStyle name="Normal 7 2 3 2 4 3 2" xfId="17445" xr:uid="{00000000-0005-0000-0000-0000D1430000}"/>
    <cellStyle name="Normal 7 2 3 2 4 3 2 2" xfId="17446" xr:uid="{00000000-0005-0000-0000-0000D2430000}"/>
    <cellStyle name="Normal 7 2 3 2 4 3 2 2 2" xfId="17447" xr:uid="{00000000-0005-0000-0000-0000D3430000}"/>
    <cellStyle name="Normal 7 2 3 2 4 3 2 2 3" xfId="17448" xr:uid="{00000000-0005-0000-0000-0000D4430000}"/>
    <cellStyle name="Normal 7 2 3 2 4 3 2 3" xfId="17449" xr:uid="{00000000-0005-0000-0000-0000D5430000}"/>
    <cellStyle name="Normal 7 2 3 2 4 3 2 4" xfId="17450" xr:uid="{00000000-0005-0000-0000-0000D6430000}"/>
    <cellStyle name="Normal 7 2 3 2 4 3 3" xfId="17451" xr:uid="{00000000-0005-0000-0000-0000D7430000}"/>
    <cellStyle name="Normal 7 2 3 2 4 3 3 2" xfId="17452" xr:uid="{00000000-0005-0000-0000-0000D8430000}"/>
    <cellStyle name="Normal 7 2 3 2 4 3 3 2 2" xfId="17453" xr:uid="{00000000-0005-0000-0000-0000D9430000}"/>
    <cellStyle name="Normal 7 2 3 2 4 3 3 2 3" xfId="17454" xr:uid="{00000000-0005-0000-0000-0000DA430000}"/>
    <cellStyle name="Normal 7 2 3 2 4 3 3 3" xfId="17455" xr:uid="{00000000-0005-0000-0000-0000DB430000}"/>
    <cellStyle name="Normal 7 2 3 2 4 3 3 4" xfId="17456" xr:uid="{00000000-0005-0000-0000-0000DC430000}"/>
    <cellStyle name="Normal 7 2 3 2 4 3 4" xfId="17457" xr:uid="{00000000-0005-0000-0000-0000DD430000}"/>
    <cellStyle name="Normal 7 2 3 2 4 3 4 2" xfId="17458" xr:uid="{00000000-0005-0000-0000-0000DE430000}"/>
    <cellStyle name="Normal 7 2 3 2 4 3 4 3" xfId="17459" xr:uid="{00000000-0005-0000-0000-0000DF430000}"/>
    <cellStyle name="Normal 7 2 3 2 4 3 5" xfId="17460" xr:uid="{00000000-0005-0000-0000-0000E0430000}"/>
    <cellStyle name="Normal 7 2 3 2 4 3 6" xfId="17461" xr:uid="{00000000-0005-0000-0000-0000E1430000}"/>
    <cellStyle name="Normal 7 2 3 2 4 4" xfId="17462" xr:uid="{00000000-0005-0000-0000-0000E2430000}"/>
    <cellStyle name="Normal 7 2 3 2 4 4 2" xfId="17463" xr:uid="{00000000-0005-0000-0000-0000E3430000}"/>
    <cellStyle name="Normal 7 2 3 2 4 4 2 2" xfId="17464" xr:uid="{00000000-0005-0000-0000-0000E4430000}"/>
    <cellStyle name="Normal 7 2 3 2 4 4 2 3" xfId="17465" xr:uid="{00000000-0005-0000-0000-0000E5430000}"/>
    <cellStyle name="Normal 7 2 3 2 4 4 3" xfId="17466" xr:uid="{00000000-0005-0000-0000-0000E6430000}"/>
    <cellStyle name="Normal 7 2 3 2 4 4 4" xfId="17467" xr:uid="{00000000-0005-0000-0000-0000E7430000}"/>
    <cellStyle name="Normal 7 2 3 2 4 5" xfId="17468" xr:uid="{00000000-0005-0000-0000-0000E8430000}"/>
    <cellStyle name="Normal 7 2 3 2 4 5 2" xfId="17469" xr:uid="{00000000-0005-0000-0000-0000E9430000}"/>
    <cellStyle name="Normal 7 2 3 2 4 5 2 2" xfId="17470" xr:uid="{00000000-0005-0000-0000-0000EA430000}"/>
    <cellStyle name="Normal 7 2 3 2 4 5 2 3" xfId="17471" xr:uid="{00000000-0005-0000-0000-0000EB430000}"/>
    <cellStyle name="Normal 7 2 3 2 4 5 3" xfId="17472" xr:uid="{00000000-0005-0000-0000-0000EC430000}"/>
    <cellStyle name="Normal 7 2 3 2 4 5 4" xfId="17473" xr:uid="{00000000-0005-0000-0000-0000ED430000}"/>
    <cellStyle name="Normal 7 2 3 2 4 6" xfId="17474" xr:uid="{00000000-0005-0000-0000-0000EE430000}"/>
    <cellStyle name="Normal 7 2 3 2 4 6 2" xfId="17475" xr:uid="{00000000-0005-0000-0000-0000EF430000}"/>
    <cellStyle name="Normal 7 2 3 2 4 6 3" xfId="17476" xr:uid="{00000000-0005-0000-0000-0000F0430000}"/>
    <cellStyle name="Normal 7 2 3 2 4 7" xfId="17477" xr:uid="{00000000-0005-0000-0000-0000F1430000}"/>
    <cellStyle name="Normal 7 2 3 2 4 8" xfId="17478" xr:uid="{00000000-0005-0000-0000-0000F2430000}"/>
    <cellStyle name="Normal 7 2 3 2 5" xfId="17479" xr:uid="{00000000-0005-0000-0000-0000F3430000}"/>
    <cellStyle name="Normal 7 2 3 2 5 2" xfId="17480" xr:uid="{00000000-0005-0000-0000-0000F4430000}"/>
    <cellStyle name="Normal 7 2 3 2 5 2 2" xfId="17481" xr:uid="{00000000-0005-0000-0000-0000F5430000}"/>
    <cellStyle name="Normal 7 2 3 2 5 2 2 2" xfId="17482" xr:uid="{00000000-0005-0000-0000-0000F6430000}"/>
    <cellStyle name="Normal 7 2 3 2 5 2 2 2 2" xfId="17483" xr:uid="{00000000-0005-0000-0000-0000F7430000}"/>
    <cellStyle name="Normal 7 2 3 2 5 2 2 2 3" xfId="17484" xr:uid="{00000000-0005-0000-0000-0000F8430000}"/>
    <cellStyle name="Normal 7 2 3 2 5 2 2 3" xfId="17485" xr:uid="{00000000-0005-0000-0000-0000F9430000}"/>
    <cellStyle name="Normal 7 2 3 2 5 2 2 4" xfId="17486" xr:uid="{00000000-0005-0000-0000-0000FA430000}"/>
    <cellStyle name="Normal 7 2 3 2 5 2 3" xfId="17487" xr:uid="{00000000-0005-0000-0000-0000FB430000}"/>
    <cellStyle name="Normal 7 2 3 2 5 2 3 2" xfId="17488" xr:uid="{00000000-0005-0000-0000-0000FC430000}"/>
    <cellStyle name="Normal 7 2 3 2 5 2 3 2 2" xfId="17489" xr:uid="{00000000-0005-0000-0000-0000FD430000}"/>
    <cellStyle name="Normal 7 2 3 2 5 2 3 2 3" xfId="17490" xr:uid="{00000000-0005-0000-0000-0000FE430000}"/>
    <cellStyle name="Normal 7 2 3 2 5 2 3 3" xfId="17491" xr:uid="{00000000-0005-0000-0000-0000FF430000}"/>
    <cellStyle name="Normal 7 2 3 2 5 2 3 4" xfId="17492" xr:uid="{00000000-0005-0000-0000-000000440000}"/>
    <cellStyle name="Normal 7 2 3 2 5 2 4" xfId="17493" xr:uid="{00000000-0005-0000-0000-000001440000}"/>
    <cellStyle name="Normal 7 2 3 2 5 2 4 2" xfId="17494" xr:uid="{00000000-0005-0000-0000-000002440000}"/>
    <cellStyle name="Normal 7 2 3 2 5 2 4 3" xfId="17495" xr:uid="{00000000-0005-0000-0000-000003440000}"/>
    <cellStyle name="Normal 7 2 3 2 5 2 5" xfId="17496" xr:uid="{00000000-0005-0000-0000-000004440000}"/>
    <cellStyle name="Normal 7 2 3 2 5 2 6" xfId="17497" xr:uid="{00000000-0005-0000-0000-000005440000}"/>
    <cellStyle name="Normal 7 2 3 2 5 3" xfId="17498" xr:uid="{00000000-0005-0000-0000-000006440000}"/>
    <cellStyle name="Normal 7 2 3 2 5 3 2" xfId="17499" xr:uid="{00000000-0005-0000-0000-000007440000}"/>
    <cellStyle name="Normal 7 2 3 2 5 3 2 2" xfId="17500" xr:uid="{00000000-0005-0000-0000-000008440000}"/>
    <cellStyle name="Normal 7 2 3 2 5 3 2 3" xfId="17501" xr:uid="{00000000-0005-0000-0000-000009440000}"/>
    <cellStyle name="Normal 7 2 3 2 5 3 3" xfId="17502" xr:uid="{00000000-0005-0000-0000-00000A440000}"/>
    <cellStyle name="Normal 7 2 3 2 5 3 4" xfId="17503" xr:uid="{00000000-0005-0000-0000-00000B440000}"/>
    <cellStyle name="Normal 7 2 3 2 5 4" xfId="17504" xr:uid="{00000000-0005-0000-0000-00000C440000}"/>
    <cellStyle name="Normal 7 2 3 2 5 4 2" xfId="17505" xr:uid="{00000000-0005-0000-0000-00000D440000}"/>
    <cellStyle name="Normal 7 2 3 2 5 4 2 2" xfId="17506" xr:uid="{00000000-0005-0000-0000-00000E440000}"/>
    <cellStyle name="Normal 7 2 3 2 5 4 2 3" xfId="17507" xr:uid="{00000000-0005-0000-0000-00000F440000}"/>
    <cellStyle name="Normal 7 2 3 2 5 4 3" xfId="17508" xr:uid="{00000000-0005-0000-0000-000010440000}"/>
    <cellStyle name="Normal 7 2 3 2 5 4 4" xfId="17509" xr:uid="{00000000-0005-0000-0000-000011440000}"/>
    <cellStyle name="Normal 7 2 3 2 5 5" xfId="17510" xr:uid="{00000000-0005-0000-0000-000012440000}"/>
    <cellStyle name="Normal 7 2 3 2 5 5 2" xfId="17511" xr:uid="{00000000-0005-0000-0000-000013440000}"/>
    <cellStyle name="Normal 7 2 3 2 5 5 3" xfId="17512" xr:uid="{00000000-0005-0000-0000-000014440000}"/>
    <cellStyle name="Normal 7 2 3 2 5 6" xfId="17513" xr:uid="{00000000-0005-0000-0000-000015440000}"/>
    <cellStyle name="Normal 7 2 3 2 5 7" xfId="17514" xr:uid="{00000000-0005-0000-0000-000016440000}"/>
    <cellStyle name="Normal 7 2 3 2 6" xfId="17515" xr:uid="{00000000-0005-0000-0000-000017440000}"/>
    <cellStyle name="Normal 7 2 3 2 6 2" xfId="17516" xr:uid="{00000000-0005-0000-0000-000018440000}"/>
    <cellStyle name="Normal 7 2 3 2 6 2 2" xfId="17517" xr:uid="{00000000-0005-0000-0000-000019440000}"/>
    <cellStyle name="Normal 7 2 3 2 6 2 2 2" xfId="17518" xr:uid="{00000000-0005-0000-0000-00001A440000}"/>
    <cellStyle name="Normal 7 2 3 2 6 2 2 2 2" xfId="17519" xr:uid="{00000000-0005-0000-0000-00001B440000}"/>
    <cellStyle name="Normal 7 2 3 2 6 2 2 2 3" xfId="17520" xr:uid="{00000000-0005-0000-0000-00001C440000}"/>
    <cellStyle name="Normal 7 2 3 2 6 2 2 3" xfId="17521" xr:uid="{00000000-0005-0000-0000-00001D440000}"/>
    <cellStyle name="Normal 7 2 3 2 6 2 2 4" xfId="17522" xr:uid="{00000000-0005-0000-0000-00001E440000}"/>
    <cellStyle name="Normal 7 2 3 2 6 2 3" xfId="17523" xr:uid="{00000000-0005-0000-0000-00001F440000}"/>
    <cellStyle name="Normal 7 2 3 2 6 2 3 2" xfId="17524" xr:uid="{00000000-0005-0000-0000-000020440000}"/>
    <cellStyle name="Normal 7 2 3 2 6 2 3 2 2" xfId="17525" xr:uid="{00000000-0005-0000-0000-000021440000}"/>
    <cellStyle name="Normal 7 2 3 2 6 2 3 2 3" xfId="17526" xr:uid="{00000000-0005-0000-0000-000022440000}"/>
    <cellStyle name="Normal 7 2 3 2 6 2 3 3" xfId="17527" xr:uid="{00000000-0005-0000-0000-000023440000}"/>
    <cellStyle name="Normal 7 2 3 2 6 2 3 4" xfId="17528" xr:uid="{00000000-0005-0000-0000-000024440000}"/>
    <cellStyle name="Normal 7 2 3 2 6 2 4" xfId="17529" xr:uid="{00000000-0005-0000-0000-000025440000}"/>
    <cellStyle name="Normal 7 2 3 2 6 2 4 2" xfId="17530" xr:uid="{00000000-0005-0000-0000-000026440000}"/>
    <cellStyle name="Normal 7 2 3 2 6 2 4 3" xfId="17531" xr:uid="{00000000-0005-0000-0000-000027440000}"/>
    <cellStyle name="Normal 7 2 3 2 6 2 5" xfId="17532" xr:uid="{00000000-0005-0000-0000-000028440000}"/>
    <cellStyle name="Normal 7 2 3 2 6 2 6" xfId="17533" xr:uid="{00000000-0005-0000-0000-000029440000}"/>
    <cellStyle name="Normal 7 2 3 2 6 3" xfId="17534" xr:uid="{00000000-0005-0000-0000-00002A440000}"/>
    <cellStyle name="Normal 7 2 3 2 6 3 2" xfId="17535" xr:uid="{00000000-0005-0000-0000-00002B440000}"/>
    <cellStyle name="Normal 7 2 3 2 6 3 2 2" xfId="17536" xr:uid="{00000000-0005-0000-0000-00002C440000}"/>
    <cellStyle name="Normal 7 2 3 2 6 3 2 3" xfId="17537" xr:uid="{00000000-0005-0000-0000-00002D440000}"/>
    <cellStyle name="Normal 7 2 3 2 6 3 3" xfId="17538" xr:uid="{00000000-0005-0000-0000-00002E440000}"/>
    <cellStyle name="Normal 7 2 3 2 6 3 4" xfId="17539" xr:uid="{00000000-0005-0000-0000-00002F440000}"/>
    <cellStyle name="Normal 7 2 3 2 6 4" xfId="17540" xr:uid="{00000000-0005-0000-0000-000030440000}"/>
    <cellStyle name="Normal 7 2 3 2 6 4 2" xfId="17541" xr:uid="{00000000-0005-0000-0000-000031440000}"/>
    <cellStyle name="Normal 7 2 3 2 6 4 2 2" xfId="17542" xr:uid="{00000000-0005-0000-0000-000032440000}"/>
    <cellStyle name="Normal 7 2 3 2 6 4 2 3" xfId="17543" xr:uid="{00000000-0005-0000-0000-000033440000}"/>
    <cellStyle name="Normal 7 2 3 2 6 4 3" xfId="17544" xr:uid="{00000000-0005-0000-0000-000034440000}"/>
    <cellStyle name="Normal 7 2 3 2 6 4 4" xfId="17545" xr:uid="{00000000-0005-0000-0000-000035440000}"/>
    <cellStyle name="Normal 7 2 3 2 6 5" xfId="17546" xr:uid="{00000000-0005-0000-0000-000036440000}"/>
    <cellStyle name="Normal 7 2 3 2 6 5 2" xfId="17547" xr:uid="{00000000-0005-0000-0000-000037440000}"/>
    <cellStyle name="Normal 7 2 3 2 6 5 3" xfId="17548" xr:uid="{00000000-0005-0000-0000-000038440000}"/>
    <cellStyle name="Normal 7 2 3 2 6 6" xfId="17549" xr:uid="{00000000-0005-0000-0000-000039440000}"/>
    <cellStyle name="Normal 7 2 3 2 6 7" xfId="17550" xr:uid="{00000000-0005-0000-0000-00003A440000}"/>
    <cellStyle name="Normal 7 2 3 2 7" xfId="17551" xr:uid="{00000000-0005-0000-0000-00003B440000}"/>
    <cellStyle name="Normal 7 2 3 2 7 2" xfId="17552" xr:uid="{00000000-0005-0000-0000-00003C440000}"/>
    <cellStyle name="Normal 7 2 3 2 7 2 2" xfId="17553" xr:uid="{00000000-0005-0000-0000-00003D440000}"/>
    <cellStyle name="Normal 7 2 3 2 7 2 2 2" xfId="17554" xr:uid="{00000000-0005-0000-0000-00003E440000}"/>
    <cellStyle name="Normal 7 2 3 2 7 2 2 3" xfId="17555" xr:uid="{00000000-0005-0000-0000-00003F440000}"/>
    <cellStyle name="Normal 7 2 3 2 7 2 3" xfId="17556" xr:uid="{00000000-0005-0000-0000-000040440000}"/>
    <cellStyle name="Normal 7 2 3 2 7 2 4" xfId="17557" xr:uid="{00000000-0005-0000-0000-000041440000}"/>
    <cellStyle name="Normal 7 2 3 2 7 3" xfId="17558" xr:uid="{00000000-0005-0000-0000-000042440000}"/>
    <cellStyle name="Normal 7 2 3 2 7 3 2" xfId="17559" xr:uid="{00000000-0005-0000-0000-000043440000}"/>
    <cellStyle name="Normal 7 2 3 2 7 3 2 2" xfId="17560" xr:uid="{00000000-0005-0000-0000-000044440000}"/>
    <cellStyle name="Normal 7 2 3 2 7 3 2 3" xfId="17561" xr:uid="{00000000-0005-0000-0000-000045440000}"/>
    <cellStyle name="Normal 7 2 3 2 7 3 3" xfId="17562" xr:uid="{00000000-0005-0000-0000-000046440000}"/>
    <cellStyle name="Normal 7 2 3 2 7 3 4" xfId="17563" xr:uid="{00000000-0005-0000-0000-000047440000}"/>
    <cellStyle name="Normal 7 2 3 2 7 4" xfId="17564" xr:uid="{00000000-0005-0000-0000-000048440000}"/>
    <cellStyle name="Normal 7 2 3 2 7 4 2" xfId="17565" xr:uid="{00000000-0005-0000-0000-000049440000}"/>
    <cellStyle name="Normal 7 2 3 2 7 4 3" xfId="17566" xr:uid="{00000000-0005-0000-0000-00004A440000}"/>
    <cellStyle name="Normal 7 2 3 2 7 5" xfId="17567" xr:uid="{00000000-0005-0000-0000-00004B440000}"/>
    <cellStyle name="Normal 7 2 3 2 7 6" xfId="17568" xr:uid="{00000000-0005-0000-0000-00004C440000}"/>
    <cellStyle name="Normal 7 2 3 2 8" xfId="17569" xr:uid="{00000000-0005-0000-0000-00004D440000}"/>
    <cellStyle name="Normal 7 2 3 2 8 2" xfId="17570" xr:uid="{00000000-0005-0000-0000-00004E440000}"/>
    <cellStyle name="Normal 7 2 3 2 8 2 2" xfId="17571" xr:uid="{00000000-0005-0000-0000-00004F440000}"/>
    <cellStyle name="Normal 7 2 3 2 8 2 3" xfId="17572" xr:uid="{00000000-0005-0000-0000-000050440000}"/>
    <cellStyle name="Normal 7 2 3 2 8 3" xfId="17573" xr:uid="{00000000-0005-0000-0000-000051440000}"/>
    <cellStyle name="Normal 7 2 3 2 8 4" xfId="17574" xr:uid="{00000000-0005-0000-0000-000052440000}"/>
    <cellStyle name="Normal 7 2 3 2 9" xfId="17575" xr:uid="{00000000-0005-0000-0000-000053440000}"/>
    <cellStyle name="Normal 7 2 3 2 9 2" xfId="17576" xr:uid="{00000000-0005-0000-0000-000054440000}"/>
    <cellStyle name="Normal 7 2 3 2 9 2 2" xfId="17577" xr:uid="{00000000-0005-0000-0000-000055440000}"/>
    <cellStyle name="Normal 7 2 3 2 9 2 3" xfId="17578" xr:uid="{00000000-0005-0000-0000-000056440000}"/>
    <cellStyle name="Normal 7 2 3 2 9 3" xfId="17579" xr:uid="{00000000-0005-0000-0000-000057440000}"/>
    <cellStyle name="Normal 7 2 3 2 9 4" xfId="17580" xr:uid="{00000000-0005-0000-0000-000058440000}"/>
    <cellStyle name="Normal 7 2 3 3" xfId="17581" xr:uid="{00000000-0005-0000-0000-000059440000}"/>
    <cellStyle name="Normal 7 2 3 3 10" xfId="17582" xr:uid="{00000000-0005-0000-0000-00005A440000}"/>
    <cellStyle name="Normal 7 2 3 3 11" xfId="17583" xr:uid="{00000000-0005-0000-0000-00005B440000}"/>
    <cellStyle name="Normal 7 2 3 3 2" xfId="17584" xr:uid="{00000000-0005-0000-0000-00005C440000}"/>
    <cellStyle name="Normal 7 2 3 3 2 10" xfId="17585" xr:uid="{00000000-0005-0000-0000-00005D440000}"/>
    <cellStyle name="Normal 7 2 3 3 2 2" xfId="17586" xr:uid="{00000000-0005-0000-0000-00005E440000}"/>
    <cellStyle name="Normal 7 2 3 3 2 2 2" xfId="17587" xr:uid="{00000000-0005-0000-0000-00005F440000}"/>
    <cellStyle name="Normal 7 2 3 3 2 2 2 2" xfId="17588" xr:uid="{00000000-0005-0000-0000-000060440000}"/>
    <cellStyle name="Normal 7 2 3 3 2 2 2 2 2" xfId="17589" xr:uid="{00000000-0005-0000-0000-000061440000}"/>
    <cellStyle name="Normal 7 2 3 3 2 2 2 2 2 2" xfId="17590" xr:uid="{00000000-0005-0000-0000-000062440000}"/>
    <cellStyle name="Normal 7 2 3 3 2 2 2 2 2 2 2" xfId="17591" xr:uid="{00000000-0005-0000-0000-000063440000}"/>
    <cellStyle name="Normal 7 2 3 3 2 2 2 2 2 2 3" xfId="17592" xr:uid="{00000000-0005-0000-0000-000064440000}"/>
    <cellStyle name="Normal 7 2 3 3 2 2 2 2 2 3" xfId="17593" xr:uid="{00000000-0005-0000-0000-000065440000}"/>
    <cellStyle name="Normal 7 2 3 3 2 2 2 2 2 4" xfId="17594" xr:uid="{00000000-0005-0000-0000-000066440000}"/>
    <cellStyle name="Normal 7 2 3 3 2 2 2 2 3" xfId="17595" xr:uid="{00000000-0005-0000-0000-000067440000}"/>
    <cellStyle name="Normal 7 2 3 3 2 2 2 2 3 2" xfId="17596" xr:uid="{00000000-0005-0000-0000-000068440000}"/>
    <cellStyle name="Normal 7 2 3 3 2 2 2 2 3 2 2" xfId="17597" xr:uid="{00000000-0005-0000-0000-000069440000}"/>
    <cellStyle name="Normal 7 2 3 3 2 2 2 2 3 2 3" xfId="17598" xr:uid="{00000000-0005-0000-0000-00006A440000}"/>
    <cellStyle name="Normal 7 2 3 3 2 2 2 2 3 3" xfId="17599" xr:uid="{00000000-0005-0000-0000-00006B440000}"/>
    <cellStyle name="Normal 7 2 3 3 2 2 2 2 3 4" xfId="17600" xr:uid="{00000000-0005-0000-0000-00006C440000}"/>
    <cellStyle name="Normal 7 2 3 3 2 2 2 2 4" xfId="17601" xr:uid="{00000000-0005-0000-0000-00006D440000}"/>
    <cellStyle name="Normal 7 2 3 3 2 2 2 2 4 2" xfId="17602" xr:uid="{00000000-0005-0000-0000-00006E440000}"/>
    <cellStyle name="Normal 7 2 3 3 2 2 2 2 4 3" xfId="17603" xr:uid="{00000000-0005-0000-0000-00006F440000}"/>
    <cellStyle name="Normal 7 2 3 3 2 2 2 2 5" xfId="17604" xr:uid="{00000000-0005-0000-0000-000070440000}"/>
    <cellStyle name="Normal 7 2 3 3 2 2 2 2 6" xfId="17605" xr:uid="{00000000-0005-0000-0000-000071440000}"/>
    <cellStyle name="Normal 7 2 3 3 2 2 2 3" xfId="17606" xr:uid="{00000000-0005-0000-0000-000072440000}"/>
    <cellStyle name="Normal 7 2 3 3 2 2 2 3 2" xfId="17607" xr:uid="{00000000-0005-0000-0000-000073440000}"/>
    <cellStyle name="Normal 7 2 3 3 2 2 2 3 2 2" xfId="17608" xr:uid="{00000000-0005-0000-0000-000074440000}"/>
    <cellStyle name="Normal 7 2 3 3 2 2 2 3 2 3" xfId="17609" xr:uid="{00000000-0005-0000-0000-000075440000}"/>
    <cellStyle name="Normal 7 2 3 3 2 2 2 3 3" xfId="17610" xr:uid="{00000000-0005-0000-0000-000076440000}"/>
    <cellStyle name="Normal 7 2 3 3 2 2 2 3 4" xfId="17611" xr:uid="{00000000-0005-0000-0000-000077440000}"/>
    <cellStyle name="Normal 7 2 3 3 2 2 2 4" xfId="17612" xr:uid="{00000000-0005-0000-0000-000078440000}"/>
    <cellStyle name="Normal 7 2 3 3 2 2 2 4 2" xfId="17613" xr:uid="{00000000-0005-0000-0000-000079440000}"/>
    <cellStyle name="Normal 7 2 3 3 2 2 2 4 2 2" xfId="17614" xr:uid="{00000000-0005-0000-0000-00007A440000}"/>
    <cellStyle name="Normal 7 2 3 3 2 2 2 4 2 3" xfId="17615" xr:uid="{00000000-0005-0000-0000-00007B440000}"/>
    <cellStyle name="Normal 7 2 3 3 2 2 2 4 3" xfId="17616" xr:uid="{00000000-0005-0000-0000-00007C440000}"/>
    <cellStyle name="Normal 7 2 3 3 2 2 2 4 4" xfId="17617" xr:uid="{00000000-0005-0000-0000-00007D440000}"/>
    <cellStyle name="Normal 7 2 3 3 2 2 2 5" xfId="17618" xr:uid="{00000000-0005-0000-0000-00007E440000}"/>
    <cellStyle name="Normal 7 2 3 3 2 2 2 5 2" xfId="17619" xr:uid="{00000000-0005-0000-0000-00007F440000}"/>
    <cellStyle name="Normal 7 2 3 3 2 2 2 5 3" xfId="17620" xr:uid="{00000000-0005-0000-0000-000080440000}"/>
    <cellStyle name="Normal 7 2 3 3 2 2 2 6" xfId="17621" xr:uid="{00000000-0005-0000-0000-000081440000}"/>
    <cellStyle name="Normal 7 2 3 3 2 2 2 7" xfId="17622" xr:uid="{00000000-0005-0000-0000-000082440000}"/>
    <cellStyle name="Normal 7 2 3 3 2 2 3" xfId="17623" xr:uid="{00000000-0005-0000-0000-000083440000}"/>
    <cellStyle name="Normal 7 2 3 3 2 2 3 2" xfId="17624" xr:uid="{00000000-0005-0000-0000-000084440000}"/>
    <cellStyle name="Normal 7 2 3 3 2 2 3 2 2" xfId="17625" xr:uid="{00000000-0005-0000-0000-000085440000}"/>
    <cellStyle name="Normal 7 2 3 3 2 2 3 2 2 2" xfId="17626" xr:uid="{00000000-0005-0000-0000-000086440000}"/>
    <cellStyle name="Normal 7 2 3 3 2 2 3 2 2 3" xfId="17627" xr:uid="{00000000-0005-0000-0000-000087440000}"/>
    <cellStyle name="Normal 7 2 3 3 2 2 3 2 3" xfId="17628" xr:uid="{00000000-0005-0000-0000-000088440000}"/>
    <cellStyle name="Normal 7 2 3 3 2 2 3 2 4" xfId="17629" xr:uid="{00000000-0005-0000-0000-000089440000}"/>
    <cellStyle name="Normal 7 2 3 3 2 2 3 3" xfId="17630" xr:uid="{00000000-0005-0000-0000-00008A440000}"/>
    <cellStyle name="Normal 7 2 3 3 2 2 3 3 2" xfId="17631" xr:uid="{00000000-0005-0000-0000-00008B440000}"/>
    <cellStyle name="Normal 7 2 3 3 2 2 3 3 2 2" xfId="17632" xr:uid="{00000000-0005-0000-0000-00008C440000}"/>
    <cellStyle name="Normal 7 2 3 3 2 2 3 3 2 3" xfId="17633" xr:uid="{00000000-0005-0000-0000-00008D440000}"/>
    <cellStyle name="Normal 7 2 3 3 2 2 3 3 3" xfId="17634" xr:uid="{00000000-0005-0000-0000-00008E440000}"/>
    <cellStyle name="Normal 7 2 3 3 2 2 3 3 4" xfId="17635" xr:uid="{00000000-0005-0000-0000-00008F440000}"/>
    <cellStyle name="Normal 7 2 3 3 2 2 3 4" xfId="17636" xr:uid="{00000000-0005-0000-0000-000090440000}"/>
    <cellStyle name="Normal 7 2 3 3 2 2 3 4 2" xfId="17637" xr:uid="{00000000-0005-0000-0000-000091440000}"/>
    <cellStyle name="Normal 7 2 3 3 2 2 3 4 3" xfId="17638" xr:uid="{00000000-0005-0000-0000-000092440000}"/>
    <cellStyle name="Normal 7 2 3 3 2 2 3 5" xfId="17639" xr:uid="{00000000-0005-0000-0000-000093440000}"/>
    <cellStyle name="Normal 7 2 3 3 2 2 3 6" xfId="17640" xr:uid="{00000000-0005-0000-0000-000094440000}"/>
    <cellStyle name="Normal 7 2 3 3 2 2 4" xfId="17641" xr:uid="{00000000-0005-0000-0000-000095440000}"/>
    <cellStyle name="Normal 7 2 3 3 2 2 4 2" xfId="17642" xr:uid="{00000000-0005-0000-0000-000096440000}"/>
    <cellStyle name="Normal 7 2 3 3 2 2 4 2 2" xfId="17643" xr:uid="{00000000-0005-0000-0000-000097440000}"/>
    <cellStyle name="Normal 7 2 3 3 2 2 4 2 3" xfId="17644" xr:uid="{00000000-0005-0000-0000-000098440000}"/>
    <cellStyle name="Normal 7 2 3 3 2 2 4 3" xfId="17645" xr:uid="{00000000-0005-0000-0000-000099440000}"/>
    <cellStyle name="Normal 7 2 3 3 2 2 4 4" xfId="17646" xr:uid="{00000000-0005-0000-0000-00009A440000}"/>
    <cellStyle name="Normal 7 2 3 3 2 2 5" xfId="17647" xr:uid="{00000000-0005-0000-0000-00009B440000}"/>
    <cellStyle name="Normal 7 2 3 3 2 2 5 2" xfId="17648" xr:uid="{00000000-0005-0000-0000-00009C440000}"/>
    <cellStyle name="Normal 7 2 3 3 2 2 5 2 2" xfId="17649" xr:uid="{00000000-0005-0000-0000-00009D440000}"/>
    <cellStyle name="Normal 7 2 3 3 2 2 5 2 3" xfId="17650" xr:uid="{00000000-0005-0000-0000-00009E440000}"/>
    <cellStyle name="Normal 7 2 3 3 2 2 5 3" xfId="17651" xr:uid="{00000000-0005-0000-0000-00009F440000}"/>
    <cellStyle name="Normal 7 2 3 3 2 2 5 4" xfId="17652" xr:uid="{00000000-0005-0000-0000-0000A0440000}"/>
    <cellStyle name="Normal 7 2 3 3 2 2 6" xfId="17653" xr:uid="{00000000-0005-0000-0000-0000A1440000}"/>
    <cellStyle name="Normal 7 2 3 3 2 2 6 2" xfId="17654" xr:uid="{00000000-0005-0000-0000-0000A2440000}"/>
    <cellStyle name="Normal 7 2 3 3 2 2 6 3" xfId="17655" xr:uid="{00000000-0005-0000-0000-0000A3440000}"/>
    <cellStyle name="Normal 7 2 3 3 2 2 7" xfId="17656" xr:uid="{00000000-0005-0000-0000-0000A4440000}"/>
    <cellStyle name="Normal 7 2 3 3 2 2 8" xfId="17657" xr:uid="{00000000-0005-0000-0000-0000A5440000}"/>
    <cellStyle name="Normal 7 2 3 3 2 3" xfId="17658" xr:uid="{00000000-0005-0000-0000-0000A6440000}"/>
    <cellStyle name="Normal 7 2 3 3 2 3 2" xfId="17659" xr:uid="{00000000-0005-0000-0000-0000A7440000}"/>
    <cellStyle name="Normal 7 2 3 3 2 3 2 2" xfId="17660" xr:uid="{00000000-0005-0000-0000-0000A8440000}"/>
    <cellStyle name="Normal 7 2 3 3 2 3 2 2 2" xfId="17661" xr:uid="{00000000-0005-0000-0000-0000A9440000}"/>
    <cellStyle name="Normal 7 2 3 3 2 3 2 2 2 2" xfId="17662" xr:uid="{00000000-0005-0000-0000-0000AA440000}"/>
    <cellStyle name="Normal 7 2 3 3 2 3 2 2 2 3" xfId="17663" xr:uid="{00000000-0005-0000-0000-0000AB440000}"/>
    <cellStyle name="Normal 7 2 3 3 2 3 2 2 3" xfId="17664" xr:uid="{00000000-0005-0000-0000-0000AC440000}"/>
    <cellStyle name="Normal 7 2 3 3 2 3 2 2 4" xfId="17665" xr:uid="{00000000-0005-0000-0000-0000AD440000}"/>
    <cellStyle name="Normal 7 2 3 3 2 3 2 3" xfId="17666" xr:uid="{00000000-0005-0000-0000-0000AE440000}"/>
    <cellStyle name="Normal 7 2 3 3 2 3 2 3 2" xfId="17667" xr:uid="{00000000-0005-0000-0000-0000AF440000}"/>
    <cellStyle name="Normal 7 2 3 3 2 3 2 3 2 2" xfId="17668" xr:uid="{00000000-0005-0000-0000-0000B0440000}"/>
    <cellStyle name="Normal 7 2 3 3 2 3 2 3 2 3" xfId="17669" xr:uid="{00000000-0005-0000-0000-0000B1440000}"/>
    <cellStyle name="Normal 7 2 3 3 2 3 2 3 3" xfId="17670" xr:uid="{00000000-0005-0000-0000-0000B2440000}"/>
    <cellStyle name="Normal 7 2 3 3 2 3 2 3 4" xfId="17671" xr:uid="{00000000-0005-0000-0000-0000B3440000}"/>
    <cellStyle name="Normal 7 2 3 3 2 3 2 4" xfId="17672" xr:uid="{00000000-0005-0000-0000-0000B4440000}"/>
    <cellStyle name="Normal 7 2 3 3 2 3 2 4 2" xfId="17673" xr:uid="{00000000-0005-0000-0000-0000B5440000}"/>
    <cellStyle name="Normal 7 2 3 3 2 3 2 4 3" xfId="17674" xr:uid="{00000000-0005-0000-0000-0000B6440000}"/>
    <cellStyle name="Normal 7 2 3 3 2 3 2 5" xfId="17675" xr:uid="{00000000-0005-0000-0000-0000B7440000}"/>
    <cellStyle name="Normal 7 2 3 3 2 3 2 6" xfId="17676" xr:uid="{00000000-0005-0000-0000-0000B8440000}"/>
    <cellStyle name="Normal 7 2 3 3 2 3 3" xfId="17677" xr:uid="{00000000-0005-0000-0000-0000B9440000}"/>
    <cellStyle name="Normal 7 2 3 3 2 3 3 2" xfId="17678" xr:uid="{00000000-0005-0000-0000-0000BA440000}"/>
    <cellStyle name="Normal 7 2 3 3 2 3 3 2 2" xfId="17679" xr:uid="{00000000-0005-0000-0000-0000BB440000}"/>
    <cellStyle name="Normal 7 2 3 3 2 3 3 2 3" xfId="17680" xr:uid="{00000000-0005-0000-0000-0000BC440000}"/>
    <cellStyle name="Normal 7 2 3 3 2 3 3 3" xfId="17681" xr:uid="{00000000-0005-0000-0000-0000BD440000}"/>
    <cellStyle name="Normal 7 2 3 3 2 3 3 4" xfId="17682" xr:uid="{00000000-0005-0000-0000-0000BE440000}"/>
    <cellStyle name="Normal 7 2 3 3 2 3 4" xfId="17683" xr:uid="{00000000-0005-0000-0000-0000BF440000}"/>
    <cellStyle name="Normal 7 2 3 3 2 3 4 2" xfId="17684" xr:uid="{00000000-0005-0000-0000-0000C0440000}"/>
    <cellStyle name="Normal 7 2 3 3 2 3 4 2 2" xfId="17685" xr:uid="{00000000-0005-0000-0000-0000C1440000}"/>
    <cellStyle name="Normal 7 2 3 3 2 3 4 2 3" xfId="17686" xr:uid="{00000000-0005-0000-0000-0000C2440000}"/>
    <cellStyle name="Normal 7 2 3 3 2 3 4 3" xfId="17687" xr:uid="{00000000-0005-0000-0000-0000C3440000}"/>
    <cellStyle name="Normal 7 2 3 3 2 3 4 4" xfId="17688" xr:uid="{00000000-0005-0000-0000-0000C4440000}"/>
    <cellStyle name="Normal 7 2 3 3 2 3 5" xfId="17689" xr:uid="{00000000-0005-0000-0000-0000C5440000}"/>
    <cellStyle name="Normal 7 2 3 3 2 3 5 2" xfId="17690" xr:uid="{00000000-0005-0000-0000-0000C6440000}"/>
    <cellStyle name="Normal 7 2 3 3 2 3 5 3" xfId="17691" xr:uid="{00000000-0005-0000-0000-0000C7440000}"/>
    <cellStyle name="Normal 7 2 3 3 2 3 6" xfId="17692" xr:uid="{00000000-0005-0000-0000-0000C8440000}"/>
    <cellStyle name="Normal 7 2 3 3 2 3 7" xfId="17693" xr:uid="{00000000-0005-0000-0000-0000C9440000}"/>
    <cellStyle name="Normal 7 2 3 3 2 4" xfId="17694" xr:uid="{00000000-0005-0000-0000-0000CA440000}"/>
    <cellStyle name="Normal 7 2 3 3 2 4 2" xfId="17695" xr:uid="{00000000-0005-0000-0000-0000CB440000}"/>
    <cellStyle name="Normal 7 2 3 3 2 4 2 2" xfId="17696" xr:uid="{00000000-0005-0000-0000-0000CC440000}"/>
    <cellStyle name="Normal 7 2 3 3 2 4 2 2 2" xfId="17697" xr:uid="{00000000-0005-0000-0000-0000CD440000}"/>
    <cellStyle name="Normal 7 2 3 3 2 4 2 2 2 2" xfId="17698" xr:uid="{00000000-0005-0000-0000-0000CE440000}"/>
    <cellStyle name="Normal 7 2 3 3 2 4 2 2 2 3" xfId="17699" xr:uid="{00000000-0005-0000-0000-0000CF440000}"/>
    <cellStyle name="Normal 7 2 3 3 2 4 2 2 3" xfId="17700" xr:uid="{00000000-0005-0000-0000-0000D0440000}"/>
    <cellStyle name="Normal 7 2 3 3 2 4 2 2 4" xfId="17701" xr:uid="{00000000-0005-0000-0000-0000D1440000}"/>
    <cellStyle name="Normal 7 2 3 3 2 4 2 3" xfId="17702" xr:uid="{00000000-0005-0000-0000-0000D2440000}"/>
    <cellStyle name="Normal 7 2 3 3 2 4 2 3 2" xfId="17703" xr:uid="{00000000-0005-0000-0000-0000D3440000}"/>
    <cellStyle name="Normal 7 2 3 3 2 4 2 3 2 2" xfId="17704" xr:uid="{00000000-0005-0000-0000-0000D4440000}"/>
    <cellStyle name="Normal 7 2 3 3 2 4 2 3 2 3" xfId="17705" xr:uid="{00000000-0005-0000-0000-0000D5440000}"/>
    <cellStyle name="Normal 7 2 3 3 2 4 2 3 3" xfId="17706" xr:uid="{00000000-0005-0000-0000-0000D6440000}"/>
    <cellStyle name="Normal 7 2 3 3 2 4 2 3 4" xfId="17707" xr:uid="{00000000-0005-0000-0000-0000D7440000}"/>
    <cellStyle name="Normal 7 2 3 3 2 4 2 4" xfId="17708" xr:uid="{00000000-0005-0000-0000-0000D8440000}"/>
    <cellStyle name="Normal 7 2 3 3 2 4 2 4 2" xfId="17709" xr:uid="{00000000-0005-0000-0000-0000D9440000}"/>
    <cellStyle name="Normal 7 2 3 3 2 4 2 4 3" xfId="17710" xr:uid="{00000000-0005-0000-0000-0000DA440000}"/>
    <cellStyle name="Normal 7 2 3 3 2 4 2 5" xfId="17711" xr:uid="{00000000-0005-0000-0000-0000DB440000}"/>
    <cellStyle name="Normal 7 2 3 3 2 4 2 6" xfId="17712" xr:uid="{00000000-0005-0000-0000-0000DC440000}"/>
    <cellStyle name="Normal 7 2 3 3 2 4 3" xfId="17713" xr:uid="{00000000-0005-0000-0000-0000DD440000}"/>
    <cellStyle name="Normal 7 2 3 3 2 4 3 2" xfId="17714" xr:uid="{00000000-0005-0000-0000-0000DE440000}"/>
    <cellStyle name="Normal 7 2 3 3 2 4 3 2 2" xfId="17715" xr:uid="{00000000-0005-0000-0000-0000DF440000}"/>
    <cellStyle name="Normal 7 2 3 3 2 4 3 2 3" xfId="17716" xr:uid="{00000000-0005-0000-0000-0000E0440000}"/>
    <cellStyle name="Normal 7 2 3 3 2 4 3 3" xfId="17717" xr:uid="{00000000-0005-0000-0000-0000E1440000}"/>
    <cellStyle name="Normal 7 2 3 3 2 4 3 4" xfId="17718" xr:uid="{00000000-0005-0000-0000-0000E2440000}"/>
    <cellStyle name="Normal 7 2 3 3 2 4 4" xfId="17719" xr:uid="{00000000-0005-0000-0000-0000E3440000}"/>
    <cellStyle name="Normal 7 2 3 3 2 4 4 2" xfId="17720" xr:uid="{00000000-0005-0000-0000-0000E4440000}"/>
    <cellStyle name="Normal 7 2 3 3 2 4 4 2 2" xfId="17721" xr:uid="{00000000-0005-0000-0000-0000E5440000}"/>
    <cellStyle name="Normal 7 2 3 3 2 4 4 2 3" xfId="17722" xr:uid="{00000000-0005-0000-0000-0000E6440000}"/>
    <cellStyle name="Normal 7 2 3 3 2 4 4 3" xfId="17723" xr:uid="{00000000-0005-0000-0000-0000E7440000}"/>
    <cellStyle name="Normal 7 2 3 3 2 4 4 4" xfId="17724" xr:uid="{00000000-0005-0000-0000-0000E8440000}"/>
    <cellStyle name="Normal 7 2 3 3 2 4 5" xfId="17725" xr:uid="{00000000-0005-0000-0000-0000E9440000}"/>
    <cellStyle name="Normal 7 2 3 3 2 4 5 2" xfId="17726" xr:uid="{00000000-0005-0000-0000-0000EA440000}"/>
    <cellStyle name="Normal 7 2 3 3 2 4 5 3" xfId="17727" xr:uid="{00000000-0005-0000-0000-0000EB440000}"/>
    <cellStyle name="Normal 7 2 3 3 2 4 6" xfId="17728" xr:uid="{00000000-0005-0000-0000-0000EC440000}"/>
    <cellStyle name="Normal 7 2 3 3 2 4 7" xfId="17729" xr:uid="{00000000-0005-0000-0000-0000ED440000}"/>
    <cellStyle name="Normal 7 2 3 3 2 5" xfId="17730" xr:uid="{00000000-0005-0000-0000-0000EE440000}"/>
    <cellStyle name="Normal 7 2 3 3 2 5 2" xfId="17731" xr:uid="{00000000-0005-0000-0000-0000EF440000}"/>
    <cellStyle name="Normal 7 2 3 3 2 5 2 2" xfId="17732" xr:uid="{00000000-0005-0000-0000-0000F0440000}"/>
    <cellStyle name="Normal 7 2 3 3 2 5 2 2 2" xfId="17733" xr:uid="{00000000-0005-0000-0000-0000F1440000}"/>
    <cellStyle name="Normal 7 2 3 3 2 5 2 2 3" xfId="17734" xr:uid="{00000000-0005-0000-0000-0000F2440000}"/>
    <cellStyle name="Normal 7 2 3 3 2 5 2 3" xfId="17735" xr:uid="{00000000-0005-0000-0000-0000F3440000}"/>
    <cellStyle name="Normal 7 2 3 3 2 5 2 4" xfId="17736" xr:uid="{00000000-0005-0000-0000-0000F4440000}"/>
    <cellStyle name="Normal 7 2 3 3 2 5 3" xfId="17737" xr:uid="{00000000-0005-0000-0000-0000F5440000}"/>
    <cellStyle name="Normal 7 2 3 3 2 5 3 2" xfId="17738" xr:uid="{00000000-0005-0000-0000-0000F6440000}"/>
    <cellStyle name="Normal 7 2 3 3 2 5 3 2 2" xfId="17739" xr:uid="{00000000-0005-0000-0000-0000F7440000}"/>
    <cellStyle name="Normal 7 2 3 3 2 5 3 2 3" xfId="17740" xr:uid="{00000000-0005-0000-0000-0000F8440000}"/>
    <cellStyle name="Normal 7 2 3 3 2 5 3 3" xfId="17741" xr:uid="{00000000-0005-0000-0000-0000F9440000}"/>
    <cellStyle name="Normal 7 2 3 3 2 5 3 4" xfId="17742" xr:uid="{00000000-0005-0000-0000-0000FA440000}"/>
    <cellStyle name="Normal 7 2 3 3 2 5 4" xfId="17743" xr:uid="{00000000-0005-0000-0000-0000FB440000}"/>
    <cellStyle name="Normal 7 2 3 3 2 5 4 2" xfId="17744" xr:uid="{00000000-0005-0000-0000-0000FC440000}"/>
    <cellStyle name="Normal 7 2 3 3 2 5 4 3" xfId="17745" xr:uid="{00000000-0005-0000-0000-0000FD440000}"/>
    <cellStyle name="Normal 7 2 3 3 2 5 5" xfId="17746" xr:uid="{00000000-0005-0000-0000-0000FE440000}"/>
    <cellStyle name="Normal 7 2 3 3 2 5 6" xfId="17747" xr:uid="{00000000-0005-0000-0000-0000FF440000}"/>
    <cellStyle name="Normal 7 2 3 3 2 6" xfId="17748" xr:uid="{00000000-0005-0000-0000-000000450000}"/>
    <cellStyle name="Normal 7 2 3 3 2 6 2" xfId="17749" xr:uid="{00000000-0005-0000-0000-000001450000}"/>
    <cellStyle name="Normal 7 2 3 3 2 6 2 2" xfId="17750" xr:uid="{00000000-0005-0000-0000-000002450000}"/>
    <cellStyle name="Normal 7 2 3 3 2 6 2 3" xfId="17751" xr:uid="{00000000-0005-0000-0000-000003450000}"/>
    <cellStyle name="Normal 7 2 3 3 2 6 3" xfId="17752" xr:uid="{00000000-0005-0000-0000-000004450000}"/>
    <cellStyle name="Normal 7 2 3 3 2 6 4" xfId="17753" xr:uid="{00000000-0005-0000-0000-000005450000}"/>
    <cellStyle name="Normal 7 2 3 3 2 7" xfId="17754" xr:uid="{00000000-0005-0000-0000-000006450000}"/>
    <cellStyle name="Normal 7 2 3 3 2 7 2" xfId="17755" xr:uid="{00000000-0005-0000-0000-000007450000}"/>
    <cellStyle name="Normal 7 2 3 3 2 7 2 2" xfId="17756" xr:uid="{00000000-0005-0000-0000-000008450000}"/>
    <cellStyle name="Normal 7 2 3 3 2 7 2 3" xfId="17757" xr:uid="{00000000-0005-0000-0000-000009450000}"/>
    <cellStyle name="Normal 7 2 3 3 2 7 3" xfId="17758" xr:uid="{00000000-0005-0000-0000-00000A450000}"/>
    <cellStyle name="Normal 7 2 3 3 2 7 4" xfId="17759" xr:uid="{00000000-0005-0000-0000-00000B450000}"/>
    <cellStyle name="Normal 7 2 3 3 2 8" xfId="17760" xr:uid="{00000000-0005-0000-0000-00000C450000}"/>
    <cellStyle name="Normal 7 2 3 3 2 8 2" xfId="17761" xr:uid="{00000000-0005-0000-0000-00000D450000}"/>
    <cellStyle name="Normal 7 2 3 3 2 8 3" xfId="17762" xr:uid="{00000000-0005-0000-0000-00000E450000}"/>
    <cellStyle name="Normal 7 2 3 3 2 9" xfId="17763" xr:uid="{00000000-0005-0000-0000-00000F450000}"/>
    <cellStyle name="Normal 7 2 3 3 3" xfId="17764" xr:uid="{00000000-0005-0000-0000-000010450000}"/>
    <cellStyle name="Normal 7 2 3 3 3 2" xfId="17765" xr:uid="{00000000-0005-0000-0000-000011450000}"/>
    <cellStyle name="Normal 7 2 3 3 3 2 2" xfId="17766" xr:uid="{00000000-0005-0000-0000-000012450000}"/>
    <cellStyle name="Normal 7 2 3 3 3 2 2 2" xfId="17767" xr:uid="{00000000-0005-0000-0000-000013450000}"/>
    <cellStyle name="Normal 7 2 3 3 3 2 2 2 2" xfId="17768" xr:uid="{00000000-0005-0000-0000-000014450000}"/>
    <cellStyle name="Normal 7 2 3 3 3 2 2 2 2 2" xfId="17769" xr:uid="{00000000-0005-0000-0000-000015450000}"/>
    <cellStyle name="Normal 7 2 3 3 3 2 2 2 2 3" xfId="17770" xr:uid="{00000000-0005-0000-0000-000016450000}"/>
    <cellStyle name="Normal 7 2 3 3 3 2 2 2 3" xfId="17771" xr:uid="{00000000-0005-0000-0000-000017450000}"/>
    <cellStyle name="Normal 7 2 3 3 3 2 2 2 4" xfId="17772" xr:uid="{00000000-0005-0000-0000-000018450000}"/>
    <cellStyle name="Normal 7 2 3 3 3 2 2 3" xfId="17773" xr:uid="{00000000-0005-0000-0000-000019450000}"/>
    <cellStyle name="Normal 7 2 3 3 3 2 2 3 2" xfId="17774" xr:uid="{00000000-0005-0000-0000-00001A450000}"/>
    <cellStyle name="Normal 7 2 3 3 3 2 2 3 2 2" xfId="17775" xr:uid="{00000000-0005-0000-0000-00001B450000}"/>
    <cellStyle name="Normal 7 2 3 3 3 2 2 3 2 3" xfId="17776" xr:uid="{00000000-0005-0000-0000-00001C450000}"/>
    <cellStyle name="Normal 7 2 3 3 3 2 2 3 3" xfId="17777" xr:uid="{00000000-0005-0000-0000-00001D450000}"/>
    <cellStyle name="Normal 7 2 3 3 3 2 2 3 4" xfId="17778" xr:uid="{00000000-0005-0000-0000-00001E450000}"/>
    <cellStyle name="Normal 7 2 3 3 3 2 2 4" xfId="17779" xr:uid="{00000000-0005-0000-0000-00001F450000}"/>
    <cellStyle name="Normal 7 2 3 3 3 2 2 4 2" xfId="17780" xr:uid="{00000000-0005-0000-0000-000020450000}"/>
    <cellStyle name="Normal 7 2 3 3 3 2 2 4 3" xfId="17781" xr:uid="{00000000-0005-0000-0000-000021450000}"/>
    <cellStyle name="Normal 7 2 3 3 3 2 2 5" xfId="17782" xr:uid="{00000000-0005-0000-0000-000022450000}"/>
    <cellStyle name="Normal 7 2 3 3 3 2 2 6" xfId="17783" xr:uid="{00000000-0005-0000-0000-000023450000}"/>
    <cellStyle name="Normal 7 2 3 3 3 2 3" xfId="17784" xr:uid="{00000000-0005-0000-0000-000024450000}"/>
    <cellStyle name="Normal 7 2 3 3 3 2 3 2" xfId="17785" xr:uid="{00000000-0005-0000-0000-000025450000}"/>
    <cellStyle name="Normal 7 2 3 3 3 2 3 2 2" xfId="17786" xr:uid="{00000000-0005-0000-0000-000026450000}"/>
    <cellStyle name="Normal 7 2 3 3 3 2 3 2 3" xfId="17787" xr:uid="{00000000-0005-0000-0000-000027450000}"/>
    <cellStyle name="Normal 7 2 3 3 3 2 3 3" xfId="17788" xr:uid="{00000000-0005-0000-0000-000028450000}"/>
    <cellStyle name="Normal 7 2 3 3 3 2 3 4" xfId="17789" xr:uid="{00000000-0005-0000-0000-000029450000}"/>
    <cellStyle name="Normal 7 2 3 3 3 2 4" xfId="17790" xr:uid="{00000000-0005-0000-0000-00002A450000}"/>
    <cellStyle name="Normal 7 2 3 3 3 2 4 2" xfId="17791" xr:uid="{00000000-0005-0000-0000-00002B450000}"/>
    <cellStyle name="Normal 7 2 3 3 3 2 4 2 2" xfId="17792" xr:uid="{00000000-0005-0000-0000-00002C450000}"/>
    <cellStyle name="Normal 7 2 3 3 3 2 4 2 3" xfId="17793" xr:uid="{00000000-0005-0000-0000-00002D450000}"/>
    <cellStyle name="Normal 7 2 3 3 3 2 4 3" xfId="17794" xr:uid="{00000000-0005-0000-0000-00002E450000}"/>
    <cellStyle name="Normal 7 2 3 3 3 2 4 4" xfId="17795" xr:uid="{00000000-0005-0000-0000-00002F450000}"/>
    <cellStyle name="Normal 7 2 3 3 3 2 5" xfId="17796" xr:uid="{00000000-0005-0000-0000-000030450000}"/>
    <cellStyle name="Normal 7 2 3 3 3 2 5 2" xfId="17797" xr:uid="{00000000-0005-0000-0000-000031450000}"/>
    <cellStyle name="Normal 7 2 3 3 3 2 5 3" xfId="17798" xr:uid="{00000000-0005-0000-0000-000032450000}"/>
    <cellStyle name="Normal 7 2 3 3 3 2 6" xfId="17799" xr:uid="{00000000-0005-0000-0000-000033450000}"/>
    <cellStyle name="Normal 7 2 3 3 3 2 7" xfId="17800" xr:uid="{00000000-0005-0000-0000-000034450000}"/>
    <cellStyle name="Normal 7 2 3 3 3 3" xfId="17801" xr:uid="{00000000-0005-0000-0000-000035450000}"/>
    <cellStyle name="Normal 7 2 3 3 3 3 2" xfId="17802" xr:uid="{00000000-0005-0000-0000-000036450000}"/>
    <cellStyle name="Normal 7 2 3 3 3 3 2 2" xfId="17803" xr:uid="{00000000-0005-0000-0000-000037450000}"/>
    <cellStyle name="Normal 7 2 3 3 3 3 2 2 2" xfId="17804" xr:uid="{00000000-0005-0000-0000-000038450000}"/>
    <cellStyle name="Normal 7 2 3 3 3 3 2 2 3" xfId="17805" xr:uid="{00000000-0005-0000-0000-000039450000}"/>
    <cellStyle name="Normal 7 2 3 3 3 3 2 3" xfId="17806" xr:uid="{00000000-0005-0000-0000-00003A450000}"/>
    <cellStyle name="Normal 7 2 3 3 3 3 2 4" xfId="17807" xr:uid="{00000000-0005-0000-0000-00003B450000}"/>
    <cellStyle name="Normal 7 2 3 3 3 3 3" xfId="17808" xr:uid="{00000000-0005-0000-0000-00003C450000}"/>
    <cellStyle name="Normal 7 2 3 3 3 3 3 2" xfId="17809" xr:uid="{00000000-0005-0000-0000-00003D450000}"/>
    <cellStyle name="Normal 7 2 3 3 3 3 3 2 2" xfId="17810" xr:uid="{00000000-0005-0000-0000-00003E450000}"/>
    <cellStyle name="Normal 7 2 3 3 3 3 3 2 3" xfId="17811" xr:uid="{00000000-0005-0000-0000-00003F450000}"/>
    <cellStyle name="Normal 7 2 3 3 3 3 3 3" xfId="17812" xr:uid="{00000000-0005-0000-0000-000040450000}"/>
    <cellStyle name="Normal 7 2 3 3 3 3 3 4" xfId="17813" xr:uid="{00000000-0005-0000-0000-000041450000}"/>
    <cellStyle name="Normal 7 2 3 3 3 3 4" xfId="17814" xr:uid="{00000000-0005-0000-0000-000042450000}"/>
    <cellStyle name="Normal 7 2 3 3 3 3 4 2" xfId="17815" xr:uid="{00000000-0005-0000-0000-000043450000}"/>
    <cellStyle name="Normal 7 2 3 3 3 3 4 3" xfId="17816" xr:uid="{00000000-0005-0000-0000-000044450000}"/>
    <cellStyle name="Normal 7 2 3 3 3 3 5" xfId="17817" xr:uid="{00000000-0005-0000-0000-000045450000}"/>
    <cellStyle name="Normal 7 2 3 3 3 3 6" xfId="17818" xr:uid="{00000000-0005-0000-0000-000046450000}"/>
    <cellStyle name="Normal 7 2 3 3 3 4" xfId="17819" xr:uid="{00000000-0005-0000-0000-000047450000}"/>
    <cellStyle name="Normal 7 2 3 3 3 4 2" xfId="17820" xr:uid="{00000000-0005-0000-0000-000048450000}"/>
    <cellStyle name="Normal 7 2 3 3 3 4 2 2" xfId="17821" xr:uid="{00000000-0005-0000-0000-000049450000}"/>
    <cellStyle name="Normal 7 2 3 3 3 4 2 3" xfId="17822" xr:uid="{00000000-0005-0000-0000-00004A450000}"/>
    <cellStyle name="Normal 7 2 3 3 3 4 3" xfId="17823" xr:uid="{00000000-0005-0000-0000-00004B450000}"/>
    <cellStyle name="Normal 7 2 3 3 3 4 4" xfId="17824" xr:uid="{00000000-0005-0000-0000-00004C450000}"/>
    <cellStyle name="Normal 7 2 3 3 3 5" xfId="17825" xr:uid="{00000000-0005-0000-0000-00004D450000}"/>
    <cellStyle name="Normal 7 2 3 3 3 5 2" xfId="17826" xr:uid="{00000000-0005-0000-0000-00004E450000}"/>
    <cellStyle name="Normal 7 2 3 3 3 5 2 2" xfId="17827" xr:uid="{00000000-0005-0000-0000-00004F450000}"/>
    <cellStyle name="Normal 7 2 3 3 3 5 2 3" xfId="17828" xr:uid="{00000000-0005-0000-0000-000050450000}"/>
    <cellStyle name="Normal 7 2 3 3 3 5 3" xfId="17829" xr:uid="{00000000-0005-0000-0000-000051450000}"/>
    <cellStyle name="Normal 7 2 3 3 3 5 4" xfId="17830" xr:uid="{00000000-0005-0000-0000-000052450000}"/>
    <cellStyle name="Normal 7 2 3 3 3 6" xfId="17831" xr:uid="{00000000-0005-0000-0000-000053450000}"/>
    <cellStyle name="Normal 7 2 3 3 3 6 2" xfId="17832" xr:uid="{00000000-0005-0000-0000-000054450000}"/>
    <cellStyle name="Normal 7 2 3 3 3 6 3" xfId="17833" xr:uid="{00000000-0005-0000-0000-000055450000}"/>
    <cellStyle name="Normal 7 2 3 3 3 7" xfId="17834" xr:uid="{00000000-0005-0000-0000-000056450000}"/>
    <cellStyle name="Normal 7 2 3 3 3 8" xfId="17835" xr:uid="{00000000-0005-0000-0000-000057450000}"/>
    <cellStyle name="Normal 7 2 3 3 4" xfId="17836" xr:uid="{00000000-0005-0000-0000-000058450000}"/>
    <cellStyle name="Normal 7 2 3 3 4 2" xfId="17837" xr:uid="{00000000-0005-0000-0000-000059450000}"/>
    <cellStyle name="Normal 7 2 3 3 4 2 2" xfId="17838" xr:uid="{00000000-0005-0000-0000-00005A450000}"/>
    <cellStyle name="Normal 7 2 3 3 4 2 2 2" xfId="17839" xr:uid="{00000000-0005-0000-0000-00005B450000}"/>
    <cellStyle name="Normal 7 2 3 3 4 2 2 2 2" xfId="17840" xr:uid="{00000000-0005-0000-0000-00005C450000}"/>
    <cellStyle name="Normal 7 2 3 3 4 2 2 2 3" xfId="17841" xr:uid="{00000000-0005-0000-0000-00005D450000}"/>
    <cellStyle name="Normal 7 2 3 3 4 2 2 3" xfId="17842" xr:uid="{00000000-0005-0000-0000-00005E450000}"/>
    <cellStyle name="Normal 7 2 3 3 4 2 2 4" xfId="17843" xr:uid="{00000000-0005-0000-0000-00005F450000}"/>
    <cellStyle name="Normal 7 2 3 3 4 2 3" xfId="17844" xr:uid="{00000000-0005-0000-0000-000060450000}"/>
    <cellStyle name="Normal 7 2 3 3 4 2 3 2" xfId="17845" xr:uid="{00000000-0005-0000-0000-000061450000}"/>
    <cellStyle name="Normal 7 2 3 3 4 2 3 2 2" xfId="17846" xr:uid="{00000000-0005-0000-0000-000062450000}"/>
    <cellStyle name="Normal 7 2 3 3 4 2 3 2 3" xfId="17847" xr:uid="{00000000-0005-0000-0000-000063450000}"/>
    <cellStyle name="Normal 7 2 3 3 4 2 3 3" xfId="17848" xr:uid="{00000000-0005-0000-0000-000064450000}"/>
    <cellStyle name="Normal 7 2 3 3 4 2 3 4" xfId="17849" xr:uid="{00000000-0005-0000-0000-000065450000}"/>
    <cellStyle name="Normal 7 2 3 3 4 2 4" xfId="17850" xr:uid="{00000000-0005-0000-0000-000066450000}"/>
    <cellStyle name="Normal 7 2 3 3 4 2 4 2" xfId="17851" xr:uid="{00000000-0005-0000-0000-000067450000}"/>
    <cellStyle name="Normal 7 2 3 3 4 2 4 3" xfId="17852" xr:uid="{00000000-0005-0000-0000-000068450000}"/>
    <cellStyle name="Normal 7 2 3 3 4 2 5" xfId="17853" xr:uid="{00000000-0005-0000-0000-000069450000}"/>
    <cellStyle name="Normal 7 2 3 3 4 2 6" xfId="17854" xr:uid="{00000000-0005-0000-0000-00006A450000}"/>
    <cellStyle name="Normal 7 2 3 3 4 3" xfId="17855" xr:uid="{00000000-0005-0000-0000-00006B450000}"/>
    <cellStyle name="Normal 7 2 3 3 4 3 2" xfId="17856" xr:uid="{00000000-0005-0000-0000-00006C450000}"/>
    <cellStyle name="Normal 7 2 3 3 4 3 2 2" xfId="17857" xr:uid="{00000000-0005-0000-0000-00006D450000}"/>
    <cellStyle name="Normal 7 2 3 3 4 3 2 3" xfId="17858" xr:uid="{00000000-0005-0000-0000-00006E450000}"/>
    <cellStyle name="Normal 7 2 3 3 4 3 3" xfId="17859" xr:uid="{00000000-0005-0000-0000-00006F450000}"/>
    <cellStyle name="Normal 7 2 3 3 4 3 4" xfId="17860" xr:uid="{00000000-0005-0000-0000-000070450000}"/>
    <cellStyle name="Normal 7 2 3 3 4 4" xfId="17861" xr:uid="{00000000-0005-0000-0000-000071450000}"/>
    <cellStyle name="Normal 7 2 3 3 4 4 2" xfId="17862" xr:uid="{00000000-0005-0000-0000-000072450000}"/>
    <cellStyle name="Normal 7 2 3 3 4 4 2 2" xfId="17863" xr:uid="{00000000-0005-0000-0000-000073450000}"/>
    <cellStyle name="Normal 7 2 3 3 4 4 2 3" xfId="17864" xr:uid="{00000000-0005-0000-0000-000074450000}"/>
    <cellStyle name="Normal 7 2 3 3 4 4 3" xfId="17865" xr:uid="{00000000-0005-0000-0000-000075450000}"/>
    <cellStyle name="Normal 7 2 3 3 4 4 4" xfId="17866" xr:uid="{00000000-0005-0000-0000-000076450000}"/>
    <cellStyle name="Normal 7 2 3 3 4 5" xfId="17867" xr:uid="{00000000-0005-0000-0000-000077450000}"/>
    <cellStyle name="Normal 7 2 3 3 4 5 2" xfId="17868" xr:uid="{00000000-0005-0000-0000-000078450000}"/>
    <cellStyle name="Normal 7 2 3 3 4 5 3" xfId="17869" xr:uid="{00000000-0005-0000-0000-000079450000}"/>
    <cellStyle name="Normal 7 2 3 3 4 6" xfId="17870" xr:uid="{00000000-0005-0000-0000-00007A450000}"/>
    <cellStyle name="Normal 7 2 3 3 4 7" xfId="17871" xr:uid="{00000000-0005-0000-0000-00007B450000}"/>
    <cellStyle name="Normal 7 2 3 3 5" xfId="17872" xr:uid="{00000000-0005-0000-0000-00007C450000}"/>
    <cellStyle name="Normal 7 2 3 3 5 2" xfId="17873" xr:uid="{00000000-0005-0000-0000-00007D450000}"/>
    <cellStyle name="Normal 7 2 3 3 5 2 2" xfId="17874" xr:uid="{00000000-0005-0000-0000-00007E450000}"/>
    <cellStyle name="Normal 7 2 3 3 5 2 2 2" xfId="17875" xr:uid="{00000000-0005-0000-0000-00007F450000}"/>
    <cellStyle name="Normal 7 2 3 3 5 2 2 2 2" xfId="17876" xr:uid="{00000000-0005-0000-0000-000080450000}"/>
    <cellStyle name="Normal 7 2 3 3 5 2 2 2 3" xfId="17877" xr:uid="{00000000-0005-0000-0000-000081450000}"/>
    <cellStyle name="Normal 7 2 3 3 5 2 2 3" xfId="17878" xr:uid="{00000000-0005-0000-0000-000082450000}"/>
    <cellStyle name="Normal 7 2 3 3 5 2 2 4" xfId="17879" xr:uid="{00000000-0005-0000-0000-000083450000}"/>
    <cellStyle name="Normal 7 2 3 3 5 2 3" xfId="17880" xr:uid="{00000000-0005-0000-0000-000084450000}"/>
    <cellStyle name="Normal 7 2 3 3 5 2 3 2" xfId="17881" xr:uid="{00000000-0005-0000-0000-000085450000}"/>
    <cellStyle name="Normal 7 2 3 3 5 2 3 2 2" xfId="17882" xr:uid="{00000000-0005-0000-0000-000086450000}"/>
    <cellStyle name="Normal 7 2 3 3 5 2 3 2 3" xfId="17883" xr:uid="{00000000-0005-0000-0000-000087450000}"/>
    <cellStyle name="Normal 7 2 3 3 5 2 3 3" xfId="17884" xr:uid="{00000000-0005-0000-0000-000088450000}"/>
    <cellStyle name="Normal 7 2 3 3 5 2 3 4" xfId="17885" xr:uid="{00000000-0005-0000-0000-000089450000}"/>
    <cellStyle name="Normal 7 2 3 3 5 2 4" xfId="17886" xr:uid="{00000000-0005-0000-0000-00008A450000}"/>
    <cellStyle name="Normal 7 2 3 3 5 2 4 2" xfId="17887" xr:uid="{00000000-0005-0000-0000-00008B450000}"/>
    <cellStyle name="Normal 7 2 3 3 5 2 4 3" xfId="17888" xr:uid="{00000000-0005-0000-0000-00008C450000}"/>
    <cellStyle name="Normal 7 2 3 3 5 2 5" xfId="17889" xr:uid="{00000000-0005-0000-0000-00008D450000}"/>
    <cellStyle name="Normal 7 2 3 3 5 2 6" xfId="17890" xr:uid="{00000000-0005-0000-0000-00008E450000}"/>
    <cellStyle name="Normal 7 2 3 3 5 3" xfId="17891" xr:uid="{00000000-0005-0000-0000-00008F450000}"/>
    <cellStyle name="Normal 7 2 3 3 5 3 2" xfId="17892" xr:uid="{00000000-0005-0000-0000-000090450000}"/>
    <cellStyle name="Normal 7 2 3 3 5 3 2 2" xfId="17893" xr:uid="{00000000-0005-0000-0000-000091450000}"/>
    <cellStyle name="Normal 7 2 3 3 5 3 2 3" xfId="17894" xr:uid="{00000000-0005-0000-0000-000092450000}"/>
    <cellStyle name="Normal 7 2 3 3 5 3 3" xfId="17895" xr:uid="{00000000-0005-0000-0000-000093450000}"/>
    <cellStyle name="Normal 7 2 3 3 5 3 4" xfId="17896" xr:uid="{00000000-0005-0000-0000-000094450000}"/>
    <cellStyle name="Normal 7 2 3 3 5 4" xfId="17897" xr:uid="{00000000-0005-0000-0000-000095450000}"/>
    <cellStyle name="Normal 7 2 3 3 5 4 2" xfId="17898" xr:uid="{00000000-0005-0000-0000-000096450000}"/>
    <cellStyle name="Normal 7 2 3 3 5 4 2 2" xfId="17899" xr:uid="{00000000-0005-0000-0000-000097450000}"/>
    <cellStyle name="Normal 7 2 3 3 5 4 2 3" xfId="17900" xr:uid="{00000000-0005-0000-0000-000098450000}"/>
    <cellStyle name="Normal 7 2 3 3 5 4 3" xfId="17901" xr:uid="{00000000-0005-0000-0000-000099450000}"/>
    <cellStyle name="Normal 7 2 3 3 5 4 4" xfId="17902" xr:uid="{00000000-0005-0000-0000-00009A450000}"/>
    <cellStyle name="Normal 7 2 3 3 5 5" xfId="17903" xr:uid="{00000000-0005-0000-0000-00009B450000}"/>
    <cellStyle name="Normal 7 2 3 3 5 5 2" xfId="17904" xr:uid="{00000000-0005-0000-0000-00009C450000}"/>
    <cellStyle name="Normal 7 2 3 3 5 5 3" xfId="17905" xr:uid="{00000000-0005-0000-0000-00009D450000}"/>
    <cellStyle name="Normal 7 2 3 3 5 6" xfId="17906" xr:uid="{00000000-0005-0000-0000-00009E450000}"/>
    <cellStyle name="Normal 7 2 3 3 5 7" xfId="17907" xr:uid="{00000000-0005-0000-0000-00009F450000}"/>
    <cellStyle name="Normal 7 2 3 3 6" xfId="17908" xr:uid="{00000000-0005-0000-0000-0000A0450000}"/>
    <cellStyle name="Normal 7 2 3 3 6 2" xfId="17909" xr:uid="{00000000-0005-0000-0000-0000A1450000}"/>
    <cellStyle name="Normal 7 2 3 3 6 2 2" xfId="17910" xr:uid="{00000000-0005-0000-0000-0000A2450000}"/>
    <cellStyle name="Normal 7 2 3 3 6 2 2 2" xfId="17911" xr:uid="{00000000-0005-0000-0000-0000A3450000}"/>
    <cellStyle name="Normal 7 2 3 3 6 2 2 3" xfId="17912" xr:uid="{00000000-0005-0000-0000-0000A4450000}"/>
    <cellStyle name="Normal 7 2 3 3 6 2 3" xfId="17913" xr:uid="{00000000-0005-0000-0000-0000A5450000}"/>
    <cellStyle name="Normal 7 2 3 3 6 2 4" xfId="17914" xr:uid="{00000000-0005-0000-0000-0000A6450000}"/>
    <cellStyle name="Normal 7 2 3 3 6 3" xfId="17915" xr:uid="{00000000-0005-0000-0000-0000A7450000}"/>
    <cellStyle name="Normal 7 2 3 3 6 3 2" xfId="17916" xr:uid="{00000000-0005-0000-0000-0000A8450000}"/>
    <cellStyle name="Normal 7 2 3 3 6 3 2 2" xfId="17917" xr:uid="{00000000-0005-0000-0000-0000A9450000}"/>
    <cellStyle name="Normal 7 2 3 3 6 3 2 3" xfId="17918" xr:uid="{00000000-0005-0000-0000-0000AA450000}"/>
    <cellStyle name="Normal 7 2 3 3 6 3 3" xfId="17919" xr:uid="{00000000-0005-0000-0000-0000AB450000}"/>
    <cellStyle name="Normal 7 2 3 3 6 3 4" xfId="17920" xr:uid="{00000000-0005-0000-0000-0000AC450000}"/>
    <cellStyle name="Normal 7 2 3 3 6 4" xfId="17921" xr:uid="{00000000-0005-0000-0000-0000AD450000}"/>
    <cellStyle name="Normal 7 2 3 3 6 4 2" xfId="17922" xr:uid="{00000000-0005-0000-0000-0000AE450000}"/>
    <cellStyle name="Normal 7 2 3 3 6 4 3" xfId="17923" xr:uid="{00000000-0005-0000-0000-0000AF450000}"/>
    <cellStyle name="Normal 7 2 3 3 6 5" xfId="17924" xr:uid="{00000000-0005-0000-0000-0000B0450000}"/>
    <cellStyle name="Normal 7 2 3 3 6 6" xfId="17925" xr:uid="{00000000-0005-0000-0000-0000B1450000}"/>
    <cellStyle name="Normal 7 2 3 3 7" xfId="17926" xr:uid="{00000000-0005-0000-0000-0000B2450000}"/>
    <cellStyle name="Normal 7 2 3 3 7 2" xfId="17927" xr:uid="{00000000-0005-0000-0000-0000B3450000}"/>
    <cellStyle name="Normal 7 2 3 3 7 2 2" xfId="17928" xr:uid="{00000000-0005-0000-0000-0000B4450000}"/>
    <cellStyle name="Normal 7 2 3 3 7 2 3" xfId="17929" xr:uid="{00000000-0005-0000-0000-0000B5450000}"/>
    <cellStyle name="Normal 7 2 3 3 7 3" xfId="17930" xr:uid="{00000000-0005-0000-0000-0000B6450000}"/>
    <cellStyle name="Normal 7 2 3 3 7 4" xfId="17931" xr:uid="{00000000-0005-0000-0000-0000B7450000}"/>
    <cellStyle name="Normal 7 2 3 3 8" xfId="17932" xr:uid="{00000000-0005-0000-0000-0000B8450000}"/>
    <cellStyle name="Normal 7 2 3 3 8 2" xfId="17933" xr:uid="{00000000-0005-0000-0000-0000B9450000}"/>
    <cellStyle name="Normal 7 2 3 3 8 2 2" xfId="17934" xr:uid="{00000000-0005-0000-0000-0000BA450000}"/>
    <cellStyle name="Normal 7 2 3 3 8 2 3" xfId="17935" xr:uid="{00000000-0005-0000-0000-0000BB450000}"/>
    <cellStyle name="Normal 7 2 3 3 8 3" xfId="17936" xr:uid="{00000000-0005-0000-0000-0000BC450000}"/>
    <cellStyle name="Normal 7 2 3 3 8 4" xfId="17937" xr:uid="{00000000-0005-0000-0000-0000BD450000}"/>
    <cellStyle name="Normal 7 2 3 3 9" xfId="17938" xr:uid="{00000000-0005-0000-0000-0000BE450000}"/>
    <cellStyle name="Normal 7 2 3 3 9 2" xfId="17939" xr:uid="{00000000-0005-0000-0000-0000BF450000}"/>
    <cellStyle name="Normal 7 2 3 3 9 3" xfId="17940" xr:uid="{00000000-0005-0000-0000-0000C0450000}"/>
    <cellStyle name="Normal 7 2 3 4" xfId="17941" xr:uid="{00000000-0005-0000-0000-0000C1450000}"/>
    <cellStyle name="Normal 7 2 3 4 10" xfId="17942" xr:uid="{00000000-0005-0000-0000-0000C2450000}"/>
    <cellStyle name="Normal 7 2 3 4 2" xfId="17943" xr:uid="{00000000-0005-0000-0000-0000C3450000}"/>
    <cellStyle name="Normal 7 2 3 4 2 2" xfId="17944" xr:uid="{00000000-0005-0000-0000-0000C4450000}"/>
    <cellStyle name="Normal 7 2 3 4 2 2 2" xfId="17945" xr:uid="{00000000-0005-0000-0000-0000C5450000}"/>
    <cellStyle name="Normal 7 2 3 4 2 2 2 2" xfId="17946" xr:uid="{00000000-0005-0000-0000-0000C6450000}"/>
    <cellStyle name="Normal 7 2 3 4 2 2 2 2 2" xfId="17947" xr:uid="{00000000-0005-0000-0000-0000C7450000}"/>
    <cellStyle name="Normal 7 2 3 4 2 2 2 2 2 2" xfId="17948" xr:uid="{00000000-0005-0000-0000-0000C8450000}"/>
    <cellStyle name="Normal 7 2 3 4 2 2 2 2 2 3" xfId="17949" xr:uid="{00000000-0005-0000-0000-0000C9450000}"/>
    <cellStyle name="Normal 7 2 3 4 2 2 2 2 3" xfId="17950" xr:uid="{00000000-0005-0000-0000-0000CA450000}"/>
    <cellStyle name="Normal 7 2 3 4 2 2 2 2 4" xfId="17951" xr:uid="{00000000-0005-0000-0000-0000CB450000}"/>
    <cellStyle name="Normal 7 2 3 4 2 2 2 3" xfId="17952" xr:uid="{00000000-0005-0000-0000-0000CC450000}"/>
    <cellStyle name="Normal 7 2 3 4 2 2 2 3 2" xfId="17953" xr:uid="{00000000-0005-0000-0000-0000CD450000}"/>
    <cellStyle name="Normal 7 2 3 4 2 2 2 3 2 2" xfId="17954" xr:uid="{00000000-0005-0000-0000-0000CE450000}"/>
    <cellStyle name="Normal 7 2 3 4 2 2 2 3 2 3" xfId="17955" xr:uid="{00000000-0005-0000-0000-0000CF450000}"/>
    <cellStyle name="Normal 7 2 3 4 2 2 2 3 3" xfId="17956" xr:uid="{00000000-0005-0000-0000-0000D0450000}"/>
    <cellStyle name="Normal 7 2 3 4 2 2 2 3 4" xfId="17957" xr:uid="{00000000-0005-0000-0000-0000D1450000}"/>
    <cellStyle name="Normal 7 2 3 4 2 2 2 4" xfId="17958" xr:uid="{00000000-0005-0000-0000-0000D2450000}"/>
    <cellStyle name="Normal 7 2 3 4 2 2 2 4 2" xfId="17959" xr:uid="{00000000-0005-0000-0000-0000D3450000}"/>
    <cellStyle name="Normal 7 2 3 4 2 2 2 4 3" xfId="17960" xr:uid="{00000000-0005-0000-0000-0000D4450000}"/>
    <cellStyle name="Normal 7 2 3 4 2 2 2 5" xfId="17961" xr:uid="{00000000-0005-0000-0000-0000D5450000}"/>
    <cellStyle name="Normal 7 2 3 4 2 2 2 6" xfId="17962" xr:uid="{00000000-0005-0000-0000-0000D6450000}"/>
    <cellStyle name="Normal 7 2 3 4 2 2 3" xfId="17963" xr:uid="{00000000-0005-0000-0000-0000D7450000}"/>
    <cellStyle name="Normal 7 2 3 4 2 2 3 2" xfId="17964" xr:uid="{00000000-0005-0000-0000-0000D8450000}"/>
    <cellStyle name="Normal 7 2 3 4 2 2 3 2 2" xfId="17965" xr:uid="{00000000-0005-0000-0000-0000D9450000}"/>
    <cellStyle name="Normal 7 2 3 4 2 2 3 2 3" xfId="17966" xr:uid="{00000000-0005-0000-0000-0000DA450000}"/>
    <cellStyle name="Normal 7 2 3 4 2 2 3 3" xfId="17967" xr:uid="{00000000-0005-0000-0000-0000DB450000}"/>
    <cellStyle name="Normal 7 2 3 4 2 2 3 4" xfId="17968" xr:uid="{00000000-0005-0000-0000-0000DC450000}"/>
    <cellStyle name="Normal 7 2 3 4 2 2 4" xfId="17969" xr:uid="{00000000-0005-0000-0000-0000DD450000}"/>
    <cellStyle name="Normal 7 2 3 4 2 2 4 2" xfId="17970" xr:uid="{00000000-0005-0000-0000-0000DE450000}"/>
    <cellStyle name="Normal 7 2 3 4 2 2 4 2 2" xfId="17971" xr:uid="{00000000-0005-0000-0000-0000DF450000}"/>
    <cellStyle name="Normal 7 2 3 4 2 2 4 2 3" xfId="17972" xr:uid="{00000000-0005-0000-0000-0000E0450000}"/>
    <cellStyle name="Normal 7 2 3 4 2 2 4 3" xfId="17973" xr:uid="{00000000-0005-0000-0000-0000E1450000}"/>
    <cellStyle name="Normal 7 2 3 4 2 2 4 4" xfId="17974" xr:uid="{00000000-0005-0000-0000-0000E2450000}"/>
    <cellStyle name="Normal 7 2 3 4 2 2 5" xfId="17975" xr:uid="{00000000-0005-0000-0000-0000E3450000}"/>
    <cellStyle name="Normal 7 2 3 4 2 2 5 2" xfId="17976" xr:uid="{00000000-0005-0000-0000-0000E4450000}"/>
    <cellStyle name="Normal 7 2 3 4 2 2 5 3" xfId="17977" xr:uid="{00000000-0005-0000-0000-0000E5450000}"/>
    <cellStyle name="Normal 7 2 3 4 2 2 6" xfId="17978" xr:uid="{00000000-0005-0000-0000-0000E6450000}"/>
    <cellStyle name="Normal 7 2 3 4 2 2 7" xfId="17979" xr:uid="{00000000-0005-0000-0000-0000E7450000}"/>
    <cellStyle name="Normal 7 2 3 4 2 3" xfId="17980" xr:uid="{00000000-0005-0000-0000-0000E8450000}"/>
    <cellStyle name="Normal 7 2 3 4 2 3 2" xfId="17981" xr:uid="{00000000-0005-0000-0000-0000E9450000}"/>
    <cellStyle name="Normal 7 2 3 4 2 3 2 2" xfId="17982" xr:uid="{00000000-0005-0000-0000-0000EA450000}"/>
    <cellStyle name="Normal 7 2 3 4 2 3 2 2 2" xfId="17983" xr:uid="{00000000-0005-0000-0000-0000EB450000}"/>
    <cellStyle name="Normal 7 2 3 4 2 3 2 2 3" xfId="17984" xr:uid="{00000000-0005-0000-0000-0000EC450000}"/>
    <cellStyle name="Normal 7 2 3 4 2 3 2 3" xfId="17985" xr:uid="{00000000-0005-0000-0000-0000ED450000}"/>
    <cellStyle name="Normal 7 2 3 4 2 3 2 4" xfId="17986" xr:uid="{00000000-0005-0000-0000-0000EE450000}"/>
    <cellStyle name="Normal 7 2 3 4 2 3 3" xfId="17987" xr:uid="{00000000-0005-0000-0000-0000EF450000}"/>
    <cellStyle name="Normal 7 2 3 4 2 3 3 2" xfId="17988" xr:uid="{00000000-0005-0000-0000-0000F0450000}"/>
    <cellStyle name="Normal 7 2 3 4 2 3 3 2 2" xfId="17989" xr:uid="{00000000-0005-0000-0000-0000F1450000}"/>
    <cellStyle name="Normal 7 2 3 4 2 3 3 2 3" xfId="17990" xr:uid="{00000000-0005-0000-0000-0000F2450000}"/>
    <cellStyle name="Normal 7 2 3 4 2 3 3 3" xfId="17991" xr:uid="{00000000-0005-0000-0000-0000F3450000}"/>
    <cellStyle name="Normal 7 2 3 4 2 3 3 4" xfId="17992" xr:uid="{00000000-0005-0000-0000-0000F4450000}"/>
    <cellStyle name="Normal 7 2 3 4 2 3 4" xfId="17993" xr:uid="{00000000-0005-0000-0000-0000F5450000}"/>
    <cellStyle name="Normal 7 2 3 4 2 3 4 2" xfId="17994" xr:uid="{00000000-0005-0000-0000-0000F6450000}"/>
    <cellStyle name="Normal 7 2 3 4 2 3 4 3" xfId="17995" xr:uid="{00000000-0005-0000-0000-0000F7450000}"/>
    <cellStyle name="Normal 7 2 3 4 2 3 5" xfId="17996" xr:uid="{00000000-0005-0000-0000-0000F8450000}"/>
    <cellStyle name="Normal 7 2 3 4 2 3 6" xfId="17997" xr:uid="{00000000-0005-0000-0000-0000F9450000}"/>
    <cellStyle name="Normal 7 2 3 4 2 4" xfId="17998" xr:uid="{00000000-0005-0000-0000-0000FA450000}"/>
    <cellStyle name="Normal 7 2 3 4 2 4 2" xfId="17999" xr:uid="{00000000-0005-0000-0000-0000FB450000}"/>
    <cellStyle name="Normal 7 2 3 4 2 4 2 2" xfId="18000" xr:uid="{00000000-0005-0000-0000-0000FC450000}"/>
    <cellStyle name="Normal 7 2 3 4 2 4 2 3" xfId="18001" xr:uid="{00000000-0005-0000-0000-0000FD450000}"/>
    <cellStyle name="Normal 7 2 3 4 2 4 3" xfId="18002" xr:uid="{00000000-0005-0000-0000-0000FE450000}"/>
    <cellStyle name="Normal 7 2 3 4 2 4 4" xfId="18003" xr:uid="{00000000-0005-0000-0000-0000FF450000}"/>
    <cellStyle name="Normal 7 2 3 4 2 5" xfId="18004" xr:uid="{00000000-0005-0000-0000-000000460000}"/>
    <cellStyle name="Normal 7 2 3 4 2 5 2" xfId="18005" xr:uid="{00000000-0005-0000-0000-000001460000}"/>
    <cellStyle name="Normal 7 2 3 4 2 5 2 2" xfId="18006" xr:uid="{00000000-0005-0000-0000-000002460000}"/>
    <cellStyle name="Normal 7 2 3 4 2 5 2 3" xfId="18007" xr:uid="{00000000-0005-0000-0000-000003460000}"/>
    <cellStyle name="Normal 7 2 3 4 2 5 3" xfId="18008" xr:uid="{00000000-0005-0000-0000-000004460000}"/>
    <cellStyle name="Normal 7 2 3 4 2 5 4" xfId="18009" xr:uid="{00000000-0005-0000-0000-000005460000}"/>
    <cellStyle name="Normal 7 2 3 4 2 6" xfId="18010" xr:uid="{00000000-0005-0000-0000-000006460000}"/>
    <cellStyle name="Normal 7 2 3 4 2 6 2" xfId="18011" xr:uid="{00000000-0005-0000-0000-000007460000}"/>
    <cellStyle name="Normal 7 2 3 4 2 6 3" xfId="18012" xr:uid="{00000000-0005-0000-0000-000008460000}"/>
    <cellStyle name="Normal 7 2 3 4 2 7" xfId="18013" xr:uid="{00000000-0005-0000-0000-000009460000}"/>
    <cellStyle name="Normal 7 2 3 4 2 8" xfId="18014" xr:uid="{00000000-0005-0000-0000-00000A460000}"/>
    <cellStyle name="Normal 7 2 3 4 3" xfId="18015" xr:uid="{00000000-0005-0000-0000-00000B460000}"/>
    <cellStyle name="Normal 7 2 3 4 3 2" xfId="18016" xr:uid="{00000000-0005-0000-0000-00000C460000}"/>
    <cellStyle name="Normal 7 2 3 4 3 2 2" xfId="18017" xr:uid="{00000000-0005-0000-0000-00000D460000}"/>
    <cellStyle name="Normal 7 2 3 4 3 2 2 2" xfId="18018" xr:uid="{00000000-0005-0000-0000-00000E460000}"/>
    <cellStyle name="Normal 7 2 3 4 3 2 2 2 2" xfId="18019" xr:uid="{00000000-0005-0000-0000-00000F460000}"/>
    <cellStyle name="Normal 7 2 3 4 3 2 2 2 3" xfId="18020" xr:uid="{00000000-0005-0000-0000-000010460000}"/>
    <cellStyle name="Normal 7 2 3 4 3 2 2 3" xfId="18021" xr:uid="{00000000-0005-0000-0000-000011460000}"/>
    <cellStyle name="Normal 7 2 3 4 3 2 2 4" xfId="18022" xr:uid="{00000000-0005-0000-0000-000012460000}"/>
    <cellStyle name="Normal 7 2 3 4 3 2 3" xfId="18023" xr:uid="{00000000-0005-0000-0000-000013460000}"/>
    <cellStyle name="Normal 7 2 3 4 3 2 3 2" xfId="18024" xr:uid="{00000000-0005-0000-0000-000014460000}"/>
    <cellStyle name="Normal 7 2 3 4 3 2 3 2 2" xfId="18025" xr:uid="{00000000-0005-0000-0000-000015460000}"/>
    <cellStyle name="Normal 7 2 3 4 3 2 3 2 3" xfId="18026" xr:uid="{00000000-0005-0000-0000-000016460000}"/>
    <cellStyle name="Normal 7 2 3 4 3 2 3 3" xfId="18027" xr:uid="{00000000-0005-0000-0000-000017460000}"/>
    <cellStyle name="Normal 7 2 3 4 3 2 3 4" xfId="18028" xr:uid="{00000000-0005-0000-0000-000018460000}"/>
    <cellStyle name="Normal 7 2 3 4 3 2 4" xfId="18029" xr:uid="{00000000-0005-0000-0000-000019460000}"/>
    <cellStyle name="Normal 7 2 3 4 3 2 4 2" xfId="18030" xr:uid="{00000000-0005-0000-0000-00001A460000}"/>
    <cellStyle name="Normal 7 2 3 4 3 2 4 3" xfId="18031" xr:uid="{00000000-0005-0000-0000-00001B460000}"/>
    <cellStyle name="Normal 7 2 3 4 3 2 5" xfId="18032" xr:uid="{00000000-0005-0000-0000-00001C460000}"/>
    <cellStyle name="Normal 7 2 3 4 3 2 6" xfId="18033" xr:uid="{00000000-0005-0000-0000-00001D460000}"/>
    <cellStyle name="Normal 7 2 3 4 3 3" xfId="18034" xr:uid="{00000000-0005-0000-0000-00001E460000}"/>
    <cellStyle name="Normal 7 2 3 4 3 3 2" xfId="18035" xr:uid="{00000000-0005-0000-0000-00001F460000}"/>
    <cellStyle name="Normal 7 2 3 4 3 3 2 2" xfId="18036" xr:uid="{00000000-0005-0000-0000-000020460000}"/>
    <cellStyle name="Normal 7 2 3 4 3 3 2 3" xfId="18037" xr:uid="{00000000-0005-0000-0000-000021460000}"/>
    <cellStyle name="Normal 7 2 3 4 3 3 3" xfId="18038" xr:uid="{00000000-0005-0000-0000-000022460000}"/>
    <cellStyle name="Normal 7 2 3 4 3 3 4" xfId="18039" xr:uid="{00000000-0005-0000-0000-000023460000}"/>
    <cellStyle name="Normal 7 2 3 4 3 4" xfId="18040" xr:uid="{00000000-0005-0000-0000-000024460000}"/>
    <cellStyle name="Normal 7 2 3 4 3 4 2" xfId="18041" xr:uid="{00000000-0005-0000-0000-000025460000}"/>
    <cellStyle name="Normal 7 2 3 4 3 4 2 2" xfId="18042" xr:uid="{00000000-0005-0000-0000-000026460000}"/>
    <cellStyle name="Normal 7 2 3 4 3 4 2 3" xfId="18043" xr:uid="{00000000-0005-0000-0000-000027460000}"/>
    <cellStyle name="Normal 7 2 3 4 3 4 3" xfId="18044" xr:uid="{00000000-0005-0000-0000-000028460000}"/>
    <cellStyle name="Normal 7 2 3 4 3 4 4" xfId="18045" xr:uid="{00000000-0005-0000-0000-000029460000}"/>
    <cellStyle name="Normal 7 2 3 4 3 5" xfId="18046" xr:uid="{00000000-0005-0000-0000-00002A460000}"/>
    <cellStyle name="Normal 7 2 3 4 3 5 2" xfId="18047" xr:uid="{00000000-0005-0000-0000-00002B460000}"/>
    <cellStyle name="Normal 7 2 3 4 3 5 3" xfId="18048" xr:uid="{00000000-0005-0000-0000-00002C460000}"/>
    <cellStyle name="Normal 7 2 3 4 3 6" xfId="18049" xr:uid="{00000000-0005-0000-0000-00002D460000}"/>
    <cellStyle name="Normal 7 2 3 4 3 7" xfId="18050" xr:uid="{00000000-0005-0000-0000-00002E460000}"/>
    <cellStyle name="Normal 7 2 3 4 4" xfId="18051" xr:uid="{00000000-0005-0000-0000-00002F460000}"/>
    <cellStyle name="Normal 7 2 3 4 4 2" xfId="18052" xr:uid="{00000000-0005-0000-0000-000030460000}"/>
    <cellStyle name="Normal 7 2 3 4 4 2 2" xfId="18053" xr:uid="{00000000-0005-0000-0000-000031460000}"/>
    <cellStyle name="Normal 7 2 3 4 4 2 2 2" xfId="18054" xr:uid="{00000000-0005-0000-0000-000032460000}"/>
    <cellStyle name="Normal 7 2 3 4 4 2 2 2 2" xfId="18055" xr:uid="{00000000-0005-0000-0000-000033460000}"/>
    <cellStyle name="Normal 7 2 3 4 4 2 2 2 3" xfId="18056" xr:uid="{00000000-0005-0000-0000-000034460000}"/>
    <cellStyle name="Normal 7 2 3 4 4 2 2 3" xfId="18057" xr:uid="{00000000-0005-0000-0000-000035460000}"/>
    <cellStyle name="Normal 7 2 3 4 4 2 2 4" xfId="18058" xr:uid="{00000000-0005-0000-0000-000036460000}"/>
    <cellStyle name="Normal 7 2 3 4 4 2 3" xfId="18059" xr:uid="{00000000-0005-0000-0000-000037460000}"/>
    <cellStyle name="Normal 7 2 3 4 4 2 3 2" xfId="18060" xr:uid="{00000000-0005-0000-0000-000038460000}"/>
    <cellStyle name="Normal 7 2 3 4 4 2 3 2 2" xfId="18061" xr:uid="{00000000-0005-0000-0000-000039460000}"/>
    <cellStyle name="Normal 7 2 3 4 4 2 3 2 3" xfId="18062" xr:uid="{00000000-0005-0000-0000-00003A460000}"/>
    <cellStyle name="Normal 7 2 3 4 4 2 3 3" xfId="18063" xr:uid="{00000000-0005-0000-0000-00003B460000}"/>
    <cellStyle name="Normal 7 2 3 4 4 2 3 4" xfId="18064" xr:uid="{00000000-0005-0000-0000-00003C460000}"/>
    <cellStyle name="Normal 7 2 3 4 4 2 4" xfId="18065" xr:uid="{00000000-0005-0000-0000-00003D460000}"/>
    <cellStyle name="Normal 7 2 3 4 4 2 4 2" xfId="18066" xr:uid="{00000000-0005-0000-0000-00003E460000}"/>
    <cellStyle name="Normal 7 2 3 4 4 2 4 3" xfId="18067" xr:uid="{00000000-0005-0000-0000-00003F460000}"/>
    <cellStyle name="Normal 7 2 3 4 4 2 5" xfId="18068" xr:uid="{00000000-0005-0000-0000-000040460000}"/>
    <cellStyle name="Normal 7 2 3 4 4 2 6" xfId="18069" xr:uid="{00000000-0005-0000-0000-000041460000}"/>
    <cellStyle name="Normal 7 2 3 4 4 3" xfId="18070" xr:uid="{00000000-0005-0000-0000-000042460000}"/>
    <cellStyle name="Normal 7 2 3 4 4 3 2" xfId="18071" xr:uid="{00000000-0005-0000-0000-000043460000}"/>
    <cellStyle name="Normal 7 2 3 4 4 3 2 2" xfId="18072" xr:uid="{00000000-0005-0000-0000-000044460000}"/>
    <cellStyle name="Normal 7 2 3 4 4 3 2 3" xfId="18073" xr:uid="{00000000-0005-0000-0000-000045460000}"/>
    <cellStyle name="Normal 7 2 3 4 4 3 3" xfId="18074" xr:uid="{00000000-0005-0000-0000-000046460000}"/>
    <cellStyle name="Normal 7 2 3 4 4 3 4" xfId="18075" xr:uid="{00000000-0005-0000-0000-000047460000}"/>
    <cellStyle name="Normal 7 2 3 4 4 4" xfId="18076" xr:uid="{00000000-0005-0000-0000-000048460000}"/>
    <cellStyle name="Normal 7 2 3 4 4 4 2" xfId="18077" xr:uid="{00000000-0005-0000-0000-000049460000}"/>
    <cellStyle name="Normal 7 2 3 4 4 4 2 2" xfId="18078" xr:uid="{00000000-0005-0000-0000-00004A460000}"/>
    <cellStyle name="Normal 7 2 3 4 4 4 2 3" xfId="18079" xr:uid="{00000000-0005-0000-0000-00004B460000}"/>
    <cellStyle name="Normal 7 2 3 4 4 4 3" xfId="18080" xr:uid="{00000000-0005-0000-0000-00004C460000}"/>
    <cellStyle name="Normal 7 2 3 4 4 4 4" xfId="18081" xr:uid="{00000000-0005-0000-0000-00004D460000}"/>
    <cellStyle name="Normal 7 2 3 4 4 5" xfId="18082" xr:uid="{00000000-0005-0000-0000-00004E460000}"/>
    <cellStyle name="Normal 7 2 3 4 4 5 2" xfId="18083" xr:uid="{00000000-0005-0000-0000-00004F460000}"/>
    <cellStyle name="Normal 7 2 3 4 4 5 3" xfId="18084" xr:uid="{00000000-0005-0000-0000-000050460000}"/>
    <cellStyle name="Normal 7 2 3 4 4 6" xfId="18085" xr:uid="{00000000-0005-0000-0000-000051460000}"/>
    <cellStyle name="Normal 7 2 3 4 4 7" xfId="18086" xr:uid="{00000000-0005-0000-0000-000052460000}"/>
    <cellStyle name="Normal 7 2 3 4 5" xfId="18087" xr:uid="{00000000-0005-0000-0000-000053460000}"/>
    <cellStyle name="Normal 7 2 3 4 5 2" xfId="18088" xr:uid="{00000000-0005-0000-0000-000054460000}"/>
    <cellStyle name="Normal 7 2 3 4 5 2 2" xfId="18089" xr:uid="{00000000-0005-0000-0000-000055460000}"/>
    <cellStyle name="Normal 7 2 3 4 5 2 2 2" xfId="18090" xr:uid="{00000000-0005-0000-0000-000056460000}"/>
    <cellStyle name="Normal 7 2 3 4 5 2 2 3" xfId="18091" xr:uid="{00000000-0005-0000-0000-000057460000}"/>
    <cellStyle name="Normal 7 2 3 4 5 2 3" xfId="18092" xr:uid="{00000000-0005-0000-0000-000058460000}"/>
    <cellStyle name="Normal 7 2 3 4 5 2 4" xfId="18093" xr:uid="{00000000-0005-0000-0000-000059460000}"/>
    <cellStyle name="Normal 7 2 3 4 5 3" xfId="18094" xr:uid="{00000000-0005-0000-0000-00005A460000}"/>
    <cellStyle name="Normal 7 2 3 4 5 3 2" xfId="18095" xr:uid="{00000000-0005-0000-0000-00005B460000}"/>
    <cellStyle name="Normal 7 2 3 4 5 3 2 2" xfId="18096" xr:uid="{00000000-0005-0000-0000-00005C460000}"/>
    <cellStyle name="Normal 7 2 3 4 5 3 2 3" xfId="18097" xr:uid="{00000000-0005-0000-0000-00005D460000}"/>
    <cellStyle name="Normal 7 2 3 4 5 3 3" xfId="18098" xr:uid="{00000000-0005-0000-0000-00005E460000}"/>
    <cellStyle name="Normal 7 2 3 4 5 3 4" xfId="18099" xr:uid="{00000000-0005-0000-0000-00005F460000}"/>
    <cellStyle name="Normal 7 2 3 4 5 4" xfId="18100" xr:uid="{00000000-0005-0000-0000-000060460000}"/>
    <cellStyle name="Normal 7 2 3 4 5 4 2" xfId="18101" xr:uid="{00000000-0005-0000-0000-000061460000}"/>
    <cellStyle name="Normal 7 2 3 4 5 4 3" xfId="18102" xr:uid="{00000000-0005-0000-0000-000062460000}"/>
    <cellStyle name="Normal 7 2 3 4 5 5" xfId="18103" xr:uid="{00000000-0005-0000-0000-000063460000}"/>
    <cellStyle name="Normal 7 2 3 4 5 6" xfId="18104" xr:uid="{00000000-0005-0000-0000-000064460000}"/>
    <cellStyle name="Normal 7 2 3 4 6" xfId="18105" xr:uid="{00000000-0005-0000-0000-000065460000}"/>
    <cellStyle name="Normal 7 2 3 4 6 2" xfId="18106" xr:uid="{00000000-0005-0000-0000-000066460000}"/>
    <cellStyle name="Normal 7 2 3 4 6 2 2" xfId="18107" xr:uid="{00000000-0005-0000-0000-000067460000}"/>
    <cellStyle name="Normal 7 2 3 4 6 2 3" xfId="18108" xr:uid="{00000000-0005-0000-0000-000068460000}"/>
    <cellStyle name="Normal 7 2 3 4 6 3" xfId="18109" xr:uid="{00000000-0005-0000-0000-000069460000}"/>
    <cellStyle name="Normal 7 2 3 4 6 4" xfId="18110" xr:uid="{00000000-0005-0000-0000-00006A460000}"/>
    <cellStyle name="Normal 7 2 3 4 7" xfId="18111" xr:uid="{00000000-0005-0000-0000-00006B460000}"/>
    <cellStyle name="Normal 7 2 3 4 7 2" xfId="18112" xr:uid="{00000000-0005-0000-0000-00006C460000}"/>
    <cellStyle name="Normal 7 2 3 4 7 2 2" xfId="18113" xr:uid="{00000000-0005-0000-0000-00006D460000}"/>
    <cellStyle name="Normal 7 2 3 4 7 2 3" xfId="18114" xr:uid="{00000000-0005-0000-0000-00006E460000}"/>
    <cellStyle name="Normal 7 2 3 4 7 3" xfId="18115" xr:uid="{00000000-0005-0000-0000-00006F460000}"/>
    <cellStyle name="Normal 7 2 3 4 7 4" xfId="18116" xr:uid="{00000000-0005-0000-0000-000070460000}"/>
    <cellStyle name="Normal 7 2 3 4 8" xfId="18117" xr:uid="{00000000-0005-0000-0000-000071460000}"/>
    <cellStyle name="Normal 7 2 3 4 8 2" xfId="18118" xr:uid="{00000000-0005-0000-0000-000072460000}"/>
    <cellStyle name="Normal 7 2 3 4 8 3" xfId="18119" xr:uid="{00000000-0005-0000-0000-000073460000}"/>
    <cellStyle name="Normal 7 2 3 4 9" xfId="18120" xr:uid="{00000000-0005-0000-0000-000074460000}"/>
    <cellStyle name="Normal 7 2 3 5" xfId="18121" xr:uid="{00000000-0005-0000-0000-000075460000}"/>
    <cellStyle name="Normal 7 2 3 5 10" xfId="18122" xr:uid="{00000000-0005-0000-0000-000076460000}"/>
    <cellStyle name="Normal 7 2 3 5 2" xfId="18123" xr:uid="{00000000-0005-0000-0000-000077460000}"/>
    <cellStyle name="Normal 7 2 3 5 2 2" xfId="18124" xr:uid="{00000000-0005-0000-0000-000078460000}"/>
    <cellStyle name="Normal 7 2 3 5 2 2 2" xfId="18125" xr:uid="{00000000-0005-0000-0000-000079460000}"/>
    <cellStyle name="Normal 7 2 3 5 2 2 2 2" xfId="18126" xr:uid="{00000000-0005-0000-0000-00007A460000}"/>
    <cellStyle name="Normal 7 2 3 5 2 2 2 2 2" xfId="18127" xr:uid="{00000000-0005-0000-0000-00007B460000}"/>
    <cellStyle name="Normal 7 2 3 5 2 2 2 2 2 2" xfId="18128" xr:uid="{00000000-0005-0000-0000-00007C460000}"/>
    <cellStyle name="Normal 7 2 3 5 2 2 2 2 2 3" xfId="18129" xr:uid="{00000000-0005-0000-0000-00007D460000}"/>
    <cellStyle name="Normal 7 2 3 5 2 2 2 2 3" xfId="18130" xr:uid="{00000000-0005-0000-0000-00007E460000}"/>
    <cellStyle name="Normal 7 2 3 5 2 2 2 2 4" xfId="18131" xr:uid="{00000000-0005-0000-0000-00007F460000}"/>
    <cellStyle name="Normal 7 2 3 5 2 2 2 3" xfId="18132" xr:uid="{00000000-0005-0000-0000-000080460000}"/>
    <cellStyle name="Normal 7 2 3 5 2 2 2 3 2" xfId="18133" xr:uid="{00000000-0005-0000-0000-000081460000}"/>
    <cellStyle name="Normal 7 2 3 5 2 2 2 3 2 2" xfId="18134" xr:uid="{00000000-0005-0000-0000-000082460000}"/>
    <cellStyle name="Normal 7 2 3 5 2 2 2 3 2 3" xfId="18135" xr:uid="{00000000-0005-0000-0000-000083460000}"/>
    <cellStyle name="Normal 7 2 3 5 2 2 2 3 3" xfId="18136" xr:uid="{00000000-0005-0000-0000-000084460000}"/>
    <cellStyle name="Normal 7 2 3 5 2 2 2 3 4" xfId="18137" xr:uid="{00000000-0005-0000-0000-000085460000}"/>
    <cellStyle name="Normal 7 2 3 5 2 2 2 4" xfId="18138" xr:uid="{00000000-0005-0000-0000-000086460000}"/>
    <cellStyle name="Normal 7 2 3 5 2 2 2 4 2" xfId="18139" xr:uid="{00000000-0005-0000-0000-000087460000}"/>
    <cellStyle name="Normal 7 2 3 5 2 2 2 4 3" xfId="18140" xr:uid="{00000000-0005-0000-0000-000088460000}"/>
    <cellStyle name="Normal 7 2 3 5 2 2 2 5" xfId="18141" xr:uid="{00000000-0005-0000-0000-000089460000}"/>
    <cellStyle name="Normal 7 2 3 5 2 2 2 6" xfId="18142" xr:uid="{00000000-0005-0000-0000-00008A460000}"/>
    <cellStyle name="Normal 7 2 3 5 2 2 3" xfId="18143" xr:uid="{00000000-0005-0000-0000-00008B460000}"/>
    <cellStyle name="Normal 7 2 3 5 2 2 3 2" xfId="18144" xr:uid="{00000000-0005-0000-0000-00008C460000}"/>
    <cellStyle name="Normal 7 2 3 5 2 2 3 2 2" xfId="18145" xr:uid="{00000000-0005-0000-0000-00008D460000}"/>
    <cellStyle name="Normal 7 2 3 5 2 2 3 2 3" xfId="18146" xr:uid="{00000000-0005-0000-0000-00008E460000}"/>
    <cellStyle name="Normal 7 2 3 5 2 2 3 3" xfId="18147" xr:uid="{00000000-0005-0000-0000-00008F460000}"/>
    <cellStyle name="Normal 7 2 3 5 2 2 3 4" xfId="18148" xr:uid="{00000000-0005-0000-0000-000090460000}"/>
    <cellStyle name="Normal 7 2 3 5 2 2 4" xfId="18149" xr:uid="{00000000-0005-0000-0000-000091460000}"/>
    <cellStyle name="Normal 7 2 3 5 2 2 4 2" xfId="18150" xr:uid="{00000000-0005-0000-0000-000092460000}"/>
    <cellStyle name="Normal 7 2 3 5 2 2 4 2 2" xfId="18151" xr:uid="{00000000-0005-0000-0000-000093460000}"/>
    <cellStyle name="Normal 7 2 3 5 2 2 4 2 3" xfId="18152" xr:uid="{00000000-0005-0000-0000-000094460000}"/>
    <cellStyle name="Normal 7 2 3 5 2 2 4 3" xfId="18153" xr:uid="{00000000-0005-0000-0000-000095460000}"/>
    <cellStyle name="Normal 7 2 3 5 2 2 4 4" xfId="18154" xr:uid="{00000000-0005-0000-0000-000096460000}"/>
    <cellStyle name="Normal 7 2 3 5 2 2 5" xfId="18155" xr:uid="{00000000-0005-0000-0000-000097460000}"/>
    <cellStyle name="Normal 7 2 3 5 2 2 5 2" xfId="18156" xr:uid="{00000000-0005-0000-0000-000098460000}"/>
    <cellStyle name="Normal 7 2 3 5 2 2 5 3" xfId="18157" xr:uid="{00000000-0005-0000-0000-000099460000}"/>
    <cellStyle name="Normal 7 2 3 5 2 2 6" xfId="18158" xr:uid="{00000000-0005-0000-0000-00009A460000}"/>
    <cellStyle name="Normal 7 2 3 5 2 2 7" xfId="18159" xr:uid="{00000000-0005-0000-0000-00009B460000}"/>
    <cellStyle name="Normal 7 2 3 5 2 3" xfId="18160" xr:uid="{00000000-0005-0000-0000-00009C460000}"/>
    <cellStyle name="Normal 7 2 3 5 2 3 2" xfId="18161" xr:uid="{00000000-0005-0000-0000-00009D460000}"/>
    <cellStyle name="Normal 7 2 3 5 2 3 2 2" xfId="18162" xr:uid="{00000000-0005-0000-0000-00009E460000}"/>
    <cellStyle name="Normal 7 2 3 5 2 3 2 2 2" xfId="18163" xr:uid="{00000000-0005-0000-0000-00009F460000}"/>
    <cellStyle name="Normal 7 2 3 5 2 3 2 2 3" xfId="18164" xr:uid="{00000000-0005-0000-0000-0000A0460000}"/>
    <cellStyle name="Normal 7 2 3 5 2 3 2 3" xfId="18165" xr:uid="{00000000-0005-0000-0000-0000A1460000}"/>
    <cellStyle name="Normal 7 2 3 5 2 3 2 4" xfId="18166" xr:uid="{00000000-0005-0000-0000-0000A2460000}"/>
    <cellStyle name="Normal 7 2 3 5 2 3 3" xfId="18167" xr:uid="{00000000-0005-0000-0000-0000A3460000}"/>
    <cellStyle name="Normal 7 2 3 5 2 3 3 2" xfId="18168" xr:uid="{00000000-0005-0000-0000-0000A4460000}"/>
    <cellStyle name="Normal 7 2 3 5 2 3 3 2 2" xfId="18169" xr:uid="{00000000-0005-0000-0000-0000A5460000}"/>
    <cellStyle name="Normal 7 2 3 5 2 3 3 2 3" xfId="18170" xr:uid="{00000000-0005-0000-0000-0000A6460000}"/>
    <cellStyle name="Normal 7 2 3 5 2 3 3 3" xfId="18171" xr:uid="{00000000-0005-0000-0000-0000A7460000}"/>
    <cellStyle name="Normal 7 2 3 5 2 3 3 4" xfId="18172" xr:uid="{00000000-0005-0000-0000-0000A8460000}"/>
    <cellStyle name="Normal 7 2 3 5 2 3 4" xfId="18173" xr:uid="{00000000-0005-0000-0000-0000A9460000}"/>
    <cellStyle name="Normal 7 2 3 5 2 3 4 2" xfId="18174" xr:uid="{00000000-0005-0000-0000-0000AA460000}"/>
    <cellStyle name="Normal 7 2 3 5 2 3 4 3" xfId="18175" xr:uid="{00000000-0005-0000-0000-0000AB460000}"/>
    <cellStyle name="Normal 7 2 3 5 2 3 5" xfId="18176" xr:uid="{00000000-0005-0000-0000-0000AC460000}"/>
    <cellStyle name="Normal 7 2 3 5 2 3 6" xfId="18177" xr:uid="{00000000-0005-0000-0000-0000AD460000}"/>
    <cellStyle name="Normal 7 2 3 5 2 4" xfId="18178" xr:uid="{00000000-0005-0000-0000-0000AE460000}"/>
    <cellStyle name="Normal 7 2 3 5 2 4 2" xfId="18179" xr:uid="{00000000-0005-0000-0000-0000AF460000}"/>
    <cellStyle name="Normal 7 2 3 5 2 4 2 2" xfId="18180" xr:uid="{00000000-0005-0000-0000-0000B0460000}"/>
    <cellStyle name="Normal 7 2 3 5 2 4 2 3" xfId="18181" xr:uid="{00000000-0005-0000-0000-0000B1460000}"/>
    <cellStyle name="Normal 7 2 3 5 2 4 3" xfId="18182" xr:uid="{00000000-0005-0000-0000-0000B2460000}"/>
    <cellStyle name="Normal 7 2 3 5 2 4 4" xfId="18183" xr:uid="{00000000-0005-0000-0000-0000B3460000}"/>
    <cellStyle name="Normal 7 2 3 5 2 5" xfId="18184" xr:uid="{00000000-0005-0000-0000-0000B4460000}"/>
    <cellStyle name="Normal 7 2 3 5 2 5 2" xfId="18185" xr:uid="{00000000-0005-0000-0000-0000B5460000}"/>
    <cellStyle name="Normal 7 2 3 5 2 5 2 2" xfId="18186" xr:uid="{00000000-0005-0000-0000-0000B6460000}"/>
    <cellStyle name="Normal 7 2 3 5 2 5 2 3" xfId="18187" xr:uid="{00000000-0005-0000-0000-0000B7460000}"/>
    <cellStyle name="Normal 7 2 3 5 2 5 3" xfId="18188" xr:uid="{00000000-0005-0000-0000-0000B8460000}"/>
    <cellStyle name="Normal 7 2 3 5 2 5 4" xfId="18189" xr:uid="{00000000-0005-0000-0000-0000B9460000}"/>
    <cellStyle name="Normal 7 2 3 5 2 6" xfId="18190" xr:uid="{00000000-0005-0000-0000-0000BA460000}"/>
    <cellStyle name="Normal 7 2 3 5 2 6 2" xfId="18191" xr:uid="{00000000-0005-0000-0000-0000BB460000}"/>
    <cellStyle name="Normal 7 2 3 5 2 6 3" xfId="18192" xr:uid="{00000000-0005-0000-0000-0000BC460000}"/>
    <cellStyle name="Normal 7 2 3 5 2 7" xfId="18193" xr:uid="{00000000-0005-0000-0000-0000BD460000}"/>
    <cellStyle name="Normal 7 2 3 5 2 8" xfId="18194" xr:uid="{00000000-0005-0000-0000-0000BE460000}"/>
    <cellStyle name="Normal 7 2 3 5 3" xfId="18195" xr:uid="{00000000-0005-0000-0000-0000BF460000}"/>
    <cellStyle name="Normal 7 2 3 5 3 2" xfId="18196" xr:uid="{00000000-0005-0000-0000-0000C0460000}"/>
    <cellStyle name="Normal 7 2 3 5 3 2 2" xfId="18197" xr:uid="{00000000-0005-0000-0000-0000C1460000}"/>
    <cellStyle name="Normal 7 2 3 5 3 2 2 2" xfId="18198" xr:uid="{00000000-0005-0000-0000-0000C2460000}"/>
    <cellStyle name="Normal 7 2 3 5 3 2 2 2 2" xfId="18199" xr:uid="{00000000-0005-0000-0000-0000C3460000}"/>
    <cellStyle name="Normal 7 2 3 5 3 2 2 2 3" xfId="18200" xr:uid="{00000000-0005-0000-0000-0000C4460000}"/>
    <cellStyle name="Normal 7 2 3 5 3 2 2 3" xfId="18201" xr:uid="{00000000-0005-0000-0000-0000C5460000}"/>
    <cellStyle name="Normal 7 2 3 5 3 2 2 4" xfId="18202" xr:uid="{00000000-0005-0000-0000-0000C6460000}"/>
    <cellStyle name="Normal 7 2 3 5 3 2 3" xfId="18203" xr:uid="{00000000-0005-0000-0000-0000C7460000}"/>
    <cellStyle name="Normal 7 2 3 5 3 2 3 2" xfId="18204" xr:uid="{00000000-0005-0000-0000-0000C8460000}"/>
    <cellStyle name="Normal 7 2 3 5 3 2 3 2 2" xfId="18205" xr:uid="{00000000-0005-0000-0000-0000C9460000}"/>
    <cellStyle name="Normal 7 2 3 5 3 2 3 2 3" xfId="18206" xr:uid="{00000000-0005-0000-0000-0000CA460000}"/>
    <cellStyle name="Normal 7 2 3 5 3 2 3 3" xfId="18207" xr:uid="{00000000-0005-0000-0000-0000CB460000}"/>
    <cellStyle name="Normal 7 2 3 5 3 2 3 4" xfId="18208" xr:uid="{00000000-0005-0000-0000-0000CC460000}"/>
    <cellStyle name="Normal 7 2 3 5 3 2 4" xfId="18209" xr:uid="{00000000-0005-0000-0000-0000CD460000}"/>
    <cellStyle name="Normal 7 2 3 5 3 2 4 2" xfId="18210" xr:uid="{00000000-0005-0000-0000-0000CE460000}"/>
    <cellStyle name="Normal 7 2 3 5 3 2 4 3" xfId="18211" xr:uid="{00000000-0005-0000-0000-0000CF460000}"/>
    <cellStyle name="Normal 7 2 3 5 3 2 5" xfId="18212" xr:uid="{00000000-0005-0000-0000-0000D0460000}"/>
    <cellStyle name="Normal 7 2 3 5 3 2 6" xfId="18213" xr:uid="{00000000-0005-0000-0000-0000D1460000}"/>
    <cellStyle name="Normal 7 2 3 5 3 3" xfId="18214" xr:uid="{00000000-0005-0000-0000-0000D2460000}"/>
    <cellStyle name="Normal 7 2 3 5 3 3 2" xfId="18215" xr:uid="{00000000-0005-0000-0000-0000D3460000}"/>
    <cellStyle name="Normal 7 2 3 5 3 3 2 2" xfId="18216" xr:uid="{00000000-0005-0000-0000-0000D4460000}"/>
    <cellStyle name="Normal 7 2 3 5 3 3 2 3" xfId="18217" xr:uid="{00000000-0005-0000-0000-0000D5460000}"/>
    <cellStyle name="Normal 7 2 3 5 3 3 3" xfId="18218" xr:uid="{00000000-0005-0000-0000-0000D6460000}"/>
    <cellStyle name="Normal 7 2 3 5 3 3 4" xfId="18219" xr:uid="{00000000-0005-0000-0000-0000D7460000}"/>
    <cellStyle name="Normal 7 2 3 5 3 4" xfId="18220" xr:uid="{00000000-0005-0000-0000-0000D8460000}"/>
    <cellStyle name="Normal 7 2 3 5 3 4 2" xfId="18221" xr:uid="{00000000-0005-0000-0000-0000D9460000}"/>
    <cellStyle name="Normal 7 2 3 5 3 4 2 2" xfId="18222" xr:uid="{00000000-0005-0000-0000-0000DA460000}"/>
    <cellStyle name="Normal 7 2 3 5 3 4 2 3" xfId="18223" xr:uid="{00000000-0005-0000-0000-0000DB460000}"/>
    <cellStyle name="Normal 7 2 3 5 3 4 3" xfId="18224" xr:uid="{00000000-0005-0000-0000-0000DC460000}"/>
    <cellStyle name="Normal 7 2 3 5 3 4 4" xfId="18225" xr:uid="{00000000-0005-0000-0000-0000DD460000}"/>
    <cellStyle name="Normal 7 2 3 5 3 5" xfId="18226" xr:uid="{00000000-0005-0000-0000-0000DE460000}"/>
    <cellStyle name="Normal 7 2 3 5 3 5 2" xfId="18227" xr:uid="{00000000-0005-0000-0000-0000DF460000}"/>
    <cellStyle name="Normal 7 2 3 5 3 5 3" xfId="18228" xr:uid="{00000000-0005-0000-0000-0000E0460000}"/>
    <cellStyle name="Normal 7 2 3 5 3 6" xfId="18229" xr:uid="{00000000-0005-0000-0000-0000E1460000}"/>
    <cellStyle name="Normal 7 2 3 5 3 7" xfId="18230" xr:uid="{00000000-0005-0000-0000-0000E2460000}"/>
    <cellStyle name="Normal 7 2 3 5 4" xfId="18231" xr:uid="{00000000-0005-0000-0000-0000E3460000}"/>
    <cellStyle name="Normal 7 2 3 5 4 2" xfId="18232" xr:uid="{00000000-0005-0000-0000-0000E4460000}"/>
    <cellStyle name="Normal 7 2 3 5 4 2 2" xfId="18233" xr:uid="{00000000-0005-0000-0000-0000E5460000}"/>
    <cellStyle name="Normal 7 2 3 5 4 2 2 2" xfId="18234" xr:uid="{00000000-0005-0000-0000-0000E6460000}"/>
    <cellStyle name="Normal 7 2 3 5 4 2 2 2 2" xfId="18235" xr:uid="{00000000-0005-0000-0000-0000E7460000}"/>
    <cellStyle name="Normal 7 2 3 5 4 2 2 2 3" xfId="18236" xr:uid="{00000000-0005-0000-0000-0000E8460000}"/>
    <cellStyle name="Normal 7 2 3 5 4 2 2 3" xfId="18237" xr:uid="{00000000-0005-0000-0000-0000E9460000}"/>
    <cellStyle name="Normal 7 2 3 5 4 2 2 4" xfId="18238" xr:uid="{00000000-0005-0000-0000-0000EA460000}"/>
    <cellStyle name="Normal 7 2 3 5 4 2 3" xfId="18239" xr:uid="{00000000-0005-0000-0000-0000EB460000}"/>
    <cellStyle name="Normal 7 2 3 5 4 2 3 2" xfId="18240" xr:uid="{00000000-0005-0000-0000-0000EC460000}"/>
    <cellStyle name="Normal 7 2 3 5 4 2 3 2 2" xfId="18241" xr:uid="{00000000-0005-0000-0000-0000ED460000}"/>
    <cellStyle name="Normal 7 2 3 5 4 2 3 2 3" xfId="18242" xr:uid="{00000000-0005-0000-0000-0000EE460000}"/>
    <cellStyle name="Normal 7 2 3 5 4 2 3 3" xfId="18243" xr:uid="{00000000-0005-0000-0000-0000EF460000}"/>
    <cellStyle name="Normal 7 2 3 5 4 2 3 4" xfId="18244" xr:uid="{00000000-0005-0000-0000-0000F0460000}"/>
    <cellStyle name="Normal 7 2 3 5 4 2 4" xfId="18245" xr:uid="{00000000-0005-0000-0000-0000F1460000}"/>
    <cellStyle name="Normal 7 2 3 5 4 2 4 2" xfId="18246" xr:uid="{00000000-0005-0000-0000-0000F2460000}"/>
    <cellStyle name="Normal 7 2 3 5 4 2 4 3" xfId="18247" xr:uid="{00000000-0005-0000-0000-0000F3460000}"/>
    <cellStyle name="Normal 7 2 3 5 4 2 5" xfId="18248" xr:uid="{00000000-0005-0000-0000-0000F4460000}"/>
    <cellStyle name="Normal 7 2 3 5 4 2 6" xfId="18249" xr:uid="{00000000-0005-0000-0000-0000F5460000}"/>
    <cellStyle name="Normal 7 2 3 5 4 3" xfId="18250" xr:uid="{00000000-0005-0000-0000-0000F6460000}"/>
    <cellStyle name="Normal 7 2 3 5 4 3 2" xfId="18251" xr:uid="{00000000-0005-0000-0000-0000F7460000}"/>
    <cellStyle name="Normal 7 2 3 5 4 3 2 2" xfId="18252" xr:uid="{00000000-0005-0000-0000-0000F8460000}"/>
    <cellStyle name="Normal 7 2 3 5 4 3 2 3" xfId="18253" xr:uid="{00000000-0005-0000-0000-0000F9460000}"/>
    <cellStyle name="Normal 7 2 3 5 4 3 3" xfId="18254" xr:uid="{00000000-0005-0000-0000-0000FA460000}"/>
    <cellStyle name="Normal 7 2 3 5 4 3 4" xfId="18255" xr:uid="{00000000-0005-0000-0000-0000FB460000}"/>
    <cellStyle name="Normal 7 2 3 5 4 4" xfId="18256" xr:uid="{00000000-0005-0000-0000-0000FC460000}"/>
    <cellStyle name="Normal 7 2 3 5 4 4 2" xfId="18257" xr:uid="{00000000-0005-0000-0000-0000FD460000}"/>
    <cellStyle name="Normal 7 2 3 5 4 4 2 2" xfId="18258" xr:uid="{00000000-0005-0000-0000-0000FE460000}"/>
    <cellStyle name="Normal 7 2 3 5 4 4 2 3" xfId="18259" xr:uid="{00000000-0005-0000-0000-0000FF460000}"/>
    <cellStyle name="Normal 7 2 3 5 4 4 3" xfId="18260" xr:uid="{00000000-0005-0000-0000-000000470000}"/>
    <cellStyle name="Normal 7 2 3 5 4 4 4" xfId="18261" xr:uid="{00000000-0005-0000-0000-000001470000}"/>
    <cellStyle name="Normal 7 2 3 5 4 5" xfId="18262" xr:uid="{00000000-0005-0000-0000-000002470000}"/>
    <cellStyle name="Normal 7 2 3 5 4 5 2" xfId="18263" xr:uid="{00000000-0005-0000-0000-000003470000}"/>
    <cellStyle name="Normal 7 2 3 5 4 5 3" xfId="18264" xr:uid="{00000000-0005-0000-0000-000004470000}"/>
    <cellStyle name="Normal 7 2 3 5 4 6" xfId="18265" xr:uid="{00000000-0005-0000-0000-000005470000}"/>
    <cellStyle name="Normal 7 2 3 5 4 7" xfId="18266" xr:uid="{00000000-0005-0000-0000-000006470000}"/>
    <cellStyle name="Normal 7 2 3 5 5" xfId="18267" xr:uid="{00000000-0005-0000-0000-000007470000}"/>
    <cellStyle name="Normal 7 2 3 5 5 2" xfId="18268" xr:uid="{00000000-0005-0000-0000-000008470000}"/>
    <cellStyle name="Normal 7 2 3 5 5 2 2" xfId="18269" xr:uid="{00000000-0005-0000-0000-000009470000}"/>
    <cellStyle name="Normal 7 2 3 5 5 2 2 2" xfId="18270" xr:uid="{00000000-0005-0000-0000-00000A470000}"/>
    <cellStyle name="Normal 7 2 3 5 5 2 2 3" xfId="18271" xr:uid="{00000000-0005-0000-0000-00000B470000}"/>
    <cellStyle name="Normal 7 2 3 5 5 2 3" xfId="18272" xr:uid="{00000000-0005-0000-0000-00000C470000}"/>
    <cellStyle name="Normal 7 2 3 5 5 2 4" xfId="18273" xr:uid="{00000000-0005-0000-0000-00000D470000}"/>
    <cellStyle name="Normal 7 2 3 5 5 3" xfId="18274" xr:uid="{00000000-0005-0000-0000-00000E470000}"/>
    <cellStyle name="Normal 7 2 3 5 5 3 2" xfId="18275" xr:uid="{00000000-0005-0000-0000-00000F470000}"/>
    <cellStyle name="Normal 7 2 3 5 5 3 2 2" xfId="18276" xr:uid="{00000000-0005-0000-0000-000010470000}"/>
    <cellStyle name="Normal 7 2 3 5 5 3 2 3" xfId="18277" xr:uid="{00000000-0005-0000-0000-000011470000}"/>
    <cellStyle name="Normal 7 2 3 5 5 3 3" xfId="18278" xr:uid="{00000000-0005-0000-0000-000012470000}"/>
    <cellStyle name="Normal 7 2 3 5 5 3 4" xfId="18279" xr:uid="{00000000-0005-0000-0000-000013470000}"/>
    <cellStyle name="Normal 7 2 3 5 5 4" xfId="18280" xr:uid="{00000000-0005-0000-0000-000014470000}"/>
    <cellStyle name="Normal 7 2 3 5 5 4 2" xfId="18281" xr:uid="{00000000-0005-0000-0000-000015470000}"/>
    <cellStyle name="Normal 7 2 3 5 5 4 3" xfId="18282" xr:uid="{00000000-0005-0000-0000-000016470000}"/>
    <cellStyle name="Normal 7 2 3 5 5 5" xfId="18283" xr:uid="{00000000-0005-0000-0000-000017470000}"/>
    <cellStyle name="Normal 7 2 3 5 5 6" xfId="18284" xr:uid="{00000000-0005-0000-0000-000018470000}"/>
    <cellStyle name="Normal 7 2 3 5 6" xfId="18285" xr:uid="{00000000-0005-0000-0000-000019470000}"/>
    <cellStyle name="Normal 7 2 3 5 6 2" xfId="18286" xr:uid="{00000000-0005-0000-0000-00001A470000}"/>
    <cellStyle name="Normal 7 2 3 5 6 2 2" xfId="18287" xr:uid="{00000000-0005-0000-0000-00001B470000}"/>
    <cellStyle name="Normal 7 2 3 5 6 2 3" xfId="18288" xr:uid="{00000000-0005-0000-0000-00001C470000}"/>
    <cellStyle name="Normal 7 2 3 5 6 3" xfId="18289" xr:uid="{00000000-0005-0000-0000-00001D470000}"/>
    <cellStyle name="Normal 7 2 3 5 6 4" xfId="18290" xr:uid="{00000000-0005-0000-0000-00001E470000}"/>
    <cellStyle name="Normal 7 2 3 5 7" xfId="18291" xr:uid="{00000000-0005-0000-0000-00001F470000}"/>
    <cellStyle name="Normal 7 2 3 5 7 2" xfId="18292" xr:uid="{00000000-0005-0000-0000-000020470000}"/>
    <cellStyle name="Normal 7 2 3 5 7 2 2" xfId="18293" xr:uid="{00000000-0005-0000-0000-000021470000}"/>
    <cellStyle name="Normal 7 2 3 5 7 2 3" xfId="18294" xr:uid="{00000000-0005-0000-0000-000022470000}"/>
    <cellStyle name="Normal 7 2 3 5 7 3" xfId="18295" xr:uid="{00000000-0005-0000-0000-000023470000}"/>
    <cellStyle name="Normal 7 2 3 5 7 4" xfId="18296" xr:uid="{00000000-0005-0000-0000-000024470000}"/>
    <cellStyle name="Normal 7 2 3 5 8" xfId="18297" xr:uid="{00000000-0005-0000-0000-000025470000}"/>
    <cellStyle name="Normal 7 2 3 5 8 2" xfId="18298" xr:uid="{00000000-0005-0000-0000-000026470000}"/>
    <cellStyle name="Normal 7 2 3 5 8 3" xfId="18299" xr:uid="{00000000-0005-0000-0000-000027470000}"/>
    <cellStyle name="Normal 7 2 3 5 9" xfId="18300" xr:uid="{00000000-0005-0000-0000-000028470000}"/>
    <cellStyle name="Normal 7 2 3 6" xfId="18301" xr:uid="{00000000-0005-0000-0000-000029470000}"/>
    <cellStyle name="Normal 7 2 3 6 2" xfId="18302" xr:uid="{00000000-0005-0000-0000-00002A470000}"/>
    <cellStyle name="Normal 7 2 3 6 2 2" xfId="18303" xr:uid="{00000000-0005-0000-0000-00002B470000}"/>
    <cellStyle name="Normal 7 2 3 6 2 2 2" xfId="18304" xr:uid="{00000000-0005-0000-0000-00002C470000}"/>
    <cellStyle name="Normal 7 2 3 6 2 2 2 2" xfId="18305" xr:uid="{00000000-0005-0000-0000-00002D470000}"/>
    <cellStyle name="Normal 7 2 3 6 2 2 2 2 2" xfId="18306" xr:uid="{00000000-0005-0000-0000-00002E470000}"/>
    <cellStyle name="Normal 7 2 3 6 2 2 2 2 3" xfId="18307" xr:uid="{00000000-0005-0000-0000-00002F470000}"/>
    <cellStyle name="Normal 7 2 3 6 2 2 2 3" xfId="18308" xr:uid="{00000000-0005-0000-0000-000030470000}"/>
    <cellStyle name="Normal 7 2 3 6 2 2 2 4" xfId="18309" xr:uid="{00000000-0005-0000-0000-000031470000}"/>
    <cellStyle name="Normal 7 2 3 6 2 2 3" xfId="18310" xr:uid="{00000000-0005-0000-0000-000032470000}"/>
    <cellStyle name="Normal 7 2 3 6 2 2 3 2" xfId="18311" xr:uid="{00000000-0005-0000-0000-000033470000}"/>
    <cellStyle name="Normal 7 2 3 6 2 2 3 2 2" xfId="18312" xr:uid="{00000000-0005-0000-0000-000034470000}"/>
    <cellStyle name="Normal 7 2 3 6 2 2 3 2 3" xfId="18313" xr:uid="{00000000-0005-0000-0000-000035470000}"/>
    <cellStyle name="Normal 7 2 3 6 2 2 3 3" xfId="18314" xr:uid="{00000000-0005-0000-0000-000036470000}"/>
    <cellStyle name="Normal 7 2 3 6 2 2 3 4" xfId="18315" xr:uid="{00000000-0005-0000-0000-000037470000}"/>
    <cellStyle name="Normal 7 2 3 6 2 2 4" xfId="18316" xr:uid="{00000000-0005-0000-0000-000038470000}"/>
    <cellStyle name="Normal 7 2 3 6 2 2 4 2" xfId="18317" xr:uid="{00000000-0005-0000-0000-000039470000}"/>
    <cellStyle name="Normal 7 2 3 6 2 2 4 3" xfId="18318" xr:uid="{00000000-0005-0000-0000-00003A470000}"/>
    <cellStyle name="Normal 7 2 3 6 2 2 5" xfId="18319" xr:uid="{00000000-0005-0000-0000-00003B470000}"/>
    <cellStyle name="Normal 7 2 3 6 2 2 6" xfId="18320" xr:uid="{00000000-0005-0000-0000-00003C470000}"/>
    <cellStyle name="Normal 7 2 3 6 2 3" xfId="18321" xr:uid="{00000000-0005-0000-0000-00003D470000}"/>
    <cellStyle name="Normal 7 2 3 6 2 3 2" xfId="18322" xr:uid="{00000000-0005-0000-0000-00003E470000}"/>
    <cellStyle name="Normal 7 2 3 6 2 3 2 2" xfId="18323" xr:uid="{00000000-0005-0000-0000-00003F470000}"/>
    <cellStyle name="Normal 7 2 3 6 2 3 2 3" xfId="18324" xr:uid="{00000000-0005-0000-0000-000040470000}"/>
    <cellStyle name="Normal 7 2 3 6 2 3 3" xfId="18325" xr:uid="{00000000-0005-0000-0000-000041470000}"/>
    <cellStyle name="Normal 7 2 3 6 2 3 4" xfId="18326" xr:uid="{00000000-0005-0000-0000-000042470000}"/>
    <cellStyle name="Normal 7 2 3 6 2 4" xfId="18327" xr:uid="{00000000-0005-0000-0000-000043470000}"/>
    <cellStyle name="Normal 7 2 3 6 2 4 2" xfId="18328" xr:uid="{00000000-0005-0000-0000-000044470000}"/>
    <cellStyle name="Normal 7 2 3 6 2 4 2 2" xfId="18329" xr:uid="{00000000-0005-0000-0000-000045470000}"/>
    <cellStyle name="Normal 7 2 3 6 2 4 2 3" xfId="18330" xr:uid="{00000000-0005-0000-0000-000046470000}"/>
    <cellStyle name="Normal 7 2 3 6 2 4 3" xfId="18331" xr:uid="{00000000-0005-0000-0000-000047470000}"/>
    <cellStyle name="Normal 7 2 3 6 2 4 4" xfId="18332" xr:uid="{00000000-0005-0000-0000-000048470000}"/>
    <cellStyle name="Normal 7 2 3 6 2 5" xfId="18333" xr:uid="{00000000-0005-0000-0000-000049470000}"/>
    <cellStyle name="Normal 7 2 3 6 2 5 2" xfId="18334" xr:uid="{00000000-0005-0000-0000-00004A470000}"/>
    <cellStyle name="Normal 7 2 3 6 2 5 3" xfId="18335" xr:uid="{00000000-0005-0000-0000-00004B470000}"/>
    <cellStyle name="Normal 7 2 3 6 2 6" xfId="18336" xr:uid="{00000000-0005-0000-0000-00004C470000}"/>
    <cellStyle name="Normal 7 2 3 6 2 7" xfId="18337" xr:uid="{00000000-0005-0000-0000-00004D470000}"/>
    <cellStyle name="Normal 7 2 3 6 3" xfId="18338" xr:uid="{00000000-0005-0000-0000-00004E470000}"/>
    <cellStyle name="Normal 7 2 3 6 3 2" xfId="18339" xr:uid="{00000000-0005-0000-0000-00004F470000}"/>
    <cellStyle name="Normal 7 2 3 6 3 2 2" xfId="18340" xr:uid="{00000000-0005-0000-0000-000050470000}"/>
    <cellStyle name="Normal 7 2 3 6 3 2 2 2" xfId="18341" xr:uid="{00000000-0005-0000-0000-000051470000}"/>
    <cellStyle name="Normal 7 2 3 6 3 2 2 3" xfId="18342" xr:uid="{00000000-0005-0000-0000-000052470000}"/>
    <cellStyle name="Normal 7 2 3 6 3 2 3" xfId="18343" xr:uid="{00000000-0005-0000-0000-000053470000}"/>
    <cellStyle name="Normal 7 2 3 6 3 2 4" xfId="18344" xr:uid="{00000000-0005-0000-0000-000054470000}"/>
    <cellStyle name="Normal 7 2 3 6 3 3" xfId="18345" xr:uid="{00000000-0005-0000-0000-000055470000}"/>
    <cellStyle name="Normal 7 2 3 6 3 3 2" xfId="18346" xr:uid="{00000000-0005-0000-0000-000056470000}"/>
    <cellStyle name="Normal 7 2 3 6 3 3 2 2" xfId="18347" xr:uid="{00000000-0005-0000-0000-000057470000}"/>
    <cellStyle name="Normal 7 2 3 6 3 3 2 3" xfId="18348" xr:uid="{00000000-0005-0000-0000-000058470000}"/>
    <cellStyle name="Normal 7 2 3 6 3 3 3" xfId="18349" xr:uid="{00000000-0005-0000-0000-000059470000}"/>
    <cellStyle name="Normal 7 2 3 6 3 3 4" xfId="18350" xr:uid="{00000000-0005-0000-0000-00005A470000}"/>
    <cellStyle name="Normal 7 2 3 6 3 4" xfId="18351" xr:uid="{00000000-0005-0000-0000-00005B470000}"/>
    <cellStyle name="Normal 7 2 3 6 3 4 2" xfId="18352" xr:uid="{00000000-0005-0000-0000-00005C470000}"/>
    <cellStyle name="Normal 7 2 3 6 3 4 3" xfId="18353" xr:uid="{00000000-0005-0000-0000-00005D470000}"/>
    <cellStyle name="Normal 7 2 3 6 3 5" xfId="18354" xr:uid="{00000000-0005-0000-0000-00005E470000}"/>
    <cellStyle name="Normal 7 2 3 6 3 6" xfId="18355" xr:uid="{00000000-0005-0000-0000-00005F470000}"/>
    <cellStyle name="Normal 7 2 3 6 4" xfId="18356" xr:uid="{00000000-0005-0000-0000-000060470000}"/>
    <cellStyle name="Normal 7 2 3 6 4 2" xfId="18357" xr:uid="{00000000-0005-0000-0000-000061470000}"/>
    <cellStyle name="Normal 7 2 3 6 4 2 2" xfId="18358" xr:uid="{00000000-0005-0000-0000-000062470000}"/>
    <cellStyle name="Normal 7 2 3 6 4 2 3" xfId="18359" xr:uid="{00000000-0005-0000-0000-000063470000}"/>
    <cellStyle name="Normal 7 2 3 6 4 3" xfId="18360" xr:uid="{00000000-0005-0000-0000-000064470000}"/>
    <cellStyle name="Normal 7 2 3 6 4 4" xfId="18361" xr:uid="{00000000-0005-0000-0000-000065470000}"/>
    <cellStyle name="Normal 7 2 3 6 5" xfId="18362" xr:uid="{00000000-0005-0000-0000-000066470000}"/>
    <cellStyle name="Normal 7 2 3 6 5 2" xfId="18363" xr:uid="{00000000-0005-0000-0000-000067470000}"/>
    <cellStyle name="Normal 7 2 3 6 5 2 2" xfId="18364" xr:uid="{00000000-0005-0000-0000-000068470000}"/>
    <cellStyle name="Normal 7 2 3 6 5 2 3" xfId="18365" xr:uid="{00000000-0005-0000-0000-000069470000}"/>
    <cellStyle name="Normal 7 2 3 6 5 3" xfId="18366" xr:uid="{00000000-0005-0000-0000-00006A470000}"/>
    <cellStyle name="Normal 7 2 3 6 5 4" xfId="18367" xr:uid="{00000000-0005-0000-0000-00006B470000}"/>
    <cellStyle name="Normal 7 2 3 6 6" xfId="18368" xr:uid="{00000000-0005-0000-0000-00006C470000}"/>
    <cellStyle name="Normal 7 2 3 6 6 2" xfId="18369" xr:uid="{00000000-0005-0000-0000-00006D470000}"/>
    <cellStyle name="Normal 7 2 3 6 6 3" xfId="18370" xr:uid="{00000000-0005-0000-0000-00006E470000}"/>
    <cellStyle name="Normal 7 2 3 6 7" xfId="18371" xr:uid="{00000000-0005-0000-0000-00006F470000}"/>
    <cellStyle name="Normal 7 2 3 6 8" xfId="18372" xr:uid="{00000000-0005-0000-0000-000070470000}"/>
    <cellStyle name="Normal 7 2 3 7" xfId="18373" xr:uid="{00000000-0005-0000-0000-000071470000}"/>
    <cellStyle name="Normal 7 2 3 7 2" xfId="18374" xr:uid="{00000000-0005-0000-0000-000072470000}"/>
    <cellStyle name="Normal 7 2 3 7 2 2" xfId="18375" xr:uid="{00000000-0005-0000-0000-000073470000}"/>
    <cellStyle name="Normal 7 2 3 7 2 2 2" xfId="18376" xr:uid="{00000000-0005-0000-0000-000074470000}"/>
    <cellStyle name="Normal 7 2 3 7 2 2 2 2" xfId="18377" xr:uid="{00000000-0005-0000-0000-000075470000}"/>
    <cellStyle name="Normal 7 2 3 7 2 2 2 3" xfId="18378" xr:uid="{00000000-0005-0000-0000-000076470000}"/>
    <cellStyle name="Normal 7 2 3 7 2 2 3" xfId="18379" xr:uid="{00000000-0005-0000-0000-000077470000}"/>
    <cellStyle name="Normal 7 2 3 7 2 2 4" xfId="18380" xr:uid="{00000000-0005-0000-0000-000078470000}"/>
    <cellStyle name="Normal 7 2 3 7 2 3" xfId="18381" xr:uid="{00000000-0005-0000-0000-000079470000}"/>
    <cellStyle name="Normal 7 2 3 7 2 3 2" xfId="18382" xr:uid="{00000000-0005-0000-0000-00007A470000}"/>
    <cellStyle name="Normal 7 2 3 7 2 3 2 2" xfId="18383" xr:uid="{00000000-0005-0000-0000-00007B470000}"/>
    <cellStyle name="Normal 7 2 3 7 2 3 2 3" xfId="18384" xr:uid="{00000000-0005-0000-0000-00007C470000}"/>
    <cellStyle name="Normal 7 2 3 7 2 3 3" xfId="18385" xr:uid="{00000000-0005-0000-0000-00007D470000}"/>
    <cellStyle name="Normal 7 2 3 7 2 3 4" xfId="18386" xr:uid="{00000000-0005-0000-0000-00007E470000}"/>
    <cellStyle name="Normal 7 2 3 7 2 4" xfId="18387" xr:uid="{00000000-0005-0000-0000-00007F470000}"/>
    <cellStyle name="Normal 7 2 3 7 2 4 2" xfId="18388" xr:uid="{00000000-0005-0000-0000-000080470000}"/>
    <cellStyle name="Normal 7 2 3 7 2 4 3" xfId="18389" xr:uid="{00000000-0005-0000-0000-000081470000}"/>
    <cellStyle name="Normal 7 2 3 7 2 5" xfId="18390" xr:uid="{00000000-0005-0000-0000-000082470000}"/>
    <cellStyle name="Normal 7 2 3 7 2 6" xfId="18391" xr:uid="{00000000-0005-0000-0000-000083470000}"/>
    <cellStyle name="Normal 7 2 3 7 3" xfId="18392" xr:uid="{00000000-0005-0000-0000-000084470000}"/>
    <cellStyle name="Normal 7 2 3 7 3 2" xfId="18393" xr:uid="{00000000-0005-0000-0000-000085470000}"/>
    <cellStyle name="Normal 7 2 3 7 3 2 2" xfId="18394" xr:uid="{00000000-0005-0000-0000-000086470000}"/>
    <cellStyle name="Normal 7 2 3 7 3 2 3" xfId="18395" xr:uid="{00000000-0005-0000-0000-000087470000}"/>
    <cellStyle name="Normal 7 2 3 7 3 3" xfId="18396" xr:uid="{00000000-0005-0000-0000-000088470000}"/>
    <cellStyle name="Normal 7 2 3 7 3 4" xfId="18397" xr:uid="{00000000-0005-0000-0000-000089470000}"/>
    <cellStyle name="Normal 7 2 3 7 4" xfId="18398" xr:uid="{00000000-0005-0000-0000-00008A470000}"/>
    <cellStyle name="Normal 7 2 3 7 4 2" xfId="18399" xr:uid="{00000000-0005-0000-0000-00008B470000}"/>
    <cellStyle name="Normal 7 2 3 7 4 2 2" xfId="18400" xr:uid="{00000000-0005-0000-0000-00008C470000}"/>
    <cellStyle name="Normal 7 2 3 7 4 2 3" xfId="18401" xr:uid="{00000000-0005-0000-0000-00008D470000}"/>
    <cellStyle name="Normal 7 2 3 7 4 3" xfId="18402" xr:uid="{00000000-0005-0000-0000-00008E470000}"/>
    <cellStyle name="Normal 7 2 3 7 4 4" xfId="18403" xr:uid="{00000000-0005-0000-0000-00008F470000}"/>
    <cellStyle name="Normal 7 2 3 7 5" xfId="18404" xr:uid="{00000000-0005-0000-0000-000090470000}"/>
    <cellStyle name="Normal 7 2 3 7 5 2" xfId="18405" xr:uid="{00000000-0005-0000-0000-000091470000}"/>
    <cellStyle name="Normal 7 2 3 7 5 3" xfId="18406" xr:uid="{00000000-0005-0000-0000-000092470000}"/>
    <cellStyle name="Normal 7 2 3 7 6" xfId="18407" xr:uid="{00000000-0005-0000-0000-000093470000}"/>
    <cellStyle name="Normal 7 2 3 7 7" xfId="18408" xr:uid="{00000000-0005-0000-0000-000094470000}"/>
    <cellStyle name="Normal 7 2 3 8" xfId="18409" xr:uid="{00000000-0005-0000-0000-000095470000}"/>
    <cellStyle name="Normal 7 2 3 8 2" xfId="18410" xr:uid="{00000000-0005-0000-0000-000096470000}"/>
    <cellStyle name="Normal 7 2 3 8 2 2" xfId="18411" xr:uid="{00000000-0005-0000-0000-000097470000}"/>
    <cellStyle name="Normal 7 2 3 8 2 2 2" xfId="18412" xr:uid="{00000000-0005-0000-0000-000098470000}"/>
    <cellStyle name="Normal 7 2 3 8 2 2 2 2" xfId="18413" xr:uid="{00000000-0005-0000-0000-000099470000}"/>
    <cellStyle name="Normal 7 2 3 8 2 2 2 3" xfId="18414" xr:uid="{00000000-0005-0000-0000-00009A470000}"/>
    <cellStyle name="Normal 7 2 3 8 2 2 3" xfId="18415" xr:uid="{00000000-0005-0000-0000-00009B470000}"/>
    <cellStyle name="Normal 7 2 3 8 2 2 4" xfId="18416" xr:uid="{00000000-0005-0000-0000-00009C470000}"/>
    <cellStyle name="Normal 7 2 3 8 2 3" xfId="18417" xr:uid="{00000000-0005-0000-0000-00009D470000}"/>
    <cellStyle name="Normal 7 2 3 8 2 3 2" xfId="18418" xr:uid="{00000000-0005-0000-0000-00009E470000}"/>
    <cellStyle name="Normal 7 2 3 8 2 3 2 2" xfId="18419" xr:uid="{00000000-0005-0000-0000-00009F470000}"/>
    <cellStyle name="Normal 7 2 3 8 2 3 2 3" xfId="18420" xr:uid="{00000000-0005-0000-0000-0000A0470000}"/>
    <cellStyle name="Normal 7 2 3 8 2 3 3" xfId="18421" xr:uid="{00000000-0005-0000-0000-0000A1470000}"/>
    <cellStyle name="Normal 7 2 3 8 2 3 4" xfId="18422" xr:uid="{00000000-0005-0000-0000-0000A2470000}"/>
    <cellStyle name="Normal 7 2 3 8 2 4" xfId="18423" xr:uid="{00000000-0005-0000-0000-0000A3470000}"/>
    <cellStyle name="Normal 7 2 3 8 2 4 2" xfId="18424" xr:uid="{00000000-0005-0000-0000-0000A4470000}"/>
    <cellStyle name="Normal 7 2 3 8 2 4 3" xfId="18425" xr:uid="{00000000-0005-0000-0000-0000A5470000}"/>
    <cellStyle name="Normal 7 2 3 8 2 5" xfId="18426" xr:uid="{00000000-0005-0000-0000-0000A6470000}"/>
    <cellStyle name="Normal 7 2 3 8 2 6" xfId="18427" xr:uid="{00000000-0005-0000-0000-0000A7470000}"/>
    <cellStyle name="Normal 7 2 3 8 3" xfId="18428" xr:uid="{00000000-0005-0000-0000-0000A8470000}"/>
    <cellStyle name="Normal 7 2 3 8 3 2" xfId="18429" xr:uid="{00000000-0005-0000-0000-0000A9470000}"/>
    <cellStyle name="Normal 7 2 3 8 3 2 2" xfId="18430" xr:uid="{00000000-0005-0000-0000-0000AA470000}"/>
    <cellStyle name="Normal 7 2 3 8 3 2 3" xfId="18431" xr:uid="{00000000-0005-0000-0000-0000AB470000}"/>
    <cellStyle name="Normal 7 2 3 8 3 3" xfId="18432" xr:uid="{00000000-0005-0000-0000-0000AC470000}"/>
    <cellStyle name="Normal 7 2 3 8 3 4" xfId="18433" xr:uid="{00000000-0005-0000-0000-0000AD470000}"/>
    <cellStyle name="Normal 7 2 3 8 4" xfId="18434" xr:uid="{00000000-0005-0000-0000-0000AE470000}"/>
    <cellStyle name="Normal 7 2 3 8 4 2" xfId="18435" xr:uid="{00000000-0005-0000-0000-0000AF470000}"/>
    <cellStyle name="Normal 7 2 3 8 4 2 2" xfId="18436" xr:uid="{00000000-0005-0000-0000-0000B0470000}"/>
    <cellStyle name="Normal 7 2 3 8 4 2 3" xfId="18437" xr:uid="{00000000-0005-0000-0000-0000B1470000}"/>
    <cellStyle name="Normal 7 2 3 8 4 3" xfId="18438" xr:uid="{00000000-0005-0000-0000-0000B2470000}"/>
    <cellStyle name="Normal 7 2 3 8 4 4" xfId="18439" xr:uid="{00000000-0005-0000-0000-0000B3470000}"/>
    <cellStyle name="Normal 7 2 3 8 5" xfId="18440" xr:uid="{00000000-0005-0000-0000-0000B4470000}"/>
    <cellStyle name="Normal 7 2 3 8 5 2" xfId="18441" xr:uid="{00000000-0005-0000-0000-0000B5470000}"/>
    <cellStyle name="Normal 7 2 3 8 5 3" xfId="18442" xr:uid="{00000000-0005-0000-0000-0000B6470000}"/>
    <cellStyle name="Normal 7 2 3 8 6" xfId="18443" xr:uid="{00000000-0005-0000-0000-0000B7470000}"/>
    <cellStyle name="Normal 7 2 3 8 7" xfId="18444" xr:uid="{00000000-0005-0000-0000-0000B8470000}"/>
    <cellStyle name="Normal 7 2 3 9" xfId="18445" xr:uid="{00000000-0005-0000-0000-0000B9470000}"/>
    <cellStyle name="Normal 7 2 3 9 2" xfId="18446" xr:uid="{00000000-0005-0000-0000-0000BA470000}"/>
    <cellStyle name="Normal 7 2 3 9 2 2" xfId="18447" xr:uid="{00000000-0005-0000-0000-0000BB470000}"/>
    <cellStyle name="Normal 7 2 3 9 2 2 2" xfId="18448" xr:uid="{00000000-0005-0000-0000-0000BC470000}"/>
    <cellStyle name="Normal 7 2 3 9 2 2 3" xfId="18449" xr:uid="{00000000-0005-0000-0000-0000BD470000}"/>
    <cellStyle name="Normal 7 2 3 9 2 3" xfId="18450" xr:uid="{00000000-0005-0000-0000-0000BE470000}"/>
    <cellStyle name="Normal 7 2 3 9 2 4" xfId="18451" xr:uid="{00000000-0005-0000-0000-0000BF470000}"/>
    <cellStyle name="Normal 7 2 3 9 3" xfId="18452" xr:uid="{00000000-0005-0000-0000-0000C0470000}"/>
    <cellStyle name="Normal 7 2 3 9 3 2" xfId="18453" xr:uid="{00000000-0005-0000-0000-0000C1470000}"/>
    <cellStyle name="Normal 7 2 3 9 3 2 2" xfId="18454" xr:uid="{00000000-0005-0000-0000-0000C2470000}"/>
    <cellStyle name="Normal 7 2 3 9 3 2 3" xfId="18455" xr:uid="{00000000-0005-0000-0000-0000C3470000}"/>
    <cellStyle name="Normal 7 2 3 9 3 3" xfId="18456" xr:uid="{00000000-0005-0000-0000-0000C4470000}"/>
    <cellStyle name="Normal 7 2 3 9 3 4" xfId="18457" xr:uid="{00000000-0005-0000-0000-0000C5470000}"/>
    <cellStyle name="Normal 7 2 3 9 4" xfId="18458" xr:uid="{00000000-0005-0000-0000-0000C6470000}"/>
    <cellStyle name="Normal 7 2 3 9 4 2" xfId="18459" xr:uid="{00000000-0005-0000-0000-0000C7470000}"/>
    <cellStyle name="Normal 7 2 3 9 4 3" xfId="18460" xr:uid="{00000000-0005-0000-0000-0000C8470000}"/>
    <cellStyle name="Normal 7 2 3 9 5" xfId="18461" xr:uid="{00000000-0005-0000-0000-0000C9470000}"/>
    <cellStyle name="Normal 7 2 3 9 6" xfId="18462" xr:uid="{00000000-0005-0000-0000-0000CA470000}"/>
    <cellStyle name="Normal 7 2 4" xfId="18463" xr:uid="{00000000-0005-0000-0000-0000CB470000}"/>
    <cellStyle name="Normal 7 2 4 10" xfId="18464" xr:uid="{00000000-0005-0000-0000-0000CC470000}"/>
    <cellStyle name="Normal 7 2 4 10 2" xfId="18465" xr:uid="{00000000-0005-0000-0000-0000CD470000}"/>
    <cellStyle name="Normal 7 2 4 10 3" xfId="18466" xr:uid="{00000000-0005-0000-0000-0000CE470000}"/>
    <cellStyle name="Normal 7 2 4 11" xfId="18467" xr:uid="{00000000-0005-0000-0000-0000CF470000}"/>
    <cellStyle name="Normal 7 2 4 12" xfId="18468" xr:uid="{00000000-0005-0000-0000-0000D0470000}"/>
    <cellStyle name="Normal 7 2 4 2" xfId="18469" xr:uid="{00000000-0005-0000-0000-0000D1470000}"/>
    <cellStyle name="Normal 7 2 4 2 10" xfId="18470" xr:uid="{00000000-0005-0000-0000-0000D2470000}"/>
    <cellStyle name="Normal 7 2 4 2 11" xfId="18471" xr:uid="{00000000-0005-0000-0000-0000D3470000}"/>
    <cellStyle name="Normal 7 2 4 2 2" xfId="18472" xr:uid="{00000000-0005-0000-0000-0000D4470000}"/>
    <cellStyle name="Normal 7 2 4 2 2 10" xfId="18473" xr:uid="{00000000-0005-0000-0000-0000D5470000}"/>
    <cellStyle name="Normal 7 2 4 2 2 2" xfId="18474" xr:uid="{00000000-0005-0000-0000-0000D6470000}"/>
    <cellStyle name="Normal 7 2 4 2 2 2 2" xfId="18475" xr:uid="{00000000-0005-0000-0000-0000D7470000}"/>
    <cellStyle name="Normal 7 2 4 2 2 2 2 2" xfId="18476" xr:uid="{00000000-0005-0000-0000-0000D8470000}"/>
    <cellStyle name="Normal 7 2 4 2 2 2 2 2 2" xfId="18477" xr:uid="{00000000-0005-0000-0000-0000D9470000}"/>
    <cellStyle name="Normal 7 2 4 2 2 2 2 2 2 2" xfId="18478" xr:uid="{00000000-0005-0000-0000-0000DA470000}"/>
    <cellStyle name="Normal 7 2 4 2 2 2 2 2 2 2 2" xfId="18479" xr:uid="{00000000-0005-0000-0000-0000DB470000}"/>
    <cellStyle name="Normal 7 2 4 2 2 2 2 2 2 2 3" xfId="18480" xr:uid="{00000000-0005-0000-0000-0000DC470000}"/>
    <cellStyle name="Normal 7 2 4 2 2 2 2 2 2 3" xfId="18481" xr:uid="{00000000-0005-0000-0000-0000DD470000}"/>
    <cellStyle name="Normal 7 2 4 2 2 2 2 2 2 4" xfId="18482" xr:uid="{00000000-0005-0000-0000-0000DE470000}"/>
    <cellStyle name="Normal 7 2 4 2 2 2 2 2 3" xfId="18483" xr:uid="{00000000-0005-0000-0000-0000DF470000}"/>
    <cellStyle name="Normal 7 2 4 2 2 2 2 2 3 2" xfId="18484" xr:uid="{00000000-0005-0000-0000-0000E0470000}"/>
    <cellStyle name="Normal 7 2 4 2 2 2 2 2 3 2 2" xfId="18485" xr:uid="{00000000-0005-0000-0000-0000E1470000}"/>
    <cellStyle name="Normal 7 2 4 2 2 2 2 2 3 2 3" xfId="18486" xr:uid="{00000000-0005-0000-0000-0000E2470000}"/>
    <cellStyle name="Normal 7 2 4 2 2 2 2 2 3 3" xfId="18487" xr:uid="{00000000-0005-0000-0000-0000E3470000}"/>
    <cellStyle name="Normal 7 2 4 2 2 2 2 2 3 4" xfId="18488" xr:uid="{00000000-0005-0000-0000-0000E4470000}"/>
    <cellStyle name="Normal 7 2 4 2 2 2 2 2 4" xfId="18489" xr:uid="{00000000-0005-0000-0000-0000E5470000}"/>
    <cellStyle name="Normal 7 2 4 2 2 2 2 2 4 2" xfId="18490" xr:uid="{00000000-0005-0000-0000-0000E6470000}"/>
    <cellStyle name="Normal 7 2 4 2 2 2 2 2 4 3" xfId="18491" xr:uid="{00000000-0005-0000-0000-0000E7470000}"/>
    <cellStyle name="Normal 7 2 4 2 2 2 2 2 5" xfId="18492" xr:uid="{00000000-0005-0000-0000-0000E8470000}"/>
    <cellStyle name="Normal 7 2 4 2 2 2 2 2 6" xfId="18493" xr:uid="{00000000-0005-0000-0000-0000E9470000}"/>
    <cellStyle name="Normal 7 2 4 2 2 2 2 3" xfId="18494" xr:uid="{00000000-0005-0000-0000-0000EA470000}"/>
    <cellStyle name="Normal 7 2 4 2 2 2 2 3 2" xfId="18495" xr:uid="{00000000-0005-0000-0000-0000EB470000}"/>
    <cellStyle name="Normal 7 2 4 2 2 2 2 3 2 2" xfId="18496" xr:uid="{00000000-0005-0000-0000-0000EC470000}"/>
    <cellStyle name="Normal 7 2 4 2 2 2 2 3 2 3" xfId="18497" xr:uid="{00000000-0005-0000-0000-0000ED470000}"/>
    <cellStyle name="Normal 7 2 4 2 2 2 2 3 3" xfId="18498" xr:uid="{00000000-0005-0000-0000-0000EE470000}"/>
    <cellStyle name="Normal 7 2 4 2 2 2 2 3 4" xfId="18499" xr:uid="{00000000-0005-0000-0000-0000EF470000}"/>
    <cellStyle name="Normal 7 2 4 2 2 2 2 4" xfId="18500" xr:uid="{00000000-0005-0000-0000-0000F0470000}"/>
    <cellStyle name="Normal 7 2 4 2 2 2 2 4 2" xfId="18501" xr:uid="{00000000-0005-0000-0000-0000F1470000}"/>
    <cellStyle name="Normal 7 2 4 2 2 2 2 4 2 2" xfId="18502" xr:uid="{00000000-0005-0000-0000-0000F2470000}"/>
    <cellStyle name="Normal 7 2 4 2 2 2 2 4 2 3" xfId="18503" xr:uid="{00000000-0005-0000-0000-0000F3470000}"/>
    <cellStyle name="Normal 7 2 4 2 2 2 2 4 3" xfId="18504" xr:uid="{00000000-0005-0000-0000-0000F4470000}"/>
    <cellStyle name="Normal 7 2 4 2 2 2 2 4 4" xfId="18505" xr:uid="{00000000-0005-0000-0000-0000F5470000}"/>
    <cellStyle name="Normal 7 2 4 2 2 2 2 5" xfId="18506" xr:uid="{00000000-0005-0000-0000-0000F6470000}"/>
    <cellStyle name="Normal 7 2 4 2 2 2 2 5 2" xfId="18507" xr:uid="{00000000-0005-0000-0000-0000F7470000}"/>
    <cellStyle name="Normal 7 2 4 2 2 2 2 5 3" xfId="18508" xr:uid="{00000000-0005-0000-0000-0000F8470000}"/>
    <cellStyle name="Normal 7 2 4 2 2 2 2 6" xfId="18509" xr:uid="{00000000-0005-0000-0000-0000F9470000}"/>
    <cellStyle name="Normal 7 2 4 2 2 2 2 7" xfId="18510" xr:uid="{00000000-0005-0000-0000-0000FA470000}"/>
    <cellStyle name="Normal 7 2 4 2 2 2 3" xfId="18511" xr:uid="{00000000-0005-0000-0000-0000FB470000}"/>
    <cellStyle name="Normal 7 2 4 2 2 2 3 2" xfId="18512" xr:uid="{00000000-0005-0000-0000-0000FC470000}"/>
    <cellStyle name="Normal 7 2 4 2 2 2 3 2 2" xfId="18513" xr:uid="{00000000-0005-0000-0000-0000FD470000}"/>
    <cellStyle name="Normal 7 2 4 2 2 2 3 2 2 2" xfId="18514" xr:uid="{00000000-0005-0000-0000-0000FE470000}"/>
    <cellStyle name="Normal 7 2 4 2 2 2 3 2 2 3" xfId="18515" xr:uid="{00000000-0005-0000-0000-0000FF470000}"/>
    <cellStyle name="Normal 7 2 4 2 2 2 3 2 3" xfId="18516" xr:uid="{00000000-0005-0000-0000-000000480000}"/>
    <cellStyle name="Normal 7 2 4 2 2 2 3 2 4" xfId="18517" xr:uid="{00000000-0005-0000-0000-000001480000}"/>
    <cellStyle name="Normal 7 2 4 2 2 2 3 3" xfId="18518" xr:uid="{00000000-0005-0000-0000-000002480000}"/>
    <cellStyle name="Normal 7 2 4 2 2 2 3 3 2" xfId="18519" xr:uid="{00000000-0005-0000-0000-000003480000}"/>
    <cellStyle name="Normal 7 2 4 2 2 2 3 3 2 2" xfId="18520" xr:uid="{00000000-0005-0000-0000-000004480000}"/>
    <cellStyle name="Normal 7 2 4 2 2 2 3 3 2 3" xfId="18521" xr:uid="{00000000-0005-0000-0000-000005480000}"/>
    <cellStyle name="Normal 7 2 4 2 2 2 3 3 3" xfId="18522" xr:uid="{00000000-0005-0000-0000-000006480000}"/>
    <cellStyle name="Normal 7 2 4 2 2 2 3 3 4" xfId="18523" xr:uid="{00000000-0005-0000-0000-000007480000}"/>
    <cellStyle name="Normal 7 2 4 2 2 2 3 4" xfId="18524" xr:uid="{00000000-0005-0000-0000-000008480000}"/>
    <cellStyle name="Normal 7 2 4 2 2 2 3 4 2" xfId="18525" xr:uid="{00000000-0005-0000-0000-000009480000}"/>
    <cellStyle name="Normal 7 2 4 2 2 2 3 4 3" xfId="18526" xr:uid="{00000000-0005-0000-0000-00000A480000}"/>
    <cellStyle name="Normal 7 2 4 2 2 2 3 5" xfId="18527" xr:uid="{00000000-0005-0000-0000-00000B480000}"/>
    <cellStyle name="Normal 7 2 4 2 2 2 3 6" xfId="18528" xr:uid="{00000000-0005-0000-0000-00000C480000}"/>
    <cellStyle name="Normal 7 2 4 2 2 2 4" xfId="18529" xr:uid="{00000000-0005-0000-0000-00000D480000}"/>
    <cellStyle name="Normal 7 2 4 2 2 2 4 2" xfId="18530" xr:uid="{00000000-0005-0000-0000-00000E480000}"/>
    <cellStyle name="Normal 7 2 4 2 2 2 4 2 2" xfId="18531" xr:uid="{00000000-0005-0000-0000-00000F480000}"/>
    <cellStyle name="Normal 7 2 4 2 2 2 4 2 3" xfId="18532" xr:uid="{00000000-0005-0000-0000-000010480000}"/>
    <cellStyle name="Normal 7 2 4 2 2 2 4 3" xfId="18533" xr:uid="{00000000-0005-0000-0000-000011480000}"/>
    <cellStyle name="Normal 7 2 4 2 2 2 4 4" xfId="18534" xr:uid="{00000000-0005-0000-0000-000012480000}"/>
    <cellStyle name="Normal 7 2 4 2 2 2 5" xfId="18535" xr:uid="{00000000-0005-0000-0000-000013480000}"/>
    <cellStyle name="Normal 7 2 4 2 2 2 5 2" xfId="18536" xr:uid="{00000000-0005-0000-0000-000014480000}"/>
    <cellStyle name="Normal 7 2 4 2 2 2 5 2 2" xfId="18537" xr:uid="{00000000-0005-0000-0000-000015480000}"/>
    <cellStyle name="Normal 7 2 4 2 2 2 5 2 3" xfId="18538" xr:uid="{00000000-0005-0000-0000-000016480000}"/>
    <cellStyle name="Normal 7 2 4 2 2 2 5 3" xfId="18539" xr:uid="{00000000-0005-0000-0000-000017480000}"/>
    <cellStyle name="Normal 7 2 4 2 2 2 5 4" xfId="18540" xr:uid="{00000000-0005-0000-0000-000018480000}"/>
    <cellStyle name="Normal 7 2 4 2 2 2 6" xfId="18541" xr:uid="{00000000-0005-0000-0000-000019480000}"/>
    <cellStyle name="Normal 7 2 4 2 2 2 6 2" xfId="18542" xr:uid="{00000000-0005-0000-0000-00001A480000}"/>
    <cellStyle name="Normal 7 2 4 2 2 2 6 3" xfId="18543" xr:uid="{00000000-0005-0000-0000-00001B480000}"/>
    <cellStyle name="Normal 7 2 4 2 2 2 7" xfId="18544" xr:uid="{00000000-0005-0000-0000-00001C480000}"/>
    <cellStyle name="Normal 7 2 4 2 2 2 8" xfId="18545" xr:uid="{00000000-0005-0000-0000-00001D480000}"/>
    <cellStyle name="Normal 7 2 4 2 2 3" xfId="18546" xr:uid="{00000000-0005-0000-0000-00001E480000}"/>
    <cellStyle name="Normal 7 2 4 2 2 3 2" xfId="18547" xr:uid="{00000000-0005-0000-0000-00001F480000}"/>
    <cellStyle name="Normal 7 2 4 2 2 3 2 2" xfId="18548" xr:uid="{00000000-0005-0000-0000-000020480000}"/>
    <cellStyle name="Normal 7 2 4 2 2 3 2 2 2" xfId="18549" xr:uid="{00000000-0005-0000-0000-000021480000}"/>
    <cellStyle name="Normal 7 2 4 2 2 3 2 2 2 2" xfId="18550" xr:uid="{00000000-0005-0000-0000-000022480000}"/>
    <cellStyle name="Normal 7 2 4 2 2 3 2 2 2 3" xfId="18551" xr:uid="{00000000-0005-0000-0000-000023480000}"/>
    <cellStyle name="Normal 7 2 4 2 2 3 2 2 3" xfId="18552" xr:uid="{00000000-0005-0000-0000-000024480000}"/>
    <cellStyle name="Normal 7 2 4 2 2 3 2 2 4" xfId="18553" xr:uid="{00000000-0005-0000-0000-000025480000}"/>
    <cellStyle name="Normal 7 2 4 2 2 3 2 3" xfId="18554" xr:uid="{00000000-0005-0000-0000-000026480000}"/>
    <cellStyle name="Normal 7 2 4 2 2 3 2 3 2" xfId="18555" xr:uid="{00000000-0005-0000-0000-000027480000}"/>
    <cellStyle name="Normal 7 2 4 2 2 3 2 3 2 2" xfId="18556" xr:uid="{00000000-0005-0000-0000-000028480000}"/>
    <cellStyle name="Normal 7 2 4 2 2 3 2 3 2 3" xfId="18557" xr:uid="{00000000-0005-0000-0000-000029480000}"/>
    <cellStyle name="Normal 7 2 4 2 2 3 2 3 3" xfId="18558" xr:uid="{00000000-0005-0000-0000-00002A480000}"/>
    <cellStyle name="Normal 7 2 4 2 2 3 2 3 4" xfId="18559" xr:uid="{00000000-0005-0000-0000-00002B480000}"/>
    <cellStyle name="Normal 7 2 4 2 2 3 2 4" xfId="18560" xr:uid="{00000000-0005-0000-0000-00002C480000}"/>
    <cellStyle name="Normal 7 2 4 2 2 3 2 4 2" xfId="18561" xr:uid="{00000000-0005-0000-0000-00002D480000}"/>
    <cellStyle name="Normal 7 2 4 2 2 3 2 4 3" xfId="18562" xr:uid="{00000000-0005-0000-0000-00002E480000}"/>
    <cellStyle name="Normal 7 2 4 2 2 3 2 5" xfId="18563" xr:uid="{00000000-0005-0000-0000-00002F480000}"/>
    <cellStyle name="Normal 7 2 4 2 2 3 2 6" xfId="18564" xr:uid="{00000000-0005-0000-0000-000030480000}"/>
    <cellStyle name="Normal 7 2 4 2 2 3 3" xfId="18565" xr:uid="{00000000-0005-0000-0000-000031480000}"/>
    <cellStyle name="Normal 7 2 4 2 2 3 3 2" xfId="18566" xr:uid="{00000000-0005-0000-0000-000032480000}"/>
    <cellStyle name="Normal 7 2 4 2 2 3 3 2 2" xfId="18567" xr:uid="{00000000-0005-0000-0000-000033480000}"/>
    <cellStyle name="Normal 7 2 4 2 2 3 3 2 3" xfId="18568" xr:uid="{00000000-0005-0000-0000-000034480000}"/>
    <cellStyle name="Normal 7 2 4 2 2 3 3 3" xfId="18569" xr:uid="{00000000-0005-0000-0000-000035480000}"/>
    <cellStyle name="Normal 7 2 4 2 2 3 3 4" xfId="18570" xr:uid="{00000000-0005-0000-0000-000036480000}"/>
    <cellStyle name="Normal 7 2 4 2 2 3 4" xfId="18571" xr:uid="{00000000-0005-0000-0000-000037480000}"/>
    <cellStyle name="Normal 7 2 4 2 2 3 4 2" xfId="18572" xr:uid="{00000000-0005-0000-0000-000038480000}"/>
    <cellStyle name="Normal 7 2 4 2 2 3 4 2 2" xfId="18573" xr:uid="{00000000-0005-0000-0000-000039480000}"/>
    <cellStyle name="Normal 7 2 4 2 2 3 4 2 3" xfId="18574" xr:uid="{00000000-0005-0000-0000-00003A480000}"/>
    <cellStyle name="Normal 7 2 4 2 2 3 4 3" xfId="18575" xr:uid="{00000000-0005-0000-0000-00003B480000}"/>
    <cellStyle name="Normal 7 2 4 2 2 3 4 4" xfId="18576" xr:uid="{00000000-0005-0000-0000-00003C480000}"/>
    <cellStyle name="Normal 7 2 4 2 2 3 5" xfId="18577" xr:uid="{00000000-0005-0000-0000-00003D480000}"/>
    <cellStyle name="Normal 7 2 4 2 2 3 5 2" xfId="18578" xr:uid="{00000000-0005-0000-0000-00003E480000}"/>
    <cellStyle name="Normal 7 2 4 2 2 3 5 3" xfId="18579" xr:uid="{00000000-0005-0000-0000-00003F480000}"/>
    <cellStyle name="Normal 7 2 4 2 2 3 6" xfId="18580" xr:uid="{00000000-0005-0000-0000-000040480000}"/>
    <cellStyle name="Normal 7 2 4 2 2 3 7" xfId="18581" xr:uid="{00000000-0005-0000-0000-000041480000}"/>
    <cellStyle name="Normal 7 2 4 2 2 4" xfId="18582" xr:uid="{00000000-0005-0000-0000-000042480000}"/>
    <cellStyle name="Normal 7 2 4 2 2 4 2" xfId="18583" xr:uid="{00000000-0005-0000-0000-000043480000}"/>
    <cellStyle name="Normal 7 2 4 2 2 4 2 2" xfId="18584" xr:uid="{00000000-0005-0000-0000-000044480000}"/>
    <cellStyle name="Normal 7 2 4 2 2 4 2 2 2" xfId="18585" xr:uid="{00000000-0005-0000-0000-000045480000}"/>
    <cellStyle name="Normal 7 2 4 2 2 4 2 2 2 2" xfId="18586" xr:uid="{00000000-0005-0000-0000-000046480000}"/>
    <cellStyle name="Normal 7 2 4 2 2 4 2 2 2 3" xfId="18587" xr:uid="{00000000-0005-0000-0000-000047480000}"/>
    <cellStyle name="Normal 7 2 4 2 2 4 2 2 3" xfId="18588" xr:uid="{00000000-0005-0000-0000-000048480000}"/>
    <cellStyle name="Normal 7 2 4 2 2 4 2 2 4" xfId="18589" xr:uid="{00000000-0005-0000-0000-000049480000}"/>
    <cellStyle name="Normal 7 2 4 2 2 4 2 3" xfId="18590" xr:uid="{00000000-0005-0000-0000-00004A480000}"/>
    <cellStyle name="Normal 7 2 4 2 2 4 2 3 2" xfId="18591" xr:uid="{00000000-0005-0000-0000-00004B480000}"/>
    <cellStyle name="Normal 7 2 4 2 2 4 2 3 2 2" xfId="18592" xr:uid="{00000000-0005-0000-0000-00004C480000}"/>
    <cellStyle name="Normal 7 2 4 2 2 4 2 3 2 3" xfId="18593" xr:uid="{00000000-0005-0000-0000-00004D480000}"/>
    <cellStyle name="Normal 7 2 4 2 2 4 2 3 3" xfId="18594" xr:uid="{00000000-0005-0000-0000-00004E480000}"/>
    <cellStyle name="Normal 7 2 4 2 2 4 2 3 4" xfId="18595" xr:uid="{00000000-0005-0000-0000-00004F480000}"/>
    <cellStyle name="Normal 7 2 4 2 2 4 2 4" xfId="18596" xr:uid="{00000000-0005-0000-0000-000050480000}"/>
    <cellStyle name="Normal 7 2 4 2 2 4 2 4 2" xfId="18597" xr:uid="{00000000-0005-0000-0000-000051480000}"/>
    <cellStyle name="Normal 7 2 4 2 2 4 2 4 3" xfId="18598" xr:uid="{00000000-0005-0000-0000-000052480000}"/>
    <cellStyle name="Normal 7 2 4 2 2 4 2 5" xfId="18599" xr:uid="{00000000-0005-0000-0000-000053480000}"/>
    <cellStyle name="Normal 7 2 4 2 2 4 2 6" xfId="18600" xr:uid="{00000000-0005-0000-0000-000054480000}"/>
    <cellStyle name="Normal 7 2 4 2 2 4 3" xfId="18601" xr:uid="{00000000-0005-0000-0000-000055480000}"/>
    <cellStyle name="Normal 7 2 4 2 2 4 3 2" xfId="18602" xr:uid="{00000000-0005-0000-0000-000056480000}"/>
    <cellStyle name="Normal 7 2 4 2 2 4 3 2 2" xfId="18603" xr:uid="{00000000-0005-0000-0000-000057480000}"/>
    <cellStyle name="Normal 7 2 4 2 2 4 3 2 3" xfId="18604" xr:uid="{00000000-0005-0000-0000-000058480000}"/>
    <cellStyle name="Normal 7 2 4 2 2 4 3 3" xfId="18605" xr:uid="{00000000-0005-0000-0000-000059480000}"/>
    <cellStyle name="Normal 7 2 4 2 2 4 3 4" xfId="18606" xr:uid="{00000000-0005-0000-0000-00005A480000}"/>
    <cellStyle name="Normal 7 2 4 2 2 4 4" xfId="18607" xr:uid="{00000000-0005-0000-0000-00005B480000}"/>
    <cellStyle name="Normal 7 2 4 2 2 4 4 2" xfId="18608" xr:uid="{00000000-0005-0000-0000-00005C480000}"/>
    <cellStyle name="Normal 7 2 4 2 2 4 4 2 2" xfId="18609" xr:uid="{00000000-0005-0000-0000-00005D480000}"/>
    <cellStyle name="Normal 7 2 4 2 2 4 4 2 3" xfId="18610" xr:uid="{00000000-0005-0000-0000-00005E480000}"/>
    <cellStyle name="Normal 7 2 4 2 2 4 4 3" xfId="18611" xr:uid="{00000000-0005-0000-0000-00005F480000}"/>
    <cellStyle name="Normal 7 2 4 2 2 4 4 4" xfId="18612" xr:uid="{00000000-0005-0000-0000-000060480000}"/>
    <cellStyle name="Normal 7 2 4 2 2 4 5" xfId="18613" xr:uid="{00000000-0005-0000-0000-000061480000}"/>
    <cellStyle name="Normal 7 2 4 2 2 4 5 2" xfId="18614" xr:uid="{00000000-0005-0000-0000-000062480000}"/>
    <cellStyle name="Normal 7 2 4 2 2 4 5 3" xfId="18615" xr:uid="{00000000-0005-0000-0000-000063480000}"/>
    <cellStyle name="Normal 7 2 4 2 2 4 6" xfId="18616" xr:uid="{00000000-0005-0000-0000-000064480000}"/>
    <cellStyle name="Normal 7 2 4 2 2 4 7" xfId="18617" xr:uid="{00000000-0005-0000-0000-000065480000}"/>
    <cellStyle name="Normal 7 2 4 2 2 5" xfId="18618" xr:uid="{00000000-0005-0000-0000-000066480000}"/>
    <cellStyle name="Normal 7 2 4 2 2 5 2" xfId="18619" xr:uid="{00000000-0005-0000-0000-000067480000}"/>
    <cellStyle name="Normal 7 2 4 2 2 5 2 2" xfId="18620" xr:uid="{00000000-0005-0000-0000-000068480000}"/>
    <cellStyle name="Normal 7 2 4 2 2 5 2 2 2" xfId="18621" xr:uid="{00000000-0005-0000-0000-000069480000}"/>
    <cellStyle name="Normal 7 2 4 2 2 5 2 2 3" xfId="18622" xr:uid="{00000000-0005-0000-0000-00006A480000}"/>
    <cellStyle name="Normal 7 2 4 2 2 5 2 3" xfId="18623" xr:uid="{00000000-0005-0000-0000-00006B480000}"/>
    <cellStyle name="Normal 7 2 4 2 2 5 2 4" xfId="18624" xr:uid="{00000000-0005-0000-0000-00006C480000}"/>
    <cellStyle name="Normal 7 2 4 2 2 5 3" xfId="18625" xr:uid="{00000000-0005-0000-0000-00006D480000}"/>
    <cellStyle name="Normal 7 2 4 2 2 5 3 2" xfId="18626" xr:uid="{00000000-0005-0000-0000-00006E480000}"/>
    <cellStyle name="Normal 7 2 4 2 2 5 3 2 2" xfId="18627" xr:uid="{00000000-0005-0000-0000-00006F480000}"/>
    <cellStyle name="Normal 7 2 4 2 2 5 3 2 3" xfId="18628" xr:uid="{00000000-0005-0000-0000-000070480000}"/>
    <cellStyle name="Normal 7 2 4 2 2 5 3 3" xfId="18629" xr:uid="{00000000-0005-0000-0000-000071480000}"/>
    <cellStyle name="Normal 7 2 4 2 2 5 3 4" xfId="18630" xr:uid="{00000000-0005-0000-0000-000072480000}"/>
    <cellStyle name="Normal 7 2 4 2 2 5 4" xfId="18631" xr:uid="{00000000-0005-0000-0000-000073480000}"/>
    <cellStyle name="Normal 7 2 4 2 2 5 4 2" xfId="18632" xr:uid="{00000000-0005-0000-0000-000074480000}"/>
    <cellStyle name="Normal 7 2 4 2 2 5 4 3" xfId="18633" xr:uid="{00000000-0005-0000-0000-000075480000}"/>
    <cellStyle name="Normal 7 2 4 2 2 5 5" xfId="18634" xr:uid="{00000000-0005-0000-0000-000076480000}"/>
    <cellStyle name="Normal 7 2 4 2 2 5 6" xfId="18635" xr:uid="{00000000-0005-0000-0000-000077480000}"/>
    <cellStyle name="Normal 7 2 4 2 2 6" xfId="18636" xr:uid="{00000000-0005-0000-0000-000078480000}"/>
    <cellStyle name="Normal 7 2 4 2 2 6 2" xfId="18637" xr:uid="{00000000-0005-0000-0000-000079480000}"/>
    <cellStyle name="Normal 7 2 4 2 2 6 2 2" xfId="18638" xr:uid="{00000000-0005-0000-0000-00007A480000}"/>
    <cellStyle name="Normal 7 2 4 2 2 6 2 3" xfId="18639" xr:uid="{00000000-0005-0000-0000-00007B480000}"/>
    <cellStyle name="Normal 7 2 4 2 2 6 3" xfId="18640" xr:uid="{00000000-0005-0000-0000-00007C480000}"/>
    <cellStyle name="Normal 7 2 4 2 2 6 4" xfId="18641" xr:uid="{00000000-0005-0000-0000-00007D480000}"/>
    <cellStyle name="Normal 7 2 4 2 2 7" xfId="18642" xr:uid="{00000000-0005-0000-0000-00007E480000}"/>
    <cellStyle name="Normal 7 2 4 2 2 7 2" xfId="18643" xr:uid="{00000000-0005-0000-0000-00007F480000}"/>
    <cellStyle name="Normal 7 2 4 2 2 7 2 2" xfId="18644" xr:uid="{00000000-0005-0000-0000-000080480000}"/>
    <cellStyle name="Normal 7 2 4 2 2 7 2 3" xfId="18645" xr:uid="{00000000-0005-0000-0000-000081480000}"/>
    <cellStyle name="Normal 7 2 4 2 2 7 3" xfId="18646" xr:uid="{00000000-0005-0000-0000-000082480000}"/>
    <cellStyle name="Normal 7 2 4 2 2 7 4" xfId="18647" xr:uid="{00000000-0005-0000-0000-000083480000}"/>
    <cellStyle name="Normal 7 2 4 2 2 8" xfId="18648" xr:uid="{00000000-0005-0000-0000-000084480000}"/>
    <cellStyle name="Normal 7 2 4 2 2 8 2" xfId="18649" xr:uid="{00000000-0005-0000-0000-000085480000}"/>
    <cellStyle name="Normal 7 2 4 2 2 8 3" xfId="18650" xr:uid="{00000000-0005-0000-0000-000086480000}"/>
    <cellStyle name="Normal 7 2 4 2 2 9" xfId="18651" xr:uid="{00000000-0005-0000-0000-000087480000}"/>
    <cellStyle name="Normal 7 2 4 2 3" xfId="18652" xr:uid="{00000000-0005-0000-0000-000088480000}"/>
    <cellStyle name="Normal 7 2 4 2 3 2" xfId="18653" xr:uid="{00000000-0005-0000-0000-000089480000}"/>
    <cellStyle name="Normal 7 2 4 2 3 2 2" xfId="18654" xr:uid="{00000000-0005-0000-0000-00008A480000}"/>
    <cellStyle name="Normal 7 2 4 2 3 2 2 2" xfId="18655" xr:uid="{00000000-0005-0000-0000-00008B480000}"/>
    <cellStyle name="Normal 7 2 4 2 3 2 2 2 2" xfId="18656" xr:uid="{00000000-0005-0000-0000-00008C480000}"/>
    <cellStyle name="Normal 7 2 4 2 3 2 2 2 2 2" xfId="18657" xr:uid="{00000000-0005-0000-0000-00008D480000}"/>
    <cellStyle name="Normal 7 2 4 2 3 2 2 2 2 3" xfId="18658" xr:uid="{00000000-0005-0000-0000-00008E480000}"/>
    <cellStyle name="Normal 7 2 4 2 3 2 2 2 3" xfId="18659" xr:uid="{00000000-0005-0000-0000-00008F480000}"/>
    <cellStyle name="Normal 7 2 4 2 3 2 2 2 4" xfId="18660" xr:uid="{00000000-0005-0000-0000-000090480000}"/>
    <cellStyle name="Normal 7 2 4 2 3 2 2 3" xfId="18661" xr:uid="{00000000-0005-0000-0000-000091480000}"/>
    <cellStyle name="Normal 7 2 4 2 3 2 2 3 2" xfId="18662" xr:uid="{00000000-0005-0000-0000-000092480000}"/>
    <cellStyle name="Normal 7 2 4 2 3 2 2 3 2 2" xfId="18663" xr:uid="{00000000-0005-0000-0000-000093480000}"/>
    <cellStyle name="Normal 7 2 4 2 3 2 2 3 2 3" xfId="18664" xr:uid="{00000000-0005-0000-0000-000094480000}"/>
    <cellStyle name="Normal 7 2 4 2 3 2 2 3 3" xfId="18665" xr:uid="{00000000-0005-0000-0000-000095480000}"/>
    <cellStyle name="Normal 7 2 4 2 3 2 2 3 4" xfId="18666" xr:uid="{00000000-0005-0000-0000-000096480000}"/>
    <cellStyle name="Normal 7 2 4 2 3 2 2 4" xfId="18667" xr:uid="{00000000-0005-0000-0000-000097480000}"/>
    <cellStyle name="Normal 7 2 4 2 3 2 2 4 2" xfId="18668" xr:uid="{00000000-0005-0000-0000-000098480000}"/>
    <cellStyle name="Normal 7 2 4 2 3 2 2 4 3" xfId="18669" xr:uid="{00000000-0005-0000-0000-000099480000}"/>
    <cellStyle name="Normal 7 2 4 2 3 2 2 5" xfId="18670" xr:uid="{00000000-0005-0000-0000-00009A480000}"/>
    <cellStyle name="Normal 7 2 4 2 3 2 2 6" xfId="18671" xr:uid="{00000000-0005-0000-0000-00009B480000}"/>
    <cellStyle name="Normal 7 2 4 2 3 2 3" xfId="18672" xr:uid="{00000000-0005-0000-0000-00009C480000}"/>
    <cellStyle name="Normal 7 2 4 2 3 2 3 2" xfId="18673" xr:uid="{00000000-0005-0000-0000-00009D480000}"/>
    <cellStyle name="Normal 7 2 4 2 3 2 3 2 2" xfId="18674" xr:uid="{00000000-0005-0000-0000-00009E480000}"/>
    <cellStyle name="Normal 7 2 4 2 3 2 3 2 3" xfId="18675" xr:uid="{00000000-0005-0000-0000-00009F480000}"/>
    <cellStyle name="Normal 7 2 4 2 3 2 3 3" xfId="18676" xr:uid="{00000000-0005-0000-0000-0000A0480000}"/>
    <cellStyle name="Normal 7 2 4 2 3 2 3 4" xfId="18677" xr:uid="{00000000-0005-0000-0000-0000A1480000}"/>
    <cellStyle name="Normal 7 2 4 2 3 2 4" xfId="18678" xr:uid="{00000000-0005-0000-0000-0000A2480000}"/>
    <cellStyle name="Normal 7 2 4 2 3 2 4 2" xfId="18679" xr:uid="{00000000-0005-0000-0000-0000A3480000}"/>
    <cellStyle name="Normal 7 2 4 2 3 2 4 2 2" xfId="18680" xr:uid="{00000000-0005-0000-0000-0000A4480000}"/>
    <cellStyle name="Normal 7 2 4 2 3 2 4 2 3" xfId="18681" xr:uid="{00000000-0005-0000-0000-0000A5480000}"/>
    <cellStyle name="Normal 7 2 4 2 3 2 4 3" xfId="18682" xr:uid="{00000000-0005-0000-0000-0000A6480000}"/>
    <cellStyle name="Normal 7 2 4 2 3 2 4 4" xfId="18683" xr:uid="{00000000-0005-0000-0000-0000A7480000}"/>
    <cellStyle name="Normal 7 2 4 2 3 2 5" xfId="18684" xr:uid="{00000000-0005-0000-0000-0000A8480000}"/>
    <cellStyle name="Normal 7 2 4 2 3 2 5 2" xfId="18685" xr:uid="{00000000-0005-0000-0000-0000A9480000}"/>
    <cellStyle name="Normal 7 2 4 2 3 2 5 3" xfId="18686" xr:uid="{00000000-0005-0000-0000-0000AA480000}"/>
    <cellStyle name="Normal 7 2 4 2 3 2 6" xfId="18687" xr:uid="{00000000-0005-0000-0000-0000AB480000}"/>
    <cellStyle name="Normal 7 2 4 2 3 2 7" xfId="18688" xr:uid="{00000000-0005-0000-0000-0000AC480000}"/>
    <cellStyle name="Normal 7 2 4 2 3 3" xfId="18689" xr:uid="{00000000-0005-0000-0000-0000AD480000}"/>
    <cellStyle name="Normal 7 2 4 2 3 3 2" xfId="18690" xr:uid="{00000000-0005-0000-0000-0000AE480000}"/>
    <cellStyle name="Normal 7 2 4 2 3 3 2 2" xfId="18691" xr:uid="{00000000-0005-0000-0000-0000AF480000}"/>
    <cellStyle name="Normal 7 2 4 2 3 3 2 2 2" xfId="18692" xr:uid="{00000000-0005-0000-0000-0000B0480000}"/>
    <cellStyle name="Normal 7 2 4 2 3 3 2 2 3" xfId="18693" xr:uid="{00000000-0005-0000-0000-0000B1480000}"/>
    <cellStyle name="Normal 7 2 4 2 3 3 2 3" xfId="18694" xr:uid="{00000000-0005-0000-0000-0000B2480000}"/>
    <cellStyle name="Normal 7 2 4 2 3 3 2 4" xfId="18695" xr:uid="{00000000-0005-0000-0000-0000B3480000}"/>
    <cellStyle name="Normal 7 2 4 2 3 3 3" xfId="18696" xr:uid="{00000000-0005-0000-0000-0000B4480000}"/>
    <cellStyle name="Normal 7 2 4 2 3 3 3 2" xfId="18697" xr:uid="{00000000-0005-0000-0000-0000B5480000}"/>
    <cellStyle name="Normal 7 2 4 2 3 3 3 2 2" xfId="18698" xr:uid="{00000000-0005-0000-0000-0000B6480000}"/>
    <cellStyle name="Normal 7 2 4 2 3 3 3 2 3" xfId="18699" xr:uid="{00000000-0005-0000-0000-0000B7480000}"/>
    <cellStyle name="Normal 7 2 4 2 3 3 3 3" xfId="18700" xr:uid="{00000000-0005-0000-0000-0000B8480000}"/>
    <cellStyle name="Normal 7 2 4 2 3 3 3 4" xfId="18701" xr:uid="{00000000-0005-0000-0000-0000B9480000}"/>
    <cellStyle name="Normal 7 2 4 2 3 3 4" xfId="18702" xr:uid="{00000000-0005-0000-0000-0000BA480000}"/>
    <cellStyle name="Normal 7 2 4 2 3 3 4 2" xfId="18703" xr:uid="{00000000-0005-0000-0000-0000BB480000}"/>
    <cellStyle name="Normal 7 2 4 2 3 3 4 3" xfId="18704" xr:uid="{00000000-0005-0000-0000-0000BC480000}"/>
    <cellStyle name="Normal 7 2 4 2 3 3 5" xfId="18705" xr:uid="{00000000-0005-0000-0000-0000BD480000}"/>
    <cellStyle name="Normal 7 2 4 2 3 3 6" xfId="18706" xr:uid="{00000000-0005-0000-0000-0000BE480000}"/>
    <cellStyle name="Normal 7 2 4 2 3 4" xfId="18707" xr:uid="{00000000-0005-0000-0000-0000BF480000}"/>
    <cellStyle name="Normal 7 2 4 2 3 4 2" xfId="18708" xr:uid="{00000000-0005-0000-0000-0000C0480000}"/>
    <cellStyle name="Normal 7 2 4 2 3 4 2 2" xfId="18709" xr:uid="{00000000-0005-0000-0000-0000C1480000}"/>
    <cellStyle name="Normal 7 2 4 2 3 4 2 3" xfId="18710" xr:uid="{00000000-0005-0000-0000-0000C2480000}"/>
    <cellStyle name="Normal 7 2 4 2 3 4 3" xfId="18711" xr:uid="{00000000-0005-0000-0000-0000C3480000}"/>
    <cellStyle name="Normal 7 2 4 2 3 4 4" xfId="18712" xr:uid="{00000000-0005-0000-0000-0000C4480000}"/>
    <cellStyle name="Normal 7 2 4 2 3 5" xfId="18713" xr:uid="{00000000-0005-0000-0000-0000C5480000}"/>
    <cellStyle name="Normal 7 2 4 2 3 5 2" xfId="18714" xr:uid="{00000000-0005-0000-0000-0000C6480000}"/>
    <cellStyle name="Normal 7 2 4 2 3 5 2 2" xfId="18715" xr:uid="{00000000-0005-0000-0000-0000C7480000}"/>
    <cellStyle name="Normal 7 2 4 2 3 5 2 3" xfId="18716" xr:uid="{00000000-0005-0000-0000-0000C8480000}"/>
    <cellStyle name="Normal 7 2 4 2 3 5 3" xfId="18717" xr:uid="{00000000-0005-0000-0000-0000C9480000}"/>
    <cellStyle name="Normal 7 2 4 2 3 5 4" xfId="18718" xr:uid="{00000000-0005-0000-0000-0000CA480000}"/>
    <cellStyle name="Normal 7 2 4 2 3 6" xfId="18719" xr:uid="{00000000-0005-0000-0000-0000CB480000}"/>
    <cellStyle name="Normal 7 2 4 2 3 6 2" xfId="18720" xr:uid="{00000000-0005-0000-0000-0000CC480000}"/>
    <cellStyle name="Normal 7 2 4 2 3 6 3" xfId="18721" xr:uid="{00000000-0005-0000-0000-0000CD480000}"/>
    <cellStyle name="Normal 7 2 4 2 3 7" xfId="18722" xr:uid="{00000000-0005-0000-0000-0000CE480000}"/>
    <cellStyle name="Normal 7 2 4 2 3 8" xfId="18723" xr:uid="{00000000-0005-0000-0000-0000CF480000}"/>
    <cellStyle name="Normal 7 2 4 2 4" xfId="18724" xr:uid="{00000000-0005-0000-0000-0000D0480000}"/>
    <cellStyle name="Normal 7 2 4 2 4 2" xfId="18725" xr:uid="{00000000-0005-0000-0000-0000D1480000}"/>
    <cellStyle name="Normal 7 2 4 2 4 2 2" xfId="18726" xr:uid="{00000000-0005-0000-0000-0000D2480000}"/>
    <cellStyle name="Normal 7 2 4 2 4 2 2 2" xfId="18727" xr:uid="{00000000-0005-0000-0000-0000D3480000}"/>
    <cellStyle name="Normal 7 2 4 2 4 2 2 2 2" xfId="18728" xr:uid="{00000000-0005-0000-0000-0000D4480000}"/>
    <cellStyle name="Normal 7 2 4 2 4 2 2 2 3" xfId="18729" xr:uid="{00000000-0005-0000-0000-0000D5480000}"/>
    <cellStyle name="Normal 7 2 4 2 4 2 2 3" xfId="18730" xr:uid="{00000000-0005-0000-0000-0000D6480000}"/>
    <cellStyle name="Normal 7 2 4 2 4 2 2 4" xfId="18731" xr:uid="{00000000-0005-0000-0000-0000D7480000}"/>
    <cellStyle name="Normal 7 2 4 2 4 2 3" xfId="18732" xr:uid="{00000000-0005-0000-0000-0000D8480000}"/>
    <cellStyle name="Normal 7 2 4 2 4 2 3 2" xfId="18733" xr:uid="{00000000-0005-0000-0000-0000D9480000}"/>
    <cellStyle name="Normal 7 2 4 2 4 2 3 2 2" xfId="18734" xr:uid="{00000000-0005-0000-0000-0000DA480000}"/>
    <cellStyle name="Normal 7 2 4 2 4 2 3 2 3" xfId="18735" xr:uid="{00000000-0005-0000-0000-0000DB480000}"/>
    <cellStyle name="Normal 7 2 4 2 4 2 3 3" xfId="18736" xr:uid="{00000000-0005-0000-0000-0000DC480000}"/>
    <cellStyle name="Normal 7 2 4 2 4 2 3 4" xfId="18737" xr:uid="{00000000-0005-0000-0000-0000DD480000}"/>
    <cellStyle name="Normal 7 2 4 2 4 2 4" xfId="18738" xr:uid="{00000000-0005-0000-0000-0000DE480000}"/>
    <cellStyle name="Normal 7 2 4 2 4 2 4 2" xfId="18739" xr:uid="{00000000-0005-0000-0000-0000DF480000}"/>
    <cellStyle name="Normal 7 2 4 2 4 2 4 3" xfId="18740" xr:uid="{00000000-0005-0000-0000-0000E0480000}"/>
    <cellStyle name="Normal 7 2 4 2 4 2 5" xfId="18741" xr:uid="{00000000-0005-0000-0000-0000E1480000}"/>
    <cellStyle name="Normal 7 2 4 2 4 2 6" xfId="18742" xr:uid="{00000000-0005-0000-0000-0000E2480000}"/>
    <cellStyle name="Normal 7 2 4 2 4 3" xfId="18743" xr:uid="{00000000-0005-0000-0000-0000E3480000}"/>
    <cellStyle name="Normal 7 2 4 2 4 3 2" xfId="18744" xr:uid="{00000000-0005-0000-0000-0000E4480000}"/>
    <cellStyle name="Normal 7 2 4 2 4 3 2 2" xfId="18745" xr:uid="{00000000-0005-0000-0000-0000E5480000}"/>
    <cellStyle name="Normal 7 2 4 2 4 3 2 3" xfId="18746" xr:uid="{00000000-0005-0000-0000-0000E6480000}"/>
    <cellStyle name="Normal 7 2 4 2 4 3 3" xfId="18747" xr:uid="{00000000-0005-0000-0000-0000E7480000}"/>
    <cellStyle name="Normal 7 2 4 2 4 3 4" xfId="18748" xr:uid="{00000000-0005-0000-0000-0000E8480000}"/>
    <cellStyle name="Normal 7 2 4 2 4 4" xfId="18749" xr:uid="{00000000-0005-0000-0000-0000E9480000}"/>
    <cellStyle name="Normal 7 2 4 2 4 4 2" xfId="18750" xr:uid="{00000000-0005-0000-0000-0000EA480000}"/>
    <cellStyle name="Normal 7 2 4 2 4 4 2 2" xfId="18751" xr:uid="{00000000-0005-0000-0000-0000EB480000}"/>
    <cellStyle name="Normal 7 2 4 2 4 4 2 3" xfId="18752" xr:uid="{00000000-0005-0000-0000-0000EC480000}"/>
    <cellStyle name="Normal 7 2 4 2 4 4 3" xfId="18753" xr:uid="{00000000-0005-0000-0000-0000ED480000}"/>
    <cellStyle name="Normal 7 2 4 2 4 4 4" xfId="18754" xr:uid="{00000000-0005-0000-0000-0000EE480000}"/>
    <cellStyle name="Normal 7 2 4 2 4 5" xfId="18755" xr:uid="{00000000-0005-0000-0000-0000EF480000}"/>
    <cellStyle name="Normal 7 2 4 2 4 5 2" xfId="18756" xr:uid="{00000000-0005-0000-0000-0000F0480000}"/>
    <cellStyle name="Normal 7 2 4 2 4 5 3" xfId="18757" xr:uid="{00000000-0005-0000-0000-0000F1480000}"/>
    <cellStyle name="Normal 7 2 4 2 4 6" xfId="18758" xr:uid="{00000000-0005-0000-0000-0000F2480000}"/>
    <cellStyle name="Normal 7 2 4 2 4 7" xfId="18759" xr:uid="{00000000-0005-0000-0000-0000F3480000}"/>
    <cellStyle name="Normal 7 2 4 2 5" xfId="18760" xr:uid="{00000000-0005-0000-0000-0000F4480000}"/>
    <cellStyle name="Normal 7 2 4 2 5 2" xfId="18761" xr:uid="{00000000-0005-0000-0000-0000F5480000}"/>
    <cellStyle name="Normal 7 2 4 2 5 2 2" xfId="18762" xr:uid="{00000000-0005-0000-0000-0000F6480000}"/>
    <cellStyle name="Normal 7 2 4 2 5 2 2 2" xfId="18763" xr:uid="{00000000-0005-0000-0000-0000F7480000}"/>
    <cellStyle name="Normal 7 2 4 2 5 2 2 2 2" xfId="18764" xr:uid="{00000000-0005-0000-0000-0000F8480000}"/>
    <cellStyle name="Normal 7 2 4 2 5 2 2 2 3" xfId="18765" xr:uid="{00000000-0005-0000-0000-0000F9480000}"/>
    <cellStyle name="Normal 7 2 4 2 5 2 2 3" xfId="18766" xr:uid="{00000000-0005-0000-0000-0000FA480000}"/>
    <cellStyle name="Normal 7 2 4 2 5 2 2 4" xfId="18767" xr:uid="{00000000-0005-0000-0000-0000FB480000}"/>
    <cellStyle name="Normal 7 2 4 2 5 2 3" xfId="18768" xr:uid="{00000000-0005-0000-0000-0000FC480000}"/>
    <cellStyle name="Normal 7 2 4 2 5 2 3 2" xfId="18769" xr:uid="{00000000-0005-0000-0000-0000FD480000}"/>
    <cellStyle name="Normal 7 2 4 2 5 2 3 2 2" xfId="18770" xr:uid="{00000000-0005-0000-0000-0000FE480000}"/>
    <cellStyle name="Normal 7 2 4 2 5 2 3 2 3" xfId="18771" xr:uid="{00000000-0005-0000-0000-0000FF480000}"/>
    <cellStyle name="Normal 7 2 4 2 5 2 3 3" xfId="18772" xr:uid="{00000000-0005-0000-0000-000000490000}"/>
    <cellStyle name="Normal 7 2 4 2 5 2 3 4" xfId="18773" xr:uid="{00000000-0005-0000-0000-000001490000}"/>
    <cellStyle name="Normal 7 2 4 2 5 2 4" xfId="18774" xr:uid="{00000000-0005-0000-0000-000002490000}"/>
    <cellStyle name="Normal 7 2 4 2 5 2 4 2" xfId="18775" xr:uid="{00000000-0005-0000-0000-000003490000}"/>
    <cellStyle name="Normal 7 2 4 2 5 2 4 3" xfId="18776" xr:uid="{00000000-0005-0000-0000-000004490000}"/>
    <cellStyle name="Normal 7 2 4 2 5 2 5" xfId="18777" xr:uid="{00000000-0005-0000-0000-000005490000}"/>
    <cellStyle name="Normal 7 2 4 2 5 2 6" xfId="18778" xr:uid="{00000000-0005-0000-0000-000006490000}"/>
    <cellStyle name="Normal 7 2 4 2 5 3" xfId="18779" xr:uid="{00000000-0005-0000-0000-000007490000}"/>
    <cellStyle name="Normal 7 2 4 2 5 3 2" xfId="18780" xr:uid="{00000000-0005-0000-0000-000008490000}"/>
    <cellStyle name="Normal 7 2 4 2 5 3 2 2" xfId="18781" xr:uid="{00000000-0005-0000-0000-000009490000}"/>
    <cellStyle name="Normal 7 2 4 2 5 3 2 3" xfId="18782" xr:uid="{00000000-0005-0000-0000-00000A490000}"/>
    <cellStyle name="Normal 7 2 4 2 5 3 3" xfId="18783" xr:uid="{00000000-0005-0000-0000-00000B490000}"/>
    <cellStyle name="Normal 7 2 4 2 5 3 4" xfId="18784" xr:uid="{00000000-0005-0000-0000-00000C490000}"/>
    <cellStyle name="Normal 7 2 4 2 5 4" xfId="18785" xr:uid="{00000000-0005-0000-0000-00000D490000}"/>
    <cellStyle name="Normal 7 2 4 2 5 4 2" xfId="18786" xr:uid="{00000000-0005-0000-0000-00000E490000}"/>
    <cellStyle name="Normal 7 2 4 2 5 4 2 2" xfId="18787" xr:uid="{00000000-0005-0000-0000-00000F490000}"/>
    <cellStyle name="Normal 7 2 4 2 5 4 2 3" xfId="18788" xr:uid="{00000000-0005-0000-0000-000010490000}"/>
    <cellStyle name="Normal 7 2 4 2 5 4 3" xfId="18789" xr:uid="{00000000-0005-0000-0000-000011490000}"/>
    <cellStyle name="Normal 7 2 4 2 5 4 4" xfId="18790" xr:uid="{00000000-0005-0000-0000-000012490000}"/>
    <cellStyle name="Normal 7 2 4 2 5 5" xfId="18791" xr:uid="{00000000-0005-0000-0000-000013490000}"/>
    <cellStyle name="Normal 7 2 4 2 5 5 2" xfId="18792" xr:uid="{00000000-0005-0000-0000-000014490000}"/>
    <cellStyle name="Normal 7 2 4 2 5 5 3" xfId="18793" xr:uid="{00000000-0005-0000-0000-000015490000}"/>
    <cellStyle name="Normal 7 2 4 2 5 6" xfId="18794" xr:uid="{00000000-0005-0000-0000-000016490000}"/>
    <cellStyle name="Normal 7 2 4 2 5 7" xfId="18795" xr:uid="{00000000-0005-0000-0000-000017490000}"/>
    <cellStyle name="Normal 7 2 4 2 6" xfId="18796" xr:uid="{00000000-0005-0000-0000-000018490000}"/>
    <cellStyle name="Normal 7 2 4 2 6 2" xfId="18797" xr:uid="{00000000-0005-0000-0000-000019490000}"/>
    <cellStyle name="Normal 7 2 4 2 6 2 2" xfId="18798" xr:uid="{00000000-0005-0000-0000-00001A490000}"/>
    <cellStyle name="Normal 7 2 4 2 6 2 2 2" xfId="18799" xr:uid="{00000000-0005-0000-0000-00001B490000}"/>
    <cellStyle name="Normal 7 2 4 2 6 2 2 3" xfId="18800" xr:uid="{00000000-0005-0000-0000-00001C490000}"/>
    <cellStyle name="Normal 7 2 4 2 6 2 3" xfId="18801" xr:uid="{00000000-0005-0000-0000-00001D490000}"/>
    <cellStyle name="Normal 7 2 4 2 6 2 4" xfId="18802" xr:uid="{00000000-0005-0000-0000-00001E490000}"/>
    <cellStyle name="Normal 7 2 4 2 6 3" xfId="18803" xr:uid="{00000000-0005-0000-0000-00001F490000}"/>
    <cellStyle name="Normal 7 2 4 2 6 3 2" xfId="18804" xr:uid="{00000000-0005-0000-0000-000020490000}"/>
    <cellStyle name="Normal 7 2 4 2 6 3 2 2" xfId="18805" xr:uid="{00000000-0005-0000-0000-000021490000}"/>
    <cellStyle name="Normal 7 2 4 2 6 3 2 3" xfId="18806" xr:uid="{00000000-0005-0000-0000-000022490000}"/>
    <cellStyle name="Normal 7 2 4 2 6 3 3" xfId="18807" xr:uid="{00000000-0005-0000-0000-000023490000}"/>
    <cellStyle name="Normal 7 2 4 2 6 3 4" xfId="18808" xr:uid="{00000000-0005-0000-0000-000024490000}"/>
    <cellStyle name="Normal 7 2 4 2 6 4" xfId="18809" xr:uid="{00000000-0005-0000-0000-000025490000}"/>
    <cellStyle name="Normal 7 2 4 2 6 4 2" xfId="18810" xr:uid="{00000000-0005-0000-0000-000026490000}"/>
    <cellStyle name="Normal 7 2 4 2 6 4 3" xfId="18811" xr:uid="{00000000-0005-0000-0000-000027490000}"/>
    <cellStyle name="Normal 7 2 4 2 6 5" xfId="18812" xr:uid="{00000000-0005-0000-0000-000028490000}"/>
    <cellStyle name="Normal 7 2 4 2 6 6" xfId="18813" xr:uid="{00000000-0005-0000-0000-000029490000}"/>
    <cellStyle name="Normal 7 2 4 2 7" xfId="18814" xr:uid="{00000000-0005-0000-0000-00002A490000}"/>
    <cellStyle name="Normal 7 2 4 2 7 2" xfId="18815" xr:uid="{00000000-0005-0000-0000-00002B490000}"/>
    <cellStyle name="Normal 7 2 4 2 7 2 2" xfId="18816" xr:uid="{00000000-0005-0000-0000-00002C490000}"/>
    <cellStyle name="Normal 7 2 4 2 7 2 3" xfId="18817" xr:uid="{00000000-0005-0000-0000-00002D490000}"/>
    <cellStyle name="Normal 7 2 4 2 7 3" xfId="18818" xr:uid="{00000000-0005-0000-0000-00002E490000}"/>
    <cellStyle name="Normal 7 2 4 2 7 4" xfId="18819" xr:uid="{00000000-0005-0000-0000-00002F490000}"/>
    <cellStyle name="Normal 7 2 4 2 8" xfId="18820" xr:uid="{00000000-0005-0000-0000-000030490000}"/>
    <cellStyle name="Normal 7 2 4 2 8 2" xfId="18821" xr:uid="{00000000-0005-0000-0000-000031490000}"/>
    <cellStyle name="Normal 7 2 4 2 8 2 2" xfId="18822" xr:uid="{00000000-0005-0000-0000-000032490000}"/>
    <cellStyle name="Normal 7 2 4 2 8 2 3" xfId="18823" xr:uid="{00000000-0005-0000-0000-000033490000}"/>
    <cellStyle name="Normal 7 2 4 2 8 3" xfId="18824" xr:uid="{00000000-0005-0000-0000-000034490000}"/>
    <cellStyle name="Normal 7 2 4 2 8 4" xfId="18825" xr:uid="{00000000-0005-0000-0000-000035490000}"/>
    <cellStyle name="Normal 7 2 4 2 9" xfId="18826" xr:uid="{00000000-0005-0000-0000-000036490000}"/>
    <cellStyle name="Normal 7 2 4 2 9 2" xfId="18827" xr:uid="{00000000-0005-0000-0000-000037490000}"/>
    <cellStyle name="Normal 7 2 4 2 9 3" xfId="18828" xr:uid="{00000000-0005-0000-0000-000038490000}"/>
    <cellStyle name="Normal 7 2 4 3" xfId="18829" xr:uid="{00000000-0005-0000-0000-000039490000}"/>
    <cellStyle name="Normal 7 2 4 3 10" xfId="18830" xr:uid="{00000000-0005-0000-0000-00003A490000}"/>
    <cellStyle name="Normal 7 2 4 3 2" xfId="18831" xr:uid="{00000000-0005-0000-0000-00003B490000}"/>
    <cellStyle name="Normal 7 2 4 3 2 2" xfId="18832" xr:uid="{00000000-0005-0000-0000-00003C490000}"/>
    <cellStyle name="Normal 7 2 4 3 2 2 2" xfId="18833" xr:uid="{00000000-0005-0000-0000-00003D490000}"/>
    <cellStyle name="Normal 7 2 4 3 2 2 2 2" xfId="18834" xr:uid="{00000000-0005-0000-0000-00003E490000}"/>
    <cellStyle name="Normal 7 2 4 3 2 2 2 2 2" xfId="18835" xr:uid="{00000000-0005-0000-0000-00003F490000}"/>
    <cellStyle name="Normal 7 2 4 3 2 2 2 2 2 2" xfId="18836" xr:uid="{00000000-0005-0000-0000-000040490000}"/>
    <cellStyle name="Normal 7 2 4 3 2 2 2 2 2 3" xfId="18837" xr:uid="{00000000-0005-0000-0000-000041490000}"/>
    <cellStyle name="Normal 7 2 4 3 2 2 2 2 3" xfId="18838" xr:uid="{00000000-0005-0000-0000-000042490000}"/>
    <cellStyle name="Normal 7 2 4 3 2 2 2 2 4" xfId="18839" xr:uid="{00000000-0005-0000-0000-000043490000}"/>
    <cellStyle name="Normal 7 2 4 3 2 2 2 3" xfId="18840" xr:uid="{00000000-0005-0000-0000-000044490000}"/>
    <cellStyle name="Normal 7 2 4 3 2 2 2 3 2" xfId="18841" xr:uid="{00000000-0005-0000-0000-000045490000}"/>
    <cellStyle name="Normal 7 2 4 3 2 2 2 3 2 2" xfId="18842" xr:uid="{00000000-0005-0000-0000-000046490000}"/>
    <cellStyle name="Normal 7 2 4 3 2 2 2 3 2 3" xfId="18843" xr:uid="{00000000-0005-0000-0000-000047490000}"/>
    <cellStyle name="Normal 7 2 4 3 2 2 2 3 3" xfId="18844" xr:uid="{00000000-0005-0000-0000-000048490000}"/>
    <cellStyle name="Normal 7 2 4 3 2 2 2 3 4" xfId="18845" xr:uid="{00000000-0005-0000-0000-000049490000}"/>
    <cellStyle name="Normal 7 2 4 3 2 2 2 4" xfId="18846" xr:uid="{00000000-0005-0000-0000-00004A490000}"/>
    <cellStyle name="Normal 7 2 4 3 2 2 2 4 2" xfId="18847" xr:uid="{00000000-0005-0000-0000-00004B490000}"/>
    <cellStyle name="Normal 7 2 4 3 2 2 2 4 3" xfId="18848" xr:uid="{00000000-0005-0000-0000-00004C490000}"/>
    <cellStyle name="Normal 7 2 4 3 2 2 2 5" xfId="18849" xr:uid="{00000000-0005-0000-0000-00004D490000}"/>
    <cellStyle name="Normal 7 2 4 3 2 2 2 6" xfId="18850" xr:uid="{00000000-0005-0000-0000-00004E490000}"/>
    <cellStyle name="Normal 7 2 4 3 2 2 3" xfId="18851" xr:uid="{00000000-0005-0000-0000-00004F490000}"/>
    <cellStyle name="Normal 7 2 4 3 2 2 3 2" xfId="18852" xr:uid="{00000000-0005-0000-0000-000050490000}"/>
    <cellStyle name="Normal 7 2 4 3 2 2 3 2 2" xfId="18853" xr:uid="{00000000-0005-0000-0000-000051490000}"/>
    <cellStyle name="Normal 7 2 4 3 2 2 3 2 3" xfId="18854" xr:uid="{00000000-0005-0000-0000-000052490000}"/>
    <cellStyle name="Normal 7 2 4 3 2 2 3 3" xfId="18855" xr:uid="{00000000-0005-0000-0000-000053490000}"/>
    <cellStyle name="Normal 7 2 4 3 2 2 3 4" xfId="18856" xr:uid="{00000000-0005-0000-0000-000054490000}"/>
    <cellStyle name="Normal 7 2 4 3 2 2 4" xfId="18857" xr:uid="{00000000-0005-0000-0000-000055490000}"/>
    <cellStyle name="Normal 7 2 4 3 2 2 4 2" xfId="18858" xr:uid="{00000000-0005-0000-0000-000056490000}"/>
    <cellStyle name="Normal 7 2 4 3 2 2 4 2 2" xfId="18859" xr:uid="{00000000-0005-0000-0000-000057490000}"/>
    <cellStyle name="Normal 7 2 4 3 2 2 4 2 3" xfId="18860" xr:uid="{00000000-0005-0000-0000-000058490000}"/>
    <cellStyle name="Normal 7 2 4 3 2 2 4 3" xfId="18861" xr:uid="{00000000-0005-0000-0000-000059490000}"/>
    <cellStyle name="Normal 7 2 4 3 2 2 4 4" xfId="18862" xr:uid="{00000000-0005-0000-0000-00005A490000}"/>
    <cellStyle name="Normal 7 2 4 3 2 2 5" xfId="18863" xr:uid="{00000000-0005-0000-0000-00005B490000}"/>
    <cellStyle name="Normal 7 2 4 3 2 2 5 2" xfId="18864" xr:uid="{00000000-0005-0000-0000-00005C490000}"/>
    <cellStyle name="Normal 7 2 4 3 2 2 5 3" xfId="18865" xr:uid="{00000000-0005-0000-0000-00005D490000}"/>
    <cellStyle name="Normal 7 2 4 3 2 2 6" xfId="18866" xr:uid="{00000000-0005-0000-0000-00005E490000}"/>
    <cellStyle name="Normal 7 2 4 3 2 2 7" xfId="18867" xr:uid="{00000000-0005-0000-0000-00005F490000}"/>
    <cellStyle name="Normal 7 2 4 3 2 3" xfId="18868" xr:uid="{00000000-0005-0000-0000-000060490000}"/>
    <cellStyle name="Normal 7 2 4 3 2 3 2" xfId="18869" xr:uid="{00000000-0005-0000-0000-000061490000}"/>
    <cellStyle name="Normal 7 2 4 3 2 3 2 2" xfId="18870" xr:uid="{00000000-0005-0000-0000-000062490000}"/>
    <cellStyle name="Normal 7 2 4 3 2 3 2 2 2" xfId="18871" xr:uid="{00000000-0005-0000-0000-000063490000}"/>
    <cellStyle name="Normal 7 2 4 3 2 3 2 2 3" xfId="18872" xr:uid="{00000000-0005-0000-0000-000064490000}"/>
    <cellStyle name="Normal 7 2 4 3 2 3 2 3" xfId="18873" xr:uid="{00000000-0005-0000-0000-000065490000}"/>
    <cellStyle name="Normal 7 2 4 3 2 3 2 4" xfId="18874" xr:uid="{00000000-0005-0000-0000-000066490000}"/>
    <cellStyle name="Normal 7 2 4 3 2 3 3" xfId="18875" xr:uid="{00000000-0005-0000-0000-000067490000}"/>
    <cellStyle name="Normal 7 2 4 3 2 3 3 2" xfId="18876" xr:uid="{00000000-0005-0000-0000-000068490000}"/>
    <cellStyle name="Normal 7 2 4 3 2 3 3 2 2" xfId="18877" xr:uid="{00000000-0005-0000-0000-000069490000}"/>
    <cellStyle name="Normal 7 2 4 3 2 3 3 2 3" xfId="18878" xr:uid="{00000000-0005-0000-0000-00006A490000}"/>
    <cellStyle name="Normal 7 2 4 3 2 3 3 3" xfId="18879" xr:uid="{00000000-0005-0000-0000-00006B490000}"/>
    <cellStyle name="Normal 7 2 4 3 2 3 3 4" xfId="18880" xr:uid="{00000000-0005-0000-0000-00006C490000}"/>
    <cellStyle name="Normal 7 2 4 3 2 3 4" xfId="18881" xr:uid="{00000000-0005-0000-0000-00006D490000}"/>
    <cellStyle name="Normal 7 2 4 3 2 3 4 2" xfId="18882" xr:uid="{00000000-0005-0000-0000-00006E490000}"/>
    <cellStyle name="Normal 7 2 4 3 2 3 4 3" xfId="18883" xr:uid="{00000000-0005-0000-0000-00006F490000}"/>
    <cellStyle name="Normal 7 2 4 3 2 3 5" xfId="18884" xr:uid="{00000000-0005-0000-0000-000070490000}"/>
    <cellStyle name="Normal 7 2 4 3 2 3 6" xfId="18885" xr:uid="{00000000-0005-0000-0000-000071490000}"/>
    <cellStyle name="Normal 7 2 4 3 2 4" xfId="18886" xr:uid="{00000000-0005-0000-0000-000072490000}"/>
    <cellStyle name="Normal 7 2 4 3 2 4 2" xfId="18887" xr:uid="{00000000-0005-0000-0000-000073490000}"/>
    <cellStyle name="Normal 7 2 4 3 2 4 2 2" xfId="18888" xr:uid="{00000000-0005-0000-0000-000074490000}"/>
    <cellStyle name="Normal 7 2 4 3 2 4 2 3" xfId="18889" xr:uid="{00000000-0005-0000-0000-000075490000}"/>
    <cellStyle name="Normal 7 2 4 3 2 4 3" xfId="18890" xr:uid="{00000000-0005-0000-0000-000076490000}"/>
    <cellStyle name="Normal 7 2 4 3 2 4 4" xfId="18891" xr:uid="{00000000-0005-0000-0000-000077490000}"/>
    <cellStyle name="Normal 7 2 4 3 2 5" xfId="18892" xr:uid="{00000000-0005-0000-0000-000078490000}"/>
    <cellStyle name="Normal 7 2 4 3 2 5 2" xfId="18893" xr:uid="{00000000-0005-0000-0000-000079490000}"/>
    <cellStyle name="Normal 7 2 4 3 2 5 2 2" xfId="18894" xr:uid="{00000000-0005-0000-0000-00007A490000}"/>
    <cellStyle name="Normal 7 2 4 3 2 5 2 3" xfId="18895" xr:uid="{00000000-0005-0000-0000-00007B490000}"/>
    <cellStyle name="Normal 7 2 4 3 2 5 3" xfId="18896" xr:uid="{00000000-0005-0000-0000-00007C490000}"/>
    <cellStyle name="Normal 7 2 4 3 2 5 4" xfId="18897" xr:uid="{00000000-0005-0000-0000-00007D490000}"/>
    <cellStyle name="Normal 7 2 4 3 2 6" xfId="18898" xr:uid="{00000000-0005-0000-0000-00007E490000}"/>
    <cellStyle name="Normal 7 2 4 3 2 6 2" xfId="18899" xr:uid="{00000000-0005-0000-0000-00007F490000}"/>
    <cellStyle name="Normal 7 2 4 3 2 6 3" xfId="18900" xr:uid="{00000000-0005-0000-0000-000080490000}"/>
    <cellStyle name="Normal 7 2 4 3 2 7" xfId="18901" xr:uid="{00000000-0005-0000-0000-000081490000}"/>
    <cellStyle name="Normal 7 2 4 3 2 8" xfId="18902" xr:uid="{00000000-0005-0000-0000-000082490000}"/>
    <cellStyle name="Normal 7 2 4 3 3" xfId="18903" xr:uid="{00000000-0005-0000-0000-000083490000}"/>
    <cellStyle name="Normal 7 2 4 3 3 2" xfId="18904" xr:uid="{00000000-0005-0000-0000-000084490000}"/>
    <cellStyle name="Normal 7 2 4 3 3 2 2" xfId="18905" xr:uid="{00000000-0005-0000-0000-000085490000}"/>
    <cellStyle name="Normal 7 2 4 3 3 2 2 2" xfId="18906" xr:uid="{00000000-0005-0000-0000-000086490000}"/>
    <cellStyle name="Normal 7 2 4 3 3 2 2 2 2" xfId="18907" xr:uid="{00000000-0005-0000-0000-000087490000}"/>
    <cellStyle name="Normal 7 2 4 3 3 2 2 2 3" xfId="18908" xr:uid="{00000000-0005-0000-0000-000088490000}"/>
    <cellStyle name="Normal 7 2 4 3 3 2 2 3" xfId="18909" xr:uid="{00000000-0005-0000-0000-000089490000}"/>
    <cellStyle name="Normal 7 2 4 3 3 2 2 4" xfId="18910" xr:uid="{00000000-0005-0000-0000-00008A490000}"/>
    <cellStyle name="Normal 7 2 4 3 3 2 3" xfId="18911" xr:uid="{00000000-0005-0000-0000-00008B490000}"/>
    <cellStyle name="Normal 7 2 4 3 3 2 3 2" xfId="18912" xr:uid="{00000000-0005-0000-0000-00008C490000}"/>
    <cellStyle name="Normal 7 2 4 3 3 2 3 2 2" xfId="18913" xr:uid="{00000000-0005-0000-0000-00008D490000}"/>
    <cellStyle name="Normal 7 2 4 3 3 2 3 2 3" xfId="18914" xr:uid="{00000000-0005-0000-0000-00008E490000}"/>
    <cellStyle name="Normal 7 2 4 3 3 2 3 3" xfId="18915" xr:uid="{00000000-0005-0000-0000-00008F490000}"/>
    <cellStyle name="Normal 7 2 4 3 3 2 3 4" xfId="18916" xr:uid="{00000000-0005-0000-0000-000090490000}"/>
    <cellStyle name="Normal 7 2 4 3 3 2 4" xfId="18917" xr:uid="{00000000-0005-0000-0000-000091490000}"/>
    <cellStyle name="Normal 7 2 4 3 3 2 4 2" xfId="18918" xr:uid="{00000000-0005-0000-0000-000092490000}"/>
    <cellStyle name="Normal 7 2 4 3 3 2 4 3" xfId="18919" xr:uid="{00000000-0005-0000-0000-000093490000}"/>
    <cellStyle name="Normal 7 2 4 3 3 2 5" xfId="18920" xr:uid="{00000000-0005-0000-0000-000094490000}"/>
    <cellStyle name="Normal 7 2 4 3 3 2 6" xfId="18921" xr:uid="{00000000-0005-0000-0000-000095490000}"/>
    <cellStyle name="Normal 7 2 4 3 3 3" xfId="18922" xr:uid="{00000000-0005-0000-0000-000096490000}"/>
    <cellStyle name="Normal 7 2 4 3 3 3 2" xfId="18923" xr:uid="{00000000-0005-0000-0000-000097490000}"/>
    <cellStyle name="Normal 7 2 4 3 3 3 2 2" xfId="18924" xr:uid="{00000000-0005-0000-0000-000098490000}"/>
    <cellStyle name="Normal 7 2 4 3 3 3 2 3" xfId="18925" xr:uid="{00000000-0005-0000-0000-000099490000}"/>
    <cellStyle name="Normal 7 2 4 3 3 3 3" xfId="18926" xr:uid="{00000000-0005-0000-0000-00009A490000}"/>
    <cellStyle name="Normal 7 2 4 3 3 3 4" xfId="18927" xr:uid="{00000000-0005-0000-0000-00009B490000}"/>
    <cellStyle name="Normal 7 2 4 3 3 4" xfId="18928" xr:uid="{00000000-0005-0000-0000-00009C490000}"/>
    <cellStyle name="Normal 7 2 4 3 3 4 2" xfId="18929" xr:uid="{00000000-0005-0000-0000-00009D490000}"/>
    <cellStyle name="Normal 7 2 4 3 3 4 2 2" xfId="18930" xr:uid="{00000000-0005-0000-0000-00009E490000}"/>
    <cellStyle name="Normal 7 2 4 3 3 4 2 3" xfId="18931" xr:uid="{00000000-0005-0000-0000-00009F490000}"/>
    <cellStyle name="Normal 7 2 4 3 3 4 3" xfId="18932" xr:uid="{00000000-0005-0000-0000-0000A0490000}"/>
    <cellStyle name="Normal 7 2 4 3 3 4 4" xfId="18933" xr:uid="{00000000-0005-0000-0000-0000A1490000}"/>
    <cellStyle name="Normal 7 2 4 3 3 5" xfId="18934" xr:uid="{00000000-0005-0000-0000-0000A2490000}"/>
    <cellStyle name="Normal 7 2 4 3 3 5 2" xfId="18935" xr:uid="{00000000-0005-0000-0000-0000A3490000}"/>
    <cellStyle name="Normal 7 2 4 3 3 5 3" xfId="18936" xr:uid="{00000000-0005-0000-0000-0000A4490000}"/>
    <cellStyle name="Normal 7 2 4 3 3 6" xfId="18937" xr:uid="{00000000-0005-0000-0000-0000A5490000}"/>
    <cellStyle name="Normal 7 2 4 3 3 7" xfId="18938" xr:uid="{00000000-0005-0000-0000-0000A6490000}"/>
    <cellStyle name="Normal 7 2 4 3 4" xfId="18939" xr:uid="{00000000-0005-0000-0000-0000A7490000}"/>
    <cellStyle name="Normal 7 2 4 3 4 2" xfId="18940" xr:uid="{00000000-0005-0000-0000-0000A8490000}"/>
    <cellStyle name="Normal 7 2 4 3 4 2 2" xfId="18941" xr:uid="{00000000-0005-0000-0000-0000A9490000}"/>
    <cellStyle name="Normal 7 2 4 3 4 2 2 2" xfId="18942" xr:uid="{00000000-0005-0000-0000-0000AA490000}"/>
    <cellStyle name="Normal 7 2 4 3 4 2 2 2 2" xfId="18943" xr:uid="{00000000-0005-0000-0000-0000AB490000}"/>
    <cellStyle name="Normal 7 2 4 3 4 2 2 2 3" xfId="18944" xr:uid="{00000000-0005-0000-0000-0000AC490000}"/>
    <cellStyle name="Normal 7 2 4 3 4 2 2 3" xfId="18945" xr:uid="{00000000-0005-0000-0000-0000AD490000}"/>
    <cellStyle name="Normal 7 2 4 3 4 2 2 4" xfId="18946" xr:uid="{00000000-0005-0000-0000-0000AE490000}"/>
    <cellStyle name="Normal 7 2 4 3 4 2 3" xfId="18947" xr:uid="{00000000-0005-0000-0000-0000AF490000}"/>
    <cellStyle name="Normal 7 2 4 3 4 2 3 2" xfId="18948" xr:uid="{00000000-0005-0000-0000-0000B0490000}"/>
    <cellStyle name="Normal 7 2 4 3 4 2 3 2 2" xfId="18949" xr:uid="{00000000-0005-0000-0000-0000B1490000}"/>
    <cellStyle name="Normal 7 2 4 3 4 2 3 2 3" xfId="18950" xr:uid="{00000000-0005-0000-0000-0000B2490000}"/>
    <cellStyle name="Normal 7 2 4 3 4 2 3 3" xfId="18951" xr:uid="{00000000-0005-0000-0000-0000B3490000}"/>
    <cellStyle name="Normal 7 2 4 3 4 2 3 4" xfId="18952" xr:uid="{00000000-0005-0000-0000-0000B4490000}"/>
    <cellStyle name="Normal 7 2 4 3 4 2 4" xfId="18953" xr:uid="{00000000-0005-0000-0000-0000B5490000}"/>
    <cellStyle name="Normal 7 2 4 3 4 2 4 2" xfId="18954" xr:uid="{00000000-0005-0000-0000-0000B6490000}"/>
    <cellStyle name="Normal 7 2 4 3 4 2 4 3" xfId="18955" xr:uid="{00000000-0005-0000-0000-0000B7490000}"/>
    <cellStyle name="Normal 7 2 4 3 4 2 5" xfId="18956" xr:uid="{00000000-0005-0000-0000-0000B8490000}"/>
    <cellStyle name="Normal 7 2 4 3 4 2 6" xfId="18957" xr:uid="{00000000-0005-0000-0000-0000B9490000}"/>
    <cellStyle name="Normal 7 2 4 3 4 3" xfId="18958" xr:uid="{00000000-0005-0000-0000-0000BA490000}"/>
    <cellStyle name="Normal 7 2 4 3 4 3 2" xfId="18959" xr:uid="{00000000-0005-0000-0000-0000BB490000}"/>
    <cellStyle name="Normal 7 2 4 3 4 3 2 2" xfId="18960" xr:uid="{00000000-0005-0000-0000-0000BC490000}"/>
    <cellStyle name="Normal 7 2 4 3 4 3 2 3" xfId="18961" xr:uid="{00000000-0005-0000-0000-0000BD490000}"/>
    <cellStyle name="Normal 7 2 4 3 4 3 3" xfId="18962" xr:uid="{00000000-0005-0000-0000-0000BE490000}"/>
    <cellStyle name="Normal 7 2 4 3 4 3 4" xfId="18963" xr:uid="{00000000-0005-0000-0000-0000BF490000}"/>
    <cellStyle name="Normal 7 2 4 3 4 4" xfId="18964" xr:uid="{00000000-0005-0000-0000-0000C0490000}"/>
    <cellStyle name="Normal 7 2 4 3 4 4 2" xfId="18965" xr:uid="{00000000-0005-0000-0000-0000C1490000}"/>
    <cellStyle name="Normal 7 2 4 3 4 4 2 2" xfId="18966" xr:uid="{00000000-0005-0000-0000-0000C2490000}"/>
    <cellStyle name="Normal 7 2 4 3 4 4 2 3" xfId="18967" xr:uid="{00000000-0005-0000-0000-0000C3490000}"/>
    <cellStyle name="Normal 7 2 4 3 4 4 3" xfId="18968" xr:uid="{00000000-0005-0000-0000-0000C4490000}"/>
    <cellStyle name="Normal 7 2 4 3 4 4 4" xfId="18969" xr:uid="{00000000-0005-0000-0000-0000C5490000}"/>
    <cellStyle name="Normal 7 2 4 3 4 5" xfId="18970" xr:uid="{00000000-0005-0000-0000-0000C6490000}"/>
    <cellStyle name="Normal 7 2 4 3 4 5 2" xfId="18971" xr:uid="{00000000-0005-0000-0000-0000C7490000}"/>
    <cellStyle name="Normal 7 2 4 3 4 5 3" xfId="18972" xr:uid="{00000000-0005-0000-0000-0000C8490000}"/>
    <cellStyle name="Normal 7 2 4 3 4 6" xfId="18973" xr:uid="{00000000-0005-0000-0000-0000C9490000}"/>
    <cellStyle name="Normal 7 2 4 3 4 7" xfId="18974" xr:uid="{00000000-0005-0000-0000-0000CA490000}"/>
    <cellStyle name="Normal 7 2 4 3 5" xfId="18975" xr:uid="{00000000-0005-0000-0000-0000CB490000}"/>
    <cellStyle name="Normal 7 2 4 3 5 2" xfId="18976" xr:uid="{00000000-0005-0000-0000-0000CC490000}"/>
    <cellStyle name="Normal 7 2 4 3 5 2 2" xfId="18977" xr:uid="{00000000-0005-0000-0000-0000CD490000}"/>
    <cellStyle name="Normal 7 2 4 3 5 2 2 2" xfId="18978" xr:uid="{00000000-0005-0000-0000-0000CE490000}"/>
    <cellStyle name="Normal 7 2 4 3 5 2 2 3" xfId="18979" xr:uid="{00000000-0005-0000-0000-0000CF490000}"/>
    <cellStyle name="Normal 7 2 4 3 5 2 3" xfId="18980" xr:uid="{00000000-0005-0000-0000-0000D0490000}"/>
    <cellStyle name="Normal 7 2 4 3 5 2 4" xfId="18981" xr:uid="{00000000-0005-0000-0000-0000D1490000}"/>
    <cellStyle name="Normal 7 2 4 3 5 3" xfId="18982" xr:uid="{00000000-0005-0000-0000-0000D2490000}"/>
    <cellStyle name="Normal 7 2 4 3 5 3 2" xfId="18983" xr:uid="{00000000-0005-0000-0000-0000D3490000}"/>
    <cellStyle name="Normal 7 2 4 3 5 3 2 2" xfId="18984" xr:uid="{00000000-0005-0000-0000-0000D4490000}"/>
    <cellStyle name="Normal 7 2 4 3 5 3 2 3" xfId="18985" xr:uid="{00000000-0005-0000-0000-0000D5490000}"/>
    <cellStyle name="Normal 7 2 4 3 5 3 3" xfId="18986" xr:uid="{00000000-0005-0000-0000-0000D6490000}"/>
    <cellStyle name="Normal 7 2 4 3 5 3 4" xfId="18987" xr:uid="{00000000-0005-0000-0000-0000D7490000}"/>
    <cellStyle name="Normal 7 2 4 3 5 4" xfId="18988" xr:uid="{00000000-0005-0000-0000-0000D8490000}"/>
    <cellStyle name="Normal 7 2 4 3 5 4 2" xfId="18989" xr:uid="{00000000-0005-0000-0000-0000D9490000}"/>
    <cellStyle name="Normal 7 2 4 3 5 4 3" xfId="18990" xr:uid="{00000000-0005-0000-0000-0000DA490000}"/>
    <cellStyle name="Normal 7 2 4 3 5 5" xfId="18991" xr:uid="{00000000-0005-0000-0000-0000DB490000}"/>
    <cellStyle name="Normal 7 2 4 3 5 6" xfId="18992" xr:uid="{00000000-0005-0000-0000-0000DC490000}"/>
    <cellStyle name="Normal 7 2 4 3 6" xfId="18993" xr:uid="{00000000-0005-0000-0000-0000DD490000}"/>
    <cellStyle name="Normal 7 2 4 3 6 2" xfId="18994" xr:uid="{00000000-0005-0000-0000-0000DE490000}"/>
    <cellStyle name="Normal 7 2 4 3 6 2 2" xfId="18995" xr:uid="{00000000-0005-0000-0000-0000DF490000}"/>
    <cellStyle name="Normal 7 2 4 3 6 2 3" xfId="18996" xr:uid="{00000000-0005-0000-0000-0000E0490000}"/>
    <cellStyle name="Normal 7 2 4 3 6 3" xfId="18997" xr:uid="{00000000-0005-0000-0000-0000E1490000}"/>
    <cellStyle name="Normal 7 2 4 3 6 4" xfId="18998" xr:uid="{00000000-0005-0000-0000-0000E2490000}"/>
    <cellStyle name="Normal 7 2 4 3 7" xfId="18999" xr:uid="{00000000-0005-0000-0000-0000E3490000}"/>
    <cellStyle name="Normal 7 2 4 3 7 2" xfId="19000" xr:uid="{00000000-0005-0000-0000-0000E4490000}"/>
    <cellStyle name="Normal 7 2 4 3 7 2 2" xfId="19001" xr:uid="{00000000-0005-0000-0000-0000E5490000}"/>
    <cellStyle name="Normal 7 2 4 3 7 2 3" xfId="19002" xr:uid="{00000000-0005-0000-0000-0000E6490000}"/>
    <cellStyle name="Normal 7 2 4 3 7 3" xfId="19003" xr:uid="{00000000-0005-0000-0000-0000E7490000}"/>
    <cellStyle name="Normal 7 2 4 3 7 4" xfId="19004" xr:uid="{00000000-0005-0000-0000-0000E8490000}"/>
    <cellStyle name="Normal 7 2 4 3 8" xfId="19005" xr:uid="{00000000-0005-0000-0000-0000E9490000}"/>
    <cellStyle name="Normal 7 2 4 3 8 2" xfId="19006" xr:uid="{00000000-0005-0000-0000-0000EA490000}"/>
    <cellStyle name="Normal 7 2 4 3 8 3" xfId="19007" xr:uid="{00000000-0005-0000-0000-0000EB490000}"/>
    <cellStyle name="Normal 7 2 4 3 9" xfId="19008" xr:uid="{00000000-0005-0000-0000-0000EC490000}"/>
    <cellStyle name="Normal 7 2 4 4" xfId="19009" xr:uid="{00000000-0005-0000-0000-0000ED490000}"/>
    <cellStyle name="Normal 7 2 4 4 2" xfId="19010" xr:uid="{00000000-0005-0000-0000-0000EE490000}"/>
    <cellStyle name="Normal 7 2 4 4 2 2" xfId="19011" xr:uid="{00000000-0005-0000-0000-0000EF490000}"/>
    <cellStyle name="Normal 7 2 4 4 2 2 2" xfId="19012" xr:uid="{00000000-0005-0000-0000-0000F0490000}"/>
    <cellStyle name="Normal 7 2 4 4 2 2 2 2" xfId="19013" xr:uid="{00000000-0005-0000-0000-0000F1490000}"/>
    <cellStyle name="Normal 7 2 4 4 2 2 2 2 2" xfId="19014" xr:uid="{00000000-0005-0000-0000-0000F2490000}"/>
    <cellStyle name="Normal 7 2 4 4 2 2 2 2 3" xfId="19015" xr:uid="{00000000-0005-0000-0000-0000F3490000}"/>
    <cellStyle name="Normal 7 2 4 4 2 2 2 3" xfId="19016" xr:uid="{00000000-0005-0000-0000-0000F4490000}"/>
    <cellStyle name="Normal 7 2 4 4 2 2 2 4" xfId="19017" xr:uid="{00000000-0005-0000-0000-0000F5490000}"/>
    <cellStyle name="Normal 7 2 4 4 2 2 3" xfId="19018" xr:uid="{00000000-0005-0000-0000-0000F6490000}"/>
    <cellStyle name="Normal 7 2 4 4 2 2 3 2" xfId="19019" xr:uid="{00000000-0005-0000-0000-0000F7490000}"/>
    <cellStyle name="Normal 7 2 4 4 2 2 3 2 2" xfId="19020" xr:uid="{00000000-0005-0000-0000-0000F8490000}"/>
    <cellStyle name="Normal 7 2 4 4 2 2 3 2 3" xfId="19021" xr:uid="{00000000-0005-0000-0000-0000F9490000}"/>
    <cellStyle name="Normal 7 2 4 4 2 2 3 3" xfId="19022" xr:uid="{00000000-0005-0000-0000-0000FA490000}"/>
    <cellStyle name="Normal 7 2 4 4 2 2 3 4" xfId="19023" xr:uid="{00000000-0005-0000-0000-0000FB490000}"/>
    <cellStyle name="Normal 7 2 4 4 2 2 4" xfId="19024" xr:uid="{00000000-0005-0000-0000-0000FC490000}"/>
    <cellStyle name="Normal 7 2 4 4 2 2 4 2" xfId="19025" xr:uid="{00000000-0005-0000-0000-0000FD490000}"/>
    <cellStyle name="Normal 7 2 4 4 2 2 4 3" xfId="19026" xr:uid="{00000000-0005-0000-0000-0000FE490000}"/>
    <cellStyle name="Normal 7 2 4 4 2 2 5" xfId="19027" xr:uid="{00000000-0005-0000-0000-0000FF490000}"/>
    <cellStyle name="Normal 7 2 4 4 2 2 6" xfId="19028" xr:uid="{00000000-0005-0000-0000-0000004A0000}"/>
    <cellStyle name="Normal 7 2 4 4 2 3" xfId="19029" xr:uid="{00000000-0005-0000-0000-0000014A0000}"/>
    <cellStyle name="Normal 7 2 4 4 2 3 2" xfId="19030" xr:uid="{00000000-0005-0000-0000-0000024A0000}"/>
    <cellStyle name="Normal 7 2 4 4 2 3 2 2" xfId="19031" xr:uid="{00000000-0005-0000-0000-0000034A0000}"/>
    <cellStyle name="Normal 7 2 4 4 2 3 2 3" xfId="19032" xr:uid="{00000000-0005-0000-0000-0000044A0000}"/>
    <cellStyle name="Normal 7 2 4 4 2 3 3" xfId="19033" xr:uid="{00000000-0005-0000-0000-0000054A0000}"/>
    <cellStyle name="Normal 7 2 4 4 2 3 4" xfId="19034" xr:uid="{00000000-0005-0000-0000-0000064A0000}"/>
    <cellStyle name="Normal 7 2 4 4 2 4" xfId="19035" xr:uid="{00000000-0005-0000-0000-0000074A0000}"/>
    <cellStyle name="Normal 7 2 4 4 2 4 2" xfId="19036" xr:uid="{00000000-0005-0000-0000-0000084A0000}"/>
    <cellStyle name="Normal 7 2 4 4 2 4 2 2" xfId="19037" xr:uid="{00000000-0005-0000-0000-0000094A0000}"/>
    <cellStyle name="Normal 7 2 4 4 2 4 2 3" xfId="19038" xr:uid="{00000000-0005-0000-0000-00000A4A0000}"/>
    <cellStyle name="Normal 7 2 4 4 2 4 3" xfId="19039" xr:uid="{00000000-0005-0000-0000-00000B4A0000}"/>
    <cellStyle name="Normal 7 2 4 4 2 4 4" xfId="19040" xr:uid="{00000000-0005-0000-0000-00000C4A0000}"/>
    <cellStyle name="Normal 7 2 4 4 2 5" xfId="19041" xr:uid="{00000000-0005-0000-0000-00000D4A0000}"/>
    <cellStyle name="Normal 7 2 4 4 2 5 2" xfId="19042" xr:uid="{00000000-0005-0000-0000-00000E4A0000}"/>
    <cellStyle name="Normal 7 2 4 4 2 5 3" xfId="19043" xr:uid="{00000000-0005-0000-0000-00000F4A0000}"/>
    <cellStyle name="Normal 7 2 4 4 2 6" xfId="19044" xr:uid="{00000000-0005-0000-0000-0000104A0000}"/>
    <cellStyle name="Normal 7 2 4 4 2 7" xfId="19045" xr:uid="{00000000-0005-0000-0000-0000114A0000}"/>
    <cellStyle name="Normal 7 2 4 4 3" xfId="19046" xr:uid="{00000000-0005-0000-0000-0000124A0000}"/>
    <cellStyle name="Normal 7 2 4 4 3 2" xfId="19047" xr:uid="{00000000-0005-0000-0000-0000134A0000}"/>
    <cellStyle name="Normal 7 2 4 4 3 2 2" xfId="19048" xr:uid="{00000000-0005-0000-0000-0000144A0000}"/>
    <cellStyle name="Normal 7 2 4 4 3 2 2 2" xfId="19049" xr:uid="{00000000-0005-0000-0000-0000154A0000}"/>
    <cellStyle name="Normal 7 2 4 4 3 2 2 3" xfId="19050" xr:uid="{00000000-0005-0000-0000-0000164A0000}"/>
    <cellStyle name="Normal 7 2 4 4 3 2 3" xfId="19051" xr:uid="{00000000-0005-0000-0000-0000174A0000}"/>
    <cellStyle name="Normal 7 2 4 4 3 2 4" xfId="19052" xr:uid="{00000000-0005-0000-0000-0000184A0000}"/>
    <cellStyle name="Normal 7 2 4 4 3 3" xfId="19053" xr:uid="{00000000-0005-0000-0000-0000194A0000}"/>
    <cellStyle name="Normal 7 2 4 4 3 3 2" xfId="19054" xr:uid="{00000000-0005-0000-0000-00001A4A0000}"/>
    <cellStyle name="Normal 7 2 4 4 3 3 2 2" xfId="19055" xr:uid="{00000000-0005-0000-0000-00001B4A0000}"/>
    <cellStyle name="Normal 7 2 4 4 3 3 2 3" xfId="19056" xr:uid="{00000000-0005-0000-0000-00001C4A0000}"/>
    <cellStyle name="Normal 7 2 4 4 3 3 3" xfId="19057" xr:uid="{00000000-0005-0000-0000-00001D4A0000}"/>
    <cellStyle name="Normal 7 2 4 4 3 3 4" xfId="19058" xr:uid="{00000000-0005-0000-0000-00001E4A0000}"/>
    <cellStyle name="Normal 7 2 4 4 3 4" xfId="19059" xr:uid="{00000000-0005-0000-0000-00001F4A0000}"/>
    <cellStyle name="Normal 7 2 4 4 3 4 2" xfId="19060" xr:uid="{00000000-0005-0000-0000-0000204A0000}"/>
    <cellStyle name="Normal 7 2 4 4 3 4 3" xfId="19061" xr:uid="{00000000-0005-0000-0000-0000214A0000}"/>
    <cellStyle name="Normal 7 2 4 4 3 5" xfId="19062" xr:uid="{00000000-0005-0000-0000-0000224A0000}"/>
    <cellStyle name="Normal 7 2 4 4 3 6" xfId="19063" xr:uid="{00000000-0005-0000-0000-0000234A0000}"/>
    <cellStyle name="Normal 7 2 4 4 4" xfId="19064" xr:uid="{00000000-0005-0000-0000-0000244A0000}"/>
    <cellStyle name="Normal 7 2 4 4 4 2" xfId="19065" xr:uid="{00000000-0005-0000-0000-0000254A0000}"/>
    <cellStyle name="Normal 7 2 4 4 4 2 2" xfId="19066" xr:uid="{00000000-0005-0000-0000-0000264A0000}"/>
    <cellStyle name="Normal 7 2 4 4 4 2 3" xfId="19067" xr:uid="{00000000-0005-0000-0000-0000274A0000}"/>
    <cellStyle name="Normal 7 2 4 4 4 3" xfId="19068" xr:uid="{00000000-0005-0000-0000-0000284A0000}"/>
    <cellStyle name="Normal 7 2 4 4 4 4" xfId="19069" xr:uid="{00000000-0005-0000-0000-0000294A0000}"/>
    <cellStyle name="Normal 7 2 4 4 5" xfId="19070" xr:uid="{00000000-0005-0000-0000-00002A4A0000}"/>
    <cellStyle name="Normal 7 2 4 4 5 2" xfId="19071" xr:uid="{00000000-0005-0000-0000-00002B4A0000}"/>
    <cellStyle name="Normal 7 2 4 4 5 2 2" xfId="19072" xr:uid="{00000000-0005-0000-0000-00002C4A0000}"/>
    <cellStyle name="Normal 7 2 4 4 5 2 3" xfId="19073" xr:uid="{00000000-0005-0000-0000-00002D4A0000}"/>
    <cellStyle name="Normal 7 2 4 4 5 3" xfId="19074" xr:uid="{00000000-0005-0000-0000-00002E4A0000}"/>
    <cellStyle name="Normal 7 2 4 4 5 4" xfId="19075" xr:uid="{00000000-0005-0000-0000-00002F4A0000}"/>
    <cellStyle name="Normal 7 2 4 4 6" xfId="19076" xr:uid="{00000000-0005-0000-0000-0000304A0000}"/>
    <cellStyle name="Normal 7 2 4 4 6 2" xfId="19077" xr:uid="{00000000-0005-0000-0000-0000314A0000}"/>
    <cellStyle name="Normal 7 2 4 4 6 3" xfId="19078" xr:uid="{00000000-0005-0000-0000-0000324A0000}"/>
    <cellStyle name="Normal 7 2 4 4 7" xfId="19079" xr:uid="{00000000-0005-0000-0000-0000334A0000}"/>
    <cellStyle name="Normal 7 2 4 4 8" xfId="19080" xr:uid="{00000000-0005-0000-0000-0000344A0000}"/>
    <cellStyle name="Normal 7 2 4 5" xfId="19081" xr:uid="{00000000-0005-0000-0000-0000354A0000}"/>
    <cellStyle name="Normal 7 2 4 5 2" xfId="19082" xr:uid="{00000000-0005-0000-0000-0000364A0000}"/>
    <cellStyle name="Normal 7 2 4 5 2 2" xfId="19083" xr:uid="{00000000-0005-0000-0000-0000374A0000}"/>
    <cellStyle name="Normal 7 2 4 5 2 2 2" xfId="19084" xr:uid="{00000000-0005-0000-0000-0000384A0000}"/>
    <cellStyle name="Normal 7 2 4 5 2 2 2 2" xfId="19085" xr:uid="{00000000-0005-0000-0000-0000394A0000}"/>
    <cellStyle name="Normal 7 2 4 5 2 2 2 3" xfId="19086" xr:uid="{00000000-0005-0000-0000-00003A4A0000}"/>
    <cellStyle name="Normal 7 2 4 5 2 2 3" xfId="19087" xr:uid="{00000000-0005-0000-0000-00003B4A0000}"/>
    <cellStyle name="Normal 7 2 4 5 2 2 4" xfId="19088" xr:uid="{00000000-0005-0000-0000-00003C4A0000}"/>
    <cellStyle name="Normal 7 2 4 5 2 3" xfId="19089" xr:uid="{00000000-0005-0000-0000-00003D4A0000}"/>
    <cellStyle name="Normal 7 2 4 5 2 3 2" xfId="19090" xr:uid="{00000000-0005-0000-0000-00003E4A0000}"/>
    <cellStyle name="Normal 7 2 4 5 2 3 2 2" xfId="19091" xr:uid="{00000000-0005-0000-0000-00003F4A0000}"/>
    <cellStyle name="Normal 7 2 4 5 2 3 2 3" xfId="19092" xr:uid="{00000000-0005-0000-0000-0000404A0000}"/>
    <cellStyle name="Normal 7 2 4 5 2 3 3" xfId="19093" xr:uid="{00000000-0005-0000-0000-0000414A0000}"/>
    <cellStyle name="Normal 7 2 4 5 2 3 4" xfId="19094" xr:uid="{00000000-0005-0000-0000-0000424A0000}"/>
    <cellStyle name="Normal 7 2 4 5 2 4" xfId="19095" xr:uid="{00000000-0005-0000-0000-0000434A0000}"/>
    <cellStyle name="Normal 7 2 4 5 2 4 2" xfId="19096" xr:uid="{00000000-0005-0000-0000-0000444A0000}"/>
    <cellStyle name="Normal 7 2 4 5 2 4 3" xfId="19097" xr:uid="{00000000-0005-0000-0000-0000454A0000}"/>
    <cellStyle name="Normal 7 2 4 5 2 5" xfId="19098" xr:uid="{00000000-0005-0000-0000-0000464A0000}"/>
    <cellStyle name="Normal 7 2 4 5 2 6" xfId="19099" xr:uid="{00000000-0005-0000-0000-0000474A0000}"/>
    <cellStyle name="Normal 7 2 4 5 3" xfId="19100" xr:uid="{00000000-0005-0000-0000-0000484A0000}"/>
    <cellStyle name="Normal 7 2 4 5 3 2" xfId="19101" xr:uid="{00000000-0005-0000-0000-0000494A0000}"/>
    <cellStyle name="Normal 7 2 4 5 3 2 2" xfId="19102" xr:uid="{00000000-0005-0000-0000-00004A4A0000}"/>
    <cellStyle name="Normal 7 2 4 5 3 2 3" xfId="19103" xr:uid="{00000000-0005-0000-0000-00004B4A0000}"/>
    <cellStyle name="Normal 7 2 4 5 3 3" xfId="19104" xr:uid="{00000000-0005-0000-0000-00004C4A0000}"/>
    <cellStyle name="Normal 7 2 4 5 3 4" xfId="19105" xr:uid="{00000000-0005-0000-0000-00004D4A0000}"/>
    <cellStyle name="Normal 7 2 4 5 4" xfId="19106" xr:uid="{00000000-0005-0000-0000-00004E4A0000}"/>
    <cellStyle name="Normal 7 2 4 5 4 2" xfId="19107" xr:uid="{00000000-0005-0000-0000-00004F4A0000}"/>
    <cellStyle name="Normal 7 2 4 5 4 2 2" xfId="19108" xr:uid="{00000000-0005-0000-0000-0000504A0000}"/>
    <cellStyle name="Normal 7 2 4 5 4 2 3" xfId="19109" xr:uid="{00000000-0005-0000-0000-0000514A0000}"/>
    <cellStyle name="Normal 7 2 4 5 4 3" xfId="19110" xr:uid="{00000000-0005-0000-0000-0000524A0000}"/>
    <cellStyle name="Normal 7 2 4 5 4 4" xfId="19111" xr:uid="{00000000-0005-0000-0000-0000534A0000}"/>
    <cellStyle name="Normal 7 2 4 5 5" xfId="19112" xr:uid="{00000000-0005-0000-0000-0000544A0000}"/>
    <cellStyle name="Normal 7 2 4 5 5 2" xfId="19113" xr:uid="{00000000-0005-0000-0000-0000554A0000}"/>
    <cellStyle name="Normal 7 2 4 5 5 3" xfId="19114" xr:uid="{00000000-0005-0000-0000-0000564A0000}"/>
    <cellStyle name="Normal 7 2 4 5 6" xfId="19115" xr:uid="{00000000-0005-0000-0000-0000574A0000}"/>
    <cellStyle name="Normal 7 2 4 5 7" xfId="19116" xr:uid="{00000000-0005-0000-0000-0000584A0000}"/>
    <cellStyle name="Normal 7 2 4 6" xfId="19117" xr:uid="{00000000-0005-0000-0000-0000594A0000}"/>
    <cellStyle name="Normal 7 2 4 6 2" xfId="19118" xr:uid="{00000000-0005-0000-0000-00005A4A0000}"/>
    <cellStyle name="Normal 7 2 4 6 2 2" xfId="19119" xr:uid="{00000000-0005-0000-0000-00005B4A0000}"/>
    <cellStyle name="Normal 7 2 4 6 2 2 2" xfId="19120" xr:uid="{00000000-0005-0000-0000-00005C4A0000}"/>
    <cellStyle name="Normal 7 2 4 6 2 2 2 2" xfId="19121" xr:uid="{00000000-0005-0000-0000-00005D4A0000}"/>
    <cellStyle name="Normal 7 2 4 6 2 2 2 3" xfId="19122" xr:uid="{00000000-0005-0000-0000-00005E4A0000}"/>
    <cellStyle name="Normal 7 2 4 6 2 2 3" xfId="19123" xr:uid="{00000000-0005-0000-0000-00005F4A0000}"/>
    <cellStyle name="Normal 7 2 4 6 2 2 4" xfId="19124" xr:uid="{00000000-0005-0000-0000-0000604A0000}"/>
    <cellStyle name="Normal 7 2 4 6 2 3" xfId="19125" xr:uid="{00000000-0005-0000-0000-0000614A0000}"/>
    <cellStyle name="Normal 7 2 4 6 2 3 2" xfId="19126" xr:uid="{00000000-0005-0000-0000-0000624A0000}"/>
    <cellStyle name="Normal 7 2 4 6 2 3 2 2" xfId="19127" xr:uid="{00000000-0005-0000-0000-0000634A0000}"/>
    <cellStyle name="Normal 7 2 4 6 2 3 2 3" xfId="19128" xr:uid="{00000000-0005-0000-0000-0000644A0000}"/>
    <cellStyle name="Normal 7 2 4 6 2 3 3" xfId="19129" xr:uid="{00000000-0005-0000-0000-0000654A0000}"/>
    <cellStyle name="Normal 7 2 4 6 2 3 4" xfId="19130" xr:uid="{00000000-0005-0000-0000-0000664A0000}"/>
    <cellStyle name="Normal 7 2 4 6 2 4" xfId="19131" xr:uid="{00000000-0005-0000-0000-0000674A0000}"/>
    <cellStyle name="Normal 7 2 4 6 2 4 2" xfId="19132" xr:uid="{00000000-0005-0000-0000-0000684A0000}"/>
    <cellStyle name="Normal 7 2 4 6 2 4 3" xfId="19133" xr:uid="{00000000-0005-0000-0000-0000694A0000}"/>
    <cellStyle name="Normal 7 2 4 6 2 5" xfId="19134" xr:uid="{00000000-0005-0000-0000-00006A4A0000}"/>
    <cellStyle name="Normal 7 2 4 6 2 6" xfId="19135" xr:uid="{00000000-0005-0000-0000-00006B4A0000}"/>
    <cellStyle name="Normal 7 2 4 6 3" xfId="19136" xr:uid="{00000000-0005-0000-0000-00006C4A0000}"/>
    <cellStyle name="Normal 7 2 4 6 3 2" xfId="19137" xr:uid="{00000000-0005-0000-0000-00006D4A0000}"/>
    <cellStyle name="Normal 7 2 4 6 3 2 2" xfId="19138" xr:uid="{00000000-0005-0000-0000-00006E4A0000}"/>
    <cellStyle name="Normal 7 2 4 6 3 2 3" xfId="19139" xr:uid="{00000000-0005-0000-0000-00006F4A0000}"/>
    <cellStyle name="Normal 7 2 4 6 3 3" xfId="19140" xr:uid="{00000000-0005-0000-0000-0000704A0000}"/>
    <cellStyle name="Normal 7 2 4 6 3 4" xfId="19141" xr:uid="{00000000-0005-0000-0000-0000714A0000}"/>
    <cellStyle name="Normal 7 2 4 6 4" xfId="19142" xr:uid="{00000000-0005-0000-0000-0000724A0000}"/>
    <cellStyle name="Normal 7 2 4 6 4 2" xfId="19143" xr:uid="{00000000-0005-0000-0000-0000734A0000}"/>
    <cellStyle name="Normal 7 2 4 6 4 2 2" xfId="19144" xr:uid="{00000000-0005-0000-0000-0000744A0000}"/>
    <cellStyle name="Normal 7 2 4 6 4 2 3" xfId="19145" xr:uid="{00000000-0005-0000-0000-0000754A0000}"/>
    <cellStyle name="Normal 7 2 4 6 4 3" xfId="19146" xr:uid="{00000000-0005-0000-0000-0000764A0000}"/>
    <cellStyle name="Normal 7 2 4 6 4 4" xfId="19147" xr:uid="{00000000-0005-0000-0000-0000774A0000}"/>
    <cellStyle name="Normal 7 2 4 6 5" xfId="19148" xr:uid="{00000000-0005-0000-0000-0000784A0000}"/>
    <cellStyle name="Normal 7 2 4 6 5 2" xfId="19149" xr:uid="{00000000-0005-0000-0000-0000794A0000}"/>
    <cellStyle name="Normal 7 2 4 6 5 3" xfId="19150" xr:uid="{00000000-0005-0000-0000-00007A4A0000}"/>
    <cellStyle name="Normal 7 2 4 6 6" xfId="19151" xr:uid="{00000000-0005-0000-0000-00007B4A0000}"/>
    <cellStyle name="Normal 7 2 4 6 7" xfId="19152" xr:uid="{00000000-0005-0000-0000-00007C4A0000}"/>
    <cellStyle name="Normal 7 2 4 7" xfId="19153" xr:uid="{00000000-0005-0000-0000-00007D4A0000}"/>
    <cellStyle name="Normal 7 2 4 7 2" xfId="19154" xr:uid="{00000000-0005-0000-0000-00007E4A0000}"/>
    <cellStyle name="Normal 7 2 4 7 2 2" xfId="19155" xr:uid="{00000000-0005-0000-0000-00007F4A0000}"/>
    <cellStyle name="Normal 7 2 4 7 2 2 2" xfId="19156" xr:uid="{00000000-0005-0000-0000-0000804A0000}"/>
    <cellStyle name="Normal 7 2 4 7 2 2 3" xfId="19157" xr:uid="{00000000-0005-0000-0000-0000814A0000}"/>
    <cellStyle name="Normal 7 2 4 7 2 3" xfId="19158" xr:uid="{00000000-0005-0000-0000-0000824A0000}"/>
    <cellStyle name="Normal 7 2 4 7 2 4" xfId="19159" xr:uid="{00000000-0005-0000-0000-0000834A0000}"/>
    <cellStyle name="Normal 7 2 4 7 3" xfId="19160" xr:uid="{00000000-0005-0000-0000-0000844A0000}"/>
    <cellStyle name="Normal 7 2 4 7 3 2" xfId="19161" xr:uid="{00000000-0005-0000-0000-0000854A0000}"/>
    <cellStyle name="Normal 7 2 4 7 3 2 2" xfId="19162" xr:uid="{00000000-0005-0000-0000-0000864A0000}"/>
    <cellStyle name="Normal 7 2 4 7 3 2 3" xfId="19163" xr:uid="{00000000-0005-0000-0000-0000874A0000}"/>
    <cellStyle name="Normal 7 2 4 7 3 3" xfId="19164" xr:uid="{00000000-0005-0000-0000-0000884A0000}"/>
    <cellStyle name="Normal 7 2 4 7 3 4" xfId="19165" xr:uid="{00000000-0005-0000-0000-0000894A0000}"/>
    <cellStyle name="Normal 7 2 4 7 4" xfId="19166" xr:uid="{00000000-0005-0000-0000-00008A4A0000}"/>
    <cellStyle name="Normal 7 2 4 7 4 2" xfId="19167" xr:uid="{00000000-0005-0000-0000-00008B4A0000}"/>
    <cellStyle name="Normal 7 2 4 7 4 3" xfId="19168" xr:uid="{00000000-0005-0000-0000-00008C4A0000}"/>
    <cellStyle name="Normal 7 2 4 7 5" xfId="19169" xr:uid="{00000000-0005-0000-0000-00008D4A0000}"/>
    <cellStyle name="Normal 7 2 4 7 6" xfId="19170" xr:uid="{00000000-0005-0000-0000-00008E4A0000}"/>
    <cellStyle name="Normal 7 2 4 8" xfId="19171" xr:uid="{00000000-0005-0000-0000-00008F4A0000}"/>
    <cellStyle name="Normal 7 2 4 8 2" xfId="19172" xr:uid="{00000000-0005-0000-0000-0000904A0000}"/>
    <cellStyle name="Normal 7 2 4 8 2 2" xfId="19173" xr:uid="{00000000-0005-0000-0000-0000914A0000}"/>
    <cellStyle name="Normal 7 2 4 8 2 3" xfId="19174" xr:uid="{00000000-0005-0000-0000-0000924A0000}"/>
    <cellStyle name="Normal 7 2 4 8 3" xfId="19175" xr:uid="{00000000-0005-0000-0000-0000934A0000}"/>
    <cellStyle name="Normal 7 2 4 8 4" xfId="19176" xr:uid="{00000000-0005-0000-0000-0000944A0000}"/>
    <cellStyle name="Normal 7 2 4 9" xfId="19177" xr:uid="{00000000-0005-0000-0000-0000954A0000}"/>
    <cellStyle name="Normal 7 2 4 9 2" xfId="19178" xr:uid="{00000000-0005-0000-0000-0000964A0000}"/>
    <cellStyle name="Normal 7 2 4 9 2 2" xfId="19179" xr:uid="{00000000-0005-0000-0000-0000974A0000}"/>
    <cellStyle name="Normal 7 2 4 9 2 3" xfId="19180" xr:uid="{00000000-0005-0000-0000-0000984A0000}"/>
    <cellStyle name="Normal 7 2 4 9 3" xfId="19181" xr:uid="{00000000-0005-0000-0000-0000994A0000}"/>
    <cellStyle name="Normal 7 2 4 9 4" xfId="19182" xr:uid="{00000000-0005-0000-0000-00009A4A0000}"/>
    <cellStyle name="Normal 7 2 5" xfId="19183" xr:uid="{00000000-0005-0000-0000-00009B4A0000}"/>
    <cellStyle name="Normal 7 2 5 10" xfId="19184" xr:uid="{00000000-0005-0000-0000-00009C4A0000}"/>
    <cellStyle name="Normal 7 2 5 11" xfId="19185" xr:uid="{00000000-0005-0000-0000-00009D4A0000}"/>
    <cellStyle name="Normal 7 2 5 2" xfId="19186" xr:uid="{00000000-0005-0000-0000-00009E4A0000}"/>
    <cellStyle name="Normal 7 2 5 2 10" xfId="19187" xr:uid="{00000000-0005-0000-0000-00009F4A0000}"/>
    <cellStyle name="Normal 7 2 5 2 2" xfId="19188" xr:uid="{00000000-0005-0000-0000-0000A04A0000}"/>
    <cellStyle name="Normal 7 2 5 2 2 2" xfId="19189" xr:uid="{00000000-0005-0000-0000-0000A14A0000}"/>
    <cellStyle name="Normal 7 2 5 2 2 2 2" xfId="19190" xr:uid="{00000000-0005-0000-0000-0000A24A0000}"/>
    <cellStyle name="Normal 7 2 5 2 2 2 2 2" xfId="19191" xr:uid="{00000000-0005-0000-0000-0000A34A0000}"/>
    <cellStyle name="Normal 7 2 5 2 2 2 2 2 2" xfId="19192" xr:uid="{00000000-0005-0000-0000-0000A44A0000}"/>
    <cellStyle name="Normal 7 2 5 2 2 2 2 2 2 2" xfId="19193" xr:uid="{00000000-0005-0000-0000-0000A54A0000}"/>
    <cellStyle name="Normal 7 2 5 2 2 2 2 2 2 3" xfId="19194" xr:uid="{00000000-0005-0000-0000-0000A64A0000}"/>
    <cellStyle name="Normal 7 2 5 2 2 2 2 2 3" xfId="19195" xr:uid="{00000000-0005-0000-0000-0000A74A0000}"/>
    <cellStyle name="Normal 7 2 5 2 2 2 2 2 4" xfId="19196" xr:uid="{00000000-0005-0000-0000-0000A84A0000}"/>
    <cellStyle name="Normal 7 2 5 2 2 2 2 3" xfId="19197" xr:uid="{00000000-0005-0000-0000-0000A94A0000}"/>
    <cellStyle name="Normal 7 2 5 2 2 2 2 3 2" xfId="19198" xr:uid="{00000000-0005-0000-0000-0000AA4A0000}"/>
    <cellStyle name="Normal 7 2 5 2 2 2 2 3 2 2" xfId="19199" xr:uid="{00000000-0005-0000-0000-0000AB4A0000}"/>
    <cellStyle name="Normal 7 2 5 2 2 2 2 3 2 3" xfId="19200" xr:uid="{00000000-0005-0000-0000-0000AC4A0000}"/>
    <cellStyle name="Normal 7 2 5 2 2 2 2 3 3" xfId="19201" xr:uid="{00000000-0005-0000-0000-0000AD4A0000}"/>
    <cellStyle name="Normal 7 2 5 2 2 2 2 3 4" xfId="19202" xr:uid="{00000000-0005-0000-0000-0000AE4A0000}"/>
    <cellStyle name="Normal 7 2 5 2 2 2 2 4" xfId="19203" xr:uid="{00000000-0005-0000-0000-0000AF4A0000}"/>
    <cellStyle name="Normal 7 2 5 2 2 2 2 4 2" xfId="19204" xr:uid="{00000000-0005-0000-0000-0000B04A0000}"/>
    <cellStyle name="Normal 7 2 5 2 2 2 2 4 3" xfId="19205" xr:uid="{00000000-0005-0000-0000-0000B14A0000}"/>
    <cellStyle name="Normal 7 2 5 2 2 2 2 5" xfId="19206" xr:uid="{00000000-0005-0000-0000-0000B24A0000}"/>
    <cellStyle name="Normal 7 2 5 2 2 2 2 6" xfId="19207" xr:uid="{00000000-0005-0000-0000-0000B34A0000}"/>
    <cellStyle name="Normal 7 2 5 2 2 2 3" xfId="19208" xr:uid="{00000000-0005-0000-0000-0000B44A0000}"/>
    <cellStyle name="Normal 7 2 5 2 2 2 3 2" xfId="19209" xr:uid="{00000000-0005-0000-0000-0000B54A0000}"/>
    <cellStyle name="Normal 7 2 5 2 2 2 3 2 2" xfId="19210" xr:uid="{00000000-0005-0000-0000-0000B64A0000}"/>
    <cellStyle name="Normal 7 2 5 2 2 2 3 2 3" xfId="19211" xr:uid="{00000000-0005-0000-0000-0000B74A0000}"/>
    <cellStyle name="Normal 7 2 5 2 2 2 3 3" xfId="19212" xr:uid="{00000000-0005-0000-0000-0000B84A0000}"/>
    <cellStyle name="Normal 7 2 5 2 2 2 3 4" xfId="19213" xr:uid="{00000000-0005-0000-0000-0000B94A0000}"/>
    <cellStyle name="Normal 7 2 5 2 2 2 4" xfId="19214" xr:uid="{00000000-0005-0000-0000-0000BA4A0000}"/>
    <cellStyle name="Normal 7 2 5 2 2 2 4 2" xfId="19215" xr:uid="{00000000-0005-0000-0000-0000BB4A0000}"/>
    <cellStyle name="Normal 7 2 5 2 2 2 4 2 2" xfId="19216" xr:uid="{00000000-0005-0000-0000-0000BC4A0000}"/>
    <cellStyle name="Normal 7 2 5 2 2 2 4 2 3" xfId="19217" xr:uid="{00000000-0005-0000-0000-0000BD4A0000}"/>
    <cellStyle name="Normal 7 2 5 2 2 2 4 3" xfId="19218" xr:uid="{00000000-0005-0000-0000-0000BE4A0000}"/>
    <cellStyle name="Normal 7 2 5 2 2 2 4 4" xfId="19219" xr:uid="{00000000-0005-0000-0000-0000BF4A0000}"/>
    <cellStyle name="Normal 7 2 5 2 2 2 5" xfId="19220" xr:uid="{00000000-0005-0000-0000-0000C04A0000}"/>
    <cellStyle name="Normal 7 2 5 2 2 2 5 2" xfId="19221" xr:uid="{00000000-0005-0000-0000-0000C14A0000}"/>
    <cellStyle name="Normal 7 2 5 2 2 2 5 3" xfId="19222" xr:uid="{00000000-0005-0000-0000-0000C24A0000}"/>
    <cellStyle name="Normal 7 2 5 2 2 2 6" xfId="19223" xr:uid="{00000000-0005-0000-0000-0000C34A0000}"/>
    <cellStyle name="Normal 7 2 5 2 2 2 7" xfId="19224" xr:uid="{00000000-0005-0000-0000-0000C44A0000}"/>
    <cellStyle name="Normal 7 2 5 2 2 3" xfId="19225" xr:uid="{00000000-0005-0000-0000-0000C54A0000}"/>
    <cellStyle name="Normal 7 2 5 2 2 3 2" xfId="19226" xr:uid="{00000000-0005-0000-0000-0000C64A0000}"/>
    <cellStyle name="Normal 7 2 5 2 2 3 2 2" xfId="19227" xr:uid="{00000000-0005-0000-0000-0000C74A0000}"/>
    <cellStyle name="Normal 7 2 5 2 2 3 2 2 2" xfId="19228" xr:uid="{00000000-0005-0000-0000-0000C84A0000}"/>
    <cellStyle name="Normal 7 2 5 2 2 3 2 2 3" xfId="19229" xr:uid="{00000000-0005-0000-0000-0000C94A0000}"/>
    <cellStyle name="Normal 7 2 5 2 2 3 2 3" xfId="19230" xr:uid="{00000000-0005-0000-0000-0000CA4A0000}"/>
    <cellStyle name="Normal 7 2 5 2 2 3 2 4" xfId="19231" xr:uid="{00000000-0005-0000-0000-0000CB4A0000}"/>
    <cellStyle name="Normal 7 2 5 2 2 3 3" xfId="19232" xr:uid="{00000000-0005-0000-0000-0000CC4A0000}"/>
    <cellStyle name="Normal 7 2 5 2 2 3 3 2" xfId="19233" xr:uid="{00000000-0005-0000-0000-0000CD4A0000}"/>
    <cellStyle name="Normal 7 2 5 2 2 3 3 2 2" xfId="19234" xr:uid="{00000000-0005-0000-0000-0000CE4A0000}"/>
    <cellStyle name="Normal 7 2 5 2 2 3 3 2 3" xfId="19235" xr:uid="{00000000-0005-0000-0000-0000CF4A0000}"/>
    <cellStyle name="Normal 7 2 5 2 2 3 3 3" xfId="19236" xr:uid="{00000000-0005-0000-0000-0000D04A0000}"/>
    <cellStyle name="Normal 7 2 5 2 2 3 3 4" xfId="19237" xr:uid="{00000000-0005-0000-0000-0000D14A0000}"/>
    <cellStyle name="Normal 7 2 5 2 2 3 4" xfId="19238" xr:uid="{00000000-0005-0000-0000-0000D24A0000}"/>
    <cellStyle name="Normal 7 2 5 2 2 3 4 2" xfId="19239" xr:uid="{00000000-0005-0000-0000-0000D34A0000}"/>
    <cellStyle name="Normal 7 2 5 2 2 3 4 3" xfId="19240" xr:uid="{00000000-0005-0000-0000-0000D44A0000}"/>
    <cellStyle name="Normal 7 2 5 2 2 3 5" xfId="19241" xr:uid="{00000000-0005-0000-0000-0000D54A0000}"/>
    <cellStyle name="Normal 7 2 5 2 2 3 6" xfId="19242" xr:uid="{00000000-0005-0000-0000-0000D64A0000}"/>
    <cellStyle name="Normal 7 2 5 2 2 4" xfId="19243" xr:uid="{00000000-0005-0000-0000-0000D74A0000}"/>
    <cellStyle name="Normal 7 2 5 2 2 4 2" xfId="19244" xr:uid="{00000000-0005-0000-0000-0000D84A0000}"/>
    <cellStyle name="Normal 7 2 5 2 2 4 2 2" xfId="19245" xr:uid="{00000000-0005-0000-0000-0000D94A0000}"/>
    <cellStyle name="Normal 7 2 5 2 2 4 2 3" xfId="19246" xr:uid="{00000000-0005-0000-0000-0000DA4A0000}"/>
    <cellStyle name="Normal 7 2 5 2 2 4 3" xfId="19247" xr:uid="{00000000-0005-0000-0000-0000DB4A0000}"/>
    <cellStyle name="Normal 7 2 5 2 2 4 4" xfId="19248" xr:uid="{00000000-0005-0000-0000-0000DC4A0000}"/>
    <cellStyle name="Normal 7 2 5 2 2 5" xfId="19249" xr:uid="{00000000-0005-0000-0000-0000DD4A0000}"/>
    <cellStyle name="Normal 7 2 5 2 2 5 2" xfId="19250" xr:uid="{00000000-0005-0000-0000-0000DE4A0000}"/>
    <cellStyle name="Normal 7 2 5 2 2 5 2 2" xfId="19251" xr:uid="{00000000-0005-0000-0000-0000DF4A0000}"/>
    <cellStyle name="Normal 7 2 5 2 2 5 2 3" xfId="19252" xr:uid="{00000000-0005-0000-0000-0000E04A0000}"/>
    <cellStyle name="Normal 7 2 5 2 2 5 3" xfId="19253" xr:uid="{00000000-0005-0000-0000-0000E14A0000}"/>
    <cellStyle name="Normal 7 2 5 2 2 5 4" xfId="19254" xr:uid="{00000000-0005-0000-0000-0000E24A0000}"/>
    <cellStyle name="Normal 7 2 5 2 2 6" xfId="19255" xr:uid="{00000000-0005-0000-0000-0000E34A0000}"/>
    <cellStyle name="Normal 7 2 5 2 2 6 2" xfId="19256" xr:uid="{00000000-0005-0000-0000-0000E44A0000}"/>
    <cellStyle name="Normal 7 2 5 2 2 6 3" xfId="19257" xr:uid="{00000000-0005-0000-0000-0000E54A0000}"/>
    <cellStyle name="Normal 7 2 5 2 2 7" xfId="19258" xr:uid="{00000000-0005-0000-0000-0000E64A0000}"/>
    <cellStyle name="Normal 7 2 5 2 2 8" xfId="19259" xr:uid="{00000000-0005-0000-0000-0000E74A0000}"/>
    <cellStyle name="Normal 7 2 5 2 3" xfId="19260" xr:uid="{00000000-0005-0000-0000-0000E84A0000}"/>
    <cellStyle name="Normal 7 2 5 2 3 2" xfId="19261" xr:uid="{00000000-0005-0000-0000-0000E94A0000}"/>
    <cellStyle name="Normal 7 2 5 2 3 2 2" xfId="19262" xr:uid="{00000000-0005-0000-0000-0000EA4A0000}"/>
    <cellStyle name="Normal 7 2 5 2 3 2 2 2" xfId="19263" xr:uid="{00000000-0005-0000-0000-0000EB4A0000}"/>
    <cellStyle name="Normal 7 2 5 2 3 2 2 2 2" xfId="19264" xr:uid="{00000000-0005-0000-0000-0000EC4A0000}"/>
    <cellStyle name="Normal 7 2 5 2 3 2 2 2 3" xfId="19265" xr:uid="{00000000-0005-0000-0000-0000ED4A0000}"/>
    <cellStyle name="Normal 7 2 5 2 3 2 2 3" xfId="19266" xr:uid="{00000000-0005-0000-0000-0000EE4A0000}"/>
    <cellStyle name="Normal 7 2 5 2 3 2 2 4" xfId="19267" xr:uid="{00000000-0005-0000-0000-0000EF4A0000}"/>
    <cellStyle name="Normal 7 2 5 2 3 2 3" xfId="19268" xr:uid="{00000000-0005-0000-0000-0000F04A0000}"/>
    <cellStyle name="Normal 7 2 5 2 3 2 3 2" xfId="19269" xr:uid="{00000000-0005-0000-0000-0000F14A0000}"/>
    <cellStyle name="Normal 7 2 5 2 3 2 3 2 2" xfId="19270" xr:uid="{00000000-0005-0000-0000-0000F24A0000}"/>
    <cellStyle name="Normal 7 2 5 2 3 2 3 2 3" xfId="19271" xr:uid="{00000000-0005-0000-0000-0000F34A0000}"/>
    <cellStyle name="Normal 7 2 5 2 3 2 3 3" xfId="19272" xr:uid="{00000000-0005-0000-0000-0000F44A0000}"/>
    <cellStyle name="Normal 7 2 5 2 3 2 3 4" xfId="19273" xr:uid="{00000000-0005-0000-0000-0000F54A0000}"/>
    <cellStyle name="Normal 7 2 5 2 3 2 4" xfId="19274" xr:uid="{00000000-0005-0000-0000-0000F64A0000}"/>
    <cellStyle name="Normal 7 2 5 2 3 2 4 2" xfId="19275" xr:uid="{00000000-0005-0000-0000-0000F74A0000}"/>
    <cellStyle name="Normal 7 2 5 2 3 2 4 3" xfId="19276" xr:uid="{00000000-0005-0000-0000-0000F84A0000}"/>
    <cellStyle name="Normal 7 2 5 2 3 2 5" xfId="19277" xr:uid="{00000000-0005-0000-0000-0000F94A0000}"/>
    <cellStyle name="Normal 7 2 5 2 3 2 6" xfId="19278" xr:uid="{00000000-0005-0000-0000-0000FA4A0000}"/>
    <cellStyle name="Normal 7 2 5 2 3 3" xfId="19279" xr:uid="{00000000-0005-0000-0000-0000FB4A0000}"/>
    <cellStyle name="Normal 7 2 5 2 3 3 2" xfId="19280" xr:uid="{00000000-0005-0000-0000-0000FC4A0000}"/>
    <cellStyle name="Normal 7 2 5 2 3 3 2 2" xfId="19281" xr:uid="{00000000-0005-0000-0000-0000FD4A0000}"/>
    <cellStyle name="Normal 7 2 5 2 3 3 2 3" xfId="19282" xr:uid="{00000000-0005-0000-0000-0000FE4A0000}"/>
    <cellStyle name="Normal 7 2 5 2 3 3 3" xfId="19283" xr:uid="{00000000-0005-0000-0000-0000FF4A0000}"/>
    <cellStyle name="Normal 7 2 5 2 3 3 4" xfId="19284" xr:uid="{00000000-0005-0000-0000-0000004B0000}"/>
    <cellStyle name="Normal 7 2 5 2 3 4" xfId="19285" xr:uid="{00000000-0005-0000-0000-0000014B0000}"/>
    <cellStyle name="Normal 7 2 5 2 3 4 2" xfId="19286" xr:uid="{00000000-0005-0000-0000-0000024B0000}"/>
    <cellStyle name="Normal 7 2 5 2 3 4 2 2" xfId="19287" xr:uid="{00000000-0005-0000-0000-0000034B0000}"/>
    <cellStyle name="Normal 7 2 5 2 3 4 2 3" xfId="19288" xr:uid="{00000000-0005-0000-0000-0000044B0000}"/>
    <cellStyle name="Normal 7 2 5 2 3 4 3" xfId="19289" xr:uid="{00000000-0005-0000-0000-0000054B0000}"/>
    <cellStyle name="Normal 7 2 5 2 3 4 4" xfId="19290" xr:uid="{00000000-0005-0000-0000-0000064B0000}"/>
    <cellStyle name="Normal 7 2 5 2 3 5" xfId="19291" xr:uid="{00000000-0005-0000-0000-0000074B0000}"/>
    <cellStyle name="Normal 7 2 5 2 3 5 2" xfId="19292" xr:uid="{00000000-0005-0000-0000-0000084B0000}"/>
    <cellStyle name="Normal 7 2 5 2 3 5 3" xfId="19293" xr:uid="{00000000-0005-0000-0000-0000094B0000}"/>
    <cellStyle name="Normal 7 2 5 2 3 6" xfId="19294" xr:uid="{00000000-0005-0000-0000-00000A4B0000}"/>
    <cellStyle name="Normal 7 2 5 2 3 7" xfId="19295" xr:uid="{00000000-0005-0000-0000-00000B4B0000}"/>
    <cellStyle name="Normal 7 2 5 2 4" xfId="19296" xr:uid="{00000000-0005-0000-0000-00000C4B0000}"/>
    <cellStyle name="Normal 7 2 5 2 4 2" xfId="19297" xr:uid="{00000000-0005-0000-0000-00000D4B0000}"/>
    <cellStyle name="Normal 7 2 5 2 4 2 2" xfId="19298" xr:uid="{00000000-0005-0000-0000-00000E4B0000}"/>
    <cellStyle name="Normal 7 2 5 2 4 2 2 2" xfId="19299" xr:uid="{00000000-0005-0000-0000-00000F4B0000}"/>
    <cellStyle name="Normal 7 2 5 2 4 2 2 2 2" xfId="19300" xr:uid="{00000000-0005-0000-0000-0000104B0000}"/>
    <cellStyle name="Normal 7 2 5 2 4 2 2 2 3" xfId="19301" xr:uid="{00000000-0005-0000-0000-0000114B0000}"/>
    <cellStyle name="Normal 7 2 5 2 4 2 2 3" xfId="19302" xr:uid="{00000000-0005-0000-0000-0000124B0000}"/>
    <cellStyle name="Normal 7 2 5 2 4 2 2 4" xfId="19303" xr:uid="{00000000-0005-0000-0000-0000134B0000}"/>
    <cellStyle name="Normal 7 2 5 2 4 2 3" xfId="19304" xr:uid="{00000000-0005-0000-0000-0000144B0000}"/>
    <cellStyle name="Normal 7 2 5 2 4 2 3 2" xfId="19305" xr:uid="{00000000-0005-0000-0000-0000154B0000}"/>
    <cellStyle name="Normal 7 2 5 2 4 2 3 2 2" xfId="19306" xr:uid="{00000000-0005-0000-0000-0000164B0000}"/>
    <cellStyle name="Normal 7 2 5 2 4 2 3 2 3" xfId="19307" xr:uid="{00000000-0005-0000-0000-0000174B0000}"/>
    <cellStyle name="Normal 7 2 5 2 4 2 3 3" xfId="19308" xr:uid="{00000000-0005-0000-0000-0000184B0000}"/>
    <cellStyle name="Normal 7 2 5 2 4 2 3 4" xfId="19309" xr:uid="{00000000-0005-0000-0000-0000194B0000}"/>
    <cellStyle name="Normal 7 2 5 2 4 2 4" xfId="19310" xr:uid="{00000000-0005-0000-0000-00001A4B0000}"/>
    <cellStyle name="Normal 7 2 5 2 4 2 4 2" xfId="19311" xr:uid="{00000000-0005-0000-0000-00001B4B0000}"/>
    <cellStyle name="Normal 7 2 5 2 4 2 4 3" xfId="19312" xr:uid="{00000000-0005-0000-0000-00001C4B0000}"/>
    <cellStyle name="Normal 7 2 5 2 4 2 5" xfId="19313" xr:uid="{00000000-0005-0000-0000-00001D4B0000}"/>
    <cellStyle name="Normal 7 2 5 2 4 2 6" xfId="19314" xr:uid="{00000000-0005-0000-0000-00001E4B0000}"/>
    <cellStyle name="Normal 7 2 5 2 4 3" xfId="19315" xr:uid="{00000000-0005-0000-0000-00001F4B0000}"/>
    <cellStyle name="Normal 7 2 5 2 4 3 2" xfId="19316" xr:uid="{00000000-0005-0000-0000-0000204B0000}"/>
    <cellStyle name="Normal 7 2 5 2 4 3 2 2" xfId="19317" xr:uid="{00000000-0005-0000-0000-0000214B0000}"/>
    <cellStyle name="Normal 7 2 5 2 4 3 2 3" xfId="19318" xr:uid="{00000000-0005-0000-0000-0000224B0000}"/>
    <cellStyle name="Normal 7 2 5 2 4 3 3" xfId="19319" xr:uid="{00000000-0005-0000-0000-0000234B0000}"/>
    <cellStyle name="Normal 7 2 5 2 4 3 4" xfId="19320" xr:uid="{00000000-0005-0000-0000-0000244B0000}"/>
    <cellStyle name="Normal 7 2 5 2 4 4" xfId="19321" xr:uid="{00000000-0005-0000-0000-0000254B0000}"/>
    <cellStyle name="Normal 7 2 5 2 4 4 2" xfId="19322" xr:uid="{00000000-0005-0000-0000-0000264B0000}"/>
    <cellStyle name="Normal 7 2 5 2 4 4 2 2" xfId="19323" xr:uid="{00000000-0005-0000-0000-0000274B0000}"/>
    <cellStyle name="Normal 7 2 5 2 4 4 2 3" xfId="19324" xr:uid="{00000000-0005-0000-0000-0000284B0000}"/>
    <cellStyle name="Normal 7 2 5 2 4 4 3" xfId="19325" xr:uid="{00000000-0005-0000-0000-0000294B0000}"/>
    <cellStyle name="Normal 7 2 5 2 4 4 4" xfId="19326" xr:uid="{00000000-0005-0000-0000-00002A4B0000}"/>
    <cellStyle name="Normal 7 2 5 2 4 5" xfId="19327" xr:uid="{00000000-0005-0000-0000-00002B4B0000}"/>
    <cellStyle name="Normal 7 2 5 2 4 5 2" xfId="19328" xr:uid="{00000000-0005-0000-0000-00002C4B0000}"/>
    <cellStyle name="Normal 7 2 5 2 4 5 3" xfId="19329" xr:uid="{00000000-0005-0000-0000-00002D4B0000}"/>
    <cellStyle name="Normal 7 2 5 2 4 6" xfId="19330" xr:uid="{00000000-0005-0000-0000-00002E4B0000}"/>
    <cellStyle name="Normal 7 2 5 2 4 7" xfId="19331" xr:uid="{00000000-0005-0000-0000-00002F4B0000}"/>
    <cellStyle name="Normal 7 2 5 2 5" xfId="19332" xr:uid="{00000000-0005-0000-0000-0000304B0000}"/>
    <cellStyle name="Normal 7 2 5 2 5 2" xfId="19333" xr:uid="{00000000-0005-0000-0000-0000314B0000}"/>
    <cellStyle name="Normal 7 2 5 2 5 2 2" xfId="19334" xr:uid="{00000000-0005-0000-0000-0000324B0000}"/>
    <cellStyle name="Normal 7 2 5 2 5 2 2 2" xfId="19335" xr:uid="{00000000-0005-0000-0000-0000334B0000}"/>
    <cellStyle name="Normal 7 2 5 2 5 2 2 3" xfId="19336" xr:uid="{00000000-0005-0000-0000-0000344B0000}"/>
    <cellStyle name="Normal 7 2 5 2 5 2 3" xfId="19337" xr:uid="{00000000-0005-0000-0000-0000354B0000}"/>
    <cellStyle name="Normal 7 2 5 2 5 2 4" xfId="19338" xr:uid="{00000000-0005-0000-0000-0000364B0000}"/>
    <cellStyle name="Normal 7 2 5 2 5 3" xfId="19339" xr:uid="{00000000-0005-0000-0000-0000374B0000}"/>
    <cellStyle name="Normal 7 2 5 2 5 3 2" xfId="19340" xr:uid="{00000000-0005-0000-0000-0000384B0000}"/>
    <cellStyle name="Normal 7 2 5 2 5 3 2 2" xfId="19341" xr:uid="{00000000-0005-0000-0000-0000394B0000}"/>
    <cellStyle name="Normal 7 2 5 2 5 3 2 3" xfId="19342" xr:uid="{00000000-0005-0000-0000-00003A4B0000}"/>
    <cellStyle name="Normal 7 2 5 2 5 3 3" xfId="19343" xr:uid="{00000000-0005-0000-0000-00003B4B0000}"/>
    <cellStyle name="Normal 7 2 5 2 5 3 4" xfId="19344" xr:uid="{00000000-0005-0000-0000-00003C4B0000}"/>
    <cellStyle name="Normal 7 2 5 2 5 4" xfId="19345" xr:uid="{00000000-0005-0000-0000-00003D4B0000}"/>
    <cellStyle name="Normal 7 2 5 2 5 4 2" xfId="19346" xr:uid="{00000000-0005-0000-0000-00003E4B0000}"/>
    <cellStyle name="Normal 7 2 5 2 5 4 3" xfId="19347" xr:uid="{00000000-0005-0000-0000-00003F4B0000}"/>
    <cellStyle name="Normal 7 2 5 2 5 5" xfId="19348" xr:uid="{00000000-0005-0000-0000-0000404B0000}"/>
    <cellStyle name="Normal 7 2 5 2 5 6" xfId="19349" xr:uid="{00000000-0005-0000-0000-0000414B0000}"/>
    <cellStyle name="Normal 7 2 5 2 6" xfId="19350" xr:uid="{00000000-0005-0000-0000-0000424B0000}"/>
    <cellStyle name="Normal 7 2 5 2 6 2" xfId="19351" xr:uid="{00000000-0005-0000-0000-0000434B0000}"/>
    <cellStyle name="Normal 7 2 5 2 6 2 2" xfId="19352" xr:uid="{00000000-0005-0000-0000-0000444B0000}"/>
    <cellStyle name="Normal 7 2 5 2 6 2 3" xfId="19353" xr:uid="{00000000-0005-0000-0000-0000454B0000}"/>
    <cellStyle name="Normal 7 2 5 2 6 3" xfId="19354" xr:uid="{00000000-0005-0000-0000-0000464B0000}"/>
    <cellStyle name="Normal 7 2 5 2 6 4" xfId="19355" xr:uid="{00000000-0005-0000-0000-0000474B0000}"/>
    <cellStyle name="Normal 7 2 5 2 7" xfId="19356" xr:uid="{00000000-0005-0000-0000-0000484B0000}"/>
    <cellStyle name="Normal 7 2 5 2 7 2" xfId="19357" xr:uid="{00000000-0005-0000-0000-0000494B0000}"/>
    <cellStyle name="Normal 7 2 5 2 7 2 2" xfId="19358" xr:uid="{00000000-0005-0000-0000-00004A4B0000}"/>
    <cellStyle name="Normal 7 2 5 2 7 2 3" xfId="19359" xr:uid="{00000000-0005-0000-0000-00004B4B0000}"/>
    <cellStyle name="Normal 7 2 5 2 7 3" xfId="19360" xr:uid="{00000000-0005-0000-0000-00004C4B0000}"/>
    <cellStyle name="Normal 7 2 5 2 7 4" xfId="19361" xr:uid="{00000000-0005-0000-0000-00004D4B0000}"/>
    <cellStyle name="Normal 7 2 5 2 8" xfId="19362" xr:uid="{00000000-0005-0000-0000-00004E4B0000}"/>
    <cellStyle name="Normal 7 2 5 2 8 2" xfId="19363" xr:uid="{00000000-0005-0000-0000-00004F4B0000}"/>
    <cellStyle name="Normal 7 2 5 2 8 3" xfId="19364" xr:uid="{00000000-0005-0000-0000-0000504B0000}"/>
    <cellStyle name="Normal 7 2 5 2 9" xfId="19365" xr:uid="{00000000-0005-0000-0000-0000514B0000}"/>
    <cellStyle name="Normal 7 2 5 3" xfId="19366" xr:uid="{00000000-0005-0000-0000-0000524B0000}"/>
    <cellStyle name="Normal 7 2 5 3 2" xfId="19367" xr:uid="{00000000-0005-0000-0000-0000534B0000}"/>
    <cellStyle name="Normal 7 2 5 3 2 2" xfId="19368" xr:uid="{00000000-0005-0000-0000-0000544B0000}"/>
    <cellStyle name="Normal 7 2 5 3 2 2 2" xfId="19369" xr:uid="{00000000-0005-0000-0000-0000554B0000}"/>
    <cellStyle name="Normal 7 2 5 3 2 2 2 2" xfId="19370" xr:uid="{00000000-0005-0000-0000-0000564B0000}"/>
    <cellStyle name="Normal 7 2 5 3 2 2 2 2 2" xfId="19371" xr:uid="{00000000-0005-0000-0000-0000574B0000}"/>
    <cellStyle name="Normal 7 2 5 3 2 2 2 2 3" xfId="19372" xr:uid="{00000000-0005-0000-0000-0000584B0000}"/>
    <cellStyle name="Normal 7 2 5 3 2 2 2 3" xfId="19373" xr:uid="{00000000-0005-0000-0000-0000594B0000}"/>
    <cellStyle name="Normal 7 2 5 3 2 2 2 4" xfId="19374" xr:uid="{00000000-0005-0000-0000-00005A4B0000}"/>
    <cellStyle name="Normal 7 2 5 3 2 2 3" xfId="19375" xr:uid="{00000000-0005-0000-0000-00005B4B0000}"/>
    <cellStyle name="Normal 7 2 5 3 2 2 3 2" xfId="19376" xr:uid="{00000000-0005-0000-0000-00005C4B0000}"/>
    <cellStyle name="Normal 7 2 5 3 2 2 3 2 2" xfId="19377" xr:uid="{00000000-0005-0000-0000-00005D4B0000}"/>
    <cellStyle name="Normal 7 2 5 3 2 2 3 2 3" xfId="19378" xr:uid="{00000000-0005-0000-0000-00005E4B0000}"/>
    <cellStyle name="Normal 7 2 5 3 2 2 3 3" xfId="19379" xr:uid="{00000000-0005-0000-0000-00005F4B0000}"/>
    <cellStyle name="Normal 7 2 5 3 2 2 3 4" xfId="19380" xr:uid="{00000000-0005-0000-0000-0000604B0000}"/>
    <cellStyle name="Normal 7 2 5 3 2 2 4" xfId="19381" xr:uid="{00000000-0005-0000-0000-0000614B0000}"/>
    <cellStyle name="Normal 7 2 5 3 2 2 4 2" xfId="19382" xr:uid="{00000000-0005-0000-0000-0000624B0000}"/>
    <cellStyle name="Normal 7 2 5 3 2 2 4 3" xfId="19383" xr:uid="{00000000-0005-0000-0000-0000634B0000}"/>
    <cellStyle name="Normal 7 2 5 3 2 2 5" xfId="19384" xr:uid="{00000000-0005-0000-0000-0000644B0000}"/>
    <cellStyle name="Normal 7 2 5 3 2 2 6" xfId="19385" xr:uid="{00000000-0005-0000-0000-0000654B0000}"/>
    <cellStyle name="Normal 7 2 5 3 2 3" xfId="19386" xr:uid="{00000000-0005-0000-0000-0000664B0000}"/>
    <cellStyle name="Normal 7 2 5 3 2 3 2" xfId="19387" xr:uid="{00000000-0005-0000-0000-0000674B0000}"/>
    <cellStyle name="Normal 7 2 5 3 2 3 2 2" xfId="19388" xr:uid="{00000000-0005-0000-0000-0000684B0000}"/>
    <cellStyle name="Normal 7 2 5 3 2 3 2 3" xfId="19389" xr:uid="{00000000-0005-0000-0000-0000694B0000}"/>
    <cellStyle name="Normal 7 2 5 3 2 3 3" xfId="19390" xr:uid="{00000000-0005-0000-0000-00006A4B0000}"/>
    <cellStyle name="Normal 7 2 5 3 2 3 4" xfId="19391" xr:uid="{00000000-0005-0000-0000-00006B4B0000}"/>
    <cellStyle name="Normal 7 2 5 3 2 4" xfId="19392" xr:uid="{00000000-0005-0000-0000-00006C4B0000}"/>
    <cellStyle name="Normal 7 2 5 3 2 4 2" xfId="19393" xr:uid="{00000000-0005-0000-0000-00006D4B0000}"/>
    <cellStyle name="Normal 7 2 5 3 2 4 2 2" xfId="19394" xr:uid="{00000000-0005-0000-0000-00006E4B0000}"/>
    <cellStyle name="Normal 7 2 5 3 2 4 2 3" xfId="19395" xr:uid="{00000000-0005-0000-0000-00006F4B0000}"/>
    <cellStyle name="Normal 7 2 5 3 2 4 3" xfId="19396" xr:uid="{00000000-0005-0000-0000-0000704B0000}"/>
    <cellStyle name="Normal 7 2 5 3 2 4 4" xfId="19397" xr:uid="{00000000-0005-0000-0000-0000714B0000}"/>
    <cellStyle name="Normal 7 2 5 3 2 5" xfId="19398" xr:uid="{00000000-0005-0000-0000-0000724B0000}"/>
    <cellStyle name="Normal 7 2 5 3 2 5 2" xfId="19399" xr:uid="{00000000-0005-0000-0000-0000734B0000}"/>
    <cellStyle name="Normal 7 2 5 3 2 5 3" xfId="19400" xr:uid="{00000000-0005-0000-0000-0000744B0000}"/>
    <cellStyle name="Normal 7 2 5 3 2 6" xfId="19401" xr:uid="{00000000-0005-0000-0000-0000754B0000}"/>
    <cellStyle name="Normal 7 2 5 3 2 7" xfId="19402" xr:uid="{00000000-0005-0000-0000-0000764B0000}"/>
    <cellStyle name="Normal 7 2 5 3 3" xfId="19403" xr:uid="{00000000-0005-0000-0000-0000774B0000}"/>
    <cellStyle name="Normal 7 2 5 3 3 2" xfId="19404" xr:uid="{00000000-0005-0000-0000-0000784B0000}"/>
    <cellStyle name="Normal 7 2 5 3 3 2 2" xfId="19405" xr:uid="{00000000-0005-0000-0000-0000794B0000}"/>
    <cellStyle name="Normal 7 2 5 3 3 2 2 2" xfId="19406" xr:uid="{00000000-0005-0000-0000-00007A4B0000}"/>
    <cellStyle name="Normal 7 2 5 3 3 2 2 3" xfId="19407" xr:uid="{00000000-0005-0000-0000-00007B4B0000}"/>
    <cellStyle name="Normal 7 2 5 3 3 2 3" xfId="19408" xr:uid="{00000000-0005-0000-0000-00007C4B0000}"/>
    <cellStyle name="Normal 7 2 5 3 3 2 4" xfId="19409" xr:uid="{00000000-0005-0000-0000-00007D4B0000}"/>
    <cellStyle name="Normal 7 2 5 3 3 3" xfId="19410" xr:uid="{00000000-0005-0000-0000-00007E4B0000}"/>
    <cellStyle name="Normal 7 2 5 3 3 3 2" xfId="19411" xr:uid="{00000000-0005-0000-0000-00007F4B0000}"/>
    <cellStyle name="Normal 7 2 5 3 3 3 2 2" xfId="19412" xr:uid="{00000000-0005-0000-0000-0000804B0000}"/>
    <cellStyle name="Normal 7 2 5 3 3 3 2 3" xfId="19413" xr:uid="{00000000-0005-0000-0000-0000814B0000}"/>
    <cellStyle name="Normal 7 2 5 3 3 3 3" xfId="19414" xr:uid="{00000000-0005-0000-0000-0000824B0000}"/>
    <cellStyle name="Normal 7 2 5 3 3 3 4" xfId="19415" xr:uid="{00000000-0005-0000-0000-0000834B0000}"/>
    <cellStyle name="Normal 7 2 5 3 3 4" xfId="19416" xr:uid="{00000000-0005-0000-0000-0000844B0000}"/>
    <cellStyle name="Normal 7 2 5 3 3 4 2" xfId="19417" xr:uid="{00000000-0005-0000-0000-0000854B0000}"/>
    <cellStyle name="Normal 7 2 5 3 3 4 3" xfId="19418" xr:uid="{00000000-0005-0000-0000-0000864B0000}"/>
    <cellStyle name="Normal 7 2 5 3 3 5" xfId="19419" xr:uid="{00000000-0005-0000-0000-0000874B0000}"/>
    <cellStyle name="Normal 7 2 5 3 3 6" xfId="19420" xr:uid="{00000000-0005-0000-0000-0000884B0000}"/>
    <cellStyle name="Normal 7 2 5 3 4" xfId="19421" xr:uid="{00000000-0005-0000-0000-0000894B0000}"/>
    <cellStyle name="Normal 7 2 5 3 4 2" xfId="19422" xr:uid="{00000000-0005-0000-0000-00008A4B0000}"/>
    <cellStyle name="Normal 7 2 5 3 4 2 2" xfId="19423" xr:uid="{00000000-0005-0000-0000-00008B4B0000}"/>
    <cellStyle name="Normal 7 2 5 3 4 2 3" xfId="19424" xr:uid="{00000000-0005-0000-0000-00008C4B0000}"/>
    <cellStyle name="Normal 7 2 5 3 4 3" xfId="19425" xr:uid="{00000000-0005-0000-0000-00008D4B0000}"/>
    <cellStyle name="Normal 7 2 5 3 4 4" xfId="19426" xr:uid="{00000000-0005-0000-0000-00008E4B0000}"/>
    <cellStyle name="Normal 7 2 5 3 5" xfId="19427" xr:uid="{00000000-0005-0000-0000-00008F4B0000}"/>
    <cellStyle name="Normal 7 2 5 3 5 2" xfId="19428" xr:uid="{00000000-0005-0000-0000-0000904B0000}"/>
    <cellStyle name="Normal 7 2 5 3 5 2 2" xfId="19429" xr:uid="{00000000-0005-0000-0000-0000914B0000}"/>
    <cellStyle name="Normal 7 2 5 3 5 2 3" xfId="19430" xr:uid="{00000000-0005-0000-0000-0000924B0000}"/>
    <cellStyle name="Normal 7 2 5 3 5 3" xfId="19431" xr:uid="{00000000-0005-0000-0000-0000934B0000}"/>
    <cellStyle name="Normal 7 2 5 3 5 4" xfId="19432" xr:uid="{00000000-0005-0000-0000-0000944B0000}"/>
    <cellStyle name="Normal 7 2 5 3 6" xfId="19433" xr:uid="{00000000-0005-0000-0000-0000954B0000}"/>
    <cellStyle name="Normal 7 2 5 3 6 2" xfId="19434" xr:uid="{00000000-0005-0000-0000-0000964B0000}"/>
    <cellStyle name="Normal 7 2 5 3 6 3" xfId="19435" xr:uid="{00000000-0005-0000-0000-0000974B0000}"/>
    <cellStyle name="Normal 7 2 5 3 7" xfId="19436" xr:uid="{00000000-0005-0000-0000-0000984B0000}"/>
    <cellStyle name="Normal 7 2 5 3 8" xfId="19437" xr:uid="{00000000-0005-0000-0000-0000994B0000}"/>
    <cellStyle name="Normal 7 2 5 4" xfId="19438" xr:uid="{00000000-0005-0000-0000-00009A4B0000}"/>
    <cellStyle name="Normal 7 2 5 4 2" xfId="19439" xr:uid="{00000000-0005-0000-0000-00009B4B0000}"/>
    <cellStyle name="Normal 7 2 5 4 2 2" xfId="19440" xr:uid="{00000000-0005-0000-0000-00009C4B0000}"/>
    <cellStyle name="Normal 7 2 5 4 2 2 2" xfId="19441" xr:uid="{00000000-0005-0000-0000-00009D4B0000}"/>
    <cellStyle name="Normal 7 2 5 4 2 2 2 2" xfId="19442" xr:uid="{00000000-0005-0000-0000-00009E4B0000}"/>
    <cellStyle name="Normal 7 2 5 4 2 2 2 3" xfId="19443" xr:uid="{00000000-0005-0000-0000-00009F4B0000}"/>
    <cellStyle name="Normal 7 2 5 4 2 2 3" xfId="19444" xr:uid="{00000000-0005-0000-0000-0000A04B0000}"/>
    <cellStyle name="Normal 7 2 5 4 2 2 4" xfId="19445" xr:uid="{00000000-0005-0000-0000-0000A14B0000}"/>
    <cellStyle name="Normal 7 2 5 4 2 3" xfId="19446" xr:uid="{00000000-0005-0000-0000-0000A24B0000}"/>
    <cellStyle name="Normal 7 2 5 4 2 3 2" xfId="19447" xr:uid="{00000000-0005-0000-0000-0000A34B0000}"/>
    <cellStyle name="Normal 7 2 5 4 2 3 2 2" xfId="19448" xr:uid="{00000000-0005-0000-0000-0000A44B0000}"/>
    <cellStyle name="Normal 7 2 5 4 2 3 2 3" xfId="19449" xr:uid="{00000000-0005-0000-0000-0000A54B0000}"/>
    <cellStyle name="Normal 7 2 5 4 2 3 3" xfId="19450" xr:uid="{00000000-0005-0000-0000-0000A64B0000}"/>
    <cellStyle name="Normal 7 2 5 4 2 3 4" xfId="19451" xr:uid="{00000000-0005-0000-0000-0000A74B0000}"/>
    <cellStyle name="Normal 7 2 5 4 2 4" xfId="19452" xr:uid="{00000000-0005-0000-0000-0000A84B0000}"/>
    <cellStyle name="Normal 7 2 5 4 2 4 2" xfId="19453" xr:uid="{00000000-0005-0000-0000-0000A94B0000}"/>
    <cellStyle name="Normal 7 2 5 4 2 4 3" xfId="19454" xr:uid="{00000000-0005-0000-0000-0000AA4B0000}"/>
    <cellStyle name="Normal 7 2 5 4 2 5" xfId="19455" xr:uid="{00000000-0005-0000-0000-0000AB4B0000}"/>
    <cellStyle name="Normal 7 2 5 4 2 6" xfId="19456" xr:uid="{00000000-0005-0000-0000-0000AC4B0000}"/>
    <cellStyle name="Normal 7 2 5 4 3" xfId="19457" xr:uid="{00000000-0005-0000-0000-0000AD4B0000}"/>
    <cellStyle name="Normal 7 2 5 4 3 2" xfId="19458" xr:uid="{00000000-0005-0000-0000-0000AE4B0000}"/>
    <cellStyle name="Normal 7 2 5 4 3 2 2" xfId="19459" xr:uid="{00000000-0005-0000-0000-0000AF4B0000}"/>
    <cellStyle name="Normal 7 2 5 4 3 2 3" xfId="19460" xr:uid="{00000000-0005-0000-0000-0000B04B0000}"/>
    <cellStyle name="Normal 7 2 5 4 3 3" xfId="19461" xr:uid="{00000000-0005-0000-0000-0000B14B0000}"/>
    <cellStyle name="Normal 7 2 5 4 3 4" xfId="19462" xr:uid="{00000000-0005-0000-0000-0000B24B0000}"/>
    <cellStyle name="Normal 7 2 5 4 4" xfId="19463" xr:uid="{00000000-0005-0000-0000-0000B34B0000}"/>
    <cellStyle name="Normal 7 2 5 4 4 2" xfId="19464" xr:uid="{00000000-0005-0000-0000-0000B44B0000}"/>
    <cellStyle name="Normal 7 2 5 4 4 2 2" xfId="19465" xr:uid="{00000000-0005-0000-0000-0000B54B0000}"/>
    <cellStyle name="Normal 7 2 5 4 4 2 3" xfId="19466" xr:uid="{00000000-0005-0000-0000-0000B64B0000}"/>
    <cellStyle name="Normal 7 2 5 4 4 3" xfId="19467" xr:uid="{00000000-0005-0000-0000-0000B74B0000}"/>
    <cellStyle name="Normal 7 2 5 4 4 4" xfId="19468" xr:uid="{00000000-0005-0000-0000-0000B84B0000}"/>
    <cellStyle name="Normal 7 2 5 4 5" xfId="19469" xr:uid="{00000000-0005-0000-0000-0000B94B0000}"/>
    <cellStyle name="Normal 7 2 5 4 5 2" xfId="19470" xr:uid="{00000000-0005-0000-0000-0000BA4B0000}"/>
    <cellStyle name="Normal 7 2 5 4 5 3" xfId="19471" xr:uid="{00000000-0005-0000-0000-0000BB4B0000}"/>
    <cellStyle name="Normal 7 2 5 4 6" xfId="19472" xr:uid="{00000000-0005-0000-0000-0000BC4B0000}"/>
    <cellStyle name="Normal 7 2 5 4 7" xfId="19473" xr:uid="{00000000-0005-0000-0000-0000BD4B0000}"/>
    <cellStyle name="Normal 7 2 5 5" xfId="19474" xr:uid="{00000000-0005-0000-0000-0000BE4B0000}"/>
    <cellStyle name="Normal 7 2 5 5 2" xfId="19475" xr:uid="{00000000-0005-0000-0000-0000BF4B0000}"/>
    <cellStyle name="Normal 7 2 5 5 2 2" xfId="19476" xr:uid="{00000000-0005-0000-0000-0000C04B0000}"/>
    <cellStyle name="Normal 7 2 5 5 2 2 2" xfId="19477" xr:uid="{00000000-0005-0000-0000-0000C14B0000}"/>
    <cellStyle name="Normal 7 2 5 5 2 2 2 2" xfId="19478" xr:uid="{00000000-0005-0000-0000-0000C24B0000}"/>
    <cellStyle name="Normal 7 2 5 5 2 2 2 3" xfId="19479" xr:uid="{00000000-0005-0000-0000-0000C34B0000}"/>
    <cellStyle name="Normal 7 2 5 5 2 2 3" xfId="19480" xr:uid="{00000000-0005-0000-0000-0000C44B0000}"/>
    <cellStyle name="Normal 7 2 5 5 2 2 4" xfId="19481" xr:uid="{00000000-0005-0000-0000-0000C54B0000}"/>
    <cellStyle name="Normal 7 2 5 5 2 3" xfId="19482" xr:uid="{00000000-0005-0000-0000-0000C64B0000}"/>
    <cellStyle name="Normal 7 2 5 5 2 3 2" xfId="19483" xr:uid="{00000000-0005-0000-0000-0000C74B0000}"/>
    <cellStyle name="Normal 7 2 5 5 2 3 2 2" xfId="19484" xr:uid="{00000000-0005-0000-0000-0000C84B0000}"/>
    <cellStyle name="Normal 7 2 5 5 2 3 2 3" xfId="19485" xr:uid="{00000000-0005-0000-0000-0000C94B0000}"/>
    <cellStyle name="Normal 7 2 5 5 2 3 3" xfId="19486" xr:uid="{00000000-0005-0000-0000-0000CA4B0000}"/>
    <cellStyle name="Normal 7 2 5 5 2 3 4" xfId="19487" xr:uid="{00000000-0005-0000-0000-0000CB4B0000}"/>
    <cellStyle name="Normal 7 2 5 5 2 4" xfId="19488" xr:uid="{00000000-0005-0000-0000-0000CC4B0000}"/>
    <cellStyle name="Normal 7 2 5 5 2 4 2" xfId="19489" xr:uid="{00000000-0005-0000-0000-0000CD4B0000}"/>
    <cellStyle name="Normal 7 2 5 5 2 4 3" xfId="19490" xr:uid="{00000000-0005-0000-0000-0000CE4B0000}"/>
    <cellStyle name="Normal 7 2 5 5 2 5" xfId="19491" xr:uid="{00000000-0005-0000-0000-0000CF4B0000}"/>
    <cellStyle name="Normal 7 2 5 5 2 6" xfId="19492" xr:uid="{00000000-0005-0000-0000-0000D04B0000}"/>
    <cellStyle name="Normal 7 2 5 5 3" xfId="19493" xr:uid="{00000000-0005-0000-0000-0000D14B0000}"/>
    <cellStyle name="Normal 7 2 5 5 3 2" xfId="19494" xr:uid="{00000000-0005-0000-0000-0000D24B0000}"/>
    <cellStyle name="Normal 7 2 5 5 3 2 2" xfId="19495" xr:uid="{00000000-0005-0000-0000-0000D34B0000}"/>
    <cellStyle name="Normal 7 2 5 5 3 2 3" xfId="19496" xr:uid="{00000000-0005-0000-0000-0000D44B0000}"/>
    <cellStyle name="Normal 7 2 5 5 3 3" xfId="19497" xr:uid="{00000000-0005-0000-0000-0000D54B0000}"/>
    <cellStyle name="Normal 7 2 5 5 3 4" xfId="19498" xr:uid="{00000000-0005-0000-0000-0000D64B0000}"/>
    <cellStyle name="Normal 7 2 5 5 4" xfId="19499" xr:uid="{00000000-0005-0000-0000-0000D74B0000}"/>
    <cellStyle name="Normal 7 2 5 5 4 2" xfId="19500" xr:uid="{00000000-0005-0000-0000-0000D84B0000}"/>
    <cellStyle name="Normal 7 2 5 5 4 2 2" xfId="19501" xr:uid="{00000000-0005-0000-0000-0000D94B0000}"/>
    <cellStyle name="Normal 7 2 5 5 4 2 3" xfId="19502" xr:uid="{00000000-0005-0000-0000-0000DA4B0000}"/>
    <cellStyle name="Normal 7 2 5 5 4 3" xfId="19503" xr:uid="{00000000-0005-0000-0000-0000DB4B0000}"/>
    <cellStyle name="Normal 7 2 5 5 4 4" xfId="19504" xr:uid="{00000000-0005-0000-0000-0000DC4B0000}"/>
    <cellStyle name="Normal 7 2 5 5 5" xfId="19505" xr:uid="{00000000-0005-0000-0000-0000DD4B0000}"/>
    <cellStyle name="Normal 7 2 5 5 5 2" xfId="19506" xr:uid="{00000000-0005-0000-0000-0000DE4B0000}"/>
    <cellStyle name="Normal 7 2 5 5 5 3" xfId="19507" xr:uid="{00000000-0005-0000-0000-0000DF4B0000}"/>
    <cellStyle name="Normal 7 2 5 5 6" xfId="19508" xr:uid="{00000000-0005-0000-0000-0000E04B0000}"/>
    <cellStyle name="Normal 7 2 5 5 7" xfId="19509" xr:uid="{00000000-0005-0000-0000-0000E14B0000}"/>
    <cellStyle name="Normal 7 2 5 6" xfId="19510" xr:uid="{00000000-0005-0000-0000-0000E24B0000}"/>
    <cellStyle name="Normal 7 2 5 6 2" xfId="19511" xr:uid="{00000000-0005-0000-0000-0000E34B0000}"/>
    <cellStyle name="Normal 7 2 5 6 2 2" xfId="19512" xr:uid="{00000000-0005-0000-0000-0000E44B0000}"/>
    <cellStyle name="Normal 7 2 5 6 2 2 2" xfId="19513" xr:uid="{00000000-0005-0000-0000-0000E54B0000}"/>
    <cellStyle name="Normal 7 2 5 6 2 2 3" xfId="19514" xr:uid="{00000000-0005-0000-0000-0000E64B0000}"/>
    <cellStyle name="Normal 7 2 5 6 2 3" xfId="19515" xr:uid="{00000000-0005-0000-0000-0000E74B0000}"/>
    <cellStyle name="Normal 7 2 5 6 2 4" xfId="19516" xr:uid="{00000000-0005-0000-0000-0000E84B0000}"/>
    <cellStyle name="Normal 7 2 5 6 3" xfId="19517" xr:uid="{00000000-0005-0000-0000-0000E94B0000}"/>
    <cellStyle name="Normal 7 2 5 6 3 2" xfId="19518" xr:uid="{00000000-0005-0000-0000-0000EA4B0000}"/>
    <cellStyle name="Normal 7 2 5 6 3 2 2" xfId="19519" xr:uid="{00000000-0005-0000-0000-0000EB4B0000}"/>
    <cellStyle name="Normal 7 2 5 6 3 2 3" xfId="19520" xr:uid="{00000000-0005-0000-0000-0000EC4B0000}"/>
    <cellStyle name="Normal 7 2 5 6 3 3" xfId="19521" xr:uid="{00000000-0005-0000-0000-0000ED4B0000}"/>
    <cellStyle name="Normal 7 2 5 6 3 4" xfId="19522" xr:uid="{00000000-0005-0000-0000-0000EE4B0000}"/>
    <cellStyle name="Normal 7 2 5 6 4" xfId="19523" xr:uid="{00000000-0005-0000-0000-0000EF4B0000}"/>
    <cellStyle name="Normal 7 2 5 6 4 2" xfId="19524" xr:uid="{00000000-0005-0000-0000-0000F04B0000}"/>
    <cellStyle name="Normal 7 2 5 6 4 3" xfId="19525" xr:uid="{00000000-0005-0000-0000-0000F14B0000}"/>
    <cellStyle name="Normal 7 2 5 6 5" xfId="19526" xr:uid="{00000000-0005-0000-0000-0000F24B0000}"/>
    <cellStyle name="Normal 7 2 5 6 6" xfId="19527" xr:uid="{00000000-0005-0000-0000-0000F34B0000}"/>
    <cellStyle name="Normal 7 2 5 7" xfId="19528" xr:uid="{00000000-0005-0000-0000-0000F44B0000}"/>
    <cellStyle name="Normal 7 2 5 7 2" xfId="19529" xr:uid="{00000000-0005-0000-0000-0000F54B0000}"/>
    <cellStyle name="Normal 7 2 5 7 2 2" xfId="19530" xr:uid="{00000000-0005-0000-0000-0000F64B0000}"/>
    <cellStyle name="Normal 7 2 5 7 2 3" xfId="19531" xr:uid="{00000000-0005-0000-0000-0000F74B0000}"/>
    <cellStyle name="Normal 7 2 5 7 3" xfId="19532" xr:uid="{00000000-0005-0000-0000-0000F84B0000}"/>
    <cellStyle name="Normal 7 2 5 7 4" xfId="19533" xr:uid="{00000000-0005-0000-0000-0000F94B0000}"/>
    <cellStyle name="Normal 7 2 5 8" xfId="19534" xr:uid="{00000000-0005-0000-0000-0000FA4B0000}"/>
    <cellStyle name="Normal 7 2 5 8 2" xfId="19535" xr:uid="{00000000-0005-0000-0000-0000FB4B0000}"/>
    <cellStyle name="Normal 7 2 5 8 2 2" xfId="19536" xr:uid="{00000000-0005-0000-0000-0000FC4B0000}"/>
    <cellStyle name="Normal 7 2 5 8 2 3" xfId="19537" xr:uid="{00000000-0005-0000-0000-0000FD4B0000}"/>
    <cellStyle name="Normal 7 2 5 8 3" xfId="19538" xr:uid="{00000000-0005-0000-0000-0000FE4B0000}"/>
    <cellStyle name="Normal 7 2 5 8 4" xfId="19539" xr:uid="{00000000-0005-0000-0000-0000FF4B0000}"/>
    <cellStyle name="Normal 7 2 5 9" xfId="19540" xr:uid="{00000000-0005-0000-0000-0000004C0000}"/>
    <cellStyle name="Normal 7 2 5 9 2" xfId="19541" xr:uid="{00000000-0005-0000-0000-0000014C0000}"/>
    <cellStyle name="Normal 7 2 5 9 3" xfId="19542" xr:uid="{00000000-0005-0000-0000-0000024C0000}"/>
    <cellStyle name="Normal 7 2 6" xfId="19543" xr:uid="{00000000-0005-0000-0000-0000034C0000}"/>
    <cellStyle name="Normal 7 2 6 10" xfId="19544" xr:uid="{00000000-0005-0000-0000-0000044C0000}"/>
    <cellStyle name="Normal 7 2 6 2" xfId="19545" xr:uid="{00000000-0005-0000-0000-0000054C0000}"/>
    <cellStyle name="Normal 7 2 6 2 2" xfId="19546" xr:uid="{00000000-0005-0000-0000-0000064C0000}"/>
    <cellStyle name="Normal 7 2 6 2 2 2" xfId="19547" xr:uid="{00000000-0005-0000-0000-0000074C0000}"/>
    <cellStyle name="Normal 7 2 6 2 2 2 2" xfId="19548" xr:uid="{00000000-0005-0000-0000-0000084C0000}"/>
    <cellStyle name="Normal 7 2 6 2 2 2 2 2" xfId="19549" xr:uid="{00000000-0005-0000-0000-0000094C0000}"/>
    <cellStyle name="Normal 7 2 6 2 2 2 2 2 2" xfId="19550" xr:uid="{00000000-0005-0000-0000-00000A4C0000}"/>
    <cellStyle name="Normal 7 2 6 2 2 2 2 2 3" xfId="19551" xr:uid="{00000000-0005-0000-0000-00000B4C0000}"/>
    <cellStyle name="Normal 7 2 6 2 2 2 2 3" xfId="19552" xr:uid="{00000000-0005-0000-0000-00000C4C0000}"/>
    <cellStyle name="Normal 7 2 6 2 2 2 2 4" xfId="19553" xr:uid="{00000000-0005-0000-0000-00000D4C0000}"/>
    <cellStyle name="Normal 7 2 6 2 2 2 3" xfId="19554" xr:uid="{00000000-0005-0000-0000-00000E4C0000}"/>
    <cellStyle name="Normal 7 2 6 2 2 2 3 2" xfId="19555" xr:uid="{00000000-0005-0000-0000-00000F4C0000}"/>
    <cellStyle name="Normal 7 2 6 2 2 2 3 2 2" xfId="19556" xr:uid="{00000000-0005-0000-0000-0000104C0000}"/>
    <cellStyle name="Normal 7 2 6 2 2 2 3 2 3" xfId="19557" xr:uid="{00000000-0005-0000-0000-0000114C0000}"/>
    <cellStyle name="Normal 7 2 6 2 2 2 3 3" xfId="19558" xr:uid="{00000000-0005-0000-0000-0000124C0000}"/>
    <cellStyle name="Normal 7 2 6 2 2 2 3 4" xfId="19559" xr:uid="{00000000-0005-0000-0000-0000134C0000}"/>
    <cellStyle name="Normal 7 2 6 2 2 2 4" xfId="19560" xr:uid="{00000000-0005-0000-0000-0000144C0000}"/>
    <cellStyle name="Normal 7 2 6 2 2 2 4 2" xfId="19561" xr:uid="{00000000-0005-0000-0000-0000154C0000}"/>
    <cellStyle name="Normal 7 2 6 2 2 2 4 3" xfId="19562" xr:uid="{00000000-0005-0000-0000-0000164C0000}"/>
    <cellStyle name="Normal 7 2 6 2 2 2 5" xfId="19563" xr:uid="{00000000-0005-0000-0000-0000174C0000}"/>
    <cellStyle name="Normal 7 2 6 2 2 2 6" xfId="19564" xr:uid="{00000000-0005-0000-0000-0000184C0000}"/>
    <cellStyle name="Normal 7 2 6 2 2 3" xfId="19565" xr:uid="{00000000-0005-0000-0000-0000194C0000}"/>
    <cellStyle name="Normal 7 2 6 2 2 3 2" xfId="19566" xr:uid="{00000000-0005-0000-0000-00001A4C0000}"/>
    <cellStyle name="Normal 7 2 6 2 2 3 2 2" xfId="19567" xr:uid="{00000000-0005-0000-0000-00001B4C0000}"/>
    <cellStyle name="Normal 7 2 6 2 2 3 2 3" xfId="19568" xr:uid="{00000000-0005-0000-0000-00001C4C0000}"/>
    <cellStyle name="Normal 7 2 6 2 2 3 3" xfId="19569" xr:uid="{00000000-0005-0000-0000-00001D4C0000}"/>
    <cellStyle name="Normal 7 2 6 2 2 3 4" xfId="19570" xr:uid="{00000000-0005-0000-0000-00001E4C0000}"/>
    <cellStyle name="Normal 7 2 6 2 2 4" xfId="19571" xr:uid="{00000000-0005-0000-0000-00001F4C0000}"/>
    <cellStyle name="Normal 7 2 6 2 2 4 2" xfId="19572" xr:uid="{00000000-0005-0000-0000-0000204C0000}"/>
    <cellStyle name="Normal 7 2 6 2 2 4 2 2" xfId="19573" xr:uid="{00000000-0005-0000-0000-0000214C0000}"/>
    <cellStyle name="Normal 7 2 6 2 2 4 2 3" xfId="19574" xr:uid="{00000000-0005-0000-0000-0000224C0000}"/>
    <cellStyle name="Normal 7 2 6 2 2 4 3" xfId="19575" xr:uid="{00000000-0005-0000-0000-0000234C0000}"/>
    <cellStyle name="Normal 7 2 6 2 2 4 4" xfId="19576" xr:uid="{00000000-0005-0000-0000-0000244C0000}"/>
    <cellStyle name="Normal 7 2 6 2 2 5" xfId="19577" xr:uid="{00000000-0005-0000-0000-0000254C0000}"/>
    <cellStyle name="Normal 7 2 6 2 2 5 2" xfId="19578" xr:uid="{00000000-0005-0000-0000-0000264C0000}"/>
    <cellStyle name="Normal 7 2 6 2 2 5 3" xfId="19579" xr:uid="{00000000-0005-0000-0000-0000274C0000}"/>
    <cellStyle name="Normal 7 2 6 2 2 6" xfId="19580" xr:uid="{00000000-0005-0000-0000-0000284C0000}"/>
    <cellStyle name="Normal 7 2 6 2 2 7" xfId="19581" xr:uid="{00000000-0005-0000-0000-0000294C0000}"/>
    <cellStyle name="Normal 7 2 6 2 3" xfId="19582" xr:uid="{00000000-0005-0000-0000-00002A4C0000}"/>
    <cellStyle name="Normal 7 2 6 2 3 2" xfId="19583" xr:uid="{00000000-0005-0000-0000-00002B4C0000}"/>
    <cellStyle name="Normal 7 2 6 2 3 2 2" xfId="19584" xr:uid="{00000000-0005-0000-0000-00002C4C0000}"/>
    <cellStyle name="Normal 7 2 6 2 3 2 2 2" xfId="19585" xr:uid="{00000000-0005-0000-0000-00002D4C0000}"/>
    <cellStyle name="Normal 7 2 6 2 3 2 2 3" xfId="19586" xr:uid="{00000000-0005-0000-0000-00002E4C0000}"/>
    <cellStyle name="Normal 7 2 6 2 3 2 3" xfId="19587" xr:uid="{00000000-0005-0000-0000-00002F4C0000}"/>
    <cellStyle name="Normal 7 2 6 2 3 2 4" xfId="19588" xr:uid="{00000000-0005-0000-0000-0000304C0000}"/>
    <cellStyle name="Normal 7 2 6 2 3 3" xfId="19589" xr:uid="{00000000-0005-0000-0000-0000314C0000}"/>
    <cellStyle name="Normal 7 2 6 2 3 3 2" xfId="19590" xr:uid="{00000000-0005-0000-0000-0000324C0000}"/>
    <cellStyle name="Normal 7 2 6 2 3 3 2 2" xfId="19591" xr:uid="{00000000-0005-0000-0000-0000334C0000}"/>
    <cellStyle name="Normal 7 2 6 2 3 3 2 3" xfId="19592" xr:uid="{00000000-0005-0000-0000-0000344C0000}"/>
    <cellStyle name="Normal 7 2 6 2 3 3 3" xfId="19593" xr:uid="{00000000-0005-0000-0000-0000354C0000}"/>
    <cellStyle name="Normal 7 2 6 2 3 3 4" xfId="19594" xr:uid="{00000000-0005-0000-0000-0000364C0000}"/>
    <cellStyle name="Normal 7 2 6 2 3 4" xfId="19595" xr:uid="{00000000-0005-0000-0000-0000374C0000}"/>
    <cellStyle name="Normal 7 2 6 2 3 4 2" xfId="19596" xr:uid="{00000000-0005-0000-0000-0000384C0000}"/>
    <cellStyle name="Normal 7 2 6 2 3 4 3" xfId="19597" xr:uid="{00000000-0005-0000-0000-0000394C0000}"/>
    <cellStyle name="Normal 7 2 6 2 3 5" xfId="19598" xr:uid="{00000000-0005-0000-0000-00003A4C0000}"/>
    <cellStyle name="Normal 7 2 6 2 3 6" xfId="19599" xr:uid="{00000000-0005-0000-0000-00003B4C0000}"/>
    <cellStyle name="Normal 7 2 6 2 4" xfId="19600" xr:uid="{00000000-0005-0000-0000-00003C4C0000}"/>
    <cellStyle name="Normal 7 2 6 2 4 2" xfId="19601" xr:uid="{00000000-0005-0000-0000-00003D4C0000}"/>
    <cellStyle name="Normal 7 2 6 2 4 2 2" xfId="19602" xr:uid="{00000000-0005-0000-0000-00003E4C0000}"/>
    <cellStyle name="Normal 7 2 6 2 4 2 3" xfId="19603" xr:uid="{00000000-0005-0000-0000-00003F4C0000}"/>
    <cellStyle name="Normal 7 2 6 2 4 3" xfId="19604" xr:uid="{00000000-0005-0000-0000-0000404C0000}"/>
    <cellStyle name="Normal 7 2 6 2 4 4" xfId="19605" xr:uid="{00000000-0005-0000-0000-0000414C0000}"/>
    <cellStyle name="Normal 7 2 6 2 5" xfId="19606" xr:uid="{00000000-0005-0000-0000-0000424C0000}"/>
    <cellStyle name="Normal 7 2 6 2 5 2" xfId="19607" xr:uid="{00000000-0005-0000-0000-0000434C0000}"/>
    <cellStyle name="Normal 7 2 6 2 5 2 2" xfId="19608" xr:uid="{00000000-0005-0000-0000-0000444C0000}"/>
    <cellStyle name="Normal 7 2 6 2 5 2 3" xfId="19609" xr:uid="{00000000-0005-0000-0000-0000454C0000}"/>
    <cellStyle name="Normal 7 2 6 2 5 3" xfId="19610" xr:uid="{00000000-0005-0000-0000-0000464C0000}"/>
    <cellStyle name="Normal 7 2 6 2 5 4" xfId="19611" xr:uid="{00000000-0005-0000-0000-0000474C0000}"/>
    <cellStyle name="Normal 7 2 6 2 6" xfId="19612" xr:uid="{00000000-0005-0000-0000-0000484C0000}"/>
    <cellStyle name="Normal 7 2 6 2 6 2" xfId="19613" xr:uid="{00000000-0005-0000-0000-0000494C0000}"/>
    <cellStyle name="Normal 7 2 6 2 6 3" xfId="19614" xr:uid="{00000000-0005-0000-0000-00004A4C0000}"/>
    <cellStyle name="Normal 7 2 6 2 7" xfId="19615" xr:uid="{00000000-0005-0000-0000-00004B4C0000}"/>
    <cellStyle name="Normal 7 2 6 2 8" xfId="19616" xr:uid="{00000000-0005-0000-0000-00004C4C0000}"/>
    <cellStyle name="Normal 7 2 6 3" xfId="19617" xr:uid="{00000000-0005-0000-0000-00004D4C0000}"/>
    <cellStyle name="Normal 7 2 6 3 2" xfId="19618" xr:uid="{00000000-0005-0000-0000-00004E4C0000}"/>
    <cellStyle name="Normal 7 2 6 3 2 2" xfId="19619" xr:uid="{00000000-0005-0000-0000-00004F4C0000}"/>
    <cellStyle name="Normal 7 2 6 3 2 2 2" xfId="19620" xr:uid="{00000000-0005-0000-0000-0000504C0000}"/>
    <cellStyle name="Normal 7 2 6 3 2 2 2 2" xfId="19621" xr:uid="{00000000-0005-0000-0000-0000514C0000}"/>
    <cellStyle name="Normal 7 2 6 3 2 2 2 3" xfId="19622" xr:uid="{00000000-0005-0000-0000-0000524C0000}"/>
    <cellStyle name="Normal 7 2 6 3 2 2 3" xfId="19623" xr:uid="{00000000-0005-0000-0000-0000534C0000}"/>
    <cellStyle name="Normal 7 2 6 3 2 2 4" xfId="19624" xr:uid="{00000000-0005-0000-0000-0000544C0000}"/>
    <cellStyle name="Normal 7 2 6 3 2 3" xfId="19625" xr:uid="{00000000-0005-0000-0000-0000554C0000}"/>
    <cellStyle name="Normal 7 2 6 3 2 3 2" xfId="19626" xr:uid="{00000000-0005-0000-0000-0000564C0000}"/>
    <cellStyle name="Normal 7 2 6 3 2 3 2 2" xfId="19627" xr:uid="{00000000-0005-0000-0000-0000574C0000}"/>
    <cellStyle name="Normal 7 2 6 3 2 3 2 3" xfId="19628" xr:uid="{00000000-0005-0000-0000-0000584C0000}"/>
    <cellStyle name="Normal 7 2 6 3 2 3 3" xfId="19629" xr:uid="{00000000-0005-0000-0000-0000594C0000}"/>
    <cellStyle name="Normal 7 2 6 3 2 3 4" xfId="19630" xr:uid="{00000000-0005-0000-0000-00005A4C0000}"/>
    <cellStyle name="Normal 7 2 6 3 2 4" xfId="19631" xr:uid="{00000000-0005-0000-0000-00005B4C0000}"/>
    <cellStyle name="Normal 7 2 6 3 2 4 2" xfId="19632" xr:uid="{00000000-0005-0000-0000-00005C4C0000}"/>
    <cellStyle name="Normal 7 2 6 3 2 4 3" xfId="19633" xr:uid="{00000000-0005-0000-0000-00005D4C0000}"/>
    <cellStyle name="Normal 7 2 6 3 2 5" xfId="19634" xr:uid="{00000000-0005-0000-0000-00005E4C0000}"/>
    <cellStyle name="Normal 7 2 6 3 2 6" xfId="19635" xr:uid="{00000000-0005-0000-0000-00005F4C0000}"/>
    <cellStyle name="Normal 7 2 6 3 3" xfId="19636" xr:uid="{00000000-0005-0000-0000-0000604C0000}"/>
    <cellStyle name="Normal 7 2 6 3 3 2" xfId="19637" xr:uid="{00000000-0005-0000-0000-0000614C0000}"/>
    <cellStyle name="Normal 7 2 6 3 3 2 2" xfId="19638" xr:uid="{00000000-0005-0000-0000-0000624C0000}"/>
    <cellStyle name="Normal 7 2 6 3 3 2 3" xfId="19639" xr:uid="{00000000-0005-0000-0000-0000634C0000}"/>
    <cellStyle name="Normal 7 2 6 3 3 3" xfId="19640" xr:uid="{00000000-0005-0000-0000-0000644C0000}"/>
    <cellStyle name="Normal 7 2 6 3 3 4" xfId="19641" xr:uid="{00000000-0005-0000-0000-0000654C0000}"/>
    <cellStyle name="Normal 7 2 6 3 4" xfId="19642" xr:uid="{00000000-0005-0000-0000-0000664C0000}"/>
    <cellStyle name="Normal 7 2 6 3 4 2" xfId="19643" xr:uid="{00000000-0005-0000-0000-0000674C0000}"/>
    <cellStyle name="Normal 7 2 6 3 4 2 2" xfId="19644" xr:uid="{00000000-0005-0000-0000-0000684C0000}"/>
    <cellStyle name="Normal 7 2 6 3 4 2 3" xfId="19645" xr:uid="{00000000-0005-0000-0000-0000694C0000}"/>
    <cellStyle name="Normal 7 2 6 3 4 3" xfId="19646" xr:uid="{00000000-0005-0000-0000-00006A4C0000}"/>
    <cellStyle name="Normal 7 2 6 3 4 4" xfId="19647" xr:uid="{00000000-0005-0000-0000-00006B4C0000}"/>
    <cellStyle name="Normal 7 2 6 3 5" xfId="19648" xr:uid="{00000000-0005-0000-0000-00006C4C0000}"/>
    <cellStyle name="Normal 7 2 6 3 5 2" xfId="19649" xr:uid="{00000000-0005-0000-0000-00006D4C0000}"/>
    <cellStyle name="Normal 7 2 6 3 5 3" xfId="19650" xr:uid="{00000000-0005-0000-0000-00006E4C0000}"/>
    <cellStyle name="Normal 7 2 6 3 6" xfId="19651" xr:uid="{00000000-0005-0000-0000-00006F4C0000}"/>
    <cellStyle name="Normal 7 2 6 3 7" xfId="19652" xr:uid="{00000000-0005-0000-0000-0000704C0000}"/>
    <cellStyle name="Normal 7 2 6 4" xfId="19653" xr:uid="{00000000-0005-0000-0000-0000714C0000}"/>
    <cellStyle name="Normal 7 2 6 4 2" xfId="19654" xr:uid="{00000000-0005-0000-0000-0000724C0000}"/>
    <cellStyle name="Normal 7 2 6 4 2 2" xfId="19655" xr:uid="{00000000-0005-0000-0000-0000734C0000}"/>
    <cellStyle name="Normal 7 2 6 4 2 2 2" xfId="19656" xr:uid="{00000000-0005-0000-0000-0000744C0000}"/>
    <cellStyle name="Normal 7 2 6 4 2 2 2 2" xfId="19657" xr:uid="{00000000-0005-0000-0000-0000754C0000}"/>
    <cellStyle name="Normal 7 2 6 4 2 2 2 3" xfId="19658" xr:uid="{00000000-0005-0000-0000-0000764C0000}"/>
    <cellStyle name="Normal 7 2 6 4 2 2 3" xfId="19659" xr:uid="{00000000-0005-0000-0000-0000774C0000}"/>
    <cellStyle name="Normal 7 2 6 4 2 2 4" xfId="19660" xr:uid="{00000000-0005-0000-0000-0000784C0000}"/>
    <cellStyle name="Normal 7 2 6 4 2 3" xfId="19661" xr:uid="{00000000-0005-0000-0000-0000794C0000}"/>
    <cellStyle name="Normal 7 2 6 4 2 3 2" xfId="19662" xr:uid="{00000000-0005-0000-0000-00007A4C0000}"/>
    <cellStyle name="Normal 7 2 6 4 2 3 2 2" xfId="19663" xr:uid="{00000000-0005-0000-0000-00007B4C0000}"/>
    <cellStyle name="Normal 7 2 6 4 2 3 2 3" xfId="19664" xr:uid="{00000000-0005-0000-0000-00007C4C0000}"/>
    <cellStyle name="Normal 7 2 6 4 2 3 3" xfId="19665" xr:uid="{00000000-0005-0000-0000-00007D4C0000}"/>
    <cellStyle name="Normal 7 2 6 4 2 3 4" xfId="19666" xr:uid="{00000000-0005-0000-0000-00007E4C0000}"/>
    <cellStyle name="Normal 7 2 6 4 2 4" xfId="19667" xr:uid="{00000000-0005-0000-0000-00007F4C0000}"/>
    <cellStyle name="Normal 7 2 6 4 2 4 2" xfId="19668" xr:uid="{00000000-0005-0000-0000-0000804C0000}"/>
    <cellStyle name="Normal 7 2 6 4 2 4 3" xfId="19669" xr:uid="{00000000-0005-0000-0000-0000814C0000}"/>
    <cellStyle name="Normal 7 2 6 4 2 5" xfId="19670" xr:uid="{00000000-0005-0000-0000-0000824C0000}"/>
    <cellStyle name="Normal 7 2 6 4 2 6" xfId="19671" xr:uid="{00000000-0005-0000-0000-0000834C0000}"/>
    <cellStyle name="Normal 7 2 6 4 3" xfId="19672" xr:uid="{00000000-0005-0000-0000-0000844C0000}"/>
    <cellStyle name="Normal 7 2 6 4 3 2" xfId="19673" xr:uid="{00000000-0005-0000-0000-0000854C0000}"/>
    <cellStyle name="Normal 7 2 6 4 3 2 2" xfId="19674" xr:uid="{00000000-0005-0000-0000-0000864C0000}"/>
    <cellStyle name="Normal 7 2 6 4 3 2 3" xfId="19675" xr:uid="{00000000-0005-0000-0000-0000874C0000}"/>
    <cellStyle name="Normal 7 2 6 4 3 3" xfId="19676" xr:uid="{00000000-0005-0000-0000-0000884C0000}"/>
    <cellStyle name="Normal 7 2 6 4 3 4" xfId="19677" xr:uid="{00000000-0005-0000-0000-0000894C0000}"/>
    <cellStyle name="Normal 7 2 6 4 4" xfId="19678" xr:uid="{00000000-0005-0000-0000-00008A4C0000}"/>
    <cellStyle name="Normal 7 2 6 4 4 2" xfId="19679" xr:uid="{00000000-0005-0000-0000-00008B4C0000}"/>
    <cellStyle name="Normal 7 2 6 4 4 2 2" xfId="19680" xr:uid="{00000000-0005-0000-0000-00008C4C0000}"/>
    <cellStyle name="Normal 7 2 6 4 4 2 3" xfId="19681" xr:uid="{00000000-0005-0000-0000-00008D4C0000}"/>
    <cellStyle name="Normal 7 2 6 4 4 3" xfId="19682" xr:uid="{00000000-0005-0000-0000-00008E4C0000}"/>
    <cellStyle name="Normal 7 2 6 4 4 4" xfId="19683" xr:uid="{00000000-0005-0000-0000-00008F4C0000}"/>
    <cellStyle name="Normal 7 2 6 4 5" xfId="19684" xr:uid="{00000000-0005-0000-0000-0000904C0000}"/>
    <cellStyle name="Normal 7 2 6 4 5 2" xfId="19685" xr:uid="{00000000-0005-0000-0000-0000914C0000}"/>
    <cellStyle name="Normal 7 2 6 4 5 3" xfId="19686" xr:uid="{00000000-0005-0000-0000-0000924C0000}"/>
    <cellStyle name="Normal 7 2 6 4 6" xfId="19687" xr:uid="{00000000-0005-0000-0000-0000934C0000}"/>
    <cellStyle name="Normal 7 2 6 4 7" xfId="19688" xr:uid="{00000000-0005-0000-0000-0000944C0000}"/>
    <cellStyle name="Normal 7 2 6 5" xfId="19689" xr:uid="{00000000-0005-0000-0000-0000954C0000}"/>
    <cellStyle name="Normal 7 2 6 5 2" xfId="19690" xr:uid="{00000000-0005-0000-0000-0000964C0000}"/>
    <cellStyle name="Normal 7 2 6 5 2 2" xfId="19691" xr:uid="{00000000-0005-0000-0000-0000974C0000}"/>
    <cellStyle name="Normal 7 2 6 5 2 2 2" xfId="19692" xr:uid="{00000000-0005-0000-0000-0000984C0000}"/>
    <cellStyle name="Normal 7 2 6 5 2 2 3" xfId="19693" xr:uid="{00000000-0005-0000-0000-0000994C0000}"/>
    <cellStyle name="Normal 7 2 6 5 2 3" xfId="19694" xr:uid="{00000000-0005-0000-0000-00009A4C0000}"/>
    <cellStyle name="Normal 7 2 6 5 2 4" xfId="19695" xr:uid="{00000000-0005-0000-0000-00009B4C0000}"/>
    <cellStyle name="Normal 7 2 6 5 3" xfId="19696" xr:uid="{00000000-0005-0000-0000-00009C4C0000}"/>
    <cellStyle name="Normal 7 2 6 5 3 2" xfId="19697" xr:uid="{00000000-0005-0000-0000-00009D4C0000}"/>
    <cellStyle name="Normal 7 2 6 5 3 2 2" xfId="19698" xr:uid="{00000000-0005-0000-0000-00009E4C0000}"/>
    <cellStyle name="Normal 7 2 6 5 3 2 3" xfId="19699" xr:uid="{00000000-0005-0000-0000-00009F4C0000}"/>
    <cellStyle name="Normal 7 2 6 5 3 3" xfId="19700" xr:uid="{00000000-0005-0000-0000-0000A04C0000}"/>
    <cellStyle name="Normal 7 2 6 5 3 4" xfId="19701" xr:uid="{00000000-0005-0000-0000-0000A14C0000}"/>
    <cellStyle name="Normal 7 2 6 5 4" xfId="19702" xr:uid="{00000000-0005-0000-0000-0000A24C0000}"/>
    <cellStyle name="Normal 7 2 6 5 4 2" xfId="19703" xr:uid="{00000000-0005-0000-0000-0000A34C0000}"/>
    <cellStyle name="Normal 7 2 6 5 4 3" xfId="19704" xr:uid="{00000000-0005-0000-0000-0000A44C0000}"/>
    <cellStyle name="Normal 7 2 6 5 5" xfId="19705" xr:uid="{00000000-0005-0000-0000-0000A54C0000}"/>
    <cellStyle name="Normal 7 2 6 5 6" xfId="19706" xr:uid="{00000000-0005-0000-0000-0000A64C0000}"/>
    <cellStyle name="Normal 7 2 6 6" xfId="19707" xr:uid="{00000000-0005-0000-0000-0000A74C0000}"/>
    <cellStyle name="Normal 7 2 6 6 2" xfId="19708" xr:uid="{00000000-0005-0000-0000-0000A84C0000}"/>
    <cellStyle name="Normal 7 2 6 6 2 2" xfId="19709" xr:uid="{00000000-0005-0000-0000-0000A94C0000}"/>
    <cellStyle name="Normal 7 2 6 6 2 3" xfId="19710" xr:uid="{00000000-0005-0000-0000-0000AA4C0000}"/>
    <cellStyle name="Normal 7 2 6 6 3" xfId="19711" xr:uid="{00000000-0005-0000-0000-0000AB4C0000}"/>
    <cellStyle name="Normal 7 2 6 6 4" xfId="19712" xr:uid="{00000000-0005-0000-0000-0000AC4C0000}"/>
    <cellStyle name="Normal 7 2 6 7" xfId="19713" xr:uid="{00000000-0005-0000-0000-0000AD4C0000}"/>
    <cellStyle name="Normal 7 2 6 7 2" xfId="19714" xr:uid="{00000000-0005-0000-0000-0000AE4C0000}"/>
    <cellStyle name="Normal 7 2 6 7 2 2" xfId="19715" xr:uid="{00000000-0005-0000-0000-0000AF4C0000}"/>
    <cellStyle name="Normal 7 2 6 7 2 3" xfId="19716" xr:uid="{00000000-0005-0000-0000-0000B04C0000}"/>
    <cellStyle name="Normal 7 2 6 7 3" xfId="19717" xr:uid="{00000000-0005-0000-0000-0000B14C0000}"/>
    <cellStyle name="Normal 7 2 6 7 4" xfId="19718" xr:uid="{00000000-0005-0000-0000-0000B24C0000}"/>
    <cellStyle name="Normal 7 2 6 8" xfId="19719" xr:uid="{00000000-0005-0000-0000-0000B34C0000}"/>
    <cellStyle name="Normal 7 2 6 8 2" xfId="19720" xr:uid="{00000000-0005-0000-0000-0000B44C0000}"/>
    <cellStyle name="Normal 7 2 6 8 3" xfId="19721" xr:uid="{00000000-0005-0000-0000-0000B54C0000}"/>
    <cellStyle name="Normal 7 2 6 9" xfId="19722" xr:uid="{00000000-0005-0000-0000-0000B64C0000}"/>
    <cellStyle name="Normal 7 2 7" xfId="19723" xr:uid="{00000000-0005-0000-0000-0000B74C0000}"/>
    <cellStyle name="Normal 7 2 7 10" xfId="19724" xr:uid="{00000000-0005-0000-0000-0000B84C0000}"/>
    <cellStyle name="Normal 7 2 7 2" xfId="19725" xr:uid="{00000000-0005-0000-0000-0000B94C0000}"/>
    <cellStyle name="Normal 7 2 7 2 2" xfId="19726" xr:uid="{00000000-0005-0000-0000-0000BA4C0000}"/>
    <cellStyle name="Normal 7 2 7 2 2 2" xfId="19727" xr:uid="{00000000-0005-0000-0000-0000BB4C0000}"/>
    <cellStyle name="Normal 7 2 7 2 2 2 2" xfId="19728" xr:uid="{00000000-0005-0000-0000-0000BC4C0000}"/>
    <cellStyle name="Normal 7 2 7 2 2 2 2 2" xfId="19729" xr:uid="{00000000-0005-0000-0000-0000BD4C0000}"/>
    <cellStyle name="Normal 7 2 7 2 2 2 2 2 2" xfId="19730" xr:uid="{00000000-0005-0000-0000-0000BE4C0000}"/>
    <cellStyle name="Normal 7 2 7 2 2 2 2 2 3" xfId="19731" xr:uid="{00000000-0005-0000-0000-0000BF4C0000}"/>
    <cellStyle name="Normal 7 2 7 2 2 2 2 3" xfId="19732" xr:uid="{00000000-0005-0000-0000-0000C04C0000}"/>
    <cellStyle name="Normal 7 2 7 2 2 2 2 4" xfId="19733" xr:uid="{00000000-0005-0000-0000-0000C14C0000}"/>
    <cellStyle name="Normal 7 2 7 2 2 2 3" xfId="19734" xr:uid="{00000000-0005-0000-0000-0000C24C0000}"/>
    <cellStyle name="Normal 7 2 7 2 2 2 3 2" xfId="19735" xr:uid="{00000000-0005-0000-0000-0000C34C0000}"/>
    <cellStyle name="Normal 7 2 7 2 2 2 3 2 2" xfId="19736" xr:uid="{00000000-0005-0000-0000-0000C44C0000}"/>
    <cellStyle name="Normal 7 2 7 2 2 2 3 2 3" xfId="19737" xr:uid="{00000000-0005-0000-0000-0000C54C0000}"/>
    <cellStyle name="Normal 7 2 7 2 2 2 3 3" xfId="19738" xr:uid="{00000000-0005-0000-0000-0000C64C0000}"/>
    <cellStyle name="Normal 7 2 7 2 2 2 3 4" xfId="19739" xr:uid="{00000000-0005-0000-0000-0000C74C0000}"/>
    <cellStyle name="Normal 7 2 7 2 2 2 4" xfId="19740" xr:uid="{00000000-0005-0000-0000-0000C84C0000}"/>
    <cellStyle name="Normal 7 2 7 2 2 2 4 2" xfId="19741" xr:uid="{00000000-0005-0000-0000-0000C94C0000}"/>
    <cellStyle name="Normal 7 2 7 2 2 2 4 3" xfId="19742" xr:uid="{00000000-0005-0000-0000-0000CA4C0000}"/>
    <cellStyle name="Normal 7 2 7 2 2 2 5" xfId="19743" xr:uid="{00000000-0005-0000-0000-0000CB4C0000}"/>
    <cellStyle name="Normal 7 2 7 2 2 2 6" xfId="19744" xr:uid="{00000000-0005-0000-0000-0000CC4C0000}"/>
    <cellStyle name="Normal 7 2 7 2 2 3" xfId="19745" xr:uid="{00000000-0005-0000-0000-0000CD4C0000}"/>
    <cellStyle name="Normal 7 2 7 2 2 3 2" xfId="19746" xr:uid="{00000000-0005-0000-0000-0000CE4C0000}"/>
    <cellStyle name="Normal 7 2 7 2 2 3 2 2" xfId="19747" xr:uid="{00000000-0005-0000-0000-0000CF4C0000}"/>
    <cellStyle name="Normal 7 2 7 2 2 3 2 3" xfId="19748" xr:uid="{00000000-0005-0000-0000-0000D04C0000}"/>
    <cellStyle name="Normal 7 2 7 2 2 3 3" xfId="19749" xr:uid="{00000000-0005-0000-0000-0000D14C0000}"/>
    <cellStyle name="Normal 7 2 7 2 2 3 4" xfId="19750" xr:uid="{00000000-0005-0000-0000-0000D24C0000}"/>
    <cellStyle name="Normal 7 2 7 2 2 4" xfId="19751" xr:uid="{00000000-0005-0000-0000-0000D34C0000}"/>
    <cellStyle name="Normal 7 2 7 2 2 4 2" xfId="19752" xr:uid="{00000000-0005-0000-0000-0000D44C0000}"/>
    <cellStyle name="Normal 7 2 7 2 2 4 2 2" xfId="19753" xr:uid="{00000000-0005-0000-0000-0000D54C0000}"/>
    <cellStyle name="Normal 7 2 7 2 2 4 2 3" xfId="19754" xr:uid="{00000000-0005-0000-0000-0000D64C0000}"/>
    <cellStyle name="Normal 7 2 7 2 2 4 3" xfId="19755" xr:uid="{00000000-0005-0000-0000-0000D74C0000}"/>
    <cellStyle name="Normal 7 2 7 2 2 4 4" xfId="19756" xr:uid="{00000000-0005-0000-0000-0000D84C0000}"/>
    <cellStyle name="Normal 7 2 7 2 2 5" xfId="19757" xr:uid="{00000000-0005-0000-0000-0000D94C0000}"/>
    <cellStyle name="Normal 7 2 7 2 2 5 2" xfId="19758" xr:uid="{00000000-0005-0000-0000-0000DA4C0000}"/>
    <cellStyle name="Normal 7 2 7 2 2 5 3" xfId="19759" xr:uid="{00000000-0005-0000-0000-0000DB4C0000}"/>
    <cellStyle name="Normal 7 2 7 2 2 6" xfId="19760" xr:uid="{00000000-0005-0000-0000-0000DC4C0000}"/>
    <cellStyle name="Normal 7 2 7 2 2 7" xfId="19761" xr:uid="{00000000-0005-0000-0000-0000DD4C0000}"/>
    <cellStyle name="Normal 7 2 7 2 3" xfId="19762" xr:uid="{00000000-0005-0000-0000-0000DE4C0000}"/>
    <cellStyle name="Normal 7 2 7 2 3 2" xfId="19763" xr:uid="{00000000-0005-0000-0000-0000DF4C0000}"/>
    <cellStyle name="Normal 7 2 7 2 3 2 2" xfId="19764" xr:uid="{00000000-0005-0000-0000-0000E04C0000}"/>
    <cellStyle name="Normal 7 2 7 2 3 2 2 2" xfId="19765" xr:uid="{00000000-0005-0000-0000-0000E14C0000}"/>
    <cellStyle name="Normal 7 2 7 2 3 2 2 3" xfId="19766" xr:uid="{00000000-0005-0000-0000-0000E24C0000}"/>
    <cellStyle name="Normal 7 2 7 2 3 2 3" xfId="19767" xr:uid="{00000000-0005-0000-0000-0000E34C0000}"/>
    <cellStyle name="Normal 7 2 7 2 3 2 4" xfId="19768" xr:uid="{00000000-0005-0000-0000-0000E44C0000}"/>
    <cellStyle name="Normal 7 2 7 2 3 3" xfId="19769" xr:uid="{00000000-0005-0000-0000-0000E54C0000}"/>
    <cellStyle name="Normal 7 2 7 2 3 3 2" xfId="19770" xr:uid="{00000000-0005-0000-0000-0000E64C0000}"/>
    <cellStyle name="Normal 7 2 7 2 3 3 2 2" xfId="19771" xr:uid="{00000000-0005-0000-0000-0000E74C0000}"/>
    <cellStyle name="Normal 7 2 7 2 3 3 2 3" xfId="19772" xr:uid="{00000000-0005-0000-0000-0000E84C0000}"/>
    <cellStyle name="Normal 7 2 7 2 3 3 3" xfId="19773" xr:uid="{00000000-0005-0000-0000-0000E94C0000}"/>
    <cellStyle name="Normal 7 2 7 2 3 3 4" xfId="19774" xr:uid="{00000000-0005-0000-0000-0000EA4C0000}"/>
    <cellStyle name="Normal 7 2 7 2 3 4" xfId="19775" xr:uid="{00000000-0005-0000-0000-0000EB4C0000}"/>
    <cellStyle name="Normal 7 2 7 2 3 4 2" xfId="19776" xr:uid="{00000000-0005-0000-0000-0000EC4C0000}"/>
    <cellStyle name="Normal 7 2 7 2 3 4 3" xfId="19777" xr:uid="{00000000-0005-0000-0000-0000ED4C0000}"/>
    <cellStyle name="Normal 7 2 7 2 3 5" xfId="19778" xr:uid="{00000000-0005-0000-0000-0000EE4C0000}"/>
    <cellStyle name="Normal 7 2 7 2 3 6" xfId="19779" xr:uid="{00000000-0005-0000-0000-0000EF4C0000}"/>
    <cellStyle name="Normal 7 2 7 2 4" xfId="19780" xr:uid="{00000000-0005-0000-0000-0000F04C0000}"/>
    <cellStyle name="Normal 7 2 7 2 4 2" xfId="19781" xr:uid="{00000000-0005-0000-0000-0000F14C0000}"/>
    <cellStyle name="Normal 7 2 7 2 4 2 2" xfId="19782" xr:uid="{00000000-0005-0000-0000-0000F24C0000}"/>
    <cellStyle name="Normal 7 2 7 2 4 2 3" xfId="19783" xr:uid="{00000000-0005-0000-0000-0000F34C0000}"/>
    <cellStyle name="Normal 7 2 7 2 4 3" xfId="19784" xr:uid="{00000000-0005-0000-0000-0000F44C0000}"/>
    <cellStyle name="Normal 7 2 7 2 4 4" xfId="19785" xr:uid="{00000000-0005-0000-0000-0000F54C0000}"/>
    <cellStyle name="Normal 7 2 7 2 5" xfId="19786" xr:uid="{00000000-0005-0000-0000-0000F64C0000}"/>
    <cellStyle name="Normal 7 2 7 2 5 2" xfId="19787" xr:uid="{00000000-0005-0000-0000-0000F74C0000}"/>
    <cellStyle name="Normal 7 2 7 2 5 2 2" xfId="19788" xr:uid="{00000000-0005-0000-0000-0000F84C0000}"/>
    <cellStyle name="Normal 7 2 7 2 5 2 3" xfId="19789" xr:uid="{00000000-0005-0000-0000-0000F94C0000}"/>
    <cellStyle name="Normal 7 2 7 2 5 3" xfId="19790" xr:uid="{00000000-0005-0000-0000-0000FA4C0000}"/>
    <cellStyle name="Normal 7 2 7 2 5 4" xfId="19791" xr:uid="{00000000-0005-0000-0000-0000FB4C0000}"/>
    <cellStyle name="Normal 7 2 7 2 6" xfId="19792" xr:uid="{00000000-0005-0000-0000-0000FC4C0000}"/>
    <cellStyle name="Normal 7 2 7 2 6 2" xfId="19793" xr:uid="{00000000-0005-0000-0000-0000FD4C0000}"/>
    <cellStyle name="Normal 7 2 7 2 6 3" xfId="19794" xr:uid="{00000000-0005-0000-0000-0000FE4C0000}"/>
    <cellStyle name="Normal 7 2 7 2 7" xfId="19795" xr:uid="{00000000-0005-0000-0000-0000FF4C0000}"/>
    <cellStyle name="Normal 7 2 7 2 8" xfId="19796" xr:uid="{00000000-0005-0000-0000-0000004D0000}"/>
    <cellStyle name="Normal 7 2 7 3" xfId="19797" xr:uid="{00000000-0005-0000-0000-0000014D0000}"/>
    <cellStyle name="Normal 7 2 7 3 2" xfId="19798" xr:uid="{00000000-0005-0000-0000-0000024D0000}"/>
    <cellStyle name="Normal 7 2 7 3 2 2" xfId="19799" xr:uid="{00000000-0005-0000-0000-0000034D0000}"/>
    <cellStyle name="Normal 7 2 7 3 2 2 2" xfId="19800" xr:uid="{00000000-0005-0000-0000-0000044D0000}"/>
    <cellStyle name="Normal 7 2 7 3 2 2 2 2" xfId="19801" xr:uid="{00000000-0005-0000-0000-0000054D0000}"/>
    <cellStyle name="Normal 7 2 7 3 2 2 2 3" xfId="19802" xr:uid="{00000000-0005-0000-0000-0000064D0000}"/>
    <cellStyle name="Normal 7 2 7 3 2 2 3" xfId="19803" xr:uid="{00000000-0005-0000-0000-0000074D0000}"/>
    <cellStyle name="Normal 7 2 7 3 2 2 4" xfId="19804" xr:uid="{00000000-0005-0000-0000-0000084D0000}"/>
    <cellStyle name="Normal 7 2 7 3 2 3" xfId="19805" xr:uid="{00000000-0005-0000-0000-0000094D0000}"/>
    <cellStyle name="Normal 7 2 7 3 2 3 2" xfId="19806" xr:uid="{00000000-0005-0000-0000-00000A4D0000}"/>
    <cellStyle name="Normal 7 2 7 3 2 3 2 2" xfId="19807" xr:uid="{00000000-0005-0000-0000-00000B4D0000}"/>
    <cellStyle name="Normal 7 2 7 3 2 3 2 3" xfId="19808" xr:uid="{00000000-0005-0000-0000-00000C4D0000}"/>
    <cellStyle name="Normal 7 2 7 3 2 3 3" xfId="19809" xr:uid="{00000000-0005-0000-0000-00000D4D0000}"/>
    <cellStyle name="Normal 7 2 7 3 2 3 4" xfId="19810" xr:uid="{00000000-0005-0000-0000-00000E4D0000}"/>
    <cellStyle name="Normal 7 2 7 3 2 4" xfId="19811" xr:uid="{00000000-0005-0000-0000-00000F4D0000}"/>
    <cellStyle name="Normal 7 2 7 3 2 4 2" xfId="19812" xr:uid="{00000000-0005-0000-0000-0000104D0000}"/>
    <cellStyle name="Normal 7 2 7 3 2 4 3" xfId="19813" xr:uid="{00000000-0005-0000-0000-0000114D0000}"/>
    <cellStyle name="Normal 7 2 7 3 2 5" xfId="19814" xr:uid="{00000000-0005-0000-0000-0000124D0000}"/>
    <cellStyle name="Normal 7 2 7 3 2 6" xfId="19815" xr:uid="{00000000-0005-0000-0000-0000134D0000}"/>
    <cellStyle name="Normal 7 2 7 3 3" xfId="19816" xr:uid="{00000000-0005-0000-0000-0000144D0000}"/>
    <cellStyle name="Normal 7 2 7 3 3 2" xfId="19817" xr:uid="{00000000-0005-0000-0000-0000154D0000}"/>
    <cellStyle name="Normal 7 2 7 3 3 2 2" xfId="19818" xr:uid="{00000000-0005-0000-0000-0000164D0000}"/>
    <cellStyle name="Normal 7 2 7 3 3 2 3" xfId="19819" xr:uid="{00000000-0005-0000-0000-0000174D0000}"/>
    <cellStyle name="Normal 7 2 7 3 3 3" xfId="19820" xr:uid="{00000000-0005-0000-0000-0000184D0000}"/>
    <cellStyle name="Normal 7 2 7 3 3 4" xfId="19821" xr:uid="{00000000-0005-0000-0000-0000194D0000}"/>
    <cellStyle name="Normal 7 2 7 3 4" xfId="19822" xr:uid="{00000000-0005-0000-0000-00001A4D0000}"/>
    <cellStyle name="Normal 7 2 7 3 4 2" xfId="19823" xr:uid="{00000000-0005-0000-0000-00001B4D0000}"/>
    <cellStyle name="Normal 7 2 7 3 4 2 2" xfId="19824" xr:uid="{00000000-0005-0000-0000-00001C4D0000}"/>
    <cellStyle name="Normal 7 2 7 3 4 2 3" xfId="19825" xr:uid="{00000000-0005-0000-0000-00001D4D0000}"/>
    <cellStyle name="Normal 7 2 7 3 4 3" xfId="19826" xr:uid="{00000000-0005-0000-0000-00001E4D0000}"/>
    <cellStyle name="Normal 7 2 7 3 4 4" xfId="19827" xr:uid="{00000000-0005-0000-0000-00001F4D0000}"/>
    <cellStyle name="Normal 7 2 7 3 5" xfId="19828" xr:uid="{00000000-0005-0000-0000-0000204D0000}"/>
    <cellStyle name="Normal 7 2 7 3 5 2" xfId="19829" xr:uid="{00000000-0005-0000-0000-0000214D0000}"/>
    <cellStyle name="Normal 7 2 7 3 5 3" xfId="19830" xr:uid="{00000000-0005-0000-0000-0000224D0000}"/>
    <cellStyle name="Normal 7 2 7 3 6" xfId="19831" xr:uid="{00000000-0005-0000-0000-0000234D0000}"/>
    <cellStyle name="Normal 7 2 7 3 7" xfId="19832" xr:uid="{00000000-0005-0000-0000-0000244D0000}"/>
    <cellStyle name="Normal 7 2 7 4" xfId="19833" xr:uid="{00000000-0005-0000-0000-0000254D0000}"/>
    <cellStyle name="Normal 7 2 7 4 2" xfId="19834" xr:uid="{00000000-0005-0000-0000-0000264D0000}"/>
    <cellStyle name="Normal 7 2 7 4 2 2" xfId="19835" xr:uid="{00000000-0005-0000-0000-0000274D0000}"/>
    <cellStyle name="Normal 7 2 7 4 2 2 2" xfId="19836" xr:uid="{00000000-0005-0000-0000-0000284D0000}"/>
    <cellStyle name="Normal 7 2 7 4 2 2 2 2" xfId="19837" xr:uid="{00000000-0005-0000-0000-0000294D0000}"/>
    <cellStyle name="Normal 7 2 7 4 2 2 2 3" xfId="19838" xr:uid="{00000000-0005-0000-0000-00002A4D0000}"/>
    <cellStyle name="Normal 7 2 7 4 2 2 3" xfId="19839" xr:uid="{00000000-0005-0000-0000-00002B4D0000}"/>
    <cellStyle name="Normal 7 2 7 4 2 2 4" xfId="19840" xr:uid="{00000000-0005-0000-0000-00002C4D0000}"/>
    <cellStyle name="Normal 7 2 7 4 2 3" xfId="19841" xr:uid="{00000000-0005-0000-0000-00002D4D0000}"/>
    <cellStyle name="Normal 7 2 7 4 2 3 2" xfId="19842" xr:uid="{00000000-0005-0000-0000-00002E4D0000}"/>
    <cellStyle name="Normal 7 2 7 4 2 3 2 2" xfId="19843" xr:uid="{00000000-0005-0000-0000-00002F4D0000}"/>
    <cellStyle name="Normal 7 2 7 4 2 3 2 3" xfId="19844" xr:uid="{00000000-0005-0000-0000-0000304D0000}"/>
    <cellStyle name="Normal 7 2 7 4 2 3 3" xfId="19845" xr:uid="{00000000-0005-0000-0000-0000314D0000}"/>
    <cellStyle name="Normal 7 2 7 4 2 3 4" xfId="19846" xr:uid="{00000000-0005-0000-0000-0000324D0000}"/>
    <cellStyle name="Normal 7 2 7 4 2 4" xfId="19847" xr:uid="{00000000-0005-0000-0000-0000334D0000}"/>
    <cellStyle name="Normal 7 2 7 4 2 4 2" xfId="19848" xr:uid="{00000000-0005-0000-0000-0000344D0000}"/>
    <cellStyle name="Normal 7 2 7 4 2 4 3" xfId="19849" xr:uid="{00000000-0005-0000-0000-0000354D0000}"/>
    <cellStyle name="Normal 7 2 7 4 2 5" xfId="19850" xr:uid="{00000000-0005-0000-0000-0000364D0000}"/>
    <cellStyle name="Normal 7 2 7 4 2 6" xfId="19851" xr:uid="{00000000-0005-0000-0000-0000374D0000}"/>
    <cellStyle name="Normal 7 2 7 4 3" xfId="19852" xr:uid="{00000000-0005-0000-0000-0000384D0000}"/>
    <cellStyle name="Normal 7 2 7 4 3 2" xfId="19853" xr:uid="{00000000-0005-0000-0000-0000394D0000}"/>
    <cellStyle name="Normal 7 2 7 4 3 2 2" xfId="19854" xr:uid="{00000000-0005-0000-0000-00003A4D0000}"/>
    <cellStyle name="Normal 7 2 7 4 3 2 3" xfId="19855" xr:uid="{00000000-0005-0000-0000-00003B4D0000}"/>
    <cellStyle name="Normal 7 2 7 4 3 3" xfId="19856" xr:uid="{00000000-0005-0000-0000-00003C4D0000}"/>
    <cellStyle name="Normal 7 2 7 4 3 4" xfId="19857" xr:uid="{00000000-0005-0000-0000-00003D4D0000}"/>
    <cellStyle name="Normal 7 2 7 4 4" xfId="19858" xr:uid="{00000000-0005-0000-0000-00003E4D0000}"/>
    <cellStyle name="Normal 7 2 7 4 4 2" xfId="19859" xr:uid="{00000000-0005-0000-0000-00003F4D0000}"/>
    <cellStyle name="Normal 7 2 7 4 4 2 2" xfId="19860" xr:uid="{00000000-0005-0000-0000-0000404D0000}"/>
    <cellStyle name="Normal 7 2 7 4 4 2 3" xfId="19861" xr:uid="{00000000-0005-0000-0000-0000414D0000}"/>
    <cellStyle name="Normal 7 2 7 4 4 3" xfId="19862" xr:uid="{00000000-0005-0000-0000-0000424D0000}"/>
    <cellStyle name="Normal 7 2 7 4 4 4" xfId="19863" xr:uid="{00000000-0005-0000-0000-0000434D0000}"/>
    <cellStyle name="Normal 7 2 7 4 5" xfId="19864" xr:uid="{00000000-0005-0000-0000-0000444D0000}"/>
    <cellStyle name="Normal 7 2 7 4 5 2" xfId="19865" xr:uid="{00000000-0005-0000-0000-0000454D0000}"/>
    <cellStyle name="Normal 7 2 7 4 5 3" xfId="19866" xr:uid="{00000000-0005-0000-0000-0000464D0000}"/>
    <cellStyle name="Normal 7 2 7 4 6" xfId="19867" xr:uid="{00000000-0005-0000-0000-0000474D0000}"/>
    <cellStyle name="Normal 7 2 7 4 7" xfId="19868" xr:uid="{00000000-0005-0000-0000-0000484D0000}"/>
    <cellStyle name="Normal 7 2 7 5" xfId="19869" xr:uid="{00000000-0005-0000-0000-0000494D0000}"/>
    <cellStyle name="Normal 7 2 7 5 2" xfId="19870" xr:uid="{00000000-0005-0000-0000-00004A4D0000}"/>
    <cellStyle name="Normal 7 2 7 5 2 2" xfId="19871" xr:uid="{00000000-0005-0000-0000-00004B4D0000}"/>
    <cellStyle name="Normal 7 2 7 5 2 2 2" xfId="19872" xr:uid="{00000000-0005-0000-0000-00004C4D0000}"/>
    <cellStyle name="Normal 7 2 7 5 2 2 3" xfId="19873" xr:uid="{00000000-0005-0000-0000-00004D4D0000}"/>
    <cellStyle name="Normal 7 2 7 5 2 3" xfId="19874" xr:uid="{00000000-0005-0000-0000-00004E4D0000}"/>
    <cellStyle name="Normal 7 2 7 5 2 4" xfId="19875" xr:uid="{00000000-0005-0000-0000-00004F4D0000}"/>
    <cellStyle name="Normal 7 2 7 5 3" xfId="19876" xr:uid="{00000000-0005-0000-0000-0000504D0000}"/>
    <cellStyle name="Normal 7 2 7 5 3 2" xfId="19877" xr:uid="{00000000-0005-0000-0000-0000514D0000}"/>
    <cellStyle name="Normal 7 2 7 5 3 2 2" xfId="19878" xr:uid="{00000000-0005-0000-0000-0000524D0000}"/>
    <cellStyle name="Normal 7 2 7 5 3 2 3" xfId="19879" xr:uid="{00000000-0005-0000-0000-0000534D0000}"/>
    <cellStyle name="Normal 7 2 7 5 3 3" xfId="19880" xr:uid="{00000000-0005-0000-0000-0000544D0000}"/>
    <cellStyle name="Normal 7 2 7 5 3 4" xfId="19881" xr:uid="{00000000-0005-0000-0000-0000554D0000}"/>
    <cellStyle name="Normal 7 2 7 5 4" xfId="19882" xr:uid="{00000000-0005-0000-0000-0000564D0000}"/>
    <cellStyle name="Normal 7 2 7 5 4 2" xfId="19883" xr:uid="{00000000-0005-0000-0000-0000574D0000}"/>
    <cellStyle name="Normal 7 2 7 5 4 3" xfId="19884" xr:uid="{00000000-0005-0000-0000-0000584D0000}"/>
    <cellStyle name="Normal 7 2 7 5 5" xfId="19885" xr:uid="{00000000-0005-0000-0000-0000594D0000}"/>
    <cellStyle name="Normal 7 2 7 5 6" xfId="19886" xr:uid="{00000000-0005-0000-0000-00005A4D0000}"/>
    <cellStyle name="Normal 7 2 7 6" xfId="19887" xr:uid="{00000000-0005-0000-0000-00005B4D0000}"/>
    <cellStyle name="Normal 7 2 7 6 2" xfId="19888" xr:uid="{00000000-0005-0000-0000-00005C4D0000}"/>
    <cellStyle name="Normal 7 2 7 6 2 2" xfId="19889" xr:uid="{00000000-0005-0000-0000-00005D4D0000}"/>
    <cellStyle name="Normal 7 2 7 6 2 3" xfId="19890" xr:uid="{00000000-0005-0000-0000-00005E4D0000}"/>
    <cellStyle name="Normal 7 2 7 6 3" xfId="19891" xr:uid="{00000000-0005-0000-0000-00005F4D0000}"/>
    <cellStyle name="Normal 7 2 7 6 4" xfId="19892" xr:uid="{00000000-0005-0000-0000-0000604D0000}"/>
    <cellStyle name="Normal 7 2 7 7" xfId="19893" xr:uid="{00000000-0005-0000-0000-0000614D0000}"/>
    <cellStyle name="Normal 7 2 7 7 2" xfId="19894" xr:uid="{00000000-0005-0000-0000-0000624D0000}"/>
    <cellStyle name="Normal 7 2 7 7 2 2" xfId="19895" xr:uid="{00000000-0005-0000-0000-0000634D0000}"/>
    <cellStyle name="Normal 7 2 7 7 2 3" xfId="19896" xr:uid="{00000000-0005-0000-0000-0000644D0000}"/>
    <cellStyle name="Normal 7 2 7 7 3" xfId="19897" xr:uid="{00000000-0005-0000-0000-0000654D0000}"/>
    <cellStyle name="Normal 7 2 7 7 4" xfId="19898" xr:uid="{00000000-0005-0000-0000-0000664D0000}"/>
    <cellStyle name="Normal 7 2 7 8" xfId="19899" xr:uid="{00000000-0005-0000-0000-0000674D0000}"/>
    <cellStyle name="Normal 7 2 7 8 2" xfId="19900" xr:uid="{00000000-0005-0000-0000-0000684D0000}"/>
    <cellStyle name="Normal 7 2 7 8 3" xfId="19901" xr:uid="{00000000-0005-0000-0000-0000694D0000}"/>
    <cellStyle name="Normal 7 2 7 9" xfId="19902" xr:uid="{00000000-0005-0000-0000-00006A4D0000}"/>
    <cellStyle name="Normal 7 2 8" xfId="19903" xr:uid="{00000000-0005-0000-0000-00006B4D0000}"/>
    <cellStyle name="Normal 7 2 8 2" xfId="19904" xr:uid="{00000000-0005-0000-0000-00006C4D0000}"/>
    <cellStyle name="Normal 7 2 8 2 2" xfId="19905" xr:uid="{00000000-0005-0000-0000-00006D4D0000}"/>
    <cellStyle name="Normal 7 2 8 2 2 2" xfId="19906" xr:uid="{00000000-0005-0000-0000-00006E4D0000}"/>
    <cellStyle name="Normal 7 2 8 2 2 2 2" xfId="19907" xr:uid="{00000000-0005-0000-0000-00006F4D0000}"/>
    <cellStyle name="Normal 7 2 8 2 2 2 2 2" xfId="19908" xr:uid="{00000000-0005-0000-0000-0000704D0000}"/>
    <cellStyle name="Normal 7 2 8 2 2 2 2 3" xfId="19909" xr:uid="{00000000-0005-0000-0000-0000714D0000}"/>
    <cellStyle name="Normal 7 2 8 2 2 2 3" xfId="19910" xr:uid="{00000000-0005-0000-0000-0000724D0000}"/>
    <cellStyle name="Normal 7 2 8 2 2 2 4" xfId="19911" xr:uid="{00000000-0005-0000-0000-0000734D0000}"/>
    <cellStyle name="Normal 7 2 8 2 2 3" xfId="19912" xr:uid="{00000000-0005-0000-0000-0000744D0000}"/>
    <cellStyle name="Normal 7 2 8 2 2 3 2" xfId="19913" xr:uid="{00000000-0005-0000-0000-0000754D0000}"/>
    <cellStyle name="Normal 7 2 8 2 2 3 2 2" xfId="19914" xr:uid="{00000000-0005-0000-0000-0000764D0000}"/>
    <cellStyle name="Normal 7 2 8 2 2 3 2 3" xfId="19915" xr:uid="{00000000-0005-0000-0000-0000774D0000}"/>
    <cellStyle name="Normal 7 2 8 2 2 3 3" xfId="19916" xr:uid="{00000000-0005-0000-0000-0000784D0000}"/>
    <cellStyle name="Normal 7 2 8 2 2 3 4" xfId="19917" xr:uid="{00000000-0005-0000-0000-0000794D0000}"/>
    <cellStyle name="Normal 7 2 8 2 2 4" xfId="19918" xr:uid="{00000000-0005-0000-0000-00007A4D0000}"/>
    <cellStyle name="Normal 7 2 8 2 2 4 2" xfId="19919" xr:uid="{00000000-0005-0000-0000-00007B4D0000}"/>
    <cellStyle name="Normal 7 2 8 2 2 4 3" xfId="19920" xr:uid="{00000000-0005-0000-0000-00007C4D0000}"/>
    <cellStyle name="Normal 7 2 8 2 2 5" xfId="19921" xr:uid="{00000000-0005-0000-0000-00007D4D0000}"/>
    <cellStyle name="Normal 7 2 8 2 2 6" xfId="19922" xr:uid="{00000000-0005-0000-0000-00007E4D0000}"/>
    <cellStyle name="Normal 7 2 8 2 3" xfId="19923" xr:uid="{00000000-0005-0000-0000-00007F4D0000}"/>
    <cellStyle name="Normal 7 2 8 2 3 2" xfId="19924" xr:uid="{00000000-0005-0000-0000-0000804D0000}"/>
    <cellStyle name="Normal 7 2 8 2 3 2 2" xfId="19925" xr:uid="{00000000-0005-0000-0000-0000814D0000}"/>
    <cellStyle name="Normal 7 2 8 2 3 2 3" xfId="19926" xr:uid="{00000000-0005-0000-0000-0000824D0000}"/>
    <cellStyle name="Normal 7 2 8 2 3 3" xfId="19927" xr:uid="{00000000-0005-0000-0000-0000834D0000}"/>
    <cellStyle name="Normal 7 2 8 2 3 4" xfId="19928" xr:uid="{00000000-0005-0000-0000-0000844D0000}"/>
    <cellStyle name="Normal 7 2 8 2 4" xfId="19929" xr:uid="{00000000-0005-0000-0000-0000854D0000}"/>
    <cellStyle name="Normal 7 2 8 2 4 2" xfId="19930" xr:uid="{00000000-0005-0000-0000-0000864D0000}"/>
    <cellStyle name="Normal 7 2 8 2 4 2 2" xfId="19931" xr:uid="{00000000-0005-0000-0000-0000874D0000}"/>
    <cellStyle name="Normal 7 2 8 2 4 2 3" xfId="19932" xr:uid="{00000000-0005-0000-0000-0000884D0000}"/>
    <cellStyle name="Normal 7 2 8 2 4 3" xfId="19933" xr:uid="{00000000-0005-0000-0000-0000894D0000}"/>
    <cellStyle name="Normal 7 2 8 2 4 4" xfId="19934" xr:uid="{00000000-0005-0000-0000-00008A4D0000}"/>
    <cellStyle name="Normal 7 2 8 2 5" xfId="19935" xr:uid="{00000000-0005-0000-0000-00008B4D0000}"/>
    <cellStyle name="Normal 7 2 8 2 5 2" xfId="19936" xr:uid="{00000000-0005-0000-0000-00008C4D0000}"/>
    <cellStyle name="Normal 7 2 8 2 5 3" xfId="19937" xr:uid="{00000000-0005-0000-0000-00008D4D0000}"/>
    <cellStyle name="Normal 7 2 8 2 6" xfId="19938" xr:uid="{00000000-0005-0000-0000-00008E4D0000}"/>
    <cellStyle name="Normal 7 2 8 2 7" xfId="19939" xr:uid="{00000000-0005-0000-0000-00008F4D0000}"/>
    <cellStyle name="Normal 7 2 8 3" xfId="19940" xr:uid="{00000000-0005-0000-0000-0000904D0000}"/>
    <cellStyle name="Normal 7 2 8 3 2" xfId="19941" xr:uid="{00000000-0005-0000-0000-0000914D0000}"/>
    <cellStyle name="Normal 7 2 8 3 2 2" xfId="19942" xr:uid="{00000000-0005-0000-0000-0000924D0000}"/>
    <cellStyle name="Normal 7 2 8 3 2 2 2" xfId="19943" xr:uid="{00000000-0005-0000-0000-0000934D0000}"/>
    <cellStyle name="Normal 7 2 8 3 2 2 3" xfId="19944" xr:uid="{00000000-0005-0000-0000-0000944D0000}"/>
    <cellStyle name="Normal 7 2 8 3 2 3" xfId="19945" xr:uid="{00000000-0005-0000-0000-0000954D0000}"/>
    <cellStyle name="Normal 7 2 8 3 2 4" xfId="19946" xr:uid="{00000000-0005-0000-0000-0000964D0000}"/>
    <cellStyle name="Normal 7 2 8 3 3" xfId="19947" xr:uid="{00000000-0005-0000-0000-0000974D0000}"/>
    <cellStyle name="Normal 7 2 8 3 3 2" xfId="19948" xr:uid="{00000000-0005-0000-0000-0000984D0000}"/>
    <cellStyle name="Normal 7 2 8 3 3 2 2" xfId="19949" xr:uid="{00000000-0005-0000-0000-0000994D0000}"/>
    <cellStyle name="Normal 7 2 8 3 3 2 3" xfId="19950" xr:uid="{00000000-0005-0000-0000-00009A4D0000}"/>
    <cellStyle name="Normal 7 2 8 3 3 3" xfId="19951" xr:uid="{00000000-0005-0000-0000-00009B4D0000}"/>
    <cellStyle name="Normal 7 2 8 3 3 4" xfId="19952" xr:uid="{00000000-0005-0000-0000-00009C4D0000}"/>
    <cellStyle name="Normal 7 2 8 3 4" xfId="19953" xr:uid="{00000000-0005-0000-0000-00009D4D0000}"/>
    <cellStyle name="Normal 7 2 8 3 4 2" xfId="19954" xr:uid="{00000000-0005-0000-0000-00009E4D0000}"/>
    <cellStyle name="Normal 7 2 8 3 4 3" xfId="19955" xr:uid="{00000000-0005-0000-0000-00009F4D0000}"/>
    <cellStyle name="Normal 7 2 8 3 5" xfId="19956" xr:uid="{00000000-0005-0000-0000-0000A04D0000}"/>
    <cellStyle name="Normal 7 2 8 3 6" xfId="19957" xr:uid="{00000000-0005-0000-0000-0000A14D0000}"/>
    <cellStyle name="Normal 7 2 8 4" xfId="19958" xr:uid="{00000000-0005-0000-0000-0000A24D0000}"/>
    <cellStyle name="Normal 7 2 8 4 2" xfId="19959" xr:uid="{00000000-0005-0000-0000-0000A34D0000}"/>
    <cellStyle name="Normal 7 2 8 4 2 2" xfId="19960" xr:uid="{00000000-0005-0000-0000-0000A44D0000}"/>
    <cellStyle name="Normal 7 2 8 4 2 3" xfId="19961" xr:uid="{00000000-0005-0000-0000-0000A54D0000}"/>
    <cellStyle name="Normal 7 2 8 4 3" xfId="19962" xr:uid="{00000000-0005-0000-0000-0000A64D0000}"/>
    <cellStyle name="Normal 7 2 8 4 4" xfId="19963" xr:uid="{00000000-0005-0000-0000-0000A74D0000}"/>
    <cellStyle name="Normal 7 2 8 5" xfId="19964" xr:uid="{00000000-0005-0000-0000-0000A84D0000}"/>
    <cellStyle name="Normal 7 2 8 5 2" xfId="19965" xr:uid="{00000000-0005-0000-0000-0000A94D0000}"/>
    <cellStyle name="Normal 7 2 8 5 2 2" xfId="19966" xr:uid="{00000000-0005-0000-0000-0000AA4D0000}"/>
    <cellStyle name="Normal 7 2 8 5 2 3" xfId="19967" xr:uid="{00000000-0005-0000-0000-0000AB4D0000}"/>
    <cellStyle name="Normal 7 2 8 5 3" xfId="19968" xr:uid="{00000000-0005-0000-0000-0000AC4D0000}"/>
    <cellStyle name="Normal 7 2 8 5 4" xfId="19969" xr:uid="{00000000-0005-0000-0000-0000AD4D0000}"/>
    <cellStyle name="Normal 7 2 8 6" xfId="19970" xr:uid="{00000000-0005-0000-0000-0000AE4D0000}"/>
    <cellStyle name="Normal 7 2 8 6 2" xfId="19971" xr:uid="{00000000-0005-0000-0000-0000AF4D0000}"/>
    <cellStyle name="Normal 7 2 8 6 3" xfId="19972" xr:uid="{00000000-0005-0000-0000-0000B04D0000}"/>
    <cellStyle name="Normal 7 2 8 7" xfId="19973" xr:uid="{00000000-0005-0000-0000-0000B14D0000}"/>
    <cellStyle name="Normal 7 2 8 8" xfId="19974" xr:uid="{00000000-0005-0000-0000-0000B24D0000}"/>
    <cellStyle name="Normal 7 2 9" xfId="19975" xr:uid="{00000000-0005-0000-0000-0000B34D0000}"/>
    <cellStyle name="Normal 7 2 9 2" xfId="19976" xr:uid="{00000000-0005-0000-0000-0000B44D0000}"/>
    <cellStyle name="Normal 7 2 9 2 2" xfId="19977" xr:uid="{00000000-0005-0000-0000-0000B54D0000}"/>
    <cellStyle name="Normal 7 2 9 2 2 2" xfId="19978" xr:uid="{00000000-0005-0000-0000-0000B64D0000}"/>
    <cellStyle name="Normal 7 2 9 2 2 2 2" xfId="19979" xr:uid="{00000000-0005-0000-0000-0000B74D0000}"/>
    <cellStyle name="Normal 7 2 9 2 2 2 3" xfId="19980" xr:uid="{00000000-0005-0000-0000-0000B84D0000}"/>
    <cellStyle name="Normal 7 2 9 2 2 3" xfId="19981" xr:uid="{00000000-0005-0000-0000-0000B94D0000}"/>
    <cellStyle name="Normal 7 2 9 2 2 4" xfId="19982" xr:uid="{00000000-0005-0000-0000-0000BA4D0000}"/>
    <cellStyle name="Normal 7 2 9 2 3" xfId="19983" xr:uid="{00000000-0005-0000-0000-0000BB4D0000}"/>
    <cellStyle name="Normal 7 2 9 2 3 2" xfId="19984" xr:uid="{00000000-0005-0000-0000-0000BC4D0000}"/>
    <cellStyle name="Normal 7 2 9 2 3 2 2" xfId="19985" xr:uid="{00000000-0005-0000-0000-0000BD4D0000}"/>
    <cellStyle name="Normal 7 2 9 2 3 2 3" xfId="19986" xr:uid="{00000000-0005-0000-0000-0000BE4D0000}"/>
    <cellStyle name="Normal 7 2 9 2 3 3" xfId="19987" xr:uid="{00000000-0005-0000-0000-0000BF4D0000}"/>
    <cellStyle name="Normal 7 2 9 2 3 4" xfId="19988" xr:uid="{00000000-0005-0000-0000-0000C04D0000}"/>
    <cellStyle name="Normal 7 2 9 2 4" xfId="19989" xr:uid="{00000000-0005-0000-0000-0000C14D0000}"/>
    <cellStyle name="Normal 7 2 9 2 4 2" xfId="19990" xr:uid="{00000000-0005-0000-0000-0000C24D0000}"/>
    <cellStyle name="Normal 7 2 9 2 4 3" xfId="19991" xr:uid="{00000000-0005-0000-0000-0000C34D0000}"/>
    <cellStyle name="Normal 7 2 9 2 5" xfId="19992" xr:uid="{00000000-0005-0000-0000-0000C44D0000}"/>
    <cellStyle name="Normal 7 2 9 2 6" xfId="19993" xr:uid="{00000000-0005-0000-0000-0000C54D0000}"/>
    <cellStyle name="Normal 7 2 9 3" xfId="19994" xr:uid="{00000000-0005-0000-0000-0000C64D0000}"/>
    <cellStyle name="Normal 7 2 9 3 2" xfId="19995" xr:uid="{00000000-0005-0000-0000-0000C74D0000}"/>
    <cellStyle name="Normal 7 2 9 3 2 2" xfId="19996" xr:uid="{00000000-0005-0000-0000-0000C84D0000}"/>
    <cellStyle name="Normal 7 2 9 3 2 3" xfId="19997" xr:uid="{00000000-0005-0000-0000-0000C94D0000}"/>
    <cellStyle name="Normal 7 2 9 3 3" xfId="19998" xr:uid="{00000000-0005-0000-0000-0000CA4D0000}"/>
    <cellStyle name="Normal 7 2 9 3 4" xfId="19999" xr:uid="{00000000-0005-0000-0000-0000CB4D0000}"/>
    <cellStyle name="Normal 7 2 9 4" xfId="20000" xr:uid="{00000000-0005-0000-0000-0000CC4D0000}"/>
    <cellStyle name="Normal 7 2 9 4 2" xfId="20001" xr:uid="{00000000-0005-0000-0000-0000CD4D0000}"/>
    <cellStyle name="Normal 7 2 9 4 2 2" xfId="20002" xr:uid="{00000000-0005-0000-0000-0000CE4D0000}"/>
    <cellStyle name="Normal 7 2 9 4 2 3" xfId="20003" xr:uid="{00000000-0005-0000-0000-0000CF4D0000}"/>
    <cellStyle name="Normal 7 2 9 4 3" xfId="20004" xr:uid="{00000000-0005-0000-0000-0000D04D0000}"/>
    <cellStyle name="Normal 7 2 9 4 4" xfId="20005" xr:uid="{00000000-0005-0000-0000-0000D14D0000}"/>
    <cellStyle name="Normal 7 2 9 5" xfId="20006" xr:uid="{00000000-0005-0000-0000-0000D24D0000}"/>
    <cellStyle name="Normal 7 2 9 5 2" xfId="20007" xr:uid="{00000000-0005-0000-0000-0000D34D0000}"/>
    <cellStyle name="Normal 7 2 9 5 3" xfId="20008" xr:uid="{00000000-0005-0000-0000-0000D44D0000}"/>
    <cellStyle name="Normal 7 2 9 6" xfId="20009" xr:uid="{00000000-0005-0000-0000-0000D54D0000}"/>
    <cellStyle name="Normal 7 2 9 7" xfId="20010" xr:uid="{00000000-0005-0000-0000-0000D64D0000}"/>
    <cellStyle name="Normal 7 3" xfId="20011" xr:uid="{00000000-0005-0000-0000-0000D74D0000}"/>
    <cellStyle name="Normal 7 3 10" xfId="20012" xr:uid="{00000000-0005-0000-0000-0000D84D0000}"/>
    <cellStyle name="Normal 7 3 10 2" xfId="20013" xr:uid="{00000000-0005-0000-0000-0000D94D0000}"/>
    <cellStyle name="Normal 7 3 10 2 2" xfId="20014" xr:uid="{00000000-0005-0000-0000-0000DA4D0000}"/>
    <cellStyle name="Normal 7 3 10 2 2 2" xfId="20015" xr:uid="{00000000-0005-0000-0000-0000DB4D0000}"/>
    <cellStyle name="Normal 7 3 10 2 2 2 2" xfId="20016" xr:uid="{00000000-0005-0000-0000-0000DC4D0000}"/>
    <cellStyle name="Normal 7 3 10 2 2 2 3" xfId="20017" xr:uid="{00000000-0005-0000-0000-0000DD4D0000}"/>
    <cellStyle name="Normal 7 3 10 2 2 3" xfId="20018" xr:uid="{00000000-0005-0000-0000-0000DE4D0000}"/>
    <cellStyle name="Normal 7 3 10 2 2 4" xfId="20019" xr:uid="{00000000-0005-0000-0000-0000DF4D0000}"/>
    <cellStyle name="Normal 7 3 10 2 3" xfId="20020" xr:uid="{00000000-0005-0000-0000-0000E04D0000}"/>
    <cellStyle name="Normal 7 3 10 2 3 2" xfId="20021" xr:uid="{00000000-0005-0000-0000-0000E14D0000}"/>
    <cellStyle name="Normal 7 3 10 2 3 2 2" xfId="20022" xr:uid="{00000000-0005-0000-0000-0000E24D0000}"/>
    <cellStyle name="Normal 7 3 10 2 3 2 3" xfId="20023" xr:uid="{00000000-0005-0000-0000-0000E34D0000}"/>
    <cellStyle name="Normal 7 3 10 2 3 3" xfId="20024" xr:uid="{00000000-0005-0000-0000-0000E44D0000}"/>
    <cellStyle name="Normal 7 3 10 2 3 4" xfId="20025" xr:uid="{00000000-0005-0000-0000-0000E54D0000}"/>
    <cellStyle name="Normal 7 3 10 2 4" xfId="20026" xr:uid="{00000000-0005-0000-0000-0000E64D0000}"/>
    <cellStyle name="Normal 7 3 10 2 4 2" xfId="20027" xr:uid="{00000000-0005-0000-0000-0000E74D0000}"/>
    <cellStyle name="Normal 7 3 10 2 4 3" xfId="20028" xr:uid="{00000000-0005-0000-0000-0000E84D0000}"/>
    <cellStyle name="Normal 7 3 10 2 5" xfId="20029" xr:uid="{00000000-0005-0000-0000-0000E94D0000}"/>
    <cellStyle name="Normal 7 3 10 2 6" xfId="20030" xr:uid="{00000000-0005-0000-0000-0000EA4D0000}"/>
    <cellStyle name="Normal 7 3 10 3" xfId="20031" xr:uid="{00000000-0005-0000-0000-0000EB4D0000}"/>
    <cellStyle name="Normal 7 3 10 3 2" xfId="20032" xr:uid="{00000000-0005-0000-0000-0000EC4D0000}"/>
    <cellStyle name="Normal 7 3 10 3 2 2" xfId="20033" xr:uid="{00000000-0005-0000-0000-0000ED4D0000}"/>
    <cellStyle name="Normal 7 3 10 3 2 3" xfId="20034" xr:uid="{00000000-0005-0000-0000-0000EE4D0000}"/>
    <cellStyle name="Normal 7 3 10 3 3" xfId="20035" xr:uid="{00000000-0005-0000-0000-0000EF4D0000}"/>
    <cellStyle name="Normal 7 3 10 3 4" xfId="20036" xr:uid="{00000000-0005-0000-0000-0000F04D0000}"/>
    <cellStyle name="Normal 7 3 10 4" xfId="20037" xr:uid="{00000000-0005-0000-0000-0000F14D0000}"/>
    <cellStyle name="Normal 7 3 10 4 2" xfId="20038" xr:uid="{00000000-0005-0000-0000-0000F24D0000}"/>
    <cellStyle name="Normal 7 3 10 4 2 2" xfId="20039" xr:uid="{00000000-0005-0000-0000-0000F34D0000}"/>
    <cellStyle name="Normal 7 3 10 4 2 3" xfId="20040" xr:uid="{00000000-0005-0000-0000-0000F44D0000}"/>
    <cellStyle name="Normal 7 3 10 4 3" xfId="20041" xr:uid="{00000000-0005-0000-0000-0000F54D0000}"/>
    <cellStyle name="Normal 7 3 10 4 4" xfId="20042" xr:uid="{00000000-0005-0000-0000-0000F64D0000}"/>
    <cellStyle name="Normal 7 3 10 5" xfId="20043" xr:uid="{00000000-0005-0000-0000-0000F74D0000}"/>
    <cellStyle name="Normal 7 3 10 5 2" xfId="20044" xr:uid="{00000000-0005-0000-0000-0000F84D0000}"/>
    <cellStyle name="Normal 7 3 10 5 3" xfId="20045" xr:uid="{00000000-0005-0000-0000-0000F94D0000}"/>
    <cellStyle name="Normal 7 3 10 6" xfId="20046" xr:uid="{00000000-0005-0000-0000-0000FA4D0000}"/>
    <cellStyle name="Normal 7 3 10 7" xfId="20047" xr:uid="{00000000-0005-0000-0000-0000FB4D0000}"/>
    <cellStyle name="Normal 7 3 11" xfId="20048" xr:uid="{00000000-0005-0000-0000-0000FC4D0000}"/>
    <cellStyle name="Normal 7 3 11 2" xfId="20049" xr:uid="{00000000-0005-0000-0000-0000FD4D0000}"/>
    <cellStyle name="Normal 7 3 11 2 2" xfId="20050" xr:uid="{00000000-0005-0000-0000-0000FE4D0000}"/>
    <cellStyle name="Normal 7 3 11 2 2 2" xfId="20051" xr:uid="{00000000-0005-0000-0000-0000FF4D0000}"/>
    <cellStyle name="Normal 7 3 11 2 2 3" xfId="20052" xr:uid="{00000000-0005-0000-0000-0000004E0000}"/>
    <cellStyle name="Normal 7 3 11 2 3" xfId="20053" xr:uid="{00000000-0005-0000-0000-0000014E0000}"/>
    <cellStyle name="Normal 7 3 11 2 4" xfId="20054" xr:uid="{00000000-0005-0000-0000-0000024E0000}"/>
    <cellStyle name="Normal 7 3 11 3" xfId="20055" xr:uid="{00000000-0005-0000-0000-0000034E0000}"/>
    <cellStyle name="Normal 7 3 11 3 2" xfId="20056" xr:uid="{00000000-0005-0000-0000-0000044E0000}"/>
    <cellStyle name="Normal 7 3 11 3 2 2" xfId="20057" xr:uid="{00000000-0005-0000-0000-0000054E0000}"/>
    <cellStyle name="Normal 7 3 11 3 2 3" xfId="20058" xr:uid="{00000000-0005-0000-0000-0000064E0000}"/>
    <cellStyle name="Normal 7 3 11 3 3" xfId="20059" xr:uid="{00000000-0005-0000-0000-0000074E0000}"/>
    <cellStyle name="Normal 7 3 11 3 4" xfId="20060" xr:uid="{00000000-0005-0000-0000-0000084E0000}"/>
    <cellStyle name="Normal 7 3 11 4" xfId="20061" xr:uid="{00000000-0005-0000-0000-0000094E0000}"/>
    <cellStyle name="Normal 7 3 11 4 2" xfId="20062" xr:uid="{00000000-0005-0000-0000-00000A4E0000}"/>
    <cellStyle name="Normal 7 3 11 4 3" xfId="20063" xr:uid="{00000000-0005-0000-0000-00000B4E0000}"/>
    <cellStyle name="Normal 7 3 11 5" xfId="20064" xr:uid="{00000000-0005-0000-0000-00000C4E0000}"/>
    <cellStyle name="Normal 7 3 11 6" xfId="20065" xr:uid="{00000000-0005-0000-0000-00000D4E0000}"/>
    <cellStyle name="Normal 7 3 12" xfId="20066" xr:uid="{00000000-0005-0000-0000-00000E4E0000}"/>
    <cellStyle name="Normal 7 3 12 2" xfId="20067" xr:uid="{00000000-0005-0000-0000-00000F4E0000}"/>
    <cellStyle name="Normal 7 3 12 2 2" xfId="20068" xr:uid="{00000000-0005-0000-0000-0000104E0000}"/>
    <cellStyle name="Normal 7 3 12 2 3" xfId="20069" xr:uid="{00000000-0005-0000-0000-0000114E0000}"/>
    <cellStyle name="Normal 7 3 12 3" xfId="20070" xr:uid="{00000000-0005-0000-0000-0000124E0000}"/>
    <cellStyle name="Normal 7 3 12 4" xfId="20071" xr:uid="{00000000-0005-0000-0000-0000134E0000}"/>
    <cellStyle name="Normal 7 3 13" xfId="20072" xr:uid="{00000000-0005-0000-0000-0000144E0000}"/>
    <cellStyle name="Normal 7 3 13 2" xfId="20073" xr:uid="{00000000-0005-0000-0000-0000154E0000}"/>
    <cellStyle name="Normal 7 3 13 2 2" xfId="20074" xr:uid="{00000000-0005-0000-0000-0000164E0000}"/>
    <cellStyle name="Normal 7 3 13 2 3" xfId="20075" xr:uid="{00000000-0005-0000-0000-0000174E0000}"/>
    <cellStyle name="Normal 7 3 13 3" xfId="20076" xr:uid="{00000000-0005-0000-0000-0000184E0000}"/>
    <cellStyle name="Normal 7 3 13 4" xfId="20077" xr:uid="{00000000-0005-0000-0000-0000194E0000}"/>
    <cellStyle name="Normal 7 3 14" xfId="20078" xr:uid="{00000000-0005-0000-0000-00001A4E0000}"/>
    <cellStyle name="Normal 7 3 14 2" xfId="20079" xr:uid="{00000000-0005-0000-0000-00001B4E0000}"/>
    <cellStyle name="Normal 7 3 14 3" xfId="20080" xr:uid="{00000000-0005-0000-0000-00001C4E0000}"/>
    <cellStyle name="Normal 7 3 15" xfId="20081" xr:uid="{00000000-0005-0000-0000-00001D4E0000}"/>
    <cellStyle name="Normal 7 3 16" xfId="20082" xr:uid="{00000000-0005-0000-0000-00001E4E0000}"/>
    <cellStyle name="Normal 7 3 2" xfId="20083" xr:uid="{00000000-0005-0000-0000-00001F4E0000}"/>
    <cellStyle name="Normal 7 3 2 10" xfId="20084" xr:uid="{00000000-0005-0000-0000-0000204E0000}"/>
    <cellStyle name="Normal 7 3 2 10 2" xfId="20085" xr:uid="{00000000-0005-0000-0000-0000214E0000}"/>
    <cellStyle name="Normal 7 3 2 10 2 2" xfId="20086" xr:uid="{00000000-0005-0000-0000-0000224E0000}"/>
    <cellStyle name="Normal 7 3 2 10 2 3" xfId="20087" xr:uid="{00000000-0005-0000-0000-0000234E0000}"/>
    <cellStyle name="Normal 7 3 2 10 3" xfId="20088" xr:uid="{00000000-0005-0000-0000-0000244E0000}"/>
    <cellStyle name="Normal 7 3 2 10 4" xfId="20089" xr:uid="{00000000-0005-0000-0000-0000254E0000}"/>
    <cellStyle name="Normal 7 3 2 11" xfId="20090" xr:uid="{00000000-0005-0000-0000-0000264E0000}"/>
    <cellStyle name="Normal 7 3 2 11 2" xfId="20091" xr:uid="{00000000-0005-0000-0000-0000274E0000}"/>
    <cellStyle name="Normal 7 3 2 11 2 2" xfId="20092" xr:uid="{00000000-0005-0000-0000-0000284E0000}"/>
    <cellStyle name="Normal 7 3 2 11 2 3" xfId="20093" xr:uid="{00000000-0005-0000-0000-0000294E0000}"/>
    <cellStyle name="Normal 7 3 2 11 3" xfId="20094" xr:uid="{00000000-0005-0000-0000-00002A4E0000}"/>
    <cellStyle name="Normal 7 3 2 11 4" xfId="20095" xr:uid="{00000000-0005-0000-0000-00002B4E0000}"/>
    <cellStyle name="Normal 7 3 2 12" xfId="20096" xr:uid="{00000000-0005-0000-0000-00002C4E0000}"/>
    <cellStyle name="Normal 7 3 2 12 2" xfId="20097" xr:uid="{00000000-0005-0000-0000-00002D4E0000}"/>
    <cellStyle name="Normal 7 3 2 12 3" xfId="20098" xr:uid="{00000000-0005-0000-0000-00002E4E0000}"/>
    <cellStyle name="Normal 7 3 2 13" xfId="20099" xr:uid="{00000000-0005-0000-0000-00002F4E0000}"/>
    <cellStyle name="Normal 7 3 2 14" xfId="20100" xr:uid="{00000000-0005-0000-0000-0000304E0000}"/>
    <cellStyle name="Normal 7 3 2 2" xfId="20101" xr:uid="{00000000-0005-0000-0000-0000314E0000}"/>
    <cellStyle name="Normal 7 3 2 2 10" xfId="20102" xr:uid="{00000000-0005-0000-0000-0000324E0000}"/>
    <cellStyle name="Normal 7 3 2 2 10 2" xfId="20103" xr:uid="{00000000-0005-0000-0000-0000334E0000}"/>
    <cellStyle name="Normal 7 3 2 2 10 3" xfId="20104" xr:uid="{00000000-0005-0000-0000-0000344E0000}"/>
    <cellStyle name="Normal 7 3 2 2 11" xfId="20105" xr:uid="{00000000-0005-0000-0000-0000354E0000}"/>
    <cellStyle name="Normal 7 3 2 2 12" xfId="20106" xr:uid="{00000000-0005-0000-0000-0000364E0000}"/>
    <cellStyle name="Normal 7 3 2 2 2" xfId="20107" xr:uid="{00000000-0005-0000-0000-0000374E0000}"/>
    <cellStyle name="Normal 7 3 2 2 2 10" xfId="20108" xr:uid="{00000000-0005-0000-0000-0000384E0000}"/>
    <cellStyle name="Normal 7 3 2 2 2 11" xfId="20109" xr:uid="{00000000-0005-0000-0000-0000394E0000}"/>
    <cellStyle name="Normal 7 3 2 2 2 2" xfId="20110" xr:uid="{00000000-0005-0000-0000-00003A4E0000}"/>
    <cellStyle name="Normal 7 3 2 2 2 2 10" xfId="20111" xr:uid="{00000000-0005-0000-0000-00003B4E0000}"/>
    <cellStyle name="Normal 7 3 2 2 2 2 2" xfId="20112" xr:uid="{00000000-0005-0000-0000-00003C4E0000}"/>
    <cellStyle name="Normal 7 3 2 2 2 2 2 2" xfId="20113" xr:uid="{00000000-0005-0000-0000-00003D4E0000}"/>
    <cellStyle name="Normal 7 3 2 2 2 2 2 2 2" xfId="20114" xr:uid="{00000000-0005-0000-0000-00003E4E0000}"/>
    <cellStyle name="Normal 7 3 2 2 2 2 2 2 2 2" xfId="20115" xr:uid="{00000000-0005-0000-0000-00003F4E0000}"/>
    <cellStyle name="Normal 7 3 2 2 2 2 2 2 2 2 2" xfId="20116" xr:uid="{00000000-0005-0000-0000-0000404E0000}"/>
    <cellStyle name="Normal 7 3 2 2 2 2 2 2 2 2 2 2" xfId="20117" xr:uid="{00000000-0005-0000-0000-0000414E0000}"/>
    <cellStyle name="Normal 7 3 2 2 2 2 2 2 2 2 2 3" xfId="20118" xr:uid="{00000000-0005-0000-0000-0000424E0000}"/>
    <cellStyle name="Normal 7 3 2 2 2 2 2 2 2 2 3" xfId="20119" xr:uid="{00000000-0005-0000-0000-0000434E0000}"/>
    <cellStyle name="Normal 7 3 2 2 2 2 2 2 2 2 4" xfId="20120" xr:uid="{00000000-0005-0000-0000-0000444E0000}"/>
    <cellStyle name="Normal 7 3 2 2 2 2 2 2 2 3" xfId="20121" xr:uid="{00000000-0005-0000-0000-0000454E0000}"/>
    <cellStyle name="Normal 7 3 2 2 2 2 2 2 2 3 2" xfId="20122" xr:uid="{00000000-0005-0000-0000-0000464E0000}"/>
    <cellStyle name="Normal 7 3 2 2 2 2 2 2 2 3 2 2" xfId="20123" xr:uid="{00000000-0005-0000-0000-0000474E0000}"/>
    <cellStyle name="Normal 7 3 2 2 2 2 2 2 2 3 2 3" xfId="20124" xr:uid="{00000000-0005-0000-0000-0000484E0000}"/>
    <cellStyle name="Normal 7 3 2 2 2 2 2 2 2 3 3" xfId="20125" xr:uid="{00000000-0005-0000-0000-0000494E0000}"/>
    <cellStyle name="Normal 7 3 2 2 2 2 2 2 2 3 4" xfId="20126" xr:uid="{00000000-0005-0000-0000-00004A4E0000}"/>
    <cellStyle name="Normal 7 3 2 2 2 2 2 2 2 4" xfId="20127" xr:uid="{00000000-0005-0000-0000-00004B4E0000}"/>
    <cellStyle name="Normal 7 3 2 2 2 2 2 2 2 4 2" xfId="20128" xr:uid="{00000000-0005-0000-0000-00004C4E0000}"/>
    <cellStyle name="Normal 7 3 2 2 2 2 2 2 2 4 3" xfId="20129" xr:uid="{00000000-0005-0000-0000-00004D4E0000}"/>
    <cellStyle name="Normal 7 3 2 2 2 2 2 2 2 5" xfId="20130" xr:uid="{00000000-0005-0000-0000-00004E4E0000}"/>
    <cellStyle name="Normal 7 3 2 2 2 2 2 2 2 6" xfId="20131" xr:uid="{00000000-0005-0000-0000-00004F4E0000}"/>
    <cellStyle name="Normal 7 3 2 2 2 2 2 2 3" xfId="20132" xr:uid="{00000000-0005-0000-0000-0000504E0000}"/>
    <cellStyle name="Normal 7 3 2 2 2 2 2 2 3 2" xfId="20133" xr:uid="{00000000-0005-0000-0000-0000514E0000}"/>
    <cellStyle name="Normal 7 3 2 2 2 2 2 2 3 2 2" xfId="20134" xr:uid="{00000000-0005-0000-0000-0000524E0000}"/>
    <cellStyle name="Normal 7 3 2 2 2 2 2 2 3 2 3" xfId="20135" xr:uid="{00000000-0005-0000-0000-0000534E0000}"/>
    <cellStyle name="Normal 7 3 2 2 2 2 2 2 3 3" xfId="20136" xr:uid="{00000000-0005-0000-0000-0000544E0000}"/>
    <cellStyle name="Normal 7 3 2 2 2 2 2 2 3 4" xfId="20137" xr:uid="{00000000-0005-0000-0000-0000554E0000}"/>
    <cellStyle name="Normal 7 3 2 2 2 2 2 2 4" xfId="20138" xr:uid="{00000000-0005-0000-0000-0000564E0000}"/>
    <cellStyle name="Normal 7 3 2 2 2 2 2 2 4 2" xfId="20139" xr:uid="{00000000-0005-0000-0000-0000574E0000}"/>
    <cellStyle name="Normal 7 3 2 2 2 2 2 2 4 2 2" xfId="20140" xr:uid="{00000000-0005-0000-0000-0000584E0000}"/>
    <cellStyle name="Normal 7 3 2 2 2 2 2 2 4 2 3" xfId="20141" xr:uid="{00000000-0005-0000-0000-0000594E0000}"/>
    <cellStyle name="Normal 7 3 2 2 2 2 2 2 4 3" xfId="20142" xr:uid="{00000000-0005-0000-0000-00005A4E0000}"/>
    <cellStyle name="Normal 7 3 2 2 2 2 2 2 4 4" xfId="20143" xr:uid="{00000000-0005-0000-0000-00005B4E0000}"/>
    <cellStyle name="Normal 7 3 2 2 2 2 2 2 5" xfId="20144" xr:uid="{00000000-0005-0000-0000-00005C4E0000}"/>
    <cellStyle name="Normal 7 3 2 2 2 2 2 2 5 2" xfId="20145" xr:uid="{00000000-0005-0000-0000-00005D4E0000}"/>
    <cellStyle name="Normal 7 3 2 2 2 2 2 2 5 3" xfId="20146" xr:uid="{00000000-0005-0000-0000-00005E4E0000}"/>
    <cellStyle name="Normal 7 3 2 2 2 2 2 2 6" xfId="20147" xr:uid="{00000000-0005-0000-0000-00005F4E0000}"/>
    <cellStyle name="Normal 7 3 2 2 2 2 2 2 7" xfId="20148" xr:uid="{00000000-0005-0000-0000-0000604E0000}"/>
    <cellStyle name="Normal 7 3 2 2 2 2 2 3" xfId="20149" xr:uid="{00000000-0005-0000-0000-0000614E0000}"/>
    <cellStyle name="Normal 7 3 2 2 2 2 2 3 2" xfId="20150" xr:uid="{00000000-0005-0000-0000-0000624E0000}"/>
    <cellStyle name="Normal 7 3 2 2 2 2 2 3 2 2" xfId="20151" xr:uid="{00000000-0005-0000-0000-0000634E0000}"/>
    <cellStyle name="Normal 7 3 2 2 2 2 2 3 2 2 2" xfId="20152" xr:uid="{00000000-0005-0000-0000-0000644E0000}"/>
    <cellStyle name="Normal 7 3 2 2 2 2 2 3 2 2 3" xfId="20153" xr:uid="{00000000-0005-0000-0000-0000654E0000}"/>
    <cellStyle name="Normal 7 3 2 2 2 2 2 3 2 3" xfId="20154" xr:uid="{00000000-0005-0000-0000-0000664E0000}"/>
    <cellStyle name="Normal 7 3 2 2 2 2 2 3 2 4" xfId="20155" xr:uid="{00000000-0005-0000-0000-0000674E0000}"/>
    <cellStyle name="Normal 7 3 2 2 2 2 2 3 3" xfId="20156" xr:uid="{00000000-0005-0000-0000-0000684E0000}"/>
    <cellStyle name="Normal 7 3 2 2 2 2 2 3 3 2" xfId="20157" xr:uid="{00000000-0005-0000-0000-0000694E0000}"/>
    <cellStyle name="Normal 7 3 2 2 2 2 2 3 3 2 2" xfId="20158" xr:uid="{00000000-0005-0000-0000-00006A4E0000}"/>
    <cellStyle name="Normal 7 3 2 2 2 2 2 3 3 2 3" xfId="20159" xr:uid="{00000000-0005-0000-0000-00006B4E0000}"/>
    <cellStyle name="Normal 7 3 2 2 2 2 2 3 3 3" xfId="20160" xr:uid="{00000000-0005-0000-0000-00006C4E0000}"/>
    <cellStyle name="Normal 7 3 2 2 2 2 2 3 3 4" xfId="20161" xr:uid="{00000000-0005-0000-0000-00006D4E0000}"/>
    <cellStyle name="Normal 7 3 2 2 2 2 2 3 4" xfId="20162" xr:uid="{00000000-0005-0000-0000-00006E4E0000}"/>
    <cellStyle name="Normal 7 3 2 2 2 2 2 3 4 2" xfId="20163" xr:uid="{00000000-0005-0000-0000-00006F4E0000}"/>
    <cellStyle name="Normal 7 3 2 2 2 2 2 3 4 3" xfId="20164" xr:uid="{00000000-0005-0000-0000-0000704E0000}"/>
    <cellStyle name="Normal 7 3 2 2 2 2 2 3 5" xfId="20165" xr:uid="{00000000-0005-0000-0000-0000714E0000}"/>
    <cellStyle name="Normal 7 3 2 2 2 2 2 3 6" xfId="20166" xr:uid="{00000000-0005-0000-0000-0000724E0000}"/>
    <cellStyle name="Normal 7 3 2 2 2 2 2 4" xfId="20167" xr:uid="{00000000-0005-0000-0000-0000734E0000}"/>
    <cellStyle name="Normal 7 3 2 2 2 2 2 4 2" xfId="20168" xr:uid="{00000000-0005-0000-0000-0000744E0000}"/>
    <cellStyle name="Normal 7 3 2 2 2 2 2 4 2 2" xfId="20169" xr:uid="{00000000-0005-0000-0000-0000754E0000}"/>
    <cellStyle name="Normal 7 3 2 2 2 2 2 4 2 3" xfId="20170" xr:uid="{00000000-0005-0000-0000-0000764E0000}"/>
    <cellStyle name="Normal 7 3 2 2 2 2 2 4 3" xfId="20171" xr:uid="{00000000-0005-0000-0000-0000774E0000}"/>
    <cellStyle name="Normal 7 3 2 2 2 2 2 4 4" xfId="20172" xr:uid="{00000000-0005-0000-0000-0000784E0000}"/>
    <cellStyle name="Normal 7 3 2 2 2 2 2 5" xfId="20173" xr:uid="{00000000-0005-0000-0000-0000794E0000}"/>
    <cellStyle name="Normal 7 3 2 2 2 2 2 5 2" xfId="20174" xr:uid="{00000000-0005-0000-0000-00007A4E0000}"/>
    <cellStyle name="Normal 7 3 2 2 2 2 2 5 2 2" xfId="20175" xr:uid="{00000000-0005-0000-0000-00007B4E0000}"/>
    <cellStyle name="Normal 7 3 2 2 2 2 2 5 2 3" xfId="20176" xr:uid="{00000000-0005-0000-0000-00007C4E0000}"/>
    <cellStyle name="Normal 7 3 2 2 2 2 2 5 3" xfId="20177" xr:uid="{00000000-0005-0000-0000-00007D4E0000}"/>
    <cellStyle name="Normal 7 3 2 2 2 2 2 5 4" xfId="20178" xr:uid="{00000000-0005-0000-0000-00007E4E0000}"/>
    <cellStyle name="Normal 7 3 2 2 2 2 2 6" xfId="20179" xr:uid="{00000000-0005-0000-0000-00007F4E0000}"/>
    <cellStyle name="Normal 7 3 2 2 2 2 2 6 2" xfId="20180" xr:uid="{00000000-0005-0000-0000-0000804E0000}"/>
    <cellStyle name="Normal 7 3 2 2 2 2 2 6 3" xfId="20181" xr:uid="{00000000-0005-0000-0000-0000814E0000}"/>
    <cellStyle name="Normal 7 3 2 2 2 2 2 7" xfId="20182" xr:uid="{00000000-0005-0000-0000-0000824E0000}"/>
    <cellStyle name="Normal 7 3 2 2 2 2 2 8" xfId="20183" xr:uid="{00000000-0005-0000-0000-0000834E0000}"/>
    <cellStyle name="Normal 7 3 2 2 2 2 3" xfId="20184" xr:uid="{00000000-0005-0000-0000-0000844E0000}"/>
    <cellStyle name="Normal 7 3 2 2 2 2 3 2" xfId="20185" xr:uid="{00000000-0005-0000-0000-0000854E0000}"/>
    <cellStyle name="Normal 7 3 2 2 2 2 3 2 2" xfId="20186" xr:uid="{00000000-0005-0000-0000-0000864E0000}"/>
    <cellStyle name="Normal 7 3 2 2 2 2 3 2 2 2" xfId="20187" xr:uid="{00000000-0005-0000-0000-0000874E0000}"/>
    <cellStyle name="Normal 7 3 2 2 2 2 3 2 2 2 2" xfId="20188" xr:uid="{00000000-0005-0000-0000-0000884E0000}"/>
    <cellStyle name="Normal 7 3 2 2 2 2 3 2 2 2 3" xfId="20189" xr:uid="{00000000-0005-0000-0000-0000894E0000}"/>
    <cellStyle name="Normal 7 3 2 2 2 2 3 2 2 3" xfId="20190" xr:uid="{00000000-0005-0000-0000-00008A4E0000}"/>
    <cellStyle name="Normal 7 3 2 2 2 2 3 2 2 4" xfId="20191" xr:uid="{00000000-0005-0000-0000-00008B4E0000}"/>
    <cellStyle name="Normal 7 3 2 2 2 2 3 2 3" xfId="20192" xr:uid="{00000000-0005-0000-0000-00008C4E0000}"/>
    <cellStyle name="Normal 7 3 2 2 2 2 3 2 3 2" xfId="20193" xr:uid="{00000000-0005-0000-0000-00008D4E0000}"/>
    <cellStyle name="Normal 7 3 2 2 2 2 3 2 3 2 2" xfId="20194" xr:uid="{00000000-0005-0000-0000-00008E4E0000}"/>
    <cellStyle name="Normal 7 3 2 2 2 2 3 2 3 2 3" xfId="20195" xr:uid="{00000000-0005-0000-0000-00008F4E0000}"/>
    <cellStyle name="Normal 7 3 2 2 2 2 3 2 3 3" xfId="20196" xr:uid="{00000000-0005-0000-0000-0000904E0000}"/>
    <cellStyle name="Normal 7 3 2 2 2 2 3 2 3 4" xfId="20197" xr:uid="{00000000-0005-0000-0000-0000914E0000}"/>
    <cellStyle name="Normal 7 3 2 2 2 2 3 2 4" xfId="20198" xr:uid="{00000000-0005-0000-0000-0000924E0000}"/>
    <cellStyle name="Normal 7 3 2 2 2 2 3 2 4 2" xfId="20199" xr:uid="{00000000-0005-0000-0000-0000934E0000}"/>
    <cellStyle name="Normal 7 3 2 2 2 2 3 2 4 3" xfId="20200" xr:uid="{00000000-0005-0000-0000-0000944E0000}"/>
    <cellStyle name="Normal 7 3 2 2 2 2 3 2 5" xfId="20201" xr:uid="{00000000-0005-0000-0000-0000954E0000}"/>
    <cellStyle name="Normal 7 3 2 2 2 2 3 2 6" xfId="20202" xr:uid="{00000000-0005-0000-0000-0000964E0000}"/>
    <cellStyle name="Normal 7 3 2 2 2 2 3 3" xfId="20203" xr:uid="{00000000-0005-0000-0000-0000974E0000}"/>
    <cellStyle name="Normal 7 3 2 2 2 2 3 3 2" xfId="20204" xr:uid="{00000000-0005-0000-0000-0000984E0000}"/>
    <cellStyle name="Normal 7 3 2 2 2 2 3 3 2 2" xfId="20205" xr:uid="{00000000-0005-0000-0000-0000994E0000}"/>
    <cellStyle name="Normal 7 3 2 2 2 2 3 3 2 3" xfId="20206" xr:uid="{00000000-0005-0000-0000-00009A4E0000}"/>
    <cellStyle name="Normal 7 3 2 2 2 2 3 3 3" xfId="20207" xr:uid="{00000000-0005-0000-0000-00009B4E0000}"/>
    <cellStyle name="Normal 7 3 2 2 2 2 3 3 4" xfId="20208" xr:uid="{00000000-0005-0000-0000-00009C4E0000}"/>
    <cellStyle name="Normal 7 3 2 2 2 2 3 4" xfId="20209" xr:uid="{00000000-0005-0000-0000-00009D4E0000}"/>
    <cellStyle name="Normal 7 3 2 2 2 2 3 4 2" xfId="20210" xr:uid="{00000000-0005-0000-0000-00009E4E0000}"/>
    <cellStyle name="Normal 7 3 2 2 2 2 3 4 2 2" xfId="20211" xr:uid="{00000000-0005-0000-0000-00009F4E0000}"/>
    <cellStyle name="Normal 7 3 2 2 2 2 3 4 2 3" xfId="20212" xr:uid="{00000000-0005-0000-0000-0000A04E0000}"/>
    <cellStyle name="Normal 7 3 2 2 2 2 3 4 3" xfId="20213" xr:uid="{00000000-0005-0000-0000-0000A14E0000}"/>
    <cellStyle name="Normal 7 3 2 2 2 2 3 4 4" xfId="20214" xr:uid="{00000000-0005-0000-0000-0000A24E0000}"/>
    <cellStyle name="Normal 7 3 2 2 2 2 3 5" xfId="20215" xr:uid="{00000000-0005-0000-0000-0000A34E0000}"/>
    <cellStyle name="Normal 7 3 2 2 2 2 3 5 2" xfId="20216" xr:uid="{00000000-0005-0000-0000-0000A44E0000}"/>
    <cellStyle name="Normal 7 3 2 2 2 2 3 5 3" xfId="20217" xr:uid="{00000000-0005-0000-0000-0000A54E0000}"/>
    <cellStyle name="Normal 7 3 2 2 2 2 3 6" xfId="20218" xr:uid="{00000000-0005-0000-0000-0000A64E0000}"/>
    <cellStyle name="Normal 7 3 2 2 2 2 3 7" xfId="20219" xr:uid="{00000000-0005-0000-0000-0000A74E0000}"/>
    <cellStyle name="Normal 7 3 2 2 2 2 4" xfId="20220" xr:uid="{00000000-0005-0000-0000-0000A84E0000}"/>
    <cellStyle name="Normal 7 3 2 2 2 2 4 2" xfId="20221" xr:uid="{00000000-0005-0000-0000-0000A94E0000}"/>
    <cellStyle name="Normal 7 3 2 2 2 2 4 2 2" xfId="20222" xr:uid="{00000000-0005-0000-0000-0000AA4E0000}"/>
    <cellStyle name="Normal 7 3 2 2 2 2 4 2 2 2" xfId="20223" xr:uid="{00000000-0005-0000-0000-0000AB4E0000}"/>
    <cellStyle name="Normal 7 3 2 2 2 2 4 2 2 2 2" xfId="20224" xr:uid="{00000000-0005-0000-0000-0000AC4E0000}"/>
    <cellStyle name="Normal 7 3 2 2 2 2 4 2 2 2 3" xfId="20225" xr:uid="{00000000-0005-0000-0000-0000AD4E0000}"/>
    <cellStyle name="Normal 7 3 2 2 2 2 4 2 2 3" xfId="20226" xr:uid="{00000000-0005-0000-0000-0000AE4E0000}"/>
    <cellStyle name="Normal 7 3 2 2 2 2 4 2 2 4" xfId="20227" xr:uid="{00000000-0005-0000-0000-0000AF4E0000}"/>
    <cellStyle name="Normal 7 3 2 2 2 2 4 2 3" xfId="20228" xr:uid="{00000000-0005-0000-0000-0000B04E0000}"/>
    <cellStyle name="Normal 7 3 2 2 2 2 4 2 3 2" xfId="20229" xr:uid="{00000000-0005-0000-0000-0000B14E0000}"/>
    <cellStyle name="Normal 7 3 2 2 2 2 4 2 3 2 2" xfId="20230" xr:uid="{00000000-0005-0000-0000-0000B24E0000}"/>
    <cellStyle name="Normal 7 3 2 2 2 2 4 2 3 2 3" xfId="20231" xr:uid="{00000000-0005-0000-0000-0000B34E0000}"/>
    <cellStyle name="Normal 7 3 2 2 2 2 4 2 3 3" xfId="20232" xr:uid="{00000000-0005-0000-0000-0000B44E0000}"/>
    <cellStyle name="Normal 7 3 2 2 2 2 4 2 3 4" xfId="20233" xr:uid="{00000000-0005-0000-0000-0000B54E0000}"/>
    <cellStyle name="Normal 7 3 2 2 2 2 4 2 4" xfId="20234" xr:uid="{00000000-0005-0000-0000-0000B64E0000}"/>
    <cellStyle name="Normal 7 3 2 2 2 2 4 2 4 2" xfId="20235" xr:uid="{00000000-0005-0000-0000-0000B74E0000}"/>
    <cellStyle name="Normal 7 3 2 2 2 2 4 2 4 3" xfId="20236" xr:uid="{00000000-0005-0000-0000-0000B84E0000}"/>
    <cellStyle name="Normal 7 3 2 2 2 2 4 2 5" xfId="20237" xr:uid="{00000000-0005-0000-0000-0000B94E0000}"/>
    <cellStyle name="Normal 7 3 2 2 2 2 4 2 6" xfId="20238" xr:uid="{00000000-0005-0000-0000-0000BA4E0000}"/>
    <cellStyle name="Normal 7 3 2 2 2 2 4 3" xfId="20239" xr:uid="{00000000-0005-0000-0000-0000BB4E0000}"/>
    <cellStyle name="Normal 7 3 2 2 2 2 4 3 2" xfId="20240" xr:uid="{00000000-0005-0000-0000-0000BC4E0000}"/>
    <cellStyle name="Normal 7 3 2 2 2 2 4 3 2 2" xfId="20241" xr:uid="{00000000-0005-0000-0000-0000BD4E0000}"/>
    <cellStyle name="Normal 7 3 2 2 2 2 4 3 2 3" xfId="20242" xr:uid="{00000000-0005-0000-0000-0000BE4E0000}"/>
    <cellStyle name="Normal 7 3 2 2 2 2 4 3 3" xfId="20243" xr:uid="{00000000-0005-0000-0000-0000BF4E0000}"/>
    <cellStyle name="Normal 7 3 2 2 2 2 4 3 4" xfId="20244" xr:uid="{00000000-0005-0000-0000-0000C04E0000}"/>
    <cellStyle name="Normal 7 3 2 2 2 2 4 4" xfId="20245" xr:uid="{00000000-0005-0000-0000-0000C14E0000}"/>
    <cellStyle name="Normal 7 3 2 2 2 2 4 4 2" xfId="20246" xr:uid="{00000000-0005-0000-0000-0000C24E0000}"/>
    <cellStyle name="Normal 7 3 2 2 2 2 4 4 2 2" xfId="20247" xr:uid="{00000000-0005-0000-0000-0000C34E0000}"/>
    <cellStyle name="Normal 7 3 2 2 2 2 4 4 2 3" xfId="20248" xr:uid="{00000000-0005-0000-0000-0000C44E0000}"/>
    <cellStyle name="Normal 7 3 2 2 2 2 4 4 3" xfId="20249" xr:uid="{00000000-0005-0000-0000-0000C54E0000}"/>
    <cellStyle name="Normal 7 3 2 2 2 2 4 4 4" xfId="20250" xr:uid="{00000000-0005-0000-0000-0000C64E0000}"/>
    <cellStyle name="Normal 7 3 2 2 2 2 4 5" xfId="20251" xr:uid="{00000000-0005-0000-0000-0000C74E0000}"/>
    <cellStyle name="Normal 7 3 2 2 2 2 4 5 2" xfId="20252" xr:uid="{00000000-0005-0000-0000-0000C84E0000}"/>
    <cellStyle name="Normal 7 3 2 2 2 2 4 5 3" xfId="20253" xr:uid="{00000000-0005-0000-0000-0000C94E0000}"/>
    <cellStyle name="Normal 7 3 2 2 2 2 4 6" xfId="20254" xr:uid="{00000000-0005-0000-0000-0000CA4E0000}"/>
    <cellStyle name="Normal 7 3 2 2 2 2 4 7" xfId="20255" xr:uid="{00000000-0005-0000-0000-0000CB4E0000}"/>
    <cellStyle name="Normal 7 3 2 2 2 2 5" xfId="20256" xr:uid="{00000000-0005-0000-0000-0000CC4E0000}"/>
    <cellStyle name="Normal 7 3 2 2 2 2 5 2" xfId="20257" xr:uid="{00000000-0005-0000-0000-0000CD4E0000}"/>
    <cellStyle name="Normal 7 3 2 2 2 2 5 2 2" xfId="20258" xr:uid="{00000000-0005-0000-0000-0000CE4E0000}"/>
    <cellStyle name="Normal 7 3 2 2 2 2 5 2 2 2" xfId="20259" xr:uid="{00000000-0005-0000-0000-0000CF4E0000}"/>
    <cellStyle name="Normal 7 3 2 2 2 2 5 2 2 3" xfId="20260" xr:uid="{00000000-0005-0000-0000-0000D04E0000}"/>
    <cellStyle name="Normal 7 3 2 2 2 2 5 2 3" xfId="20261" xr:uid="{00000000-0005-0000-0000-0000D14E0000}"/>
    <cellStyle name="Normal 7 3 2 2 2 2 5 2 4" xfId="20262" xr:uid="{00000000-0005-0000-0000-0000D24E0000}"/>
    <cellStyle name="Normal 7 3 2 2 2 2 5 3" xfId="20263" xr:uid="{00000000-0005-0000-0000-0000D34E0000}"/>
    <cellStyle name="Normal 7 3 2 2 2 2 5 3 2" xfId="20264" xr:uid="{00000000-0005-0000-0000-0000D44E0000}"/>
    <cellStyle name="Normal 7 3 2 2 2 2 5 3 2 2" xfId="20265" xr:uid="{00000000-0005-0000-0000-0000D54E0000}"/>
    <cellStyle name="Normal 7 3 2 2 2 2 5 3 2 3" xfId="20266" xr:uid="{00000000-0005-0000-0000-0000D64E0000}"/>
    <cellStyle name="Normal 7 3 2 2 2 2 5 3 3" xfId="20267" xr:uid="{00000000-0005-0000-0000-0000D74E0000}"/>
    <cellStyle name="Normal 7 3 2 2 2 2 5 3 4" xfId="20268" xr:uid="{00000000-0005-0000-0000-0000D84E0000}"/>
    <cellStyle name="Normal 7 3 2 2 2 2 5 4" xfId="20269" xr:uid="{00000000-0005-0000-0000-0000D94E0000}"/>
    <cellStyle name="Normal 7 3 2 2 2 2 5 4 2" xfId="20270" xr:uid="{00000000-0005-0000-0000-0000DA4E0000}"/>
    <cellStyle name="Normal 7 3 2 2 2 2 5 4 3" xfId="20271" xr:uid="{00000000-0005-0000-0000-0000DB4E0000}"/>
    <cellStyle name="Normal 7 3 2 2 2 2 5 5" xfId="20272" xr:uid="{00000000-0005-0000-0000-0000DC4E0000}"/>
    <cellStyle name="Normal 7 3 2 2 2 2 5 6" xfId="20273" xr:uid="{00000000-0005-0000-0000-0000DD4E0000}"/>
    <cellStyle name="Normal 7 3 2 2 2 2 6" xfId="20274" xr:uid="{00000000-0005-0000-0000-0000DE4E0000}"/>
    <cellStyle name="Normal 7 3 2 2 2 2 6 2" xfId="20275" xr:uid="{00000000-0005-0000-0000-0000DF4E0000}"/>
    <cellStyle name="Normal 7 3 2 2 2 2 6 2 2" xfId="20276" xr:uid="{00000000-0005-0000-0000-0000E04E0000}"/>
    <cellStyle name="Normal 7 3 2 2 2 2 6 2 3" xfId="20277" xr:uid="{00000000-0005-0000-0000-0000E14E0000}"/>
    <cellStyle name="Normal 7 3 2 2 2 2 6 3" xfId="20278" xr:uid="{00000000-0005-0000-0000-0000E24E0000}"/>
    <cellStyle name="Normal 7 3 2 2 2 2 6 4" xfId="20279" xr:uid="{00000000-0005-0000-0000-0000E34E0000}"/>
    <cellStyle name="Normal 7 3 2 2 2 2 7" xfId="20280" xr:uid="{00000000-0005-0000-0000-0000E44E0000}"/>
    <cellStyle name="Normal 7 3 2 2 2 2 7 2" xfId="20281" xr:uid="{00000000-0005-0000-0000-0000E54E0000}"/>
    <cellStyle name="Normal 7 3 2 2 2 2 7 2 2" xfId="20282" xr:uid="{00000000-0005-0000-0000-0000E64E0000}"/>
    <cellStyle name="Normal 7 3 2 2 2 2 7 2 3" xfId="20283" xr:uid="{00000000-0005-0000-0000-0000E74E0000}"/>
    <cellStyle name="Normal 7 3 2 2 2 2 7 3" xfId="20284" xr:uid="{00000000-0005-0000-0000-0000E84E0000}"/>
    <cellStyle name="Normal 7 3 2 2 2 2 7 4" xfId="20285" xr:uid="{00000000-0005-0000-0000-0000E94E0000}"/>
    <cellStyle name="Normal 7 3 2 2 2 2 8" xfId="20286" xr:uid="{00000000-0005-0000-0000-0000EA4E0000}"/>
    <cellStyle name="Normal 7 3 2 2 2 2 8 2" xfId="20287" xr:uid="{00000000-0005-0000-0000-0000EB4E0000}"/>
    <cellStyle name="Normal 7 3 2 2 2 2 8 3" xfId="20288" xr:uid="{00000000-0005-0000-0000-0000EC4E0000}"/>
    <cellStyle name="Normal 7 3 2 2 2 2 9" xfId="20289" xr:uid="{00000000-0005-0000-0000-0000ED4E0000}"/>
    <cellStyle name="Normal 7 3 2 2 2 3" xfId="20290" xr:uid="{00000000-0005-0000-0000-0000EE4E0000}"/>
    <cellStyle name="Normal 7 3 2 2 2 3 2" xfId="20291" xr:uid="{00000000-0005-0000-0000-0000EF4E0000}"/>
    <cellStyle name="Normal 7 3 2 2 2 3 2 2" xfId="20292" xr:uid="{00000000-0005-0000-0000-0000F04E0000}"/>
    <cellStyle name="Normal 7 3 2 2 2 3 2 2 2" xfId="20293" xr:uid="{00000000-0005-0000-0000-0000F14E0000}"/>
    <cellStyle name="Normal 7 3 2 2 2 3 2 2 2 2" xfId="20294" xr:uid="{00000000-0005-0000-0000-0000F24E0000}"/>
    <cellStyle name="Normal 7 3 2 2 2 3 2 2 2 2 2" xfId="20295" xr:uid="{00000000-0005-0000-0000-0000F34E0000}"/>
    <cellStyle name="Normal 7 3 2 2 2 3 2 2 2 2 3" xfId="20296" xr:uid="{00000000-0005-0000-0000-0000F44E0000}"/>
    <cellStyle name="Normal 7 3 2 2 2 3 2 2 2 3" xfId="20297" xr:uid="{00000000-0005-0000-0000-0000F54E0000}"/>
    <cellStyle name="Normal 7 3 2 2 2 3 2 2 2 4" xfId="20298" xr:uid="{00000000-0005-0000-0000-0000F64E0000}"/>
    <cellStyle name="Normal 7 3 2 2 2 3 2 2 3" xfId="20299" xr:uid="{00000000-0005-0000-0000-0000F74E0000}"/>
    <cellStyle name="Normal 7 3 2 2 2 3 2 2 3 2" xfId="20300" xr:uid="{00000000-0005-0000-0000-0000F84E0000}"/>
    <cellStyle name="Normal 7 3 2 2 2 3 2 2 3 2 2" xfId="20301" xr:uid="{00000000-0005-0000-0000-0000F94E0000}"/>
    <cellStyle name="Normal 7 3 2 2 2 3 2 2 3 2 3" xfId="20302" xr:uid="{00000000-0005-0000-0000-0000FA4E0000}"/>
    <cellStyle name="Normal 7 3 2 2 2 3 2 2 3 3" xfId="20303" xr:uid="{00000000-0005-0000-0000-0000FB4E0000}"/>
    <cellStyle name="Normal 7 3 2 2 2 3 2 2 3 4" xfId="20304" xr:uid="{00000000-0005-0000-0000-0000FC4E0000}"/>
    <cellStyle name="Normal 7 3 2 2 2 3 2 2 4" xfId="20305" xr:uid="{00000000-0005-0000-0000-0000FD4E0000}"/>
    <cellStyle name="Normal 7 3 2 2 2 3 2 2 4 2" xfId="20306" xr:uid="{00000000-0005-0000-0000-0000FE4E0000}"/>
    <cellStyle name="Normal 7 3 2 2 2 3 2 2 4 3" xfId="20307" xr:uid="{00000000-0005-0000-0000-0000FF4E0000}"/>
    <cellStyle name="Normal 7 3 2 2 2 3 2 2 5" xfId="20308" xr:uid="{00000000-0005-0000-0000-0000004F0000}"/>
    <cellStyle name="Normal 7 3 2 2 2 3 2 2 6" xfId="20309" xr:uid="{00000000-0005-0000-0000-0000014F0000}"/>
    <cellStyle name="Normal 7 3 2 2 2 3 2 3" xfId="20310" xr:uid="{00000000-0005-0000-0000-0000024F0000}"/>
    <cellStyle name="Normal 7 3 2 2 2 3 2 3 2" xfId="20311" xr:uid="{00000000-0005-0000-0000-0000034F0000}"/>
    <cellStyle name="Normal 7 3 2 2 2 3 2 3 2 2" xfId="20312" xr:uid="{00000000-0005-0000-0000-0000044F0000}"/>
    <cellStyle name="Normal 7 3 2 2 2 3 2 3 2 3" xfId="20313" xr:uid="{00000000-0005-0000-0000-0000054F0000}"/>
    <cellStyle name="Normal 7 3 2 2 2 3 2 3 3" xfId="20314" xr:uid="{00000000-0005-0000-0000-0000064F0000}"/>
    <cellStyle name="Normal 7 3 2 2 2 3 2 3 4" xfId="20315" xr:uid="{00000000-0005-0000-0000-0000074F0000}"/>
    <cellStyle name="Normal 7 3 2 2 2 3 2 4" xfId="20316" xr:uid="{00000000-0005-0000-0000-0000084F0000}"/>
    <cellStyle name="Normal 7 3 2 2 2 3 2 4 2" xfId="20317" xr:uid="{00000000-0005-0000-0000-0000094F0000}"/>
    <cellStyle name="Normal 7 3 2 2 2 3 2 4 2 2" xfId="20318" xr:uid="{00000000-0005-0000-0000-00000A4F0000}"/>
    <cellStyle name="Normal 7 3 2 2 2 3 2 4 2 3" xfId="20319" xr:uid="{00000000-0005-0000-0000-00000B4F0000}"/>
    <cellStyle name="Normal 7 3 2 2 2 3 2 4 3" xfId="20320" xr:uid="{00000000-0005-0000-0000-00000C4F0000}"/>
    <cellStyle name="Normal 7 3 2 2 2 3 2 4 4" xfId="20321" xr:uid="{00000000-0005-0000-0000-00000D4F0000}"/>
    <cellStyle name="Normal 7 3 2 2 2 3 2 5" xfId="20322" xr:uid="{00000000-0005-0000-0000-00000E4F0000}"/>
    <cellStyle name="Normal 7 3 2 2 2 3 2 5 2" xfId="20323" xr:uid="{00000000-0005-0000-0000-00000F4F0000}"/>
    <cellStyle name="Normal 7 3 2 2 2 3 2 5 3" xfId="20324" xr:uid="{00000000-0005-0000-0000-0000104F0000}"/>
    <cellStyle name="Normal 7 3 2 2 2 3 2 6" xfId="20325" xr:uid="{00000000-0005-0000-0000-0000114F0000}"/>
    <cellStyle name="Normal 7 3 2 2 2 3 2 7" xfId="20326" xr:uid="{00000000-0005-0000-0000-0000124F0000}"/>
    <cellStyle name="Normal 7 3 2 2 2 3 3" xfId="20327" xr:uid="{00000000-0005-0000-0000-0000134F0000}"/>
    <cellStyle name="Normal 7 3 2 2 2 3 3 2" xfId="20328" xr:uid="{00000000-0005-0000-0000-0000144F0000}"/>
    <cellStyle name="Normal 7 3 2 2 2 3 3 2 2" xfId="20329" xr:uid="{00000000-0005-0000-0000-0000154F0000}"/>
    <cellStyle name="Normal 7 3 2 2 2 3 3 2 2 2" xfId="20330" xr:uid="{00000000-0005-0000-0000-0000164F0000}"/>
    <cellStyle name="Normal 7 3 2 2 2 3 3 2 2 3" xfId="20331" xr:uid="{00000000-0005-0000-0000-0000174F0000}"/>
    <cellStyle name="Normal 7 3 2 2 2 3 3 2 3" xfId="20332" xr:uid="{00000000-0005-0000-0000-0000184F0000}"/>
    <cellStyle name="Normal 7 3 2 2 2 3 3 2 4" xfId="20333" xr:uid="{00000000-0005-0000-0000-0000194F0000}"/>
    <cellStyle name="Normal 7 3 2 2 2 3 3 3" xfId="20334" xr:uid="{00000000-0005-0000-0000-00001A4F0000}"/>
    <cellStyle name="Normal 7 3 2 2 2 3 3 3 2" xfId="20335" xr:uid="{00000000-0005-0000-0000-00001B4F0000}"/>
    <cellStyle name="Normal 7 3 2 2 2 3 3 3 2 2" xfId="20336" xr:uid="{00000000-0005-0000-0000-00001C4F0000}"/>
    <cellStyle name="Normal 7 3 2 2 2 3 3 3 2 3" xfId="20337" xr:uid="{00000000-0005-0000-0000-00001D4F0000}"/>
    <cellStyle name="Normal 7 3 2 2 2 3 3 3 3" xfId="20338" xr:uid="{00000000-0005-0000-0000-00001E4F0000}"/>
    <cellStyle name="Normal 7 3 2 2 2 3 3 3 4" xfId="20339" xr:uid="{00000000-0005-0000-0000-00001F4F0000}"/>
    <cellStyle name="Normal 7 3 2 2 2 3 3 4" xfId="20340" xr:uid="{00000000-0005-0000-0000-0000204F0000}"/>
    <cellStyle name="Normal 7 3 2 2 2 3 3 4 2" xfId="20341" xr:uid="{00000000-0005-0000-0000-0000214F0000}"/>
    <cellStyle name="Normal 7 3 2 2 2 3 3 4 3" xfId="20342" xr:uid="{00000000-0005-0000-0000-0000224F0000}"/>
    <cellStyle name="Normal 7 3 2 2 2 3 3 5" xfId="20343" xr:uid="{00000000-0005-0000-0000-0000234F0000}"/>
    <cellStyle name="Normal 7 3 2 2 2 3 3 6" xfId="20344" xr:uid="{00000000-0005-0000-0000-0000244F0000}"/>
    <cellStyle name="Normal 7 3 2 2 2 3 4" xfId="20345" xr:uid="{00000000-0005-0000-0000-0000254F0000}"/>
    <cellStyle name="Normal 7 3 2 2 2 3 4 2" xfId="20346" xr:uid="{00000000-0005-0000-0000-0000264F0000}"/>
    <cellStyle name="Normal 7 3 2 2 2 3 4 2 2" xfId="20347" xr:uid="{00000000-0005-0000-0000-0000274F0000}"/>
    <cellStyle name="Normal 7 3 2 2 2 3 4 2 3" xfId="20348" xr:uid="{00000000-0005-0000-0000-0000284F0000}"/>
    <cellStyle name="Normal 7 3 2 2 2 3 4 3" xfId="20349" xr:uid="{00000000-0005-0000-0000-0000294F0000}"/>
    <cellStyle name="Normal 7 3 2 2 2 3 4 4" xfId="20350" xr:uid="{00000000-0005-0000-0000-00002A4F0000}"/>
    <cellStyle name="Normal 7 3 2 2 2 3 5" xfId="20351" xr:uid="{00000000-0005-0000-0000-00002B4F0000}"/>
    <cellStyle name="Normal 7 3 2 2 2 3 5 2" xfId="20352" xr:uid="{00000000-0005-0000-0000-00002C4F0000}"/>
    <cellStyle name="Normal 7 3 2 2 2 3 5 2 2" xfId="20353" xr:uid="{00000000-0005-0000-0000-00002D4F0000}"/>
    <cellStyle name="Normal 7 3 2 2 2 3 5 2 3" xfId="20354" xr:uid="{00000000-0005-0000-0000-00002E4F0000}"/>
    <cellStyle name="Normal 7 3 2 2 2 3 5 3" xfId="20355" xr:uid="{00000000-0005-0000-0000-00002F4F0000}"/>
    <cellStyle name="Normal 7 3 2 2 2 3 5 4" xfId="20356" xr:uid="{00000000-0005-0000-0000-0000304F0000}"/>
    <cellStyle name="Normal 7 3 2 2 2 3 6" xfId="20357" xr:uid="{00000000-0005-0000-0000-0000314F0000}"/>
    <cellStyle name="Normal 7 3 2 2 2 3 6 2" xfId="20358" xr:uid="{00000000-0005-0000-0000-0000324F0000}"/>
    <cellStyle name="Normal 7 3 2 2 2 3 6 3" xfId="20359" xr:uid="{00000000-0005-0000-0000-0000334F0000}"/>
    <cellStyle name="Normal 7 3 2 2 2 3 7" xfId="20360" xr:uid="{00000000-0005-0000-0000-0000344F0000}"/>
    <cellStyle name="Normal 7 3 2 2 2 3 8" xfId="20361" xr:uid="{00000000-0005-0000-0000-0000354F0000}"/>
    <cellStyle name="Normal 7 3 2 2 2 4" xfId="20362" xr:uid="{00000000-0005-0000-0000-0000364F0000}"/>
    <cellStyle name="Normal 7 3 2 2 2 4 2" xfId="20363" xr:uid="{00000000-0005-0000-0000-0000374F0000}"/>
    <cellStyle name="Normal 7 3 2 2 2 4 2 2" xfId="20364" xr:uid="{00000000-0005-0000-0000-0000384F0000}"/>
    <cellStyle name="Normal 7 3 2 2 2 4 2 2 2" xfId="20365" xr:uid="{00000000-0005-0000-0000-0000394F0000}"/>
    <cellStyle name="Normal 7 3 2 2 2 4 2 2 2 2" xfId="20366" xr:uid="{00000000-0005-0000-0000-00003A4F0000}"/>
    <cellStyle name="Normal 7 3 2 2 2 4 2 2 2 3" xfId="20367" xr:uid="{00000000-0005-0000-0000-00003B4F0000}"/>
    <cellStyle name="Normal 7 3 2 2 2 4 2 2 3" xfId="20368" xr:uid="{00000000-0005-0000-0000-00003C4F0000}"/>
    <cellStyle name="Normal 7 3 2 2 2 4 2 2 4" xfId="20369" xr:uid="{00000000-0005-0000-0000-00003D4F0000}"/>
    <cellStyle name="Normal 7 3 2 2 2 4 2 3" xfId="20370" xr:uid="{00000000-0005-0000-0000-00003E4F0000}"/>
    <cellStyle name="Normal 7 3 2 2 2 4 2 3 2" xfId="20371" xr:uid="{00000000-0005-0000-0000-00003F4F0000}"/>
    <cellStyle name="Normal 7 3 2 2 2 4 2 3 2 2" xfId="20372" xr:uid="{00000000-0005-0000-0000-0000404F0000}"/>
    <cellStyle name="Normal 7 3 2 2 2 4 2 3 2 3" xfId="20373" xr:uid="{00000000-0005-0000-0000-0000414F0000}"/>
    <cellStyle name="Normal 7 3 2 2 2 4 2 3 3" xfId="20374" xr:uid="{00000000-0005-0000-0000-0000424F0000}"/>
    <cellStyle name="Normal 7 3 2 2 2 4 2 3 4" xfId="20375" xr:uid="{00000000-0005-0000-0000-0000434F0000}"/>
    <cellStyle name="Normal 7 3 2 2 2 4 2 4" xfId="20376" xr:uid="{00000000-0005-0000-0000-0000444F0000}"/>
    <cellStyle name="Normal 7 3 2 2 2 4 2 4 2" xfId="20377" xr:uid="{00000000-0005-0000-0000-0000454F0000}"/>
    <cellStyle name="Normal 7 3 2 2 2 4 2 4 3" xfId="20378" xr:uid="{00000000-0005-0000-0000-0000464F0000}"/>
    <cellStyle name="Normal 7 3 2 2 2 4 2 5" xfId="20379" xr:uid="{00000000-0005-0000-0000-0000474F0000}"/>
    <cellStyle name="Normal 7 3 2 2 2 4 2 6" xfId="20380" xr:uid="{00000000-0005-0000-0000-0000484F0000}"/>
    <cellStyle name="Normal 7 3 2 2 2 4 3" xfId="20381" xr:uid="{00000000-0005-0000-0000-0000494F0000}"/>
    <cellStyle name="Normal 7 3 2 2 2 4 3 2" xfId="20382" xr:uid="{00000000-0005-0000-0000-00004A4F0000}"/>
    <cellStyle name="Normal 7 3 2 2 2 4 3 2 2" xfId="20383" xr:uid="{00000000-0005-0000-0000-00004B4F0000}"/>
    <cellStyle name="Normal 7 3 2 2 2 4 3 2 3" xfId="20384" xr:uid="{00000000-0005-0000-0000-00004C4F0000}"/>
    <cellStyle name="Normal 7 3 2 2 2 4 3 3" xfId="20385" xr:uid="{00000000-0005-0000-0000-00004D4F0000}"/>
    <cellStyle name="Normal 7 3 2 2 2 4 3 4" xfId="20386" xr:uid="{00000000-0005-0000-0000-00004E4F0000}"/>
    <cellStyle name="Normal 7 3 2 2 2 4 4" xfId="20387" xr:uid="{00000000-0005-0000-0000-00004F4F0000}"/>
    <cellStyle name="Normal 7 3 2 2 2 4 4 2" xfId="20388" xr:uid="{00000000-0005-0000-0000-0000504F0000}"/>
    <cellStyle name="Normal 7 3 2 2 2 4 4 2 2" xfId="20389" xr:uid="{00000000-0005-0000-0000-0000514F0000}"/>
    <cellStyle name="Normal 7 3 2 2 2 4 4 2 3" xfId="20390" xr:uid="{00000000-0005-0000-0000-0000524F0000}"/>
    <cellStyle name="Normal 7 3 2 2 2 4 4 3" xfId="20391" xr:uid="{00000000-0005-0000-0000-0000534F0000}"/>
    <cellStyle name="Normal 7 3 2 2 2 4 4 4" xfId="20392" xr:uid="{00000000-0005-0000-0000-0000544F0000}"/>
    <cellStyle name="Normal 7 3 2 2 2 4 5" xfId="20393" xr:uid="{00000000-0005-0000-0000-0000554F0000}"/>
    <cellStyle name="Normal 7 3 2 2 2 4 5 2" xfId="20394" xr:uid="{00000000-0005-0000-0000-0000564F0000}"/>
    <cellStyle name="Normal 7 3 2 2 2 4 5 3" xfId="20395" xr:uid="{00000000-0005-0000-0000-0000574F0000}"/>
    <cellStyle name="Normal 7 3 2 2 2 4 6" xfId="20396" xr:uid="{00000000-0005-0000-0000-0000584F0000}"/>
    <cellStyle name="Normal 7 3 2 2 2 4 7" xfId="20397" xr:uid="{00000000-0005-0000-0000-0000594F0000}"/>
    <cellStyle name="Normal 7 3 2 2 2 5" xfId="20398" xr:uid="{00000000-0005-0000-0000-00005A4F0000}"/>
    <cellStyle name="Normal 7 3 2 2 2 5 2" xfId="20399" xr:uid="{00000000-0005-0000-0000-00005B4F0000}"/>
    <cellStyle name="Normal 7 3 2 2 2 5 2 2" xfId="20400" xr:uid="{00000000-0005-0000-0000-00005C4F0000}"/>
    <cellStyle name="Normal 7 3 2 2 2 5 2 2 2" xfId="20401" xr:uid="{00000000-0005-0000-0000-00005D4F0000}"/>
    <cellStyle name="Normal 7 3 2 2 2 5 2 2 2 2" xfId="20402" xr:uid="{00000000-0005-0000-0000-00005E4F0000}"/>
    <cellStyle name="Normal 7 3 2 2 2 5 2 2 2 3" xfId="20403" xr:uid="{00000000-0005-0000-0000-00005F4F0000}"/>
    <cellStyle name="Normal 7 3 2 2 2 5 2 2 3" xfId="20404" xr:uid="{00000000-0005-0000-0000-0000604F0000}"/>
    <cellStyle name="Normal 7 3 2 2 2 5 2 2 4" xfId="20405" xr:uid="{00000000-0005-0000-0000-0000614F0000}"/>
    <cellStyle name="Normal 7 3 2 2 2 5 2 3" xfId="20406" xr:uid="{00000000-0005-0000-0000-0000624F0000}"/>
    <cellStyle name="Normal 7 3 2 2 2 5 2 3 2" xfId="20407" xr:uid="{00000000-0005-0000-0000-0000634F0000}"/>
    <cellStyle name="Normal 7 3 2 2 2 5 2 3 2 2" xfId="20408" xr:uid="{00000000-0005-0000-0000-0000644F0000}"/>
    <cellStyle name="Normal 7 3 2 2 2 5 2 3 2 3" xfId="20409" xr:uid="{00000000-0005-0000-0000-0000654F0000}"/>
    <cellStyle name="Normal 7 3 2 2 2 5 2 3 3" xfId="20410" xr:uid="{00000000-0005-0000-0000-0000664F0000}"/>
    <cellStyle name="Normal 7 3 2 2 2 5 2 3 4" xfId="20411" xr:uid="{00000000-0005-0000-0000-0000674F0000}"/>
    <cellStyle name="Normal 7 3 2 2 2 5 2 4" xfId="20412" xr:uid="{00000000-0005-0000-0000-0000684F0000}"/>
    <cellStyle name="Normal 7 3 2 2 2 5 2 4 2" xfId="20413" xr:uid="{00000000-0005-0000-0000-0000694F0000}"/>
    <cellStyle name="Normal 7 3 2 2 2 5 2 4 3" xfId="20414" xr:uid="{00000000-0005-0000-0000-00006A4F0000}"/>
    <cellStyle name="Normal 7 3 2 2 2 5 2 5" xfId="20415" xr:uid="{00000000-0005-0000-0000-00006B4F0000}"/>
    <cellStyle name="Normal 7 3 2 2 2 5 2 6" xfId="20416" xr:uid="{00000000-0005-0000-0000-00006C4F0000}"/>
    <cellStyle name="Normal 7 3 2 2 2 5 3" xfId="20417" xr:uid="{00000000-0005-0000-0000-00006D4F0000}"/>
    <cellStyle name="Normal 7 3 2 2 2 5 3 2" xfId="20418" xr:uid="{00000000-0005-0000-0000-00006E4F0000}"/>
    <cellStyle name="Normal 7 3 2 2 2 5 3 2 2" xfId="20419" xr:uid="{00000000-0005-0000-0000-00006F4F0000}"/>
    <cellStyle name="Normal 7 3 2 2 2 5 3 2 3" xfId="20420" xr:uid="{00000000-0005-0000-0000-0000704F0000}"/>
    <cellStyle name="Normal 7 3 2 2 2 5 3 3" xfId="20421" xr:uid="{00000000-0005-0000-0000-0000714F0000}"/>
    <cellStyle name="Normal 7 3 2 2 2 5 3 4" xfId="20422" xr:uid="{00000000-0005-0000-0000-0000724F0000}"/>
    <cellStyle name="Normal 7 3 2 2 2 5 4" xfId="20423" xr:uid="{00000000-0005-0000-0000-0000734F0000}"/>
    <cellStyle name="Normal 7 3 2 2 2 5 4 2" xfId="20424" xr:uid="{00000000-0005-0000-0000-0000744F0000}"/>
    <cellStyle name="Normal 7 3 2 2 2 5 4 2 2" xfId="20425" xr:uid="{00000000-0005-0000-0000-0000754F0000}"/>
    <cellStyle name="Normal 7 3 2 2 2 5 4 2 3" xfId="20426" xr:uid="{00000000-0005-0000-0000-0000764F0000}"/>
    <cellStyle name="Normal 7 3 2 2 2 5 4 3" xfId="20427" xr:uid="{00000000-0005-0000-0000-0000774F0000}"/>
    <cellStyle name="Normal 7 3 2 2 2 5 4 4" xfId="20428" xr:uid="{00000000-0005-0000-0000-0000784F0000}"/>
    <cellStyle name="Normal 7 3 2 2 2 5 5" xfId="20429" xr:uid="{00000000-0005-0000-0000-0000794F0000}"/>
    <cellStyle name="Normal 7 3 2 2 2 5 5 2" xfId="20430" xr:uid="{00000000-0005-0000-0000-00007A4F0000}"/>
    <cellStyle name="Normal 7 3 2 2 2 5 5 3" xfId="20431" xr:uid="{00000000-0005-0000-0000-00007B4F0000}"/>
    <cellStyle name="Normal 7 3 2 2 2 5 6" xfId="20432" xr:uid="{00000000-0005-0000-0000-00007C4F0000}"/>
    <cellStyle name="Normal 7 3 2 2 2 5 7" xfId="20433" xr:uid="{00000000-0005-0000-0000-00007D4F0000}"/>
    <cellStyle name="Normal 7 3 2 2 2 6" xfId="20434" xr:uid="{00000000-0005-0000-0000-00007E4F0000}"/>
    <cellStyle name="Normal 7 3 2 2 2 6 2" xfId="20435" xr:uid="{00000000-0005-0000-0000-00007F4F0000}"/>
    <cellStyle name="Normal 7 3 2 2 2 6 2 2" xfId="20436" xr:uid="{00000000-0005-0000-0000-0000804F0000}"/>
    <cellStyle name="Normal 7 3 2 2 2 6 2 2 2" xfId="20437" xr:uid="{00000000-0005-0000-0000-0000814F0000}"/>
    <cellStyle name="Normal 7 3 2 2 2 6 2 2 3" xfId="20438" xr:uid="{00000000-0005-0000-0000-0000824F0000}"/>
    <cellStyle name="Normal 7 3 2 2 2 6 2 3" xfId="20439" xr:uid="{00000000-0005-0000-0000-0000834F0000}"/>
    <cellStyle name="Normal 7 3 2 2 2 6 2 4" xfId="20440" xr:uid="{00000000-0005-0000-0000-0000844F0000}"/>
    <cellStyle name="Normal 7 3 2 2 2 6 3" xfId="20441" xr:uid="{00000000-0005-0000-0000-0000854F0000}"/>
    <cellStyle name="Normal 7 3 2 2 2 6 3 2" xfId="20442" xr:uid="{00000000-0005-0000-0000-0000864F0000}"/>
    <cellStyle name="Normal 7 3 2 2 2 6 3 2 2" xfId="20443" xr:uid="{00000000-0005-0000-0000-0000874F0000}"/>
    <cellStyle name="Normal 7 3 2 2 2 6 3 2 3" xfId="20444" xr:uid="{00000000-0005-0000-0000-0000884F0000}"/>
    <cellStyle name="Normal 7 3 2 2 2 6 3 3" xfId="20445" xr:uid="{00000000-0005-0000-0000-0000894F0000}"/>
    <cellStyle name="Normal 7 3 2 2 2 6 3 4" xfId="20446" xr:uid="{00000000-0005-0000-0000-00008A4F0000}"/>
    <cellStyle name="Normal 7 3 2 2 2 6 4" xfId="20447" xr:uid="{00000000-0005-0000-0000-00008B4F0000}"/>
    <cellStyle name="Normal 7 3 2 2 2 6 4 2" xfId="20448" xr:uid="{00000000-0005-0000-0000-00008C4F0000}"/>
    <cellStyle name="Normal 7 3 2 2 2 6 4 3" xfId="20449" xr:uid="{00000000-0005-0000-0000-00008D4F0000}"/>
    <cellStyle name="Normal 7 3 2 2 2 6 5" xfId="20450" xr:uid="{00000000-0005-0000-0000-00008E4F0000}"/>
    <cellStyle name="Normal 7 3 2 2 2 6 6" xfId="20451" xr:uid="{00000000-0005-0000-0000-00008F4F0000}"/>
    <cellStyle name="Normal 7 3 2 2 2 7" xfId="20452" xr:uid="{00000000-0005-0000-0000-0000904F0000}"/>
    <cellStyle name="Normal 7 3 2 2 2 7 2" xfId="20453" xr:uid="{00000000-0005-0000-0000-0000914F0000}"/>
    <cellStyle name="Normal 7 3 2 2 2 7 2 2" xfId="20454" xr:uid="{00000000-0005-0000-0000-0000924F0000}"/>
    <cellStyle name="Normal 7 3 2 2 2 7 2 3" xfId="20455" xr:uid="{00000000-0005-0000-0000-0000934F0000}"/>
    <cellStyle name="Normal 7 3 2 2 2 7 3" xfId="20456" xr:uid="{00000000-0005-0000-0000-0000944F0000}"/>
    <cellStyle name="Normal 7 3 2 2 2 7 4" xfId="20457" xr:uid="{00000000-0005-0000-0000-0000954F0000}"/>
    <cellStyle name="Normal 7 3 2 2 2 8" xfId="20458" xr:uid="{00000000-0005-0000-0000-0000964F0000}"/>
    <cellStyle name="Normal 7 3 2 2 2 8 2" xfId="20459" xr:uid="{00000000-0005-0000-0000-0000974F0000}"/>
    <cellStyle name="Normal 7 3 2 2 2 8 2 2" xfId="20460" xr:uid="{00000000-0005-0000-0000-0000984F0000}"/>
    <cellStyle name="Normal 7 3 2 2 2 8 2 3" xfId="20461" xr:uid="{00000000-0005-0000-0000-0000994F0000}"/>
    <cellStyle name="Normal 7 3 2 2 2 8 3" xfId="20462" xr:uid="{00000000-0005-0000-0000-00009A4F0000}"/>
    <cellStyle name="Normal 7 3 2 2 2 8 4" xfId="20463" xr:uid="{00000000-0005-0000-0000-00009B4F0000}"/>
    <cellStyle name="Normal 7 3 2 2 2 9" xfId="20464" xr:uid="{00000000-0005-0000-0000-00009C4F0000}"/>
    <cellStyle name="Normal 7 3 2 2 2 9 2" xfId="20465" xr:uid="{00000000-0005-0000-0000-00009D4F0000}"/>
    <cellStyle name="Normal 7 3 2 2 2 9 3" xfId="20466" xr:uid="{00000000-0005-0000-0000-00009E4F0000}"/>
    <cellStyle name="Normal 7 3 2 2 3" xfId="20467" xr:uid="{00000000-0005-0000-0000-00009F4F0000}"/>
    <cellStyle name="Normal 7 3 2 2 3 10" xfId="20468" xr:uid="{00000000-0005-0000-0000-0000A04F0000}"/>
    <cellStyle name="Normal 7 3 2 2 3 2" xfId="20469" xr:uid="{00000000-0005-0000-0000-0000A14F0000}"/>
    <cellStyle name="Normal 7 3 2 2 3 2 2" xfId="20470" xr:uid="{00000000-0005-0000-0000-0000A24F0000}"/>
    <cellStyle name="Normal 7 3 2 2 3 2 2 2" xfId="20471" xr:uid="{00000000-0005-0000-0000-0000A34F0000}"/>
    <cellStyle name="Normal 7 3 2 2 3 2 2 2 2" xfId="20472" xr:uid="{00000000-0005-0000-0000-0000A44F0000}"/>
    <cellStyle name="Normal 7 3 2 2 3 2 2 2 2 2" xfId="20473" xr:uid="{00000000-0005-0000-0000-0000A54F0000}"/>
    <cellStyle name="Normal 7 3 2 2 3 2 2 2 2 2 2" xfId="20474" xr:uid="{00000000-0005-0000-0000-0000A64F0000}"/>
    <cellStyle name="Normal 7 3 2 2 3 2 2 2 2 2 3" xfId="20475" xr:uid="{00000000-0005-0000-0000-0000A74F0000}"/>
    <cellStyle name="Normal 7 3 2 2 3 2 2 2 2 3" xfId="20476" xr:uid="{00000000-0005-0000-0000-0000A84F0000}"/>
    <cellStyle name="Normal 7 3 2 2 3 2 2 2 2 4" xfId="20477" xr:uid="{00000000-0005-0000-0000-0000A94F0000}"/>
    <cellStyle name="Normal 7 3 2 2 3 2 2 2 3" xfId="20478" xr:uid="{00000000-0005-0000-0000-0000AA4F0000}"/>
    <cellStyle name="Normal 7 3 2 2 3 2 2 2 3 2" xfId="20479" xr:uid="{00000000-0005-0000-0000-0000AB4F0000}"/>
    <cellStyle name="Normal 7 3 2 2 3 2 2 2 3 2 2" xfId="20480" xr:uid="{00000000-0005-0000-0000-0000AC4F0000}"/>
    <cellStyle name="Normal 7 3 2 2 3 2 2 2 3 2 3" xfId="20481" xr:uid="{00000000-0005-0000-0000-0000AD4F0000}"/>
    <cellStyle name="Normal 7 3 2 2 3 2 2 2 3 3" xfId="20482" xr:uid="{00000000-0005-0000-0000-0000AE4F0000}"/>
    <cellStyle name="Normal 7 3 2 2 3 2 2 2 3 4" xfId="20483" xr:uid="{00000000-0005-0000-0000-0000AF4F0000}"/>
    <cellStyle name="Normal 7 3 2 2 3 2 2 2 4" xfId="20484" xr:uid="{00000000-0005-0000-0000-0000B04F0000}"/>
    <cellStyle name="Normal 7 3 2 2 3 2 2 2 4 2" xfId="20485" xr:uid="{00000000-0005-0000-0000-0000B14F0000}"/>
    <cellStyle name="Normal 7 3 2 2 3 2 2 2 4 3" xfId="20486" xr:uid="{00000000-0005-0000-0000-0000B24F0000}"/>
    <cellStyle name="Normal 7 3 2 2 3 2 2 2 5" xfId="20487" xr:uid="{00000000-0005-0000-0000-0000B34F0000}"/>
    <cellStyle name="Normal 7 3 2 2 3 2 2 2 6" xfId="20488" xr:uid="{00000000-0005-0000-0000-0000B44F0000}"/>
    <cellStyle name="Normal 7 3 2 2 3 2 2 3" xfId="20489" xr:uid="{00000000-0005-0000-0000-0000B54F0000}"/>
    <cellStyle name="Normal 7 3 2 2 3 2 2 3 2" xfId="20490" xr:uid="{00000000-0005-0000-0000-0000B64F0000}"/>
    <cellStyle name="Normal 7 3 2 2 3 2 2 3 2 2" xfId="20491" xr:uid="{00000000-0005-0000-0000-0000B74F0000}"/>
    <cellStyle name="Normal 7 3 2 2 3 2 2 3 2 3" xfId="20492" xr:uid="{00000000-0005-0000-0000-0000B84F0000}"/>
    <cellStyle name="Normal 7 3 2 2 3 2 2 3 3" xfId="20493" xr:uid="{00000000-0005-0000-0000-0000B94F0000}"/>
    <cellStyle name="Normal 7 3 2 2 3 2 2 3 4" xfId="20494" xr:uid="{00000000-0005-0000-0000-0000BA4F0000}"/>
    <cellStyle name="Normal 7 3 2 2 3 2 2 4" xfId="20495" xr:uid="{00000000-0005-0000-0000-0000BB4F0000}"/>
    <cellStyle name="Normal 7 3 2 2 3 2 2 4 2" xfId="20496" xr:uid="{00000000-0005-0000-0000-0000BC4F0000}"/>
    <cellStyle name="Normal 7 3 2 2 3 2 2 4 2 2" xfId="20497" xr:uid="{00000000-0005-0000-0000-0000BD4F0000}"/>
    <cellStyle name="Normal 7 3 2 2 3 2 2 4 2 3" xfId="20498" xr:uid="{00000000-0005-0000-0000-0000BE4F0000}"/>
    <cellStyle name="Normal 7 3 2 2 3 2 2 4 3" xfId="20499" xr:uid="{00000000-0005-0000-0000-0000BF4F0000}"/>
    <cellStyle name="Normal 7 3 2 2 3 2 2 4 4" xfId="20500" xr:uid="{00000000-0005-0000-0000-0000C04F0000}"/>
    <cellStyle name="Normal 7 3 2 2 3 2 2 5" xfId="20501" xr:uid="{00000000-0005-0000-0000-0000C14F0000}"/>
    <cellStyle name="Normal 7 3 2 2 3 2 2 5 2" xfId="20502" xr:uid="{00000000-0005-0000-0000-0000C24F0000}"/>
    <cellStyle name="Normal 7 3 2 2 3 2 2 5 3" xfId="20503" xr:uid="{00000000-0005-0000-0000-0000C34F0000}"/>
    <cellStyle name="Normal 7 3 2 2 3 2 2 6" xfId="20504" xr:uid="{00000000-0005-0000-0000-0000C44F0000}"/>
    <cellStyle name="Normal 7 3 2 2 3 2 2 7" xfId="20505" xr:uid="{00000000-0005-0000-0000-0000C54F0000}"/>
    <cellStyle name="Normal 7 3 2 2 3 2 3" xfId="20506" xr:uid="{00000000-0005-0000-0000-0000C64F0000}"/>
    <cellStyle name="Normal 7 3 2 2 3 2 3 2" xfId="20507" xr:uid="{00000000-0005-0000-0000-0000C74F0000}"/>
    <cellStyle name="Normal 7 3 2 2 3 2 3 2 2" xfId="20508" xr:uid="{00000000-0005-0000-0000-0000C84F0000}"/>
    <cellStyle name="Normal 7 3 2 2 3 2 3 2 2 2" xfId="20509" xr:uid="{00000000-0005-0000-0000-0000C94F0000}"/>
    <cellStyle name="Normal 7 3 2 2 3 2 3 2 2 3" xfId="20510" xr:uid="{00000000-0005-0000-0000-0000CA4F0000}"/>
    <cellStyle name="Normal 7 3 2 2 3 2 3 2 3" xfId="20511" xr:uid="{00000000-0005-0000-0000-0000CB4F0000}"/>
    <cellStyle name="Normal 7 3 2 2 3 2 3 2 4" xfId="20512" xr:uid="{00000000-0005-0000-0000-0000CC4F0000}"/>
    <cellStyle name="Normal 7 3 2 2 3 2 3 3" xfId="20513" xr:uid="{00000000-0005-0000-0000-0000CD4F0000}"/>
    <cellStyle name="Normal 7 3 2 2 3 2 3 3 2" xfId="20514" xr:uid="{00000000-0005-0000-0000-0000CE4F0000}"/>
    <cellStyle name="Normal 7 3 2 2 3 2 3 3 2 2" xfId="20515" xr:uid="{00000000-0005-0000-0000-0000CF4F0000}"/>
    <cellStyle name="Normal 7 3 2 2 3 2 3 3 2 3" xfId="20516" xr:uid="{00000000-0005-0000-0000-0000D04F0000}"/>
    <cellStyle name="Normal 7 3 2 2 3 2 3 3 3" xfId="20517" xr:uid="{00000000-0005-0000-0000-0000D14F0000}"/>
    <cellStyle name="Normal 7 3 2 2 3 2 3 3 4" xfId="20518" xr:uid="{00000000-0005-0000-0000-0000D24F0000}"/>
    <cellStyle name="Normal 7 3 2 2 3 2 3 4" xfId="20519" xr:uid="{00000000-0005-0000-0000-0000D34F0000}"/>
    <cellStyle name="Normal 7 3 2 2 3 2 3 4 2" xfId="20520" xr:uid="{00000000-0005-0000-0000-0000D44F0000}"/>
    <cellStyle name="Normal 7 3 2 2 3 2 3 4 3" xfId="20521" xr:uid="{00000000-0005-0000-0000-0000D54F0000}"/>
    <cellStyle name="Normal 7 3 2 2 3 2 3 5" xfId="20522" xr:uid="{00000000-0005-0000-0000-0000D64F0000}"/>
    <cellStyle name="Normal 7 3 2 2 3 2 3 6" xfId="20523" xr:uid="{00000000-0005-0000-0000-0000D74F0000}"/>
    <cellStyle name="Normal 7 3 2 2 3 2 4" xfId="20524" xr:uid="{00000000-0005-0000-0000-0000D84F0000}"/>
    <cellStyle name="Normal 7 3 2 2 3 2 4 2" xfId="20525" xr:uid="{00000000-0005-0000-0000-0000D94F0000}"/>
    <cellStyle name="Normal 7 3 2 2 3 2 4 2 2" xfId="20526" xr:uid="{00000000-0005-0000-0000-0000DA4F0000}"/>
    <cellStyle name="Normal 7 3 2 2 3 2 4 2 3" xfId="20527" xr:uid="{00000000-0005-0000-0000-0000DB4F0000}"/>
    <cellStyle name="Normal 7 3 2 2 3 2 4 3" xfId="20528" xr:uid="{00000000-0005-0000-0000-0000DC4F0000}"/>
    <cellStyle name="Normal 7 3 2 2 3 2 4 4" xfId="20529" xr:uid="{00000000-0005-0000-0000-0000DD4F0000}"/>
    <cellStyle name="Normal 7 3 2 2 3 2 5" xfId="20530" xr:uid="{00000000-0005-0000-0000-0000DE4F0000}"/>
    <cellStyle name="Normal 7 3 2 2 3 2 5 2" xfId="20531" xr:uid="{00000000-0005-0000-0000-0000DF4F0000}"/>
    <cellStyle name="Normal 7 3 2 2 3 2 5 2 2" xfId="20532" xr:uid="{00000000-0005-0000-0000-0000E04F0000}"/>
    <cellStyle name="Normal 7 3 2 2 3 2 5 2 3" xfId="20533" xr:uid="{00000000-0005-0000-0000-0000E14F0000}"/>
    <cellStyle name="Normal 7 3 2 2 3 2 5 3" xfId="20534" xr:uid="{00000000-0005-0000-0000-0000E24F0000}"/>
    <cellStyle name="Normal 7 3 2 2 3 2 5 4" xfId="20535" xr:uid="{00000000-0005-0000-0000-0000E34F0000}"/>
    <cellStyle name="Normal 7 3 2 2 3 2 6" xfId="20536" xr:uid="{00000000-0005-0000-0000-0000E44F0000}"/>
    <cellStyle name="Normal 7 3 2 2 3 2 6 2" xfId="20537" xr:uid="{00000000-0005-0000-0000-0000E54F0000}"/>
    <cellStyle name="Normal 7 3 2 2 3 2 6 3" xfId="20538" xr:uid="{00000000-0005-0000-0000-0000E64F0000}"/>
    <cellStyle name="Normal 7 3 2 2 3 2 7" xfId="20539" xr:uid="{00000000-0005-0000-0000-0000E74F0000}"/>
    <cellStyle name="Normal 7 3 2 2 3 2 8" xfId="20540" xr:uid="{00000000-0005-0000-0000-0000E84F0000}"/>
    <cellStyle name="Normal 7 3 2 2 3 3" xfId="20541" xr:uid="{00000000-0005-0000-0000-0000E94F0000}"/>
    <cellStyle name="Normal 7 3 2 2 3 3 2" xfId="20542" xr:uid="{00000000-0005-0000-0000-0000EA4F0000}"/>
    <cellStyle name="Normal 7 3 2 2 3 3 2 2" xfId="20543" xr:uid="{00000000-0005-0000-0000-0000EB4F0000}"/>
    <cellStyle name="Normal 7 3 2 2 3 3 2 2 2" xfId="20544" xr:uid="{00000000-0005-0000-0000-0000EC4F0000}"/>
    <cellStyle name="Normal 7 3 2 2 3 3 2 2 2 2" xfId="20545" xr:uid="{00000000-0005-0000-0000-0000ED4F0000}"/>
    <cellStyle name="Normal 7 3 2 2 3 3 2 2 2 3" xfId="20546" xr:uid="{00000000-0005-0000-0000-0000EE4F0000}"/>
    <cellStyle name="Normal 7 3 2 2 3 3 2 2 3" xfId="20547" xr:uid="{00000000-0005-0000-0000-0000EF4F0000}"/>
    <cellStyle name="Normal 7 3 2 2 3 3 2 2 4" xfId="20548" xr:uid="{00000000-0005-0000-0000-0000F04F0000}"/>
    <cellStyle name="Normal 7 3 2 2 3 3 2 3" xfId="20549" xr:uid="{00000000-0005-0000-0000-0000F14F0000}"/>
    <cellStyle name="Normal 7 3 2 2 3 3 2 3 2" xfId="20550" xr:uid="{00000000-0005-0000-0000-0000F24F0000}"/>
    <cellStyle name="Normal 7 3 2 2 3 3 2 3 2 2" xfId="20551" xr:uid="{00000000-0005-0000-0000-0000F34F0000}"/>
    <cellStyle name="Normal 7 3 2 2 3 3 2 3 2 3" xfId="20552" xr:uid="{00000000-0005-0000-0000-0000F44F0000}"/>
    <cellStyle name="Normal 7 3 2 2 3 3 2 3 3" xfId="20553" xr:uid="{00000000-0005-0000-0000-0000F54F0000}"/>
    <cellStyle name="Normal 7 3 2 2 3 3 2 3 4" xfId="20554" xr:uid="{00000000-0005-0000-0000-0000F64F0000}"/>
    <cellStyle name="Normal 7 3 2 2 3 3 2 4" xfId="20555" xr:uid="{00000000-0005-0000-0000-0000F74F0000}"/>
    <cellStyle name="Normal 7 3 2 2 3 3 2 4 2" xfId="20556" xr:uid="{00000000-0005-0000-0000-0000F84F0000}"/>
    <cellStyle name="Normal 7 3 2 2 3 3 2 4 3" xfId="20557" xr:uid="{00000000-0005-0000-0000-0000F94F0000}"/>
    <cellStyle name="Normal 7 3 2 2 3 3 2 5" xfId="20558" xr:uid="{00000000-0005-0000-0000-0000FA4F0000}"/>
    <cellStyle name="Normal 7 3 2 2 3 3 2 6" xfId="20559" xr:uid="{00000000-0005-0000-0000-0000FB4F0000}"/>
    <cellStyle name="Normal 7 3 2 2 3 3 3" xfId="20560" xr:uid="{00000000-0005-0000-0000-0000FC4F0000}"/>
    <cellStyle name="Normal 7 3 2 2 3 3 3 2" xfId="20561" xr:uid="{00000000-0005-0000-0000-0000FD4F0000}"/>
    <cellStyle name="Normal 7 3 2 2 3 3 3 2 2" xfId="20562" xr:uid="{00000000-0005-0000-0000-0000FE4F0000}"/>
    <cellStyle name="Normal 7 3 2 2 3 3 3 2 3" xfId="20563" xr:uid="{00000000-0005-0000-0000-0000FF4F0000}"/>
    <cellStyle name="Normal 7 3 2 2 3 3 3 3" xfId="20564" xr:uid="{00000000-0005-0000-0000-000000500000}"/>
    <cellStyle name="Normal 7 3 2 2 3 3 3 4" xfId="20565" xr:uid="{00000000-0005-0000-0000-000001500000}"/>
    <cellStyle name="Normal 7 3 2 2 3 3 4" xfId="20566" xr:uid="{00000000-0005-0000-0000-000002500000}"/>
    <cellStyle name="Normal 7 3 2 2 3 3 4 2" xfId="20567" xr:uid="{00000000-0005-0000-0000-000003500000}"/>
    <cellStyle name="Normal 7 3 2 2 3 3 4 2 2" xfId="20568" xr:uid="{00000000-0005-0000-0000-000004500000}"/>
    <cellStyle name="Normal 7 3 2 2 3 3 4 2 3" xfId="20569" xr:uid="{00000000-0005-0000-0000-000005500000}"/>
    <cellStyle name="Normal 7 3 2 2 3 3 4 3" xfId="20570" xr:uid="{00000000-0005-0000-0000-000006500000}"/>
    <cellStyle name="Normal 7 3 2 2 3 3 4 4" xfId="20571" xr:uid="{00000000-0005-0000-0000-000007500000}"/>
    <cellStyle name="Normal 7 3 2 2 3 3 5" xfId="20572" xr:uid="{00000000-0005-0000-0000-000008500000}"/>
    <cellStyle name="Normal 7 3 2 2 3 3 5 2" xfId="20573" xr:uid="{00000000-0005-0000-0000-000009500000}"/>
    <cellStyle name="Normal 7 3 2 2 3 3 5 3" xfId="20574" xr:uid="{00000000-0005-0000-0000-00000A500000}"/>
    <cellStyle name="Normal 7 3 2 2 3 3 6" xfId="20575" xr:uid="{00000000-0005-0000-0000-00000B500000}"/>
    <cellStyle name="Normal 7 3 2 2 3 3 7" xfId="20576" xr:uid="{00000000-0005-0000-0000-00000C500000}"/>
    <cellStyle name="Normal 7 3 2 2 3 4" xfId="20577" xr:uid="{00000000-0005-0000-0000-00000D500000}"/>
    <cellStyle name="Normal 7 3 2 2 3 4 2" xfId="20578" xr:uid="{00000000-0005-0000-0000-00000E500000}"/>
    <cellStyle name="Normal 7 3 2 2 3 4 2 2" xfId="20579" xr:uid="{00000000-0005-0000-0000-00000F500000}"/>
    <cellStyle name="Normal 7 3 2 2 3 4 2 2 2" xfId="20580" xr:uid="{00000000-0005-0000-0000-000010500000}"/>
    <cellStyle name="Normal 7 3 2 2 3 4 2 2 2 2" xfId="20581" xr:uid="{00000000-0005-0000-0000-000011500000}"/>
    <cellStyle name="Normal 7 3 2 2 3 4 2 2 2 3" xfId="20582" xr:uid="{00000000-0005-0000-0000-000012500000}"/>
    <cellStyle name="Normal 7 3 2 2 3 4 2 2 3" xfId="20583" xr:uid="{00000000-0005-0000-0000-000013500000}"/>
    <cellStyle name="Normal 7 3 2 2 3 4 2 2 4" xfId="20584" xr:uid="{00000000-0005-0000-0000-000014500000}"/>
    <cellStyle name="Normal 7 3 2 2 3 4 2 3" xfId="20585" xr:uid="{00000000-0005-0000-0000-000015500000}"/>
    <cellStyle name="Normal 7 3 2 2 3 4 2 3 2" xfId="20586" xr:uid="{00000000-0005-0000-0000-000016500000}"/>
    <cellStyle name="Normal 7 3 2 2 3 4 2 3 2 2" xfId="20587" xr:uid="{00000000-0005-0000-0000-000017500000}"/>
    <cellStyle name="Normal 7 3 2 2 3 4 2 3 2 3" xfId="20588" xr:uid="{00000000-0005-0000-0000-000018500000}"/>
    <cellStyle name="Normal 7 3 2 2 3 4 2 3 3" xfId="20589" xr:uid="{00000000-0005-0000-0000-000019500000}"/>
    <cellStyle name="Normal 7 3 2 2 3 4 2 3 4" xfId="20590" xr:uid="{00000000-0005-0000-0000-00001A500000}"/>
    <cellStyle name="Normal 7 3 2 2 3 4 2 4" xfId="20591" xr:uid="{00000000-0005-0000-0000-00001B500000}"/>
    <cellStyle name="Normal 7 3 2 2 3 4 2 4 2" xfId="20592" xr:uid="{00000000-0005-0000-0000-00001C500000}"/>
    <cellStyle name="Normal 7 3 2 2 3 4 2 4 3" xfId="20593" xr:uid="{00000000-0005-0000-0000-00001D500000}"/>
    <cellStyle name="Normal 7 3 2 2 3 4 2 5" xfId="20594" xr:uid="{00000000-0005-0000-0000-00001E500000}"/>
    <cellStyle name="Normal 7 3 2 2 3 4 2 6" xfId="20595" xr:uid="{00000000-0005-0000-0000-00001F500000}"/>
    <cellStyle name="Normal 7 3 2 2 3 4 3" xfId="20596" xr:uid="{00000000-0005-0000-0000-000020500000}"/>
    <cellStyle name="Normal 7 3 2 2 3 4 3 2" xfId="20597" xr:uid="{00000000-0005-0000-0000-000021500000}"/>
    <cellStyle name="Normal 7 3 2 2 3 4 3 2 2" xfId="20598" xr:uid="{00000000-0005-0000-0000-000022500000}"/>
    <cellStyle name="Normal 7 3 2 2 3 4 3 2 3" xfId="20599" xr:uid="{00000000-0005-0000-0000-000023500000}"/>
    <cellStyle name="Normal 7 3 2 2 3 4 3 3" xfId="20600" xr:uid="{00000000-0005-0000-0000-000024500000}"/>
    <cellStyle name="Normal 7 3 2 2 3 4 3 4" xfId="20601" xr:uid="{00000000-0005-0000-0000-000025500000}"/>
    <cellStyle name="Normal 7 3 2 2 3 4 4" xfId="20602" xr:uid="{00000000-0005-0000-0000-000026500000}"/>
    <cellStyle name="Normal 7 3 2 2 3 4 4 2" xfId="20603" xr:uid="{00000000-0005-0000-0000-000027500000}"/>
    <cellStyle name="Normal 7 3 2 2 3 4 4 2 2" xfId="20604" xr:uid="{00000000-0005-0000-0000-000028500000}"/>
    <cellStyle name="Normal 7 3 2 2 3 4 4 2 3" xfId="20605" xr:uid="{00000000-0005-0000-0000-000029500000}"/>
    <cellStyle name="Normal 7 3 2 2 3 4 4 3" xfId="20606" xr:uid="{00000000-0005-0000-0000-00002A500000}"/>
    <cellStyle name="Normal 7 3 2 2 3 4 4 4" xfId="20607" xr:uid="{00000000-0005-0000-0000-00002B500000}"/>
    <cellStyle name="Normal 7 3 2 2 3 4 5" xfId="20608" xr:uid="{00000000-0005-0000-0000-00002C500000}"/>
    <cellStyle name="Normal 7 3 2 2 3 4 5 2" xfId="20609" xr:uid="{00000000-0005-0000-0000-00002D500000}"/>
    <cellStyle name="Normal 7 3 2 2 3 4 5 3" xfId="20610" xr:uid="{00000000-0005-0000-0000-00002E500000}"/>
    <cellStyle name="Normal 7 3 2 2 3 4 6" xfId="20611" xr:uid="{00000000-0005-0000-0000-00002F500000}"/>
    <cellStyle name="Normal 7 3 2 2 3 4 7" xfId="20612" xr:uid="{00000000-0005-0000-0000-000030500000}"/>
    <cellStyle name="Normal 7 3 2 2 3 5" xfId="20613" xr:uid="{00000000-0005-0000-0000-000031500000}"/>
    <cellStyle name="Normal 7 3 2 2 3 5 2" xfId="20614" xr:uid="{00000000-0005-0000-0000-000032500000}"/>
    <cellStyle name="Normal 7 3 2 2 3 5 2 2" xfId="20615" xr:uid="{00000000-0005-0000-0000-000033500000}"/>
    <cellStyle name="Normal 7 3 2 2 3 5 2 2 2" xfId="20616" xr:uid="{00000000-0005-0000-0000-000034500000}"/>
    <cellStyle name="Normal 7 3 2 2 3 5 2 2 3" xfId="20617" xr:uid="{00000000-0005-0000-0000-000035500000}"/>
    <cellStyle name="Normal 7 3 2 2 3 5 2 3" xfId="20618" xr:uid="{00000000-0005-0000-0000-000036500000}"/>
    <cellStyle name="Normal 7 3 2 2 3 5 2 4" xfId="20619" xr:uid="{00000000-0005-0000-0000-000037500000}"/>
    <cellStyle name="Normal 7 3 2 2 3 5 3" xfId="20620" xr:uid="{00000000-0005-0000-0000-000038500000}"/>
    <cellStyle name="Normal 7 3 2 2 3 5 3 2" xfId="20621" xr:uid="{00000000-0005-0000-0000-000039500000}"/>
    <cellStyle name="Normal 7 3 2 2 3 5 3 2 2" xfId="20622" xr:uid="{00000000-0005-0000-0000-00003A500000}"/>
    <cellStyle name="Normal 7 3 2 2 3 5 3 2 3" xfId="20623" xr:uid="{00000000-0005-0000-0000-00003B500000}"/>
    <cellStyle name="Normal 7 3 2 2 3 5 3 3" xfId="20624" xr:uid="{00000000-0005-0000-0000-00003C500000}"/>
    <cellStyle name="Normal 7 3 2 2 3 5 3 4" xfId="20625" xr:uid="{00000000-0005-0000-0000-00003D500000}"/>
    <cellStyle name="Normal 7 3 2 2 3 5 4" xfId="20626" xr:uid="{00000000-0005-0000-0000-00003E500000}"/>
    <cellStyle name="Normal 7 3 2 2 3 5 4 2" xfId="20627" xr:uid="{00000000-0005-0000-0000-00003F500000}"/>
    <cellStyle name="Normal 7 3 2 2 3 5 4 3" xfId="20628" xr:uid="{00000000-0005-0000-0000-000040500000}"/>
    <cellStyle name="Normal 7 3 2 2 3 5 5" xfId="20629" xr:uid="{00000000-0005-0000-0000-000041500000}"/>
    <cellStyle name="Normal 7 3 2 2 3 5 6" xfId="20630" xr:uid="{00000000-0005-0000-0000-000042500000}"/>
    <cellStyle name="Normal 7 3 2 2 3 6" xfId="20631" xr:uid="{00000000-0005-0000-0000-000043500000}"/>
    <cellStyle name="Normal 7 3 2 2 3 6 2" xfId="20632" xr:uid="{00000000-0005-0000-0000-000044500000}"/>
    <cellStyle name="Normal 7 3 2 2 3 6 2 2" xfId="20633" xr:uid="{00000000-0005-0000-0000-000045500000}"/>
    <cellStyle name="Normal 7 3 2 2 3 6 2 3" xfId="20634" xr:uid="{00000000-0005-0000-0000-000046500000}"/>
    <cellStyle name="Normal 7 3 2 2 3 6 3" xfId="20635" xr:uid="{00000000-0005-0000-0000-000047500000}"/>
    <cellStyle name="Normal 7 3 2 2 3 6 4" xfId="20636" xr:uid="{00000000-0005-0000-0000-000048500000}"/>
    <cellStyle name="Normal 7 3 2 2 3 7" xfId="20637" xr:uid="{00000000-0005-0000-0000-000049500000}"/>
    <cellStyle name="Normal 7 3 2 2 3 7 2" xfId="20638" xr:uid="{00000000-0005-0000-0000-00004A500000}"/>
    <cellStyle name="Normal 7 3 2 2 3 7 2 2" xfId="20639" xr:uid="{00000000-0005-0000-0000-00004B500000}"/>
    <cellStyle name="Normal 7 3 2 2 3 7 2 3" xfId="20640" xr:uid="{00000000-0005-0000-0000-00004C500000}"/>
    <cellStyle name="Normal 7 3 2 2 3 7 3" xfId="20641" xr:uid="{00000000-0005-0000-0000-00004D500000}"/>
    <cellStyle name="Normal 7 3 2 2 3 7 4" xfId="20642" xr:uid="{00000000-0005-0000-0000-00004E500000}"/>
    <cellStyle name="Normal 7 3 2 2 3 8" xfId="20643" xr:uid="{00000000-0005-0000-0000-00004F500000}"/>
    <cellStyle name="Normal 7 3 2 2 3 8 2" xfId="20644" xr:uid="{00000000-0005-0000-0000-000050500000}"/>
    <cellStyle name="Normal 7 3 2 2 3 8 3" xfId="20645" xr:uid="{00000000-0005-0000-0000-000051500000}"/>
    <cellStyle name="Normal 7 3 2 2 3 9" xfId="20646" xr:uid="{00000000-0005-0000-0000-000052500000}"/>
    <cellStyle name="Normal 7 3 2 2 4" xfId="20647" xr:uid="{00000000-0005-0000-0000-000053500000}"/>
    <cellStyle name="Normal 7 3 2 2 4 2" xfId="20648" xr:uid="{00000000-0005-0000-0000-000054500000}"/>
    <cellStyle name="Normal 7 3 2 2 4 2 2" xfId="20649" xr:uid="{00000000-0005-0000-0000-000055500000}"/>
    <cellStyle name="Normal 7 3 2 2 4 2 2 2" xfId="20650" xr:uid="{00000000-0005-0000-0000-000056500000}"/>
    <cellStyle name="Normal 7 3 2 2 4 2 2 2 2" xfId="20651" xr:uid="{00000000-0005-0000-0000-000057500000}"/>
    <cellStyle name="Normal 7 3 2 2 4 2 2 2 2 2" xfId="20652" xr:uid="{00000000-0005-0000-0000-000058500000}"/>
    <cellStyle name="Normal 7 3 2 2 4 2 2 2 2 3" xfId="20653" xr:uid="{00000000-0005-0000-0000-000059500000}"/>
    <cellStyle name="Normal 7 3 2 2 4 2 2 2 3" xfId="20654" xr:uid="{00000000-0005-0000-0000-00005A500000}"/>
    <cellStyle name="Normal 7 3 2 2 4 2 2 2 4" xfId="20655" xr:uid="{00000000-0005-0000-0000-00005B500000}"/>
    <cellStyle name="Normal 7 3 2 2 4 2 2 3" xfId="20656" xr:uid="{00000000-0005-0000-0000-00005C500000}"/>
    <cellStyle name="Normal 7 3 2 2 4 2 2 3 2" xfId="20657" xr:uid="{00000000-0005-0000-0000-00005D500000}"/>
    <cellStyle name="Normal 7 3 2 2 4 2 2 3 2 2" xfId="20658" xr:uid="{00000000-0005-0000-0000-00005E500000}"/>
    <cellStyle name="Normal 7 3 2 2 4 2 2 3 2 3" xfId="20659" xr:uid="{00000000-0005-0000-0000-00005F500000}"/>
    <cellStyle name="Normal 7 3 2 2 4 2 2 3 3" xfId="20660" xr:uid="{00000000-0005-0000-0000-000060500000}"/>
    <cellStyle name="Normal 7 3 2 2 4 2 2 3 4" xfId="20661" xr:uid="{00000000-0005-0000-0000-000061500000}"/>
    <cellStyle name="Normal 7 3 2 2 4 2 2 4" xfId="20662" xr:uid="{00000000-0005-0000-0000-000062500000}"/>
    <cellStyle name="Normal 7 3 2 2 4 2 2 4 2" xfId="20663" xr:uid="{00000000-0005-0000-0000-000063500000}"/>
    <cellStyle name="Normal 7 3 2 2 4 2 2 4 3" xfId="20664" xr:uid="{00000000-0005-0000-0000-000064500000}"/>
    <cellStyle name="Normal 7 3 2 2 4 2 2 5" xfId="20665" xr:uid="{00000000-0005-0000-0000-000065500000}"/>
    <cellStyle name="Normal 7 3 2 2 4 2 2 6" xfId="20666" xr:uid="{00000000-0005-0000-0000-000066500000}"/>
    <cellStyle name="Normal 7 3 2 2 4 2 3" xfId="20667" xr:uid="{00000000-0005-0000-0000-000067500000}"/>
    <cellStyle name="Normal 7 3 2 2 4 2 3 2" xfId="20668" xr:uid="{00000000-0005-0000-0000-000068500000}"/>
    <cellStyle name="Normal 7 3 2 2 4 2 3 2 2" xfId="20669" xr:uid="{00000000-0005-0000-0000-000069500000}"/>
    <cellStyle name="Normal 7 3 2 2 4 2 3 2 3" xfId="20670" xr:uid="{00000000-0005-0000-0000-00006A500000}"/>
    <cellStyle name="Normal 7 3 2 2 4 2 3 3" xfId="20671" xr:uid="{00000000-0005-0000-0000-00006B500000}"/>
    <cellStyle name="Normal 7 3 2 2 4 2 3 4" xfId="20672" xr:uid="{00000000-0005-0000-0000-00006C500000}"/>
    <cellStyle name="Normal 7 3 2 2 4 2 4" xfId="20673" xr:uid="{00000000-0005-0000-0000-00006D500000}"/>
    <cellStyle name="Normal 7 3 2 2 4 2 4 2" xfId="20674" xr:uid="{00000000-0005-0000-0000-00006E500000}"/>
    <cellStyle name="Normal 7 3 2 2 4 2 4 2 2" xfId="20675" xr:uid="{00000000-0005-0000-0000-00006F500000}"/>
    <cellStyle name="Normal 7 3 2 2 4 2 4 2 3" xfId="20676" xr:uid="{00000000-0005-0000-0000-000070500000}"/>
    <cellStyle name="Normal 7 3 2 2 4 2 4 3" xfId="20677" xr:uid="{00000000-0005-0000-0000-000071500000}"/>
    <cellStyle name="Normal 7 3 2 2 4 2 4 4" xfId="20678" xr:uid="{00000000-0005-0000-0000-000072500000}"/>
    <cellStyle name="Normal 7 3 2 2 4 2 5" xfId="20679" xr:uid="{00000000-0005-0000-0000-000073500000}"/>
    <cellStyle name="Normal 7 3 2 2 4 2 5 2" xfId="20680" xr:uid="{00000000-0005-0000-0000-000074500000}"/>
    <cellStyle name="Normal 7 3 2 2 4 2 5 3" xfId="20681" xr:uid="{00000000-0005-0000-0000-000075500000}"/>
    <cellStyle name="Normal 7 3 2 2 4 2 6" xfId="20682" xr:uid="{00000000-0005-0000-0000-000076500000}"/>
    <cellStyle name="Normal 7 3 2 2 4 2 7" xfId="20683" xr:uid="{00000000-0005-0000-0000-000077500000}"/>
    <cellStyle name="Normal 7 3 2 2 4 3" xfId="20684" xr:uid="{00000000-0005-0000-0000-000078500000}"/>
    <cellStyle name="Normal 7 3 2 2 4 3 2" xfId="20685" xr:uid="{00000000-0005-0000-0000-000079500000}"/>
    <cellStyle name="Normal 7 3 2 2 4 3 2 2" xfId="20686" xr:uid="{00000000-0005-0000-0000-00007A500000}"/>
    <cellStyle name="Normal 7 3 2 2 4 3 2 2 2" xfId="20687" xr:uid="{00000000-0005-0000-0000-00007B500000}"/>
    <cellStyle name="Normal 7 3 2 2 4 3 2 2 3" xfId="20688" xr:uid="{00000000-0005-0000-0000-00007C500000}"/>
    <cellStyle name="Normal 7 3 2 2 4 3 2 3" xfId="20689" xr:uid="{00000000-0005-0000-0000-00007D500000}"/>
    <cellStyle name="Normal 7 3 2 2 4 3 2 4" xfId="20690" xr:uid="{00000000-0005-0000-0000-00007E500000}"/>
    <cellStyle name="Normal 7 3 2 2 4 3 3" xfId="20691" xr:uid="{00000000-0005-0000-0000-00007F500000}"/>
    <cellStyle name="Normal 7 3 2 2 4 3 3 2" xfId="20692" xr:uid="{00000000-0005-0000-0000-000080500000}"/>
    <cellStyle name="Normal 7 3 2 2 4 3 3 2 2" xfId="20693" xr:uid="{00000000-0005-0000-0000-000081500000}"/>
    <cellStyle name="Normal 7 3 2 2 4 3 3 2 3" xfId="20694" xr:uid="{00000000-0005-0000-0000-000082500000}"/>
    <cellStyle name="Normal 7 3 2 2 4 3 3 3" xfId="20695" xr:uid="{00000000-0005-0000-0000-000083500000}"/>
    <cellStyle name="Normal 7 3 2 2 4 3 3 4" xfId="20696" xr:uid="{00000000-0005-0000-0000-000084500000}"/>
    <cellStyle name="Normal 7 3 2 2 4 3 4" xfId="20697" xr:uid="{00000000-0005-0000-0000-000085500000}"/>
    <cellStyle name="Normal 7 3 2 2 4 3 4 2" xfId="20698" xr:uid="{00000000-0005-0000-0000-000086500000}"/>
    <cellStyle name="Normal 7 3 2 2 4 3 4 3" xfId="20699" xr:uid="{00000000-0005-0000-0000-000087500000}"/>
    <cellStyle name="Normal 7 3 2 2 4 3 5" xfId="20700" xr:uid="{00000000-0005-0000-0000-000088500000}"/>
    <cellStyle name="Normal 7 3 2 2 4 3 6" xfId="20701" xr:uid="{00000000-0005-0000-0000-000089500000}"/>
    <cellStyle name="Normal 7 3 2 2 4 4" xfId="20702" xr:uid="{00000000-0005-0000-0000-00008A500000}"/>
    <cellStyle name="Normal 7 3 2 2 4 4 2" xfId="20703" xr:uid="{00000000-0005-0000-0000-00008B500000}"/>
    <cellStyle name="Normal 7 3 2 2 4 4 2 2" xfId="20704" xr:uid="{00000000-0005-0000-0000-00008C500000}"/>
    <cellStyle name="Normal 7 3 2 2 4 4 2 3" xfId="20705" xr:uid="{00000000-0005-0000-0000-00008D500000}"/>
    <cellStyle name="Normal 7 3 2 2 4 4 3" xfId="20706" xr:uid="{00000000-0005-0000-0000-00008E500000}"/>
    <cellStyle name="Normal 7 3 2 2 4 4 4" xfId="20707" xr:uid="{00000000-0005-0000-0000-00008F500000}"/>
    <cellStyle name="Normal 7 3 2 2 4 5" xfId="20708" xr:uid="{00000000-0005-0000-0000-000090500000}"/>
    <cellStyle name="Normal 7 3 2 2 4 5 2" xfId="20709" xr:uid="{00000000-0005-0000-0000-000091500000}"/>
    <cellStyle name="Normal 7 3 2 2 4 5 2 2" xfId="20710" xr:uid="{00000000-0005-0000-0000-000092500000}"/>
    <cellStyle name="Normal 7 3 2 2 4 5 2 3" xfId="20711" xr:uid="{00000000-0005-0000-0000-000093500000}"/>
    <cellStyle name="Normal 7 3 2 2 4 5 3" xfId="20712" xr:uid="{00000000-0005-0000-0000-000094500000}"/>
    <cellStyle name="Normal 7 3 2 2 4 5 4" xfId="20713" xr:uid="{00000000-0005-0000-0000-000095500000}"/>
    <cellStyle name="Normal 7 3 2 2 4 6" xfId="20714" xr:uid="{00000000-0005-0000-0000-000096500000}"/>
    <cellStyle name="Normal 7 3 2 2 4 6 2" xfId="20715" xr:uid="{00000000-0005-0000-0000-000097500000}"/>
    <cellStyle name="Normal 7 3 2 2 4 6 3" xfId="20716" xr:uid="{00000000-0005-0000-0000-000098500000}"/>
    <cellStyle name="Normal 7 3 2 2 4 7" xfId="20717" xr:uid="{00000000-0005-0000-0000-000099500000}"/>
    <cellStyle name="Normal 7 3 2 2 4 8" xfId="20718" xr:uid="{00000000-0005-0000-0000-00009A500000}"/>
    <cellStyle name="Normal 7 3 2 2 5" xfId="20719" xr:uid="{00000000-0005-0000-0000-00009B500000}"/>
    <cellStyle name="Normal 7 3 2 2 5 2" xfId="20720" xr:uid="{00000000-0005-0000-0000-00009C500000}"/>
    <cellStyle name="Normal 7 3 2 2 5 2 2" xfId="20721" xr:uid="{00000000-0005-0000-0000-00009D500000}"/>
    <cellStyle name="Normal 7 3 2 2 5 2 2 2" xfId="20722" xr:uid="{00000000-0005-0000-0000-00009E500000}"/>
    <cellStyle name="Normal 7 3 2 2 5 2 2 2 2" xfId="20723" xr:uid="{00000000-0005-0000-0000-00009F500000}"/>
    <cellStyle name="Normal 7 3 2 2 5 2 2 2 3" xfId="20724" xr:uid="{00000000-0005-0000-0000-0000A0500000}"/>
    <cellStyle name="Normal 7 3 2 2 5 2 2 3" xfId="20725" xr:uid="{00000000-0005-0000-0000-0000A1500000}"/>
    <cellStyle name="Normal 7 3 2 2 5 2 2 4" xfId="20726" xr:uid="{00000000-0005-0000-0000-0000A2500000}"/>
    <cellStyle name="Normal 7 3 2 2 5 2 3" xfId="20727" xr:uid="{00000000-0005-0000-0000-0000A3500000}"/>
    <cellStyle name="Normal 7 3 2 2 5 2 3 2" xfId="20728" xr:uid="{00000000-0005-0000-0000-0000A4500000}"/>
    <cellStyle name="Normal 7 3 2 2 5 2 3 2 2" xfId="20729" xr:uid="{00000000-0005-0000-0000-0000A5500000}"/>
    <cellStyle name="Normal 7 3 2 2 5 2 3 2 3" xfId="20730" xr:uid="{00000000-0005-0000-0000-0000A6500000}"/>
    <cellStyle name="Normal 7 3 2 2 5 2 3 3" xfId="20731" xr:uid="{00000000-0005-0000-0000-0000A7500000}"/>
    <cellStyle name="Normal 7 3 2 2 5 2 3 4" xfId="20732" xr:uid="{00000000-0005-0000-0000-0000A8500000}"/>
    <cellStyle name="Normal 7 3 2 2 5 2 4" xfId="20733" xr:uid="{00000000-0005-0000-0000-0000A9500000}"/>
    <cellStyle name="Normal 7 3 2 2 5 2 4 2" xfId="20734" xr:uid="{00000000-0005-0000-0000-0000AA500000}"/>
    <cellStyle name="Normal 7 3 2 2 5 2 4 3" xfId="20735" xr:uid="{00000000-0005-0000-0000-0000AB500000}"/>
    <cellStyle name="Normal 7 3 2 2 5 2 5" xfId="20736" xr:uid="{00000000-0005-0000-0000-0000AC500000}"/>
    <cellStyle name="Normal 7 3 2 2 5 2 6" xfId="20737" xr:uid="{00000000-0005-0000-0000-0000AD500000}"/>
    <cellStyle name="Normal 7 3 2 2 5 3" xfId="20738" xr:uid="{00000000-0005-0000-0000-0000AE500000}"/>
    <cellStyle name="Normal 7 3 2 2 5 3 2" xfId="20739" xr:uid="{00000000-0005-0000-0000-0000AF500000}"/>
    <cellStyle name="Normal 7 3 2 2 5 3 2 2" xfId="20740" xr:uid="{00000000-0005-0000-0000-0000B0500000}"/>
    <cellStyle name="Normal 7 3 2 2 5 3 2 3" xfId="20741" xr:uid="{00000000-0005-0000-0000-0000B1500000}"/>
    <cellStyle name="Normal 7 3 2 2 5 3 3" xfId="20742" xr:uid="{00000000-0005-0000-0000-0000B2500000}"/>
    <cellStyle name="Normal 7 3 2 2 5 3 4" xfId="20743" xr:uid="{00000000-0005-0000-0000-0000B3500000}"/>
    <cellStyle name="Normal 7 3 2 2 5 4" xfId="20744" xr:uid="{00000000-0005-0000-0000-0000B4500000}"/>
    <cellStyle name="Normal 7 3 2 2 5 4 2" xfId="20745" xr:uid="{00000000-0005-0000-0000-0000B5500000}"/>
    <cellStyle name="Normal 7 3 2 2 5 4 2 2" xfId="20746" xr:uid="{00000000-0005-0000-0000-0000B6500000}"/>
    <cellStyle name="Normal 7 3 2 2 5 4 2 3" xfId="20747" xr:uid="{00000000-0005-0000-0000-0000B7500000}"/>
    <cellStyle name="Normal 7 3 2 2 5 4 3" xfId="20748" xr:uid="{00000000-0005-0000-0000-0000B8500000}"/>
    <cellStyle name="Normal 7 3 2 2 5 4 4" xfId="20749" xr:uid="{00000000-0005-0000-0000-0000B9500000}"/>
    <cellStyle name="Normal 7 3 2 2 5 5" xfId="20750" xr:uid="{00000000-0005-0000-0000-0000BA500000}"/>
    <cellStyle name="Normal 7 3 2 2 5 5 2" xfId="20751" xr:uid="{00000000-0005-0000-0000-0000BB500000}"/>
    <cellStyle name="Normal 7 3 2 2 5 5 3" xfId="20752" xr:uid="{00000000-0005-0000-0000-0000BC500000}"/>
    <cellStyle name="Normal 7 3 2 2 5 6" xfId="20753" xr:uid="{00000000-0005-0000-0000-0000BD500000}"/>
    <cellStyle name="Normal 7 3 2 2 5 7" xfId="20754" xr:uid="{00000000-0005-0000-0000-0000BE500000}"/>
    <cellStyle name="Normal 7 3 2 2 6" xfId="20755" xr:uid="{00000000-0005-0000-0000-0000BF500000}"/>
    <cellStyle name="Normal 7 3 2 2 6 2" xfId="20756" xr:uid="{00000000-0005-0000-0000-0000C0500000}"/>
    <cellStyle name="Normal 7 3 2 2 6 2 2" xfId="20757" xr:uid="{00000000-0005-0000-0000-0000C1500000}"/>
    <cellStyle name="Normal 7 3 2 2 6 2 2 2" xfId="20758" xr:uid="{00000000-0005-0000-0000-0000C2500000}"/>
    <cellStyle name="Normal 7 3 2 2 6 2 2 2 2" xfId="20759" xr:uid="{00000000-0005-0000-0000-0000C3500000}"/>
    <cellStyle name="Normal 7 3 2 2 6 2 2 2 3" xfId="20760" xr:uid="{00000000-0005-0000-0000-0000C4500000}"/>
    <cellStyle name="Normal 7 3 2 2 6 2 2 3" xfId="20761" xr:uid="{00000000-0005-0000-0000-0000C5500000}"/>
    <cellStyle name="Normal 7 3 2 2 6 2 2 4" xfId="20762" xr:uid="{00000000-0005-0000-0000-0000C6500000}"/>
    <cellStyle name="Normal 7 3 2 2 6 2 3" xfId="20763" xr:uid="{00000000-0005-0000-0000-0000C7500000}"/>
    <cellStyle name="Normal 7 3 2 2 6 2 3 2" xfId="20764" xr:uid="{00000000-0005-0000-0000-0000C8500000}"/>
    <cellStyle name="Normal 7 3 2 2 6 2 3 2 2" xfId="20765" xr:uid="{00000000-0005-0000-0000-0000C9500000}"/>
    <cellStyle name="Normal 7 3 2 2 6 2 3 2 3" xfId="20766" xr:uid="{00000000-0005-0000-0000-0000CA500000}"/>
    <cellStyle name="Normal 7 3 2 2 6 2 3 3" xfId="20767" xr:uid="{00000000-0005-0000-0000-0000CB500000}"/>
    <cellStyle name="Normal 7 3 2 2 6 2 3 4" xfId="20768" xr:uid="{00000000-0005-0000-0000-0000CC500000}"/>
    <cellStyle name="Normal 7 3 2 2 6 2 4" xfId="20769" xr:uid="{00000000-0005-0000-0000-0000CD500000}"/>
    <cellStyle name="Normal 7 3 2 2 6 2 4 2" xfId="20770" xr:uid="{00000000-0005-0000-0000-0000CE500000}"/>
    <cellStyle name="Normal 7 3 2 2 6 2 4 3" xfId="20771" xr:uid="{00000000-0005-0000-0000-0000CF500000}"/>
    <cellStyle name="Normal 7 3 2 2 6 2 5" xfId="20772" xr:uid="{00000000-0005-0000-0000-0000D0500000}"/>
    <cellStyle name="Normal 7 3 2 2 6 2 6" xfId="20773" xr:uid="{00000000-0005-0000-0000-0000D1500000}"/>
    <cellStyle name="Normal 7 3 2 2 6 3" xfId="20774" xr:uid="{00000000-0005-0000-0000-0000D2500000}"/>
    <cellStyle name="Normal 7 3 2 2 6 3 2" xfId="20775" xr:uid="{00000000-0005-0000-0000-0000D3500000}"/>
    <cellStyle name="Normal 7 3 2 2 6 3 2 2" xfId="20776" xr:uid="{00000000-0005-0000-0000-0000D4500000}"/>
    <cellStyle name="Normal 7 3 2 2 6 3 2 3" xfId="20777" xr:uid="{00000000-0005-0000-0000-0000D5500000}"/>
    <cellStyle name="Normal 7 3 2 2 6 3 3" xfId="20778" xr:uid="{00000000-0005-0000-0000-0000D6500000}"/>
    <cellStyle name="Normal 7 3 2 2 6 3 4" xfId="20779" xr:uid="{00000000-0005-0000-0000-0000D7500000}"/>
    <cellStyle name="Normal 7 3 2 2 6 4" xfId="20780" xr:uid="{00000000-0005-0000-0000-0000D8500000}"/>
    <cellStyle name="Normal 7 3 2 2 6 4 2" xfId="20781" xr:uid="{00000000-0005-0000-0000-0000D9500000}"/>
    <cellStyle name="Normal 7 3 2 2 6 4 2 2" xfId="20782" xr:uid="{00000000-0005-0000-0000-0000DA500000}"/>
    <cellStyle name="Normal 7 3 2 2 6 4 2 3" xfId="20783" xr:uid="{00000000-0005-0000-0000-0000DB500000}"/>
    <cellStyle name="Normal 7 3 2 2 6 4 3" xfId="20784" xr:uid="{00000000-0005-0000-0000-0000DC500000}"/>
    <cellStyle name="Normal 7 3 2 2 6 4 4" xfId="20785" xr:uid="{00000000-0005-0000-0000-0000DD500000}"/>
    <cellStyle name="Normal 7 3 2 2 6 5" xfId="20786" xr:uid="{00000000-0005-0000-0000-0000DE500000}"/>
    <cellStyle name="Normal 7 3 2 2 6 5 2" xfId="20787" xr:uid="{00000000-0005-0000-0000-0000DF500000}"/>
    <cellStyle name="Normal 7 3 2 2 6 5 3" xfId="20788" xr:uid="{00000000-0005-0000-0000-0000E0500000}"/>
    <cellStyle name="Normal 7 3 2 2 6 6" xfId="20789" xr:uid="{00000000-0005-0000-0000-0000E1500000}"/>
    <cellStyle name="Normal 7 3 2 2 6 7" xfId="20790" xr:uid="{00000000-0005-0000-0000-0000E2500000}"/>
    <cellStyle name="Normal 7 3 2 2 7" xfId="20791" xr:uid="{00000000-0005-0000-0000-0000E3500000}"/>
    <cellStyle name="Normal 7 3 2 2 7 2" xfId="20792" xr:uid="{00000000-0005-0000-0000-0000E4500000}"/>
    <cellStyle name="Normal 7 3 2 2 7 2 2" xfId="20793" xr:uid="{00000000-0005-0000-0000-0000E5500000}"/>
    <cellStyle name="Normal 7 3 2 2 7 2 2 2" xfId="20794" xr:uid="{00000000-0005-0000-0000-0000E6500000}"/>
    <cellStyle name="Normal 7 3 2 2 7 2 2 3" xfId="20795" xr:uid="{00000000-0005-0000-0000-0000E7500000}"/>
    <cellStyle name="Normal 7 3 2 2 7 2 3" xfId="20796" xr:uid="{00000000-0005-0000-0000-0000E8500000}"/>
    <cellStyle name="Normal 7 3 2 2 7 2 4" xfId="20797" xr:uid="{00000000-0005-0000-0000-0000E9500000}"/>
    <cellStyle name="Normal 7 3 2 2 7 3" xfId="20798" xr:uid="{00000000-0005-0000-0000-0000EA500000}"/>
    <cellStyle name="Normal 7 3 2 2 7 3 2" xfId="20799" xr:uid="{00000000-0005-0000-0000-0000EB500000}"/>
    <cellStyle name="Normal 7 3 2 2 7 3 2 2" xfId="20800" xr:uid="{00000000-0005-0000-0000-0000EC500000}"/>
    <cellStyle name="Normal 7 3 2 2 7 3 2 3" xfId="20801" xr:uid="{00000000-0005-0000-0000-0000ED500000}"/>
    <cellStyle name="Normal 7 3 2 2 7 3 3" xfId="20802" xr:uid="{00000000-0005-0000-0000-0000EE500000}"/>
    <cellStyle name="Normal 7 3 2 2 7 3 4" xfId="20803" xr:uid="{00000000-0005-0000-0000-0000EF500000}"/>
    <cellStyle name="Normal 7 3 2 2 7 4" xfId="20804" xr:uid="{00000000-0005-0000-0000-0000F0500000}"/>
    <cellStyle name="Normal 7 3 2 2 7 4 2" xfId="20805" xr:uid="{00000000-0005-0000-0000-0000F1500000}"/>
    <cellStyle name="Normal 7 3 2 2 7 4 3" xfId="20806" xr:uid="{00000000-0005-0000-0000-0000F2500000}"/>
    <cellStyle name="Normal 7 3 2 2 7 5" xfId="20807" xr:uid="{00000000-0005-0000-0000-0000F3500000}"/>
    <cellStyle name="Normal 7 3 2 2 7 6" xfId="20808" xr:uid="{00000000-0005-0000-0000-0000F4500000}"/>
    <cellStyle name="Normal 7 3 2 2 8" xfId="20809" xr:uid="{00000000-0005-0000-0000-0000F5500000}"/>
    <cellStyle name="Normal 7 3 2 2 8 2" xfId="20810" xr:uid="{00000000-0005-0000-0000-0000F6500000}"/>
    <cellStyle name="Normal 7 3 2 2 8 2 2" xfId="20811" xr:uid="{00000000-0005-0000-0000-0000F7500000}"/>
    <cellStyle name="Normal 7 3 2 2 8 2 3" xfId="20812" xr:uid="{00000000-0005-0000-0000-0000F8500000}"/>
    <cellStyle name="Normal 7 3 2 2 8 3" xfId="20813" xr:uid="{00000000-0005-0000-0000-0000F9500000}"/>
    <cellStyle name="Normal 7 3 2 2 8 4" xfId="20814" xr:uid="{00000000-0005-0000-0000-0000FA500000}"/>
    <cellStyle name="Normal 7 3 2 2 9" xfId="20815" xr:uid="{00000000-0005-0000-0000-0000FB500000}"/>
    <cellStyle name="Normal 7 3 2 2 9 2" xfId="20816" xr:uid="{00000000-0005-0000-0000-0000FC500000}"/>
    <cellStyle name="Normal 7 3 2 2 9 2 2" xfId="20817" xr:uid="{00000000-0005-0000-0000-0000FD500000}"/>
    <cellStyle name="Normal 7 3 2 2 9 2 3" xfId="20818" xr:uid="{00000000-0005-0000-0000-0000FE500000}"/>
    <cellStyle name="Normal 7 3 2 2 9 3" xfId="20819" xr:uid="{00000000-0005-0000-0000-0000FF500000}"/>
    <cellStyle name="Normal 7 3 2 2 9 4" xfId="20820" xr:uid="{00000000-0005-0000-0000-000000510000}"/>
    <cellStyle name="Normal 7 3 2 3" xfId="20821" xr:uid="{00000000-0005-0000-0000-000001510000}"/>
    <cellStyle name="Normal 7 3 2 3 10" xfId="20822" xr:uid="{00000000-0005-0000-0000-000002510000}"/>
    <cellStyle name="Normal 7 3 2 3 11" xfId="20823" xr:uid="{00000000-0005-0000-0000-000003510000}"/>
    <cellStyle name="Normal 7 3 2 3 2" xfId="20824" xr:uid="{00000000-0005-0000-0000-000004510000}"/>
    <cellStyle name="Normal 7 3 2 3 2 10" xfId="20825" xr:uid="{00000000-0005-0000-0000-000005510000}"/>
    <cellStyle name="Normal 7 3 2 3 2 2" xfId="20826" xr:uid="{00000000-0005-0000-0000-000006510000}"/>
    <cellStyle name="Normal 7 3 2 3 2 2 2" xfId="20827" xr:uid="{00000000-0005-0000-0000-000007510000}"/>
    <cellStyle name="Normal 7 3 2 3 2 2 2 2" xfId="20828" xr:uid="{00000000-0005-0000-0000-000008510000}"/>
    <cellStyle name="Normal 7 3 2 3 2 2 2 2 2" xfId="20829" xr:uid="{00000000-0005-0000-0000-000009510000}"/>
    <cellStyle name="Normal 7 3 2 3 2 2 2 2 2 2" xfId="20830" xr:uid="{00000000-0005-0000-0000-00000A510000}"/>
    <cellStyle name="Normal 7 3 2 3 2 2 2 2 2 2 2" xfId="20831" xr:uid="{00000000-0005-0000-0000-00000B510000}"/>
    <cellStyle name="Normal 7 3 2 3 2 2 2 2 2 2 3" xfId="20832" xr:uid="{00000000-0005-0000-0000-00000C510000}"/>
    <cellStyle name="Normal 7 3 2 3 2 2 2 2 2 3" xfId="20833" xr:uid="{00000000-0005-0000-0000-00000D510000}"/>
    <cellStyle name="Normal 7 3 2 3 2 2 2 2 2 4" xfId="20834" xr:uid="{00000000-0005-0000-0000-00000E510000}"/>
    <cellStyle name="Normal 7 3 2 3 2 2 2 2 3" xfId="20835" xr:uid="{00000000-0005-0000-0000-00000F510000}"/>
    <cellStyle name="Normal 7 3 2 3 2 2 2 2 3 2" xfId="20836" xr:uid="{00000000-0005-0000-0000-000010510000}"/>
    <cellStyle name="Normal 7 3 2 3 2 2 2 2 3 2 2" xfId="20837" xr:uid="{00000000-0005-0000-0000-000011510000}"/>
    <cellStyle name="Normal 7 3 2 3 2 2 2 2 3 2 3" xfId="20838" xr:uid="{00000000-0005-0000-0000-000012510000}"/>
    <cellStyle name="Normal 7 3 2 3 2 2 2 2 3 3" xfId="20839" xr:uid="{00000000-0005-0000-0000-000013510000}"/>
    <cellStyle name="Normal 7 3 2 3 2 2 2 2 3 4" xfId="20840" xr:uid="{00000000-0005-0000-0000-000014510000}"/>
    <cellStyle name="Normal 7 3 2 3 2 2 2 2 4" xfId="20841" xr:uid="{00000000-0005-0000-0000-000015510000}"/>
    <cellStyle name="Normal 7 3 2 3 2 2 2 2 4 2" xfId="20842" xr:uid="{00000000-0005-0000-0000-000016510000}"/>
    <cellStyle name="Normal 7 3 2 3 2 2 2 2 4 3" xfId="20843" xr:uid="{00000000-0005-0000-0000-000017510000}"/>
    <cellStyle name="Normal 7 3 2 3 2 2 2 2 5" xfId="20844" xr:uid="{00000000-0005-0000-0000-000018510000}"/>
    <cellStyle name="Normal 7 3 2 3 2 2 2 2 6" xfId="20845" xr:uid="{00000000-0005-0000-0000-000019510000}"/>
    <cellStyle name="Normal 7 3 2 3 2 2 2 3" xfId="20846" xr:uid="{00000000-0005-0000-0000-00001A510000}"/>
    <cellStyle name="Normal 7 3 2 3 2 2 2 3 2" xfId="20847" xr:uid="{00000000-0005-0000-0000-00001B510000}"/>
    <cellStyle name="Normal 7 3 2 3 2 2 2 3 2 2" xfId="20848" xr:uid="{00000000-0005-0000-0000-00001C510000}"/>
    <cellStyle name="Normal 7 3 2 3 2 2 2 3 2 3" xfId="20849" xr:uid="{00000000-0005-0000-0000-00001D510000}"/>
    <cellStyle name="Normal 7 3 2 3 2 2 2 3 3" xfId="20850" xr:uid="{00000000-0005-0000-0000-00001E510000}"/>
    <cellStyle name="Normal 7 3 2 3 2 2 2 3 4" xfId="20851" xr:uid="{00000000-0005-0000-0000-00001F510000}"/>
    <cellStyle name="Normal 7 3 2 3 2 2 2 4" xfId="20852" xr:uid="{00000000-0005-0000-0000-000020510000}"/>
    <cellStyle name="Normal 7 3 2 3 2 2 2 4 2" xfId="20853" xr:uid="{00000000-0005-0000-0000-000021510000}"/>
    <cellStyle name="Normal 7 3 2 3 2 2 2 4 2 2" xfId="20854" xr:uid="{00000000-0005-0000-0000-000022510000}"/>
    <cellStyle name="Normal 7 3 2 3 2 2 2 4 2 3" xfId="20855" xr:uid="{00000000-0005-0000-0000-000023510000}"/>
    <cellStyle name="Normal 7 3 2 3 2 2 2 4 3" xfId="20856" xr:uid="{00000000-0005-0000-0000-000024510000}"/>
    <cellStyle name="Normal 7 3 2 3 2 2 2 4 4" xfId="20857" xr:uid="{00000000-0005-0000-0000-000025510000}"/>
    <cellStyle name="Normal 7 3 2 3 2 2 2 5" xfId="20858" xr:uid="{00000000-0005-0000-0000-000026510000}"/>
    <cellStyle name="Normal 7 3 2 3 2 2 2 5 2" xfId="20859" xr:uid="{00000000-0005-0000-0000-000027510000}"/>
    <cellStyle name="Normal 7 3 2 3 2 2 2 5 3" xfId="20860" xr:uid="{00000000-0005-0000-0000-000028510000}"/>
    <cellStyle name="Normal 7 3 2 3 2 2 2 6" xfId="20861" xr:uid="{00000000-0005-0000-0000-000029510000}"/>
    <cellStyle name="Normal 7 3 2 3 2 2 2 7" xfId="20862" xr:uid="{00000000-0005-0000-0000-00002A510000}"/>
    <cellStyle name="Normal 7 3 2 3 2 2 3" xfId="20863" xr:uid="{00000000-0005-0000-0000-00002B510000}"/>
    <cellStyle name="Normal 7 3 2 3 2 2 3 2" xfId="20864" xr:uid="{00000000-0005-0000-0000-00002C510000}"/>
    <cellStyle name="Normal 7 3 2 3 2 2 3 2 2" xfId="20865" xr:uid="{00000000-0005-0000-0000-00002D510000}"/>
    <cellStyle name="Normal 7 3 2 3 2 2 3 2 2 2" xfId="20866" xr:uid="{00000000-0005-0000-0000-00002E510000}"/>
    <cellStyle name="Normal 7 3 2 3 2 2 3 2 2 3" xfId="20867" xr:uid="{00000000-0005-0000-0000-00002F510000}"/>
    <cellStyle name="Normal 7 3 2 3 2 2 3 2 3" xfId="20868" xr:uid="{00000000-0005-0000-0000-000030510000}"/>
    <cellStyle name="Normal 7 3 2 3 2 2 3 2 4" xfId="20869" xr:uid="{00000000-0005-0000-0000-000031510000}"/>
    <cellStyle name="Normal 7 3 2 3 2 2 3 3" xfId="20870" xr:uid="{00000000-0005-0000-0000-000032510000}"/>
    <cellStyle name="Normal 7 3 2 3 2 2 3 3 2" xfId="20871" xr:uid="{00000000-0005-0000-0000-000033510000}"/>
    <cellStyle name="Normal 7 3 2 3 2 2 3 3 2 2" xfId="20872" xr:uid="{00000000-0005-0000-0000-000034510000}"/>
    <cellStyle name="Normal 7 3 2 3 2 2 3 3 2 3" xfId="20873" xr:uid="{00000000-0005-0000-0000-000035510000}"/>
    <cellStyle name="Normal 7 3 2 3 2 2 3 3 3" xfId="20874" xr:uid="{00000000-0005-0000-0000-000036510000}"/>
    <cellStyle name="Normal 7 3 2 3 2 2 3 3 4" xfId="20875" xr:uid="{00000000-0005-0000-0000-000037510000}"/>
    <cellStyle name="Normal 7 3 2 3 2 2 3 4" xfId="20876" xr:uid="{00000000-0005-0000-0000-000038510000}"/>
    <cellStyle name="Normal 7 3 2 3 2 2 3 4 2" xfId="20877" xr:uid="{00000000-0005-0000-0000-000039510000}"/>
    <cellStyle name="Normal 7 3 2 3 2 2 3 4 3" xfId="20878" xr:uid="{00000000-0005-0000-0000-00003A510000}"/>
    <cellStyle name="Normal 7 3 2 3 2 2 3 5" xfId="20879" xr:uid="{00000000-0005-0000-0000-00003B510000}"/>
    <cellStyle name="Normal 7 3 2 3 2 2 3 6" xfId="20880" xr:uid="{00000000-0005-0000-0000-00003C510000}"/>
    <cellStyle name="Normal 7 3 2 3 2 2 4" xfId="20881" xr:uid="{00000000-0005-0000-0000-00003D510000}"/>
    <cellStyle name="Normal 7 3 2 3 2 2 4 2" xfId="20882" xr:uid="{00000000-0005-0000-0000-00003E510000}"/>
    <cellStyle name="Normal 7 3 2 3 2 2 4 2 2" xfId="20883" xr:uid="{00000000-0005-0000-0000-00003F510000}"/>
    <cellStyle name="Normal 7 3 2 3 2 2 4 2 3" xfId="20884" xr:uid="{00000000-0005-0000-0000-000040510000}"/>
    <cellStyle name="Normal 7 3 2 3 2 2 4 3" xfId="20885" xr:uid="{00000000-0005-0000-0000-000041510000}"/>
    <cellStyle name="Normal 7 3 2 3 2 2 4 4" xfId="20886" xr:uid="{00000000-0005-0000-0000-000042510000}"/>
    <cellStyle name="Normal 7 3 2 3 2 2 5" xfId="20887" xr:uid="{00000000-0005-0000-0000-000043510000}"/>
    <cellStyle name="Normal 7 3 2 3 2 2 5 2" xfId="20888" xr:uid="{00000000-0005-0000-0000-000044510000}"/>
    <cellStyle name="Normal 7 3 2 3 2 2 5 2 2" xfId="20889" xr:uid="{00000000-0005-0000-0000-000045510000}"/>
    <cellStyle name="Normal 7 3 2 3 2 2 5 2 3" xfId="20890" xr:uid="{00000000-0005-0000-0000-000046510000}"/>
    <cellStyle name="Normal 7 3 2 3 2 2 5 3" xfId="20891" xr:uid="{00000000-0005-0000-0000-000047510000}"/>
    <cellStyle name="Normal 7 3 2 3 2 2 5 4" xfId="20892" xr:uid="{00000000-0005-0000-0000-000048510000}"/>
    <cellStyle name="Normal 7 3 2 3 2 2 6" xfId="20893" xr:uid="{00000000-0005-0000-0000-000049510000}"/>
    <cellStyle name="Normal 7 3 2 3 2 2 6 2" xfId="20894" xr:uid="{00000000-0005-0000-0000-00004A510000}"/>
    <cellStyle name="Normal 7 3 2 3 2 2 6 3" xfId="20895" xr:uid="{00000000-0005-0000-0000-00004B510000}"/>
    <cellStyle name="Normal 7 3 2 3 2 2 7" xfId="20896" xr:uid="{00000000-0005-0000-0000-00004C510000}"/>
    <cellStyle name="Normal 7 3 2 3 2 2 8" xfId="20897" xr:uid="{00000000-0005-0000-0000-00004D510000}"/>
    <cellStyle name="Normal 7 3 2 3 2 3" xfId="20898" xr:uid="{00000000-0005-0000-0000-00004E510000}"/>
    <cellStyle name="Normal 7 3 2 3 2 3 2" xfId="20899" xr:uid="{00000000-0005-0000-0000-00004F510000}"/>
    <cellStyle name="Normal 7 3 2 3 2 3 2 2" xfId="20900" xr:uid="{00000000-0005-0000-0000-000050510000}"/>
    <cellStyle name="Normal 7 3 2 3 2 3 2 2 2" xfId="20901" xr:uid="{00000000-0005-0000-0000-000051510000}"/>
    <cellStyle name="Normal 7 3 2 3 2 3 2 2 2 2" xfId="20902" xr:uid="{00000000-0005-0000-0000-000052510000}"/>
    <cellStyle name="Normal 7 3 2 3 2 3 2 2 2 3" xfId="20903" xr:uid="{00000000-0005-0000-0000-000053510000}"/>
    <cellStyle name="Normal 7 3 2 3 2 3 2 2 3" xfId="20904" xr:uid="{00000000-0005-0000-0000-000054510000}"/>
    <cellStyle name="Normal 7 3 2 3 2 3 2 2 4" xfId="20905" xr:uid="{00000000-0005-0000-0000-000055510000}"/>
    <cellStyle name="Normal 7 3 2 3 2 3 2 3" xfId="20906" xr:uid="{00000000-0005-0000-0000-000056510000}"/>
    <cellStyle name="Normal 7 3 2 3 2 3 2 3 2" xfId="20907" xr:uid="{00000000-0005-0000-0000-000057510000}"/>
    <cellStyle name="Normal 7 3 2 3 2 3 2 3 2 2" xfId="20908" xr:uid="{00000000-0005-0000-0000-000058510000}"/>
    <cellStyle name="Normal 7 3 2 3 2 3 2 3 2 3" xfId="20909" xr:uid="{00000000-0005-0000-0000-000059510000}"/>
    <cellStyle name="Normal 7 3 2 3 2 3 2 3 3" xfId="20910" xr:uid="{00000000-0005-0000-0000-00005A510000}"/>
    <cellStyle name="Normal 7 3 2 3 2 3 2 3 4" xfId="20911" xr:uid="{00000000-0005-0000-0000-00005B510000}"/>
    <cellStyle name="Normal 7 3 2 3 2 3 2 4" xfId="20912" xr:uid="{00000000-0005-0000-0000-00005C510000}"/>
    <cellStyle name="Normal 7 3 2 3 2 3 2 4 2" xfId="20913" xr:uid="{00000000-0005-0000-0000-00005D510000}"/>
    <cellStyle name="Normal 7 3 2 3 2 3 2 4 3" xfId="20914" xr:uid="{00000000-0005-0000-0000-00005E510000}"/>
    <cellStyle name="Normal 7 3 2 3 2 3 2 5" xfId="20915" xr:uid="{00000000-0005-0000-0000-00005F510000}"/>
    <cellStyle name="Normal 7 3 2 3 2 3 2 6" xfId="20916" xr:uid="{00000000-0005-0000-0000-000060510000}"/>
    <cellStyle name="Normal 7 3 2 3 2 3 3" xfId="20917" xr:uid="{00000000-0005-0000-0000-000061510000}"/>
    <cellStyle name="Normal 7 3 2 3 2 3 3 2" xfId="20918" xr:uid="{00000000-0005-0000-0000-000062510000}"/>
    <cellStyle name="Normal 7 3 2 3 2 3 3 2 2" xfId="20919" xr:uid="{00000000-0005-0000-0000-000063510000}"/>
    <cellStyle name="Normal 7 3 2 3 2 3 3 2 3" xfId="20920" xr:uid="{00000000-0005-0000-0000-000064510000}"/>
    <cellStyle name="Normal 7 3 2 3 2 3 3 3" xfId="20921" xr:uid="{00000000-0005-0000-0000-000065510000}"/>
    <cellStyle name="Normal 7 3 2 3 2 3 3 4" xfId="20922" xr:uid="{00000000-0005-0000-0000-000066510000}"/>
    <cellStyle name="Normal 7 3 2 3 2 3 4" xfId="20923" xr:uid="{00000000-0005-0000-0000-000067510000}"/>
    <cellStyle name="Normal 7 3 2 3 2 3 4 2" xfId="20924" xr:uid="{00000000-0005-0000-0000-000068510000}"/>
    <cellStyle name="Normal 7 3 2 3 2 3 4 2 2" xfId="20925" xr:uid="{00000000-0005-0000-0000-000069510000}"/>
    <cellStyle name="Normal 7 3 2 3 2 3 4 2 3" xfId="20926" xr:uid="{00000000-0005-0000-0000-00006A510000}"/>
    <cellStyle name="Normal 7 3 2 3 2 3 4 3" xfId="20927" xr:uid="{00000000-0005-0000-0000-00006B510000}"/>
    <cellStyle name="Normal 7 3 2 3 2 3 4 4" xfId="20928" xr:uid="{00000000-0005-0000-0000-00006C510000}"/>
    <cellStyle name="Normal 7 3 2 3 2 3 5" xfId="20929" xr:uid="{00000000-0005-0000-0000-00006D510000}"/>
    <cellStyle name="Normal 7 3 2 3 2 3 5 2" xfId="20930" xr:uid="{00000000-0005-0000-0000-00006E510000}"/>
    <cellStyle name="Normal 7 3 2 3 2 3 5 3" xfId="20931" xr:uid="{00000000-0005-0000-0000-00006F510000}"/>
    <cellStyle name="Normal 7 3 2 3 2 3 6" xfId="20932" xr:uid="{00000000-0005-0000-0000-000070510000}"/>
    <cellStyle name="Normal 7 3 2 3 2 3 7" xfId="20933" xr:uid="{00000000-0005-0000-0000-000071510000}"/>
    <cellStyle name="Normal 7 3 2 3 2 4" xfId="20934" xr:uid="{00000000-0005-0000-0000-000072510000}"/>
    <cellStyle name="Normal 7 3 2 3 2 4 2" xfId="20935" xr:uid="{00000000-0005-0000-0000-000073510000}"/>
    <cellStyle name="Normal 7 3 2 3 2 4 2 2" xfId="20936" xr:uid="{00000000-0005-0000-0000-000074510000}"/>
    <cellStyle name="Normal 7 3 2 3 2 4 2 2 2" xfId="20937" xr:uid="{00000000-0005-0000-0000-000075510000}"/>
    <cellStyle name="Normal 7 3 2 3 2 4 2 2 2 2" xfId="20938" xr:uid="{00000000-0005-0000-0000-000076510000}"/>
    <cellStyle name="Normal 7 3 2 3 2 4 2 2 2 3" xfId="20939" xr:uid="{00000000-0005-0000-0000-000077510000}"/>
    <cellStyle name="Normal 7 3 2 3 2 4 2 2 3" xfId="20940" xr:uid="{00000000-0005-0000-0000-000078510000}"/>
    <cellStyle name="Normal 7 3 2 3 2 4 2 2 4" xfId="20941" xr:uid="{00000000-0005-0000-0000-000079510000}"/>
    <cellStyle name="Normal 7 3 2 3 2 4 2 3" xfId="20942" xr:uid="{00000000-0005-0000-0000-00007A510000}"/>
    <cellStyle name="Normal 7 3 2 3 2 4 2 3 2" xfId="20943" xr:uid="{00000000-0005-0000-0000-00007B510000}"/>
    <cellStyle name="Normal 7 3 2 3 2 4 2 3 2 2" xfId="20944" xr:uid="{00000000-0005-0000-0000-00007C510000}"/>
    <cellStyle name="Normal 7 3 2 3 2 4 2 3 2 3" xfId="20945" xr:uid="{00000000-0005-0000-0000-00007D510000}"/>
    <cellStyle name="Normal 7 3 2 3 2 4 2 3 3" xfId="20946" xr:uid="{00000000-0005-0000-0000-00007E510000}"/>
    <cellStyle name="Normal 7 3 2 3 2 4 2 3 4" xfId="20947" xr:uid="{00000000-0005-0000-0000-00007F510000}"/>
    <cellStyle name="Normal 7 3 2 3 2 4 2 4" xfId="20948" xr:uid="{00000000-0005-0000-0000-000080510000}"/>
    <cellStyle name="Normal 7 3 2 3 2 4 2 4 2" xfId="20949" xr:uid="{00000000-0005-0000-0000-000081510000}"/>
    <cellStyle name="Normal 7 3 2 3 2 4 2 4 3" xfId="20950" xr:uid="{00000000-0005-0000-0000-000082510000}"/>
    <cellStyle name="Normal 7 3 2 3 2 4 2 5" xfId="20951" xr:uid="{00000000-0005-0000-0000-000083510000}"/>
    <cellStyle name="Normal 7 3 2 3 2 4 2 6" xfId="20952" xr:uid="{00000000-0005-0000-0000-000084510000}"/>
    <cellStyle name="Normal 7 3 2 3 2 4 3" xfId="20953" xr:uid="{00000000-0005-0000-0000-000085510000}"/>
    <cellStyle name="Normal 7 3 2 3 2 4 3 2" xfId="20954" xr:uid="{00000000-0005-0000-0000-000086510000}"/>
    <cellStyle name="Normal 7 3 2 3 2 4 3 2 2" xfId="20955" xr:uid="{00000000-0005-0000-0000-000087510000}"/>
    <cellStyle name="Normal 7 3 2 3 2 4 3 2 3" xfId="20956" xr:uid="{00000000-0005-0000-0000-000088510000}"/>
    <cellStyle name="Normal 7 3 2 3 2 4 3 3" xfId="20957" xr:uid="{00000000-0005-0000-0000-000089510000}"/>
    <cellStyle name="Normal 7 3 2 3 2 4 3 4" xfId="20958" xr:uid="{00000000-0005-0000-0000-00008A510000}"/>
    <cellStyle name="Normal 7 3 2 3 2 4 4" xfId="20959" xr:uid="{00000000-0005-0000-0000-00008B510000}"/>
    <cellStyle name="Normal 7 3 2 3 2 4 4 2" xfId="20960" xr:uid="{00000000-0005-0000-0000-00008C510000}"/>
    <cellStyle name="Normal 7 3 2 3 2 4 4 2 2" xfId="20961" xr:uid="{00000000-0005-0000-0000-00008D510000}"/>
    <cellStyle name="Normal 7 3 2 3 2 4 4 2 3" xfId="20962" xr:uid="{00000000-0005-0000-0000-00008E510000}"/>
    <cellStyle name="Normal 7 3 2 3 2 4 4 3" xfId="20963" xr:uid="{00000000-0005-0000-0000-00008F510000}"/>
    <cellStyle name="Normal 7 3 2 3 2 4 4 4" xfId="20964" xr:uid="{00000000-0005-0000-0000-000090510000}"/>
    <cellStyle name="Normal 7 3 2 3 2 4 5" xfId="20965" xr:uid="{00000000-0005-0000-0000-000091510000}"/>
    <cellStyle name="Normal 7 3 2 3 2 4 5 2" xfId="20966" xr:uid="{00000000-0005-0000-0000-000092510000}"/>
    <cellStyle name="Normal 7 3 2 3 2 4 5 3" xfId="20967" xr:uid="{00000000-0005-0000-0000-000093510000}"/>
    <cellStyle name="Normal 7 3 2 3 2 4 6" xfId="20968" xr:uid="{00000000-0005-0000-0000-000094510000}"/>
    <cellStyle name="Normal 7 3 2 3 2 4 7" xfId="20969" xr:uid="{00000000-0005-0000-0000-000095510000}"/>
    <cellStyle name="Normal 7 3 2 3 2 5" xfId="20970" xr:uid="{00000000-0005-0000-0000-000096510000}"/>
    <cellStyle name="Normal 7 3 2 3 2 5 2" xfId="20971" xr:uid="{00000000-0005-0000-0000-000097510000}"/>
    <cellStyle name="Normal 7 3 2 3 2 5 2 2" xfId="20972" xr:uid="{00000000-0005-0000-0000-000098510000}"/>
    <cellStyle name="Normal 7 3 2 3 2 5 2 2 2" xfId="20973" xr:uid="{00000000-0005-0000-0000-000099510000}"/>
    <cellStyle name="Normal 7 3 2 3 2 5 2 2 3" xfId="20974" xr:uid="{00000000-0005-0000-0000-00009A510000}"/>
    <cellStyle name="Normal 7 3 2 3 2 5 2 3" xfId="20975" xr:uid="{00000000-0005-0000-0000-00009B510000}"/>
    <cellStyle name="Normal 7 3 2 3 2 5 2 4" xfId="20976" xr:uid="{00000000-0005-0000-0000-00009C510000}"/>
    <cellStyle name="Normal 7 3 2 3 2 5 3" xfId="20977" xr:uid="{00000000-0005-0000-0000-00009D510000}"/>
    <cellStyle name="Normal 7 3 2 3 2 5 3 2" xfId="20978" xr:uid="{00000000-0005-0000-0000-00009E510000}"/>
    <cellStyle name="Normal 7 3 2 3 2 5 3 2 2" xfId="20979" xr:uid="{00000000-0005-0000-0000-00009F510000}"/>
    <cellStyle name="Normal 7 3 2 3 2 5 3 2 3" xfId="20980" xr:uid="{00000000-0005-0000-0000-0000A0510000}"/>
    <cellStyle name="Normal 7 3 2 3 2 5 3 3" xfId="20981" xr:uid="{00000000-0005-0000-0000-0000A1510000}"/>
    <cellStyle name="Normal 7 3 2 3 2 5 3 4" xfId="20982" xr:uid="{00000000-0005-0000-0000-0000A2510000}"/>
    <cellStyle name="Normal 7 3 2 3 2 5 4" xfId="20983" xr:uid="{00000000-0005-0000-0000-0000A3510000}"/>
    <cellStyle name="Normal 7 3 2 3 2 5 4 2" xfId="20984" xr:uid="{00000000-0005-0000-0000-0000A4510000}"/>
    <cellStyle name="Normal 7 3 2 3 2 5 4 3" xfId="20985" xr:uid="{00000000-0005-0000-0000-0000A5510000}"/>
    <cellStyle name="Normal 7 3 2 3 2 5 5" xfId="20986" xr:uid="{00000000-0005-0000-0000-0000A6510000}"/>
    <cellStyle name="Normal 7 3 2 3 2 5 6" xfId="20987" xr:uid="{00000000-0005-0000-0000-0000A7510000}"/>
    <cellStyle name="Normal 7 3 2 3 2 6" xfId="20988" xr:uid="{00000000-0005-0000-0000-0000A8510000}"/>
    <cellStyle name="Normal 7 3 2 3 2 6 2" xfId="20989" xr:uid="{00000000-0005-0000-0000-0000A9510000}"/>
    <cellStyle name="Normal 7 3 2 3 2 6 2 2" xfId="20990" xr:uid="{00000000-0005-0000-0000-0000AA510000}"/>
    <cellStyle name="Normal 7 3 2 3 2 6 2 3" xfId="20991" xr:uid="{00000000-0005-0000-0000-0000AB510000}"/>
    <cellStyle name="Normal 7 3 2 3 2 6 3" xfId="20992" xr:uid="{00000000-0005-0000-0000-0000AC510000}"/>
    <cellStyle name="Normal 7 3 2 3 2 6 4" xfId="20993" xr:uid="{00000000-0005-0000-0000-0000AD510000}"/>
    <cellStyle name="Normal 7 3 2 3 2 7" xfId="20994" xr:uid="{00000000-0005-0000-0000-0000AE510000}"/>
    <cellStyle name="Normal 7 3 2 3 2 7 2" xfId="20995" xr:uid="{00000000-0005-0000-0000-0000AF510000}"/>
    <cellStyle name="Normal 7 3 2 3 2 7 2 2" xfId="20996" xr:uid="{00000000-0005-0000-0000-0000B0510000}"/>
    <cellStyle name="Normal 7 3 2 3 2 7 2 3" xfId="20997" xr:uid="{00000000-0005-0000-0000-0000B1510000}"/>
    <cellStyle name="Normal 7 3 2 3 2 7 3" xfId="20998" xr:uid="{00000000-0005-0000-0000-0000B2510000}"/>
    <cellStyle name="Normal 7 3 2 3 2 7 4" xfId="20999" xr:uid="{00000000-0005-0000-0000-0000B3510000}"/>
    <cellStyle name="Normal 7 3 2 3 2 8" xfId="21000" xr:uid="{00000000-0005-0000-0000-0000B4510000}"/>
    <cellStyle name="Normal 7 3 2 3 2 8 2" xfId="21001" xr:uid="{00000000-0005-0000-0000-0000B5510000}"/>
    <cellStyle name="Normal 7 3 2 3 2 8 3" xfId="21002" xr:uid="{00000000-0005-0000-0000-0000B6510000}"/>
    <cellStyle name="Normal 7 3 2 3 2 9" xfId="21003" xr:uid="{00000000-0005-0000-0000-0000B7510000}"/>
    <cellStyle name="Normal 7 3 2 3 3" xfId="21004" xr:uid="{00000000-0005-0000-0000-0000B8510000}"/>
    <cellStyle name="Normal 7 3 2 3 3 2" xfId="21005" xr:uid="{00000000-0005-0000-0000-0000B9510000}"/>
    <cellStyle name="Normal 7 3 2 3 3 2 2" xfId="21006" xr:uid="{00000000-0005-0000-0000-0000BA510000}"/>
    <cellStyle name="Normal 7 3 2 3 3 2 2 2" xfId="21007" xr:uid="{00000000-0005-0000-0000-0000BB510000}"/>
    <cellStyle name="Normal 7 3 2 3 3 2 2 2 2" xfId="21008" xr:uid="{00000000-0005-0000-0000-0000BC510000}"/>
    <cellStyle name="Normal 7 3 2 3 3 2 2 2 2 2" xfId="21009" xr:uid="{00000000-0005-0000-0000-0000BD510000}"/>
    <cellStyle name="Normal 7 3 2 3 3 2 2 2 2 3" xfId="21010" xr:uid="{00000000-0005-0000-0000-0000BE510000}"/>
    <cellStyle name="Normal 7 3 2 3 3 2 2 2 3" xfId="21011" xr:uid="{00000000-0005-0000-0000-0000BF510000}"/>
    <cellStyle name="Normal 7 3 2 3 3 2 2 2 4" xfId="21012" xr:uid="{00000000-0005-0000-0000-0000C0510000}"/>
    <cellStyle name="Normal 7 3 2 3 3 2 2 3" xfId="21013" xr:uid="{00000000-0005-0000-0000-0000C1510000}"/>
    <cellStyle name="Normal 7 3 2 3 3 2 2 3 2" xfId="21014" xr:uid="{00000000-0005-0000-0000-0000C2510000}"/>
    <cellStyle name="Normal 7 3 2 3 3 2 2 3 2 2" xfId="21015" xr:uid="{00000000-0005-0000-0000-0000C3510000}"/>
    <cellStyle name="Normal 7 3 2 3 3 2 2 3 2 3" xfId="21016" xr:uid="{00000000-0005-0000-0000-0000C4510000}"/>
    <cellStyle name="Normal 7 3 2 3 3 2 2 3 3" xfId="21017" xr:uid="{00000000-0005-0000-0000-0000C5510000}"/>
    <cellStyle name="Normal 7 3 2 3 3 2 2 3 4" xfId="21018" xr:uid="{00000000-0005-0000-0000-0000C6510000}"/>
    <cellStyle name="Normal 7 3 2 3 3 2 2 4" xfId="21019" xr:uid="{00000000-0005-0000-0000-0000C7510000}"/>
    <cellStyle name="Normal 7 3 2 3 3 2 2 4 2" xfId="21020" xr:uid="{00000000-0005-0000-0000-0000C8510000}"/>
    <cellStyle name="Normal 7 3 2 3 3 2 2 4 3" xfId="21021" xr:uid="{00000000-0005-0000-0000-0000C9510000}"/>
    <cellStyle name="Normal 7 3 2 3 3 2 2 5" xfId="21022" xr:uid="{00000000-0005-0000-0000-0000CA510000}"/>
    <cellStyle name="Normal 7 3 2 3 3 2 2 6" xfId="21023" xr:uid="{00000000-0005-0000-0000-0000CB510000}"/>
    <cellStyle name="Normal 7 3 2 3 3 2 3" xfId="21024" xr:uid="{00000000-0005-0000-0000-0000CC510000}"/>
    <cellStyle name="Normal 7 3 2 3 3 2 3 2" xfId="21025" xr:uid="{00000000-0005-0000-0000-0000CD510000}"/>
    <cellStyle name="Normal 7 3 2 3 3 2 3 2 2" xfId="21026" xr:uid="{00000000-0005-0000-0000-0000CE510000}"/>
    <cellStyle name="Normal 7 3 2 3 3 2 3 2 3" xfId="21027" xr:uid="{00000000-0005-0000-0000-0000CF510000}"/>
    <cellStyle name="Normal 7 3 2 3 3 2 3 3" xfId="21028" xr:uid="{00000000-0005-0000-0000-0000D0510000}"/>
    <cellStyle name="Normal 7 3 2 3 3 2 3 4" xfId="21029" xr:uid="{00000000-0005-0000-0000-0000D1510000}"/>
    <cellStyle name="Normal 7 3 2 3 3 2 4" xfId="21030" xr:uid="{00000000-0005-0000-0000-0000D2510000}"/>
    <cellStyle name="Normal 7 3 2 3 3 2 4 2" xfId="21031" xr:uid="{00000000-0005-0000-0000-0000D3510000}"/>
    <cellStyle name="Normal 7 3 2 3 3 2 4 2 2" xfId="21032" xr:uid="{00000000-0005-0000-0000-0000D4510000}"/>
    <cellStyle name="Normal 7 3 2 3 3 2 4 2 3" xfId="21033" xr:uid="{00000000-0005-0000-0000-0000D5510000}"/>
    <cellStyle name="Normal 7 3 2 3 3 2 4 3" xfId="21034" xr:uid="{00000000-0005-0000-0000-0000D6510000}"/>
    <cellStyle name="Normal 7 3 2 3 3 2 4 4" xfId="21035" xr:uid="{00000000-0005-0000-0000-0000D7510000}"/>
    <cellStyle name="Normal 7 3 2 3 3 2 5" xfId="21036" xr:uid="{00000000-0005-0000-0000-0000D8510000}"/>
    <cellStyle name="Normal 7 3 2 3 3 2 5 2" xfId="21037" xr:uid="{00000000-0005-0000-0000-0000D9510000}"/>
    <cellStyle name="Normal 7 3 2 3 3 2 5 3" xfId="21038" xr:uid="{00000000-0005-0000-0000-0000DA510000}"/>
    <cellStyle name="Normal 7 3 2 3 3 2 6" xfId="21039" xr:uid="{00000000-0005-0000-0000-0000DB510000}"/>
    <cellStyle name="Normal 7 3 2 3 3 2 7" xfId="21040" xr:uid="{00000000-0005-0000-0000-0000DC510000}"/>
    <cellStyle name="Normal 7 3 2 3 3 3" xfId="21041" xr:uid="{00000000-0005-0000-0000-0000DD510000}"/>
    <cellStyle name="Normal 7 3 2 3 3 3 2" xfId="21042" xr:uid="{00000000-0005-0000-0000-0000DE510000}"/>
    <cellStyle name="Normal 7 3 2 3 3 3 2 2" xfId="21043" xr:uid="{00000000-0005-0000-0000-0000DF510000}"/>
    <cellStyle name="Normal 7 3 2 3 3 3 2 2 2" xfId="21044" xr:uid="{00000000-0005-0000-0000-0000E0510000}"/>
    <cellStyle name="Normal 7 3 2 3 3 3 2 2 3" xfId="21045" xr:uid="{00000000-0005-0000-0000-0000E1510000}"/>
    <cellStyle name="Normal 7 3 2 3 3 3 2 3" xfId="21046" xr:uid="{00000000-0005-0000-0000-0000E2510000}"/>
    <cellStyle name="Normal 7 3 2 3 3 3 2 4" xfId="21047" xr:uid="{00000000-0005-0000-0000-0000E3510000}"/>
    <cellStyle name="Normal 7 3 2 3 3 3 3" xfId="21048" xr:uid="{00000000-0005-0000-0000-0000E4510000}"/>
    <cellStyle name="Normal 7 3 2 3 3 3 3 2" xfId="21049" xr:uid="{00000000-0005-0000-0000-0000E5510000}"/>
    <cellStyle name="Normal 7 3 2 3 3 3 3 2 2" xfId="21050" xr:uid="{00000000-0005-0000-0000-0000E6510000}"/>
    <cellStyle name="Normal 7 3 2 3 3 3 3 2 3" xfId="21051" xr:uid="{00000000-0005-0000-0000-0000E7510000}"/>
    <cellStyle name="Normal 7 3 2 3 3 3 3 3" xfId="21052" xr:uid="{00000000-0005-0000-0000-0000E8510000}"/>
    <cellStyle name="Normal 7 3 2 3 3 3 3 4" xfId="21053" xr:uid="{00000000-0005-0000-0000-0000E9510000}"/>
    <cellStyle name="Normal 7 3 2 3 3 3 4" xfId="21054" xr:uid="{00000000-0005-0000-0000-0000EA510000}"/>
    <cellStyle name="Normal 7 3 2 3 3 3 4 2" xfId="21055" xr:uid="{00000000-0005-0000-0000-0000EB510000}"/>
    <cellStyle name="Normal 7 3 2 3 3 3 4 3" xfId="21056" xr:uid="{00000000-0005-0000-0000-0000EC510000}"/>
    <cellStyle name="Normal 7 3 2 3 3 3 5" xfId="21057" xr:uid="{00000000-0005-0000-0000-0000ED510000}"/>
    <cellStyle name="Normal 7 3 2 3 3 3 6" xfId="21058" xr:uid="{00000000-0005-0000-0000-0000EE510000}"/>
    <cellStyle name="Normal 7 3 2 3 3 4" xfId="21059" xr:uid="{00000000-0005-0000-0000-0000EF510000}"/>
    <cellStyle name="Normal 7 3 2 3 3 4 2" xfId="21060" xr:uid="{00000000-0005-0000-0000-0000F0510000}"/>
    <cellStyle name="Normal 7 3 2 3 3 4 2 2" xfId="21061" xr:uid="{00000000-0005-0000-0000-0000F1510000}"/>
    <cellStyle name="Normal 7 3 2 3 3 4 2 3" xfId="21062" xr:uid="{00000000-0005-0000-0000-0000F2510000}"/>
    <cellStyle name="Normal 7 3 2 3 3 4 3" xfId="21063" xr:uid="{00000000-0005-0000-0000-0000F3510000}"/>
    <cellStyle name="Normal 7 3 2 3 3 4 4" xfId="21064" xr:uid="{00000000-0005-0000-0000-0000F4510000}"/>
    <cellStyle name="Normal 7 3 2 3 3 5" xfId="21065" xr:uid="{00000000-0005-0000-0000-0000F5510000}"/>
    <cellStyle name="Normal 7 3 2 3 3 5 2" xfId="21066" xr:uid="{00000000-0005-0000-0000-0000F6510000}"/>
    <cellStyle name="Normal 7 3 2 3 3 5 2 2" xfId="21067" xr:uid="{00000000-0005-0000-0000-0000F7510000}"/>
    <cellStyle name="Normal 7 3 2 3 3 5 2 3" xfId="21068" xr:uid="{00000000-0005-0000-0000-0000F8510000}"/>
    <cellStyle name="Normal 7 3 2 3 3 5 3" xfId="21069" xr:uid="{00000000-0005-0000-0000-0000F9510000}"/>
    <cellStyle name="Normal 7 3 2 3 3 5 4" xfId="21070" xr:uid="{00000000-0005-0000-0000-0000FA510000}"/>
    <cellStyle name="Normal 7 3 2 3 3 6" xfId="21071" xr:uid="{00000000-0005-0000-0000-0000FB510000}"/>
    <cellStyle name="Normal 7 3 2 3 3 6 2" xfId="21072" xr:uid="{00000000-0005-0000-0000-0000FC510000}"/>
    <cellStyle name="Normal 7 3 2 3 3 6 3" xfId="21073" xr:uid="{00000000-0005-0000-0000-0000FD510000}"/>
    <cellStyle name="Normal 7 3 2 3 3 7" xfId="21074" xr:uid="{00000000-0005-0000-0000-0000FE510000}"/>
    <cellStyle name="Normal 7 3 2 3 3 8" xfId="21075" xr:uid="{00000000-0005-0000-0000-0000FF510000}"/>
    <cellStyle name="Normal 7 3 2 3 4" xfId="21076" xr:uid="{00000000-0005-0000-0000-000000520000}"/>
    <cellStyle name="Normal 7 3 2 3 4 2" xfId="21077" xr:uid="{00000000-0005-0000-0000-000001520000}"/>
    <cellStyle name="Normal 7 3 2 3 4 2 2" xfId="21078" xr:uid="{00000000-0005-0000-0000-000002520000}"/>
    <cellStyle name="Normal 7 3 2 3 4 2 2 2" xfId="21079" xr:uid="{00000000-0005-0000-0000-000003520000}"/>
    <cellStyle name="Normal 7 3 2 3 4 2 2 2 2" xfId="21080" xr:uid="{00000000-0005-0000-0000-000004520000}"/>
    <cellStyle name="Normal 7 3 2 3 4 2 2 2 3" xfId="21081" xr:uid="{00000000-0005-0000-0000-000005520000}"/>
    <cellStyle name="Normal 7 3 2 3 4 2 2 3" xfId="21082" xr:uid="{00000000-0005-0000-0000-000006520000}"/>
    <cellStyle name="Normal 7 3 2 3 4 2 2 4" xfId="21083" xr:uid="{00000000-0005-0000-0000-000007520000}"/>
    <cellStyle name="Normal 7 3 2 3 4 2 3" xfId="21084" xr:uid="{00000000-0005-0000-0000-000008520000}"/>
    <cellStyle name="Normal 7 3 2 3 4 2 3 2" xfId="21085" xr:uid="{00000000-0005-0000-0000-000009520000}"/>
    <cellStyle name="Normal 7 3 2 3 4 2 3 2 2" xfId="21086" xr:uid="{00000000-0005-0000-0000-00000A520000}"/>
    <cellStyle name="Normal 7 3 2 3 4 2 3 2 3" xfId="21087" xr:uid="{00000000-0005-0000-0000-00000B520000}"/>
    <cellStyle name="Normal 7 3 2 3 4 2 3 3" xfId="21088" xr:uid="{00000000-0005-0000-0000-00000C520000}"/>
    <cellStyle name="Normal 7 3 2 3 4 2 3 4" xfId="21089" xr:uid="{00000000-0005-0000-0000-00000D520000}"/>
    <cellStyle name="Normal 7 3 2 3 4 2 4" xfId="21090" xr:uid="{00000000-0005-0000-0000-00000E520000}"/>
    <cellStyle name="Normal 7 3 2 3 4 2 4 2" xfId="21091" xr:uid="{00000000-0005-0000-0000-00000F520000}"/>
    <cellStyle name="Normal 7 3 2 3 4 2 4 3" xfId="21092" xr:uid="{00000000-0005-0000-0000-000010520000}"/>
    <cellStyle name="Normal 7 3 2 3 4 2 5" xfId="21093" xr:uid="{00000000-0005-0000-0000-000011520000}"/>
    <cellStyle name="Normal 7 3 2 3 4 2 6" xfId="21094" xr:uid="{00000000-0005-0000-0000-000012520000}"/>
    <cellStyle name="Normal 7 3 2 3 4 3" xfId="21095" xr:uid="{00000000-0005-0000-0000-000013520000}"/>
    <cellStyle name="Normal 7 3 2 3 4 3 2" xfId="21096" xr:uid="{00000000-0005-0000-0000-000014520000}"/>
    <cellStyle name="Normal 7 3 2 3 4 3 2 2" xfId="21097" xr:uid="{00000000-0005-0000-0000-000015520000}"/>
    <cellStyle name="Normal 7 3 2 3 4 3 2 3" xfId="21098" xr:uid="{00000000-0005-0000-0000-000016520000}"/>
    <cellStyle name="Normal 7 3 2 3 4 3 3" xfId="21099" xr:uid="{00000000-0005-0000-0000-000017520000}"/>
    <cellStyle name="Normal 7 3 2 3 4 3 4" xfId="21100" xr:uid="{00000000-0005-0000-0000-000018520000}"/>
    <cellStyle name="Normal 7 3 2 3 4 4" xfId="21101" xr:uid="{00000000-0005-0000-0000-000019520000}"/>
    <cellStyle name="Normal 7 3 2 3 4 4 2" xfId="21102" xr:uid="{00000000-0005-0000-0000-00001A520000}"/>
    <cellStyle name="Normal 7 3 2 3 4 4 2 2" xfId="21103" xr:uid="{00000000-0005-0000-0000-00001B520000}"/>
    <cellStyle name="Normal 7 3 2 3 4 4 2 3" xfId="21104" xr:uid="{00000000-0005-0000-0000-00001C520000}"/>
    <cellStyle name="Normal 7 3 2 3 4 4 3" xfId="21105" xr:uid="{00000000-0005-0000-0000-00001D520000}"/>
    <cellStyle name="Normal 7 3 2 3 4 4 4" xfId="21106" xr:uid="{00000000-0005-0000-0000-00001E520000}"/>
    <cellStyle name="Normal 7 3 2 3 4 5" xfId="21107" xr:uid="{00000000-0005-0000-0000-00001F520000}"/>
    <cellStyle name="Normal 7 3 2 3 4 5 2" xfId="21108" xr:uid="{00000000-0005-0000-0000-000020520000}"/>
    <cellStyle name="Normal 7 3 2 3 4 5 3" xfId="21109" xr:uid="{00000000-0005-0000-0000-000021520000}"/>
    <cellStyle name="Normal 7 3 2 3 4 6" xfId="21110" xr:uid="{00000000-0005-0000-0000-000022520000}"/>
    <cellStyle name="Normal 7 3 2 3 4 7" xfId="21111" xr:uid="{00000000-0005-0000-0000-000023520000}"/>
    <cellStyle name="Normal 7 3 2 3 5" xfId="21112" xr:uid="{00000000-0005-0000-0000-000024520000}"/>
    <cellStyle name="Normal 7 3 2 3 5 2" xfId="21113" xr:uid="{00000000-0005-0000-0000-000025520000}"/>
    <cellStyle name="Normal 7 3 2 3 5 2 2" xfId="21114" xr:uid="{00000000-0005-0000-0000-000026520000}"/>
    <cellStyle name="Normal 7 3 2 3 5 2 2 2" xfId="21115" xr:uid="{00000000-0005-0000-0000-000027520000}"/>
    <cellStyle name="Normal 7 3 2 3 5 2 2 2 2" xfId="21116" xr:uid="{00000000-0005-0000-0000-000028520000}"/>
    <cellStyle name="Normal 7 3 2 3 5 2 2 2 3" xfId="21117" xr:uid="{00000000-0005-0000-0000-000029520000}"/>
    <cellStyle name="Normal 7 3 2 3 5 2 2 3" xfId="21118" xr:uid="{00000000-0005-0000-0000-00002A520000}"/>
    <cellStyle name="Normal 7 3 2 3 5 2 2 4" xfId="21119" xr:uid="{00000000-0005-0000-0000-00002B520000}"/>
    <cellStyle name="Normal 7 3 2 3 5 2 3" xfId="21120" xr:uid="{00000000-0005-0000-0000-00002C520000}"/>
    <cellStyle name="Normal 7 3 2 3 5 2 3 2" xfId="21121" xr:uid="{00000000-0005-0000-0000-00002D520000}"/>
    <cellStyle name="Normal 7 3 2 3 5 2 3 2 2" xfId="21122" xr:uid="{00000000-0005-0000-0000-00002E520000}"/>
    <cellStyle name="Normal 7 3 2 3 5 2 3 2 3" xfId="21123" xr:uid="{00000000-0005-0000-0000-00002F520000}"/>
    <cellStyle name="Normal 7 3 2 3 5 2 3 3" xfId="21124" xr:uid="{00000000-0005-0000-0000-000030520000}"/>
    <cellStyle name="Normal 7 3 2 3 5 2 3 4" xfId="21125" xr:uid="{00000000-0005-0000-0000-000031520000}"/>
    <cellStyle name="Normal 7 3 2 3 5 2 4" xfId="21126" xr:uid="{00000000-0005-0000-0000-000032520000}"/>
    <cellStyle name="Normal 7 3 2 3 5 2 4 2" xfId="21127" xr:uid="{00000000-0005-0000-0000-000033520000}"/>
    <cellStyle name="Normal 7 3 2 3 5 2 4 3" xfId="21128" xr:uid="{00000000-0005-0000-0000-000034520000}"/>
    <cellStyle name="Normal 7 3 2 3 5 2 5" xfId="21129" xr:uid="{00000000-0005-0000-0000-000035520000}"/>
    <cellStyle name="Normal 7 3 2 3 5 2 6" xfId="21130" xr:uid="{00000000-0005-0000-0000-000036520000}"/>
    <cellStyle name="Normal 7 3 2 3 5 3" xfId="21131" xr:uid="{00000000-0005-0000-0000-000037520000}"/>
    <cellStyle name="Normal 7 3 2 3 5 3 2" xfId="21132" xr:uid="{00000000-0005-0000-0000-000038520000}"/>
    <cellStyle name="Normal 7 3 2 3 5 3 2 2" xfId="21133" xr:uid="{00000000-0005-0000-0000-000039520000}"/>
    <cellStyle name="Normal 7 3 2 3 5 3 2 3" xfId="21134" xr:uid="{00000000-0005-0000-0000-00003A520000}"/>
    <cellStyle name="Normal 7 3 2 3 5 3 3" xfId="21135" xr:uid="{00000000-0005-0000-0000-00003B520000}"/>
    <cellStyle name="Normal 7 3 2 3 5 3 4" xfId="21136" xr:uid="{00000000-0005-0000-0000-00003C520000}"/>
    <cellStyle name="Normal 7 3 2 3 5 4" xfId="21137" xr:uid="{00000000-0005-0000-0000-00003D520000}"/>
    <cellStyle name="Normal 7 3 2 3 5 4 2" xfId="21138" xr:uid="{00000000-0005-0000-0000-00003E520000}"/>
    <cellStyle name="Normal 7 3 2 3 5 4 2 2" xfId="21139" xr:uid="{00000000-0005-0000-0000-00003F520000}"/>
    <cellStyle name="Normal 7 3 2 3 5 4 2 3" xfId="21140" xr:uid="{00000000-0005-0000-0000-000040520000}"/>
    <cellStyle name="Normal 7 3 2 3 5 4 3" xfId="21141" xr:uid="{00000000-0005-0000-0000-000041520000}"/>
    <cellStyle name="Normal 7 3 2 3 5 4 4" xfId="21142" xr:uid="{00000000-0005-0000-0000-000042520000}"/>
    <cellStyle name="Normal 7 3 2 3 5 5" xfId="21143" xr:uid="{00000000-0005-0000-0000-000043520000}"/>
    <cellStyle name="Normal 7 3 2 3 5 5 2" xfId="21144" xr:uid="{00000000-0005-0000-0000-000044520000}"/>
    <cellStyle name="Normal 7 3 2 3 5 5 3" xfId="21145" xr:uid="{00000000-0005-0000-0000-000045520000}"/>
    <cellStyle name="Normal 7 3 2 3 5 6" xfId="21146" xr:uid="{00000000-0005-0000-0000-000046520000}"/>
    <cellStyle name="Normal 7 3 2 3 5 7" xfId="21147" xr:uid="{00000000-0005-0000-0000-000047520000}"/>
    <cellStyle name="Normal 7 3 2 3 6" xfId="21148" xr:uid="{00000000-0005-0000-0000-000048520000}"/>
    <cellStyle name="Normal 7 3 2 3 6 2" xfId="21149" xr:uid="{00000000-0005-0000-0000-000049520000}"/>
    <cellStyle name="Normal 7 3 2 3 6 2 2" xfId="21150" xr:uid="{00000000-0005-0000-0000-00004A520000}"/>
    <cellStyle name="Normal 7 3 2 3 6 2 2 2" xfId="21151" xr:uid="{00000000-0005-0000-0000-00004B520000}"/>
    <cellStyle name="Normal 7 3 2 3 6 2 2 3" xfId="21152" xr:uid="{00000000-0005-0000-0000-00004C520000}"/>
    <cellStyle name="Normal 7 3 2 3 6 2 3" xfId="21153" xr:uid="{00000000-0005-0000-0000-00004D520000}"/>
    <cellStyle name="Normal 7 3 2 3 6 2 4" xfId="21154" xr:uid="{00000000-0005-0000-0000-00004E520000}"/>
    <cellStyle name="Normal 7 3 2 3 6 3" xfId="21155" xr:uid="{00000000-0005-0000-0000-00004F520000}"/>
    <cellStyle name="Normal 7 3 2 3 6 3 2" xfId="21156" xr:uid="{00000000-0005-0000-0000-000050520000}"/>
    <cellStyle name="Normal 7 3 2 3 6 3 2 2" xfId="21157" xr:uid="{00000000-0005-0000-0000-000051520000}"/>
    <cellStyle name="Normal 7 3 2 3 6 3 2 3" xfId="21158" xr:uid="{00000000-0005-0000-0000-000052520000}"/>
    <cellStyle name="Normal 7 3 2 3 6 3 3" xfId="21159" xr:uid="{00000000-0005-0000-0000-000053520000}"/>
    <cellStyle name="Normal 7 3 2 3 6 3 4" xfId="21160" xr:uid="{00000000-0005-0000-0000-000054520000}"/>
    <cellStyle name="Normal 7 3 2 3 6 4" xfId="21161" xr:uid="{00000000-0005-0000-0000-000055520000}"/>
    <cellStyle name="Normal 7 3 2 3 6 4 2" xfId="21162" xr:uid="{00000000-0005-0000-0000-000056520000}"/>
    <cellStyle name="Normal 7 3 2 3 6 4 3" xfId="21163" xr:uid="{00000000-0005-0000-0000-000057520000}"/>
    <cellStyle name="Normal 7 3 2 3 6 5" xfId="21164" xr:uid="{00000000-0005-0000-0000-000058520000}"/>
    <cellStyle name="Normal 7 3 2 3 6 6" xfId="21165" xr:uid="{00000000-0005-0000-0000-000059520000}"/>
    <cellStyle name="Normal 7 3 2 3 7" xfId="21166" xr:uid="{00000000-0005-0000-0000-00005A520000}"/>
    <cellStyle name="Normal 7 3 2 3 7 2" xfId="21167" xr:uid="{00000000-0005-0000-0000-00005B520000}"/>
    <cellStyle name="Normal 7 3 2 3 7 2 2" xfId="21168" xr:uid="{00000000-0005-0000-0000-00005C520000}"/>
    <cellStyle name="Normal 7 3 2 3 7 2 3" xfId="21169" xr:uid="{00000000-0005-0000-0000-00005D520000}"/>
    <cellStyle name="Normal 7 3 2 3 7 3" xfId="21170" xr:uid="{00000000-0005-0000-0000-00005E520000}"/>
    <cellStyle name="Normal 7 3 2 3 7 4" xfId="21171" xr:uid="{00000000-0005-0000-0000-00005F520000}"/>
    <cellStyle name="Normal 7 3 2 3 8" xfId="21172" xr:uid="{00000000-0005-0000-0000-000060520000}"/>
    <cellStyle name="Normal 7 3 2 3 8 2" xfId="21173" xr:uid="{00000000-0005-0000-0000-000061520000}"/>
    <cellStyle name="Normal 7 3 2 3 8 2 2" xfId="21174" xr:uid="{00000000-0005-0000-0000-000062520000}"/>
    <cellStyle name="Normal 7 3 2 3 8 2 3" xfId="21175" xr:uid="{00000000-0005-0000-0000-000063520000}"/>
    <cellStyle name="Normal 7 3 2 3 8 3" xfId="21176" xr:uid="{00000000-0005-0000-0000-000064520000}"/>
    <cellStyle name="Normal 7 3 2 3 8 4" xfId="21177" xr:uid="{00000000-0005-0000-0000-000065520000}"/>
    <cellStyle name="Normal 7 3 2 3 9" xfId="21178" xr:uid="{00000000-0005-0000-0000-000066520000}"/>
    <cellStyle name="Normal 7 3 2 3 9 2" xfId="21179" xr:uid="{00000000-0005-0000-0000-000067520000}"/>
    <cellStyle name="Normal 7 3 2 3 9 3" xfId="21180" xr:uid="{00000000-0005-0000-0000-000068520000}"/>
    <cellStyle name="Normal 7 3 2 4" xfId="21181" xr:uid="{00000000-0005-0000-0000-000069520000}"/>
    <cellStyle name="Normal 7 3 2 4 10" xfId="21182" xr:uid="{00000000-0005-0000-0000-00006A520000}"/>
    <cellStyle name="Normal 7 3 2 4 2" xfId="21183" xr:uid="{00000000-0005-0000-0000-00006B520000}"/>
    <cellStyle name="Normal 7 3 2 4 2 2" xfId="21184" xr:uid="{00000000-0005-0000-0000-00006C520000}"/>
    <cellStyle name="Normal 7 3 2 4 2 2 2" xfId="21185" xr:uid="{00000000-0005-0000-0000-00006D520000}"/>
    <cellStyle name="Normal 7 3 2 4 2 2 2 2" xfId="21186" xr:uid="{00000000-0005-0000-0000-00006E520000}"/>
    <cellStyle name="Normal 7 3 2 4 2 2 2 2 2" xfId="21187" xr:uid="{00000000-0005-0000-0000-00006F520000}"/>
    <cellStyle name="Normal 7 3 2 4 2 2 2 2 2 2" xfId="21188" xr:uid="{00000000-0005-0000-0000-000070520000}"/>
    <cellStyle name="Normal 7 3 2 4 2 2 2 2 2 3" xfId="21189" xr:uid="{00000000-0005-0000-0000-000071520000}"/>
    <cellStyle name="Normal 7 3 2 4 2 2 2 2 3" xfId="21190" xr:uid="{00000000-0005-0000-0000-000072520000}"/>
    <cellStyle name="Normal 7 3 2 4 2 2 2 2 4" xfId="21191" xr:uid="{00000000-0005-0000-0000-000073520000}"/>
    <cellStyle name="Normal 7 3 2 4 2 2 2 3" xfId="21192" xr:uid="{00000000-0005-0000-0000-000074520000}"/>
    <cellStyle name="Normal 7 3 2 4 2 2 2 3 2" xfId="21193" xr:uid="{00000000-0005-0000-0000-000075520000}"/>
    <cellStyle name="Normal 7 3 2 4 2 2 2 3 2 2" xfId="21194" xr:uid="{00000000-0005-0000-0000-000076520000}"/>
    <cellStyle name="Normal 7 3 2 4 2 2 2 3 2 3" xfId="21195" xr:uid="{00000000-0005-0000-0000-000077520000}"/>
    <cellStyle name="Normal 7 3 2 4 2 2 2 3 3" xfId="21196" xr:uid="{00000000-0005-0000-0000-000078520000}"/>
    <cellStyle name="Normal 7 3 2 4 2 2 2 3 4" xfId="21197" xr:uid="{00000000-0005-0000-0000-000079520000}"/>
    <cellStyle name="Normal 7 3 2 4 2 2 2 4" xfId="21198" xr:uid="{00000000-0005-0000-0000-00007A520000}"/>
    <cellStyle name="Normal 7 3 2 4 2 2 2 4 2" xfId="21199" xr:uid="{00000000-0005-0000-0000-00007B520000}"/>
    <cellStyle name="Normal 7 3 2 4 2 2 2 4 3" xfId="21200" xr:uid="{00000000-0005-0000-0000-00007C520000}"/>
    <cellStyle name="Normal 7 3 2 4 2 2 2 5" xfId="21201" xr:uid="{00000000-0005-0000-0000-00007D520000}"/>
    <cellStyle name="Normal 7 3 2 4 2 2 2 6" xfId="21202" xr:uid="{00000000-0005-0000-0000-00007E520000}"/>
    <cellStyle name="Normal 7 3 2 4 2 2 3" xfId="21203" xr:uid="{00000000-0005-0000-0000-00007F520000}"/>
    <cellStyle name="Normal 7 3 2 4 2 2 3 2" xfId="21204" xr:uid="{00000000-0005-0000-0000-000080520000}"/>
    <cellStyle name="Normal 7 3 2 4 2 2 3 2 2" xfId="21205" xr:uid="{00000000-0005-0000-0000-000081520000}"/>
    <cellStyle name="Normal 7 3 2 4 2 2 3 2 3" xfId="21206" xr:uid="{00000000-0005-0000-0000-000082520000}"/>
    <cellStyle name="Normal 7 3 2 4 2 2 3 3" xfId="21207" xr:uid="{00000000-0005-0000-0000-000083520000}"/>
    <cellStyle name="Normal 7 3 2 4 2 2 3 4" xfId="21208" xr:uid="{00000000-0005-0000-0000-000084520000}"/>
    <cellStyle name="Normal 7 3 2 4 2 2 4" xfId="21209" xr:uid="{00000000-0005-0000-0000-000085520000}"/>
    <cellStyle name="Normal 7 3 2 4 2 2 4 2" xfId="21210" xr:uid="{00000000-0005-0000-0000-000086520000}"/>
    <cellStyle name="Normal 7 3 2 4 2 2 4 2 2" xfId="21211" xr:uid="{00000000-0005-0000-0000-000087520000}"/>
    <cellStyle name="Normal 7 3 2 4 2 2 4 2 3" xfId="21212" xr:uid="{00000000-0005-0000-0000-000088520000}"/>
    <cellStyle name="Normal 7 3 2 4 2 2 4 3" xfId="21213" xr:uid="{00000000-0005-0000-0000-000089520000}"/>
    <cellStyle name="Normal 7 3 2 4 2 2 4 4" xfId="21214" xr:uid="{00000000-0005-0000-0000-00008A520000}"/>
    <cellStyle name="Normal 7 3 2 4 2 2 5" xfId="21215" xr:uid="{00000000-0005-0000-0000-00008B520000}"/>
    <cellStyle name="Normal 7 3 2 4 2 2 5 2" xfId="21216" xr:uid="{00000000-0005-0000-0000-00008C520000}"/>
    <cellStyle name="Normal 7 3 2 4 2 2 5 3" xfId="21217" xr:uid="{00000000-0005-0000-0000-00008D520000}"/>
    <cellStyle name="Normal 7 3 2 4 2 2 6" xfId="21218" xr:uid="{00000000-0005-0000-0000-00008E520000}"/>
    <cellStyle name="Normal 7 3 2 4 2 2 7" xfId="21219" xr:uid="{00000000-0005-0000-0000-00008F520000}"/>
    <cellStyle name="Normal 7 3 2 4 2 3" xfId="21220" xr:uid="{00000000-0005-0000-0000-000090520000}"/>
    <cellStyle name="Normal 7 3 2 4 2 3 2" xfId="21221" xr:uid="{00000000-0005-0000-0000-000091520000}"/>
    <cellStyle name="Normal 7 3 2 4 2 3 2 2" xfId="21222" xr:uid="{00000000-0005-0000-0000-000092520000}"/>
    <cellStyle name="Normal 7 3 2 4 2 3 2 2 2" xfId="21223" xr:uid="{00000000-0005-0000-0000-000093520000}"/>
    <cellStyle name="Normal 7 3 2 4 2 3 2 2 3" xfId="21224" xr:uid="{00000000-0005-0000-0000-000094520000}"/>
    <cellStyle name="Normal 7 3 2 4 2 3 2 3" xfId="21225" xr:uid="{00000000-0005-0000-0000-000095520000}"/>
    <cellStyle name="Normal 7 3 2 4 2 3 2 4" xfId="21226" xr:uid="{00000000-0005-0000-0000-000096520000}"/>
    <cellStyle name="Normal 7 3 2 4 2 3 3" xfId="21227" xr:uid="{00000000-0005-0000-0000-000097520000}"/>
    <cellStyle name="Normal 7 3 2 4 2 3 3 2" xfId="21228" xr:uid="{00000000-0005-0000-0000-000098520000}"/>
    <cellStyle name="Normal 7 3 2 4 2 3 3 2 2" xfId="21229" xr:uid="{00000000-0005-0000-0000-000099520000}"/>
    <cellStyle name="Normal 7 3 2 4 2 3 3 2 3" xfId="21230" xr:uid="{00000000-0005-0000-0000-00009A520000}"/>
    <cellStyle name="Normal 7 3 2 4 2 3 3 3" xfId="21231" xr:uid="{00000000-0005-0000-0000-00009B520000}"/>
    <cellStyle name="Normal 7 3 2 4 2 3 3 4" xfId="21232" xr:uid="{00000000-0005-0000-0000-00009C520000}"/>
    <cellStyle name="Normal 7 3 2 4 2 3 4" xfId="21233" xr:uid="{00000000-0005-0000-0000-00009D520000}"/>
    <cellStyle name="Normal 7 3 2 4 2 3 4 2" xfId="21234" xr:uid="{00000000-0005-0000-0000-00009E520000}"/>
    <cellStyle name="Normal 7 3 2 4 2 3 4 3" xfId="21235" xr:uid="{00000000-0005-0000-0000-00009F520000}"/>
    <cellStyle name="Normal 7 3 2 4 2 3 5" xfId="21236" xr:uid="{00000000-0005-0000-0000-0000A0520000}"/>
    <cellStyle name="Normal 7 3 2 4 2 3 6" xfId="21237" xr:uid="{00000000-0005-0000-0000-0000A1520000}"/>
    <cellStyle name="Normal 7 3 2 4 2 4" xfId="21238" xr:uid="{00000000-0005-0000-0000-0000A2520000}"/>
    <cellStyle name="Normal 7 3 2 4 2 4 2" xfId="21239" xr:uid="{00000000-0005-0000-0000-0000A3520000}"/>
    <cellStyle name="Normal 7 3 2 4 2 4 2 2" xfId="21240" xr:uid="{00000000-0005-0000-0000-0000A4520000}"/>
    <cellStyle name="Normal 7 3 2 4 2 4 2 3" xfId="21241" xr:uid="{00000000-0005-0000-0000-0000A5520000}"/>
    <cellStyle name="Normal 7 3 2 4 2 4 3" xfId="21242" xr:uid="{00000000-0005-0000-0000-0000A6520000}"/>
    <cellStyle name="Normal 7 3 2 4 2 4 4" xfId="21243" xr:uid="{00000000-0005-0000-0000-0000A7520000}"/>
    <cellStyle name="Normal 7 3 2 4 2 5" xfId="21244" xr:uid="{00000000-0005-0000-0000-0000A8520000}"/>
    <cellStyle name="Normal 7 3 2 4 2 5 2" xfId="21245" xr:uid="{00000000-0005-0000-0000-0000A9520000}"/>
    <cellStyle name="Normal 7 3 2 4 2 5 2 2" xfId="21246" xr:uid="{00000000-0005-0000-0000-0000AA520000}"/>
    <cellStyle name="Normal 7 3 2 4 2 5 2 3" xfId="21247" xr:uid="{00000000-0005-0000-0000-0000AB520000}"/>
    <cellStyle name="Normal 7 3 2 4 2 5 3" xfId="21248" xr:uid="{00000000-0005-0000-0000-0000AC520000}"/>
    <cellStyle name="Normal 7 3 2 4 2 5 4" xfId="21249" xr:uid="{00000000-0005-0000-0000-0000AD520000}"/>
    <cellStyle name="Normal 7 3 2 4 2 6" xfId="21250" xr:uid="{00000000-0005-0000-0000-0000AE520000}"/>
    <cellStyle name="Normal 7 3 2 4 2 6 2" xfId="21251" xr:uid="{00000000-0005-0000-0000-0000AF520000}"/>
    <cellStyle name="Normal 7 3 2 4 2 6 3" xfId="21252" xr:uid="{00000000-0005-0000-0000-0000B0520000}"/>
    <cellStyle name="Normal 7 3 2 4 2 7" xfId="21253" xr:uid="{00000000-0005-0000-0000-0000B1520000}"/>
    <cellStyle name="Normal 7 3 2 4 2 8" xfId="21254" xr:uid="{00000000-0005-0000-0000-0000B2520000}"/>
    <cellStyle name="Normal 7 3 2 4 3" xfId="21255" xr:uid="{00000000-0005-0000-0000-0000B3520000}"/>
    <cellStyle name="Normal 7 3 2 4 3 2" xfId="21256" xr:uid="{00000000-0005-0000-0000-0000B4520000}"/>
    <cellStyle name="Normal 7 3 2 4 3 2 2" xfId="21257" xr:uid="{00000000-0005-0000-0000-0000B5520000}"/>
    <cellStyle name="Normal 7 3 2 4 3 2 2 2" xfId="21258" xr:uid="{00000000-0005-0000-0000-0000B6520000}"/>
    <cellStyle name="Normal 7 3 2 4 3 2 2 2 2" xfId="21259" xr:uid="{00000000-0005-0000-0000-0000B7520000}"/>
    <cellStyle name="Normal 7 3 2 4 3 2 2 2 3" xfId="21260" xr:uid="{00000000-0005-0000-0000-0000B8520000}"/>
    <cellStyle name="Normal 7 3 2 4 3 2 2 3" xfId="21261" xr:uid="{00000000-0005-0000-0000-0000B9520000}"/>
    <cellStyle name="Normal 7 3 2 4 3 2 2 4" xfId="21262" xr:uid="{00000000-0005-0000-0000-0000BA520000}"/>
    <cellStyle name="Normal 7 3 2 4 3 2 3" xfId="21263" xr:uid="{00000000-0005-0000-0000-0000BB520000}"/>
    <cellStyle name="Normal 7 3 2 4 3 2 3 2" xfId="21264" xr:uid="{00000000-0005-0000-0000-0000BC520000}"/>
    <cellStyle name="Normal 7 3 2 4 3 2 3 2 2" xfId="21265" xr:uid="{00000000-0005-0000-0000-0000BD520000}"/>
    <cellStyle name="Normal 7 3 2 4 3 2 3 2 3" xfId="21266" xr:uid="{00000000-0005-0000-0000-0000BE520000}"/>
    <cellStyle name="Normal 7 3 2 4 3 2 3 3" xfId="21267" xr:uid="{00000000-0005-0000-0000-0000BF520000}"/>
    <cellStyle name="Normal 7 3 2 4 3 2 3 4" xfId="21268" xr:uid="{00000000-0005-0000-0000-0000C0520000}"/>
    <cellStyle name="Normal 7 3 2 4 3 2 4" xfId="21269" xr:uid="{00000000-0005-0000-0000-0000C1520000}"/>
    <cellStyle name="Normal 7 3 2 4 3 2 4 2" xfId="21270" xr:uid="{00000000-0005-0000-0000-0000C2520000}"/>
    <cellStyle name="Normal 7 3 2 4 3 2 4 3" xfId="21271" xr:uid="{00000000-0005-0000-0000-0000C3520000}"/>
    <cellStyle name="Normal 7 3 2 4 3 2 5" xfId="21272" xr:uid="{00000000-0005-0000-0000-0000C4520000}"/>
    <cellStyle name="Normal 7 3 2 4 3 2 6" xfId="21273" xr:uid="{00000000-0005-0000-0000-0000C5520000}"/>
    <cellStyle name="Normal 7 3 2 4 3 3" xfId="21274" xr:uid="{00000000-0005-0000-0000-0000C6520000}"/>
    <cellStyle name="Normal 7 3 2 4 3 3 2" xfId="21275" xr:uid="{00000000-0005-0000-0000-0000C7520000}"/>
    <cellStyle name="Normal 7 3 2 4 3 3 2 2" xfId="21276" xr:uid="{00000000-0005-0000-0000-0000C8520000}"/>
    <cellStyle name="Normal 7 3 2 4 3 3 2 3" xfId="21277" xr:uid="{00000000-0005-0000-0000-0000C9520000}"/>
    <cellStyle name="Normal 7 3 2 4 3 3 3" xfId="21278" xr:uid="{00000000-0005-0000-0000-0000CA520000}"/>
    <cellStyle name="Normal 7 3 2 4 3 3 4" xfId="21279" xr:uid="{00000000-0005-0000-0000-0000CB520000}"/>
    <cellStyle name="Normal 7 3 2 4 3 4" xfId="21280" xr:uid="{00000000-0005-0000-0000-0000CC520000}"/>
    <cellStyle name="Normal 7 3 2 4 3 4 2" xfId="21281" xr:uid="{00000000-0005-0000-0000-0000CD520000}"/>
    <cellStyle name="Normal 7 3 2 4 3 4 2 2" xfId="21282" xr:uid="{00000000-0005-0000-0000-0000CE520000}"/>
    <cellStyle name="Normal 7 3 2 4 3 4 2 3" xfId="21283" xr:uid="{00000000-0005-0000-0000-0000CF520000}"/>
    <cellStyle name="Normal 7 3 2 4 3 4 3" xfId="21284" xr:uid="{00000000-0005-0000-0000-0000D0520000}"/>
    <cellStyle name="Normal 7 3 2 4 3 4 4" xfId="21285" xr:uid="{00000000-0005-0000-0000-0000D1520000}"/>
    <cellStyle name="Normal 7 3 2 4 3 5" xfId="21286" xr:uid="{00000000-0005-0000-0000-0000D2520000}"/>
    <cellStyle name="Normal 7 3 2 4 3 5 2" xfId="21287" xr:uid="{00000000-0005-0000-0000-0000D3520000}"/>
    <cellStyle name="Normal 7 3 2 4 3 5 3" xfId="21288" xr:uid="{00000000-0005-0000-0000-0000D4520000}"/>
    <cellStyle name="Normal 7 3 2 4 3 6" xfId="21289" xr:uid="{00000000-0005-0000-0000-0000D5520000}"/>
    <cellStyle name="Normal 7 3 2 4 3 7" xfId="21290" xr:uid="{00000000-0005-0000-0000-0000D6520000}"/>
    <cellStyle name="Normal 7 3 2 4 4" xfId="21291" xr:uid="{00000000-0005-0000-0000-0000D7520000}"/>
    <cellStyle name="Normal 7 3 2 4 4 2" xfId="21292" xr:uid="{00000000-0005-0000-0000-0000D8520000}"/>
    <cellStyle name="Normal 7 3 2 4 4 2 2" xfId="21293" xr:uid="{00000000-0005-0000-0000-0000D9520000}"/>
    <cellStyle name="Normal 7 3 2 4 4 2 2 2" xfId="21294" xr:uid="{00000000-0005-0000-0000-0000DA520000}"/>
    <cellStyle name="Normal 7 3 2 4 4 2 2 2 2" xfId="21295" xr:uid="{00000000-0005-0000-0000-0000DB520000}"/>
    <cellStyle name="Normal 7 3 2 4 4 2 2 2 3" xfId="21296" xr:uid="{00000000-0005-0000-0000-0000DC520000}"/>
    <cellStyle name="Normal 7 3 2 4 4 2 2 3" xfId="21297" xr:uid="{00000000-0005-0000-0000-0000DD520000}"/>
    <cellStyle name="Normal 7 3 2 4 4 2 2 4" xfId="21298" xr:uid="{00000000-0005-0000-0000-0000DE520000}"/>
    <cellStyle name="Normal 7 3 2 4 4 2 3" xfId="21299" xr:uid="{00000000-0005-0000-0000-0000DF520000}"/>
    <cellStyle name="Normal 7 3 2 4 4 2 3 2" xfId="21300" xr:uid="{00000000-0005-0000-0000-0000E0520000}"/>
    <cellStyle name="Normal 7 3 2 4 4 2 3 2 2" xfId="21301" xr:uid="{00000000-0005-0000-0000-0000E1520000}"/>
    <cellStyle name="Normal 7 3 2 4 4 2 3 2 3" xfId="21302" xr:uid="{00000000-0005-0000-0000-0000E2520000}"/>
    <cellStyle name="Normal 7 3 2 4 4 2 3 3" xfId="21303" xr:uid="{00000000-0005-0000-0000-0000E3520000}"/>
    <cellStyle name="Normal 7 3 2 4 4 2 3 4" xfId="21304" xr:uid="{00000000-0005-0000-0000-0000E4520000}"/>
    <cellStyle name="Normal 7 3 2 4 4 2 4" xfId="21305" xr:uid="{00000000-0005-0000-0000-0000E5520000}"/>
    <cellStyle name="Normal 7 3 2 4 4 2 4 2" xfId="21306" xr:uid="{00000000-0005-0000-0000-0000E6520000}"/>
    <cellStyle name="Normal 7 3 2 4 4 2 4 3" xfId="21307" xr:uid="{00000000-0005-0000-0000-0000E7520000}"/>
    <cellStyle name="Normal 7 3 2 4 4 2 5" xfId="21308" xr:uid="{00000000-0005-0000-0000-0000E8520000}"/>
    <cellStyle name="Normal 7 3 2 4 4 2 6" xfId="21309" xr:uid="{00000000-0005-0000-0000-0000E9520000}"/>
    <cellStyle name="Normal 7 3 2 4 4 3" xfId="21310" xr:uid="{00000000-0005-0000-0000-0000EA520000}"/>
    <cellStyle name="Normal 7 3 2 4 4 3 2" xfId="21311" xr:uid="{00000000-0005-0000-0000-0000EB520000}"/>
    <cellStyle name="Normal 7 3 2 4 4 3 2 2" xfId="21312" xr:uid="{00000000-0005-0000-0000-0000EC520000}"/>
    <cellStyle name="Normal 7 3 2 4 4 3 2 3" xfId="21313" xr:uid="{00000000-0005-0000-0000-0000ED520000}"/>
    <cellStyle name="Normal 7 3 2 4 4 3 3" xfId="21314" xr:uid="{00000000-0005-0000-0000-0000EE520000}"/>
    <cellStyle name="Normal 7 3 2 4 4 3 4" xfId="21315" xr:uid="{00000000-0005-0000-0000-0000EF520000}"/>
    <cellStyle name="Normal 7 3 2 4 4 4" xfId="21316" xr:uid="{00000000-0005-0000-0000-0000F0520000}"/>
    <cellStyle name="Normal 7 3 2 4 4 4 2" xfId="21317" xr:uid="{00000000-0005-0000-0000-0000F1520000}"/>
    <cellStyle name="Normal 7 3 2 4 4 4 2 2" xfId="21318" xr:uid="{00000000-0005-0000-0000-0000F2520000}"/>
    <cellStyle name="Normal 7 3 2 4 4 4 2 3" xfId="21319" xr:uid="{00000000-0005-0000-0000-0000F3520000}"/>
    <cellStyle name="Normal 7 3 2 4 4 4 3" xfId="21320" xr:uid="{00000000-0005-0000-0000-0000F4520000}"/>
    <cellStyle name="Normal 7 3 2 4 4 4 4" xfId="21321" xr:uid="{00000000-0005-0000-0000-0000F5520000}"/>
    <cellStyle name="Normal 7 3 2 4 4 5" xfId="21322" xr:uid="{00000000-0005-0000-0000-0000F6520000}"/>
    <cellStyle name="Normal 7 3 2 4 4 5 2" xfId="21323" xr:uid="{00000000-0005-0000-0000-0000F7520000}"/>
    <cellStyle name="Normal 7 3 2 4 4 5 3" xfId="21324" xr:uid="{00000000-0005-0000-0000-0000F8520000}"/>
    <cellStyle name="Normal 7 3 2 4 4 6" xfId="21325" xr:uid="{00000000-0005-0000-0000-0000F9520000}"/>
    <cellStyle name="Normal 7 3 2 4 4 7" xfId="21326" xr:uid="{00000000-0005-0000-0000-0000FA520000}"/>
    <cellStyle name="Normal 7 3 2 4 5" xfId="21327" xr:uid="{00000000-0005-0000-0000-0000FB520000}"/>
    <cellStyle name="Normal 7 3 2 4 5 2" xfId="21328" xr:uid="{00000000-0005-0000-0000-0000FC520000}"/>
    <cellStyle name="Normal 7 3 2 4 5 2 2" xfId="21329" xr:uid="{00000000-0005-0000-0000-0000FD520000}"/>
    <cellStyle name="Normal 7 3 2 4 5 2 2 2" xfId="21330" xr:uid="{00000000-0005-0000-0000-0000FE520000}"/>
    <cellStyle name="Normal 7 3 2 4 5 2 2 3" xfId="21331" xr:uid="{00000000-0005-0000-0000-0000FF520000}"/>
    <cellStyle name="Normal 7 3 2 4 5 2 3" xfId="21332" xr:uid="{00000000-0005-0000-0000-000000530000}"/>
    <cellStyle name="Normal 7 3 2 4 5 2 4" xfId="21333" xr:uid="{00000000-0005-0000-0000-000001530000}"/>
    <cellStyle name="Normal 7 3 2 4 5 3" xfId="21334" xr:uid="{00000000-0005-0000-0000-000002530000}"/>
    <cellStyle name="Normal 7 3 2 4 5 3 2" xfId="21335" xr:uid="{00000000-0005-0000-0000-000003530000}"/>
    <cellStyle name="Normal 7 3 2 4 5 3 2 2" xfId="21336" xr:uid="{00000000-0005-0000-0000-000004530000}"/>
    <cellStyle name="Normal 7 3 2 4 5 3 2 3" xfId="21337" xr:uid="{00000000-0005-0000-0000-000005530000}"/>
    <cellStyle name="Normal 7 3 2 4 5 3 3" xfId="21338" xr:uid="{00000000-0005-0000-0000-000006530000}"/>
    <cellStyle name="Normal 7 3 2 4 5 3 4" xfId="21339" xr:uid="{00000000-0005-0000-0000-000007530000}"/>
    <cellStyle name="Normal 7 3 2 4 5 4" xfId="21340" xr:uid="{00000000-0005-0000-0000-000008530000}"/>
    <cellStyle name="Normal 7 3 2 4 5 4 2" xfId="21341" xr:uid="{00000000-0005-0000-0000-000009530000}"/>
    <cellStyle name="Normal 7 3 2 4 5 4 3" xfId="21342" xr:uid="{00000000-0005-0000-0000-00000A530000}"/>
    <cellStyle name="Normal 7 3 2 4 5 5" xfId="21343" xr:uid="{00000000-0005-0000-0000-00000B530000}"/>
    <cellStyle name="Normal 7 3 2 4 5 6" xfId="21344" xr:uid="{00000000-0005-0000-0000-00000C530000}"/>
    <cellStyle name="Normal 7 3 2 4 6" xfId="21345" xr:uid="{00000000-0005-0000-0000-00000D530000}"/>
    <cellStyle name="Normal 7 3 2 4 6 2" xfId="21346" xr:uid="{00000000-0005-0000-0000-00000E530000}"/>
    <cellStyle name="Normal 7 3 2 4 6 2 2" xfId="21347" xr:uid="{00000000-0005-0000-0000-00000F530000}"/>
    <cellStyle name="Normal 7 3 2 4 6 2 3" xfId="21348" xr:uid="{00000000-0005-0000-0000-000010530000}"/>
    <cellStyle name="Normal 7 3 2 4 6 3" xfId="21349" xr:uid="{00000000-0005-0000-0000-000011530000}"/>
    <cellStyle name="Normal 7 3 2 4 6 4" xfId="21350" xr:uid="{00000000-0005-0000-0000-000012530000}"/>
    <cellStyle name="Normal 7 3 2 4 7" xfId="21351" xr:uid="{00000000-0005-0000-0000-000013530000}"/>
    <cellStyle name="Normal 7 3 2 4 7 2" xfId="21352" xr:uid="{00000000-0005-0000-0000-000014530000}"/>
    <cellStyle name="Normal 7 3 2 4 7 2 2" xfId="21353" xr:uid="{00000000-0005-0000-0000-000015530000}"/>
    <cellStyle name="Normal 7 3 2 4 7 2 3" xfId="21354" xr:uid="{00000000-0005-0000-0000-000016530000}"/>
    <cellStyle name="Normal 7 3 2 4 7 3" xfId="21355" xr:uid="{00000000-0005-0000-0000-000017530000}"/>
    <cellStyle name="Normal 7 3 2 4 7 4" xfId="21356" xr:uid="{00000000-0005-0000-0000-000018530000}"/>
    <cellStyle name="Normal 7 3 2 4 8" xfId="21357" xr:uid="{00000000-0005-0000-0000-000019530000}"/>
    <cellStyle name="Normal 7 3 2 4 8 2" xfId="21358" xr:uid="{00000000-0005-0000-0000-00001A530000}"/>
    <cellStyle name="Normal 7 3 2 4 8 3" xfId="21359" xr:uid="{00000000-0005-0000-0000-00001B530000}"/>
    <cellStyle name="Normal 7 3 2 4 9" xfId="21360" xr:uid="{00000000-0005-0000-0000-00001C530000}"/>
    <cellStyle name="Normal 7 3 2 5" xfId="21361" xr:uid="{00000000-0005-0000-0000-00001D530000}"/>
    <cellStyle name="Normal 7 3 2 5 10" xfId="21362" xr:uid="{00000000-0005-0000-0000-00001E530000}"/>
    <cellStyle name="Normal 7 3 2 5 2" xfId="21363" xr:uid="{00000000-0005-0000-0000-00001F530000}"/>
    <cellStyle name="Normal 7 3 2 5 2 2" xfId="21364" xr:uid="{00000000-0005-0000-0000-000020530000}"/>
    <cellStyle name="Normal 7 3 2 5 2 2 2" xfId="21365" xr:uid="{00000000-0005-0000-0000-000021530000}"/>
    <cellStyle name="Normal 7 3 2 5 2 2 2 2" xfId="21366" xr:uid="{00000000-0005-0000-0000-000022530000}"/>
    <cellStyle name="Normal 7 3 2 5 2 2 2 2 2" xfId="21367" xr:uid="{00000000-0005-0000-0000-000023530000}"/>
    <cellStyle name="Normal 7 3 2 5 2 2 2 2 2 2" xfId="21368" xr:uid="{00000000-0005-0000-0000-000024530000}"/>
    <cellStyle name="Normal 7 3 2 5 2 2 2 2 2 3" xfId="21369" xr:uid="{00000000-0005-0000-0000-000025530000}"/>
    <cellStyle name="Normal 7 3 2 5 2 2 2 2 3" xfId="21370" xr:uid="{00000000-0005-0000-0000-000026530000}"/>
    <cellStyle name="Normal 7 3 2 5 2 2 2 2 4" xfId="21371" xr:uid="{00000000-0005-0000-0000-000027530000}"/>
    <cellStyle name="Normal 7 3 2 5 2 2 2 3" xfId="21372" xr:uid="{00000000-0005-0000-0000-000028530000}"/>
    <cellStyle name="Normal 7 3 2 5 2 2 2 3 2" xfId="21373" xr:uid="{00000000-0005-0000-0000-000029530000}"/>
    <cellStyle name="Normal 7 3 2 5 2 2 2 3 2 2" xfId="21374" xr:uid="{00000000-0005-0000-0000-00002A530000}"/>
    <cellStyle name="Normal 7 3 2 5 2 2 2 3 2 3" xfId="21375" xr:uid="{00000000-0005-0000-0000-00002B530000}"/>
    <cellStyle name="Normal 7 3 2 5 2 2 2 3 3" xfId="21376" xr:uid="{00000000-0005-0000-0000-00002C530000}"/>
    <cellStyle name="Normal 7 3 2 5 2 2 2 3 4" xfId="21377" xr:uid="{00000000-0005-0000-0000-00002D530000}"/>
    <cellStyle name="Normal 7 3 2 5 2 2 2 4" xfId="21378" xr:uid="{00000000-0005-0000-0000-00002E530000}"/>
    <cellStyle name="Normal 7 3 2 5 2 2 2 4 2" xfId="21379" xr:uid="{00000000-0005-0000-0000-00002F530000}"/>
    <cellStyle name="Normal 7 3 2 5 2 2 2 4 3" xfId="21380" xr:uid="{00000000-0005-0000-0000-000030530000}"/>
    <cellStyle name="Normal 7 3 2 5 2 2 2 5" xfId="21381" xr:uid="{00000000-0005-0000-0000-000031530000}"/>
    <cellStyle name="Normal 7 3 2 5 2 2 2 6" xfId="21382" xr:uid="{00000000-0005-0000-0000-000032530000}"/>
    <cellStyle name="Normal 7 3 2 5 2 2 3" xfId="21383" xr:uid="{00000000-0005-0000-0000-000033530000}"/>
    <cellStyle name="Normal 7 3 2 5 2 2 3 2" xfId="21384" xr:uid="{00000000-0005-0000-0000-000034530000}"/>
    <cellStyle name="Normal 7 3 2 5 2 2 3 2 2" xfId="21385" xr:uid="{00000000-0005-0000-0000-000035530000}"/>
    <cellStyle name="Normal 7 3 2 5 2 2 3 2 3" xfId="21386" xr:uid="{00000000-0005-0000-0000-000036530000}"/>
    <cellStyle name="Normal 7 3 2 5 2 2 3 3" xfId="21387" xr:uid="{00000000-0005-0000-0000-000037530000}"/>
    <cellStyle name="Normal 7 3 2 5 2 2 3 4" xfId="21388" xr:uid="{00000000-0005-0000-0000-000038530000}"/>
    <cellStyle name="Normal 7 3 2 5 2 2 4" xfId="21389" xr:uid="{00000000-0005-0000-0000-000039530000}"/>
    <cellStyle name="Normal 7 3 2 5 2 2 4 2" xfId="21390" xr:uid="{00000000-0005-0000-0000-00003A530000}"/>
    <cellStyle name="Normal 7 3 2 5 2 2 4 2 2" xfId="21391" xr:uid="{00000000-0005-0000-0000-00003B530000}"/>
    <cellStyle name="Normal 7 3 2 5 2 2 4 2 3" xfId="21392" xr:uid="{00000000-0005-0000-0000-00003C530000}"/>
    <cellStyle name="Normal 7 3 2 5 2 2 4 3" xfId="21393" xr:uid="{00000000-0005-0000-0000-00003D530000}"/>
    <cellStyle name="Normal 7 3 2 5 2 2 4 4" xfId="21394" xr:uid="{00000000-0005-0000-0000-00003E530000}"/>
    <cellStyle name="Normal 7 3 2 5 2 2 5" xfId="21395" xr:uid="{00000000-0005-0000-0000-00003F530000}"/>
    <cellStyle name="Normal 7 3 2 5 2 2 5 2" xfId="21396" xr:uid="{00000000-0005-0000-0000-000040530000}"/>
    <cellStyle name="Normal 7 3 2 5 2 2 5 3" xfId="21397" xr:uid="{00000000-0005-0000-0000-000041530000}"/>
    <cellStyle name="Normal 7 3 2 5 2 2 6" xfId="21398" xr:uid="{00000000-0005-0000-0000-000042530000}"/>
    <cellStyle name="Normal 7 3 2 5 2 2 7" xfId="21399" xr:uid="{00000000-0005-0000-0000-000043530000}"/>
    <cellStyle name="Normal 7 3 2 5 2 3" xfId="21400" xr:uid="{00000000-0005-0000-0000-000044530000}"/>
    <cellStyle name="Normal 7 3 2 5 2 3 2" xfId="21401" xr:uid="{00000000-0005-0000-0000-000045530000}"/>
    <cellStyle name="Normal 7 3 2 5 2 3 2 2" xfId="21402" xr:uid="{00000000-0005-0000-0000-000046530000}"/>
    <cellStyle name="Normal 7 3 2 5 2 3 2 2 2" xfId="21403" xr:uid="{00000000-0005-0000-0000-000047530000}"/>
    <cellStyle name="Normal 7 3 2 5 2 3 2 2 3" xfId="21404" xr:uid="{00000000-0005-0000-0000-000048530000}"/>
    <cellStyle name="Normal 7 3 2 5 2 3 2 3" xfId="21405" xr:uid="{00000000-0005-0000-0000-000049530000}"/>
    <cellStyle name="Normal 7 3 2 5 2 3 2 4" xfId="21406" xr:uid="{00000000-0005-0000-0000-00004A530000}"/>
    <cellStyle name="Normal 7 3 2 5 2 3 3" xfId="21407" xr:uid="{00000000-0005-0000-0000-00004B530000}"/>
    <cellStyle name="Normal 7 3 2 5 2 3 3 2" xfId="21408" xr:uid="{00000000-0005-0000-0000-00004C530000}"/>
    <cellStyle name="Normal 7 3 2 5 2 3 3 2 2" xfId="21409" xr:uid="{00000000-0005-0000-0000-00004D530000}"/>
    <cellStyle name="Normal 7 3 2 5 2 3 3 2 3" xfId="21410" xr:uid="{00000000-0005-0000-0000-00004E530000}"/>
    <cellStyle name="Normal 7 3 2 5 2 3 3 3" xfId="21411" xr:uid="{00000000-0005-0000-0000-00004F530000}"/>
    <cellStyle name="Normal 7 3 2 5 2 3 3 4" xfId="21412" xr:uid="{00000000-0005-0000-0000-000050530000}"/>
    <cellStyle name="Normal 7 3 2 5 2 3 4" xfId="21413" xr:uid="{00000000-0005-0000-0000-000051530000}"/>
    <cellStyle name="Normal 7 3 2 5 2 3 4 2" xfId="21414" xr:uid="{00000000-0005-0000-0000-000052530000}"/>
    <cellStyle name="Normal 7 3 2 5 2 3 4 3" xfId="21415" xr:uid="{00000000-0005-0000-0000-000053530000}"/>
    <cellStyle name="Normal 7 3 2 5 2 3 5" xfId="21416" xr:uid="{00000000-0005-0000-0000-000054530000}"/>
    <cellStyle name="Normal 7 3 2 5 2 3 6" xfId="21417" xr:uid="{00000000-0005-0000-0000-000055530000}"/>
    <cellStyle name="Normal 7 3 2 5 2 4" xfId="21418" xr:uid="{00000000-0005-0000-0000-000056530000}"/>
    <cellStyle name="Normal 7 3 2 5 2 4 2" xfId="21419" xr:uid="{00000000-0005-0000-0000-000057530000}"/>
    <cellStyle name="Normal 7 3 2 5 2 4 2 2" xfId="21420" xr:uid="{00000000-0005-0000-0000-000058530000}"/>
    <cellStyle name="Normal 7 3 2 5 2 4 2 3" xfId="21421" xr:uid="{00000000-0005-0000-0000-000059530000}"/>
    <cellStyle name="Normal 7 3 2 5 2 4 3" xfId="21422" xr:uid="{00000000-0005-0000-0000-00005A530000}"/>
    <cellStyle name="Normal 7 3 2 5 2 4 4" xfId="21423" xr:uid="{00000000-0005-0000-0000-00005B530000}"/>
    <cellStyle name="Normal 7 3 2 5 2 5" xfId="21424" xr:uid="{00000000-0005-0000-0000-00005C530000}"/>
    <cellStyle name="Normal 7 3 2 5 2 5 2" xfId="21425" xr:uid="{00000000-0005-0000-0000-00005D530000}"/>
    <cellStyle name="Normal 7 3 2 5 2 5 2 2" xfId="21426" xr:uid="{00000000-0005-0000-0000-00005E530000}"/>
    <cellStyle name="Normal 7 3 2 5 2 5 2 3" xfId="21427" xr:uid="{00000000-0005-0000-0000-00005F530000}"/>
    <cellStyle name="Normal 7 3 2 5 2 5 3" xfId="21428" xr:uid="{00000000-0005-0000-0000-000060530000}"/>
    <cellStyle name="Normal 7 3 2 5 2 5 4" xfId="21429" xr:uid="{00000000-0005-0000-0000-000061530000}"/>
    <cellStyle name="Normal 7 3 2 5 2 6" xfId="21430" xr:uid="{00000000-0005-0000-0000-000062530000}"/>
    <cellStyle name="Normal 7 3 2 5 2 6 2" xfId="21431" xr:uid="{00000000-0005-0000-0000-000063530000}"/>
    <cellStyle name="Normal 7 3 2 5 2 6 3" xfId="21432" xr:uid="{00000000-0005-0000-0000-000064530000}"/>
    <cellStyle name="Normal 7 3 2 5 2 7" xfId="21433" xr:uid="{00000000-0005-0000-0000-000065530000}"/>
    <cellStyle name="Normal 7 3 2 5 2 8" xfId="21434" xr:uid="{00000000-0005-0000-0000-000066530000}"/>
    <cellStyle name="Normal 7 3 2 5 3" xfId="21435" xr:uid="{00000000-0005-0000-0000-000067530000}"/>
    <cellStyle name="Normal 7 3 2 5 3 2" xfId="21436" xr:uid="{00000000-0005-0000-0000-000068530000}"/>
    <cellStyle name="Normal 7 3 2 5 3 2 2" xfId="21437" xr:uid="{00000000-0005-0000-0000-000069530000}"/>
    <cellStyle name="Normal 7 3 2 5 3 2 2 2" xfId="21438" xr:uid="{00000000-0005-0000-0000-00006A530000}"/>
    <cellStyle name="Normal 7 3 2 5 3 2 2 2 2" xfId="21439" xr:uid="{00000000-0005-0000-0000-00006B530000}"/>
    <cellStyle name="Normal 7 3 2 5 3 2 2 2 3" xfId="21440" xr:uid="{00000000-0005-0000-0000-00006C530000}"/>
    <cellStyle name="Normal 7 3 2 5 3 2 2 3" xfId="21441" xr:uid="{00000000-0005-0000-0000-00006D530000}"/>
    <cellStyle name="Normal 7 3 2 5 3 2 2 4" xfId="21442" xr:uid="{00000000-0005-0000-0000-00006E530000}"/>
    <cellStyle name="Normal 7 3 2 5 3 2 3" xfId="21443" xr:uid="{00000000-0005-0000-0000-00006F530000}"/>
    <cellStyle name="Normal 7 3 2 5 3 2 3 2" xfId="21444" xr:uid="{00000000-0005-0000-0000-000070530000}"/>
    <cellStyle name="Normal 7 3 2 5 3 2 3 2 2" xfId="21445" xr:uid="{00000000-0005-0000-0000-000071530000}"/>
    <cellStyle name="Normal 7 3 2 5 3 2 3 2 3" xfId="21446" xr:uid="{00000000-0005-0000-0000-000072530000}"/>
    <cellStyle name="Normal 7 3 2 5 3 2 3 3" xfId="21447" xr:uid="{00000000-0005-0000-0000-000073530000}"/>
    <cellStyle name="Normal 7 3 2 5 3 2 3 4" xfId="21448" xr:uid="{00000000-0005-0000-0000-000074530000}"/>
    <cellStyle name="Normal 7 3 2 5 3 2 4" xfId="21449" xr:uid="{00000000-0005-0000-0000-000075530000}"/>
    <cellStyle name="Normal 7 3 2 5 3 2 4 2" xfId="21450" xr:uid="{00000000-0005-0000-0000-000076530000}"/>
    <cellStyle name="Normal 7 3 2 5 3 2 4 3" xfId="21451" xr:uid="{00000000-0005-0000-0000-000077530000}"/>
    <cellStyle name="Normal 7 3 2 5 3 2 5" xfId="21452" xr:uid="{00000000-0005-0000-0000-000078530000}"/>
    <cellStyle name="Normal 7 3 2 5 3 2 6" xfId="21453" xr:uid="{00000000-0005-0000-0000-000079530000}"/>
    <cellStyle name="Normal 7 3 2 5 3 3" xfId="21454" xr:uid="{00000000-0005-0000-0000-00007A530000}"/>
    <cellStyle name="Normal 7 3 2 5 3 3 2" xfId="21455" xr:uid="{00000000-0005-0000-0000-00007B530000}"/>
    <cellStyle name="Normal 7 3 2 5 3 3 2 2" xfId="21456" xr:uid="{00000000-0005-0000-0000-00007C530000}"/>
    <cellStyle name="Normal 7 3 2 5 3 3 2 3" xfId="21457" xr:uid="{00000000-0005-0000-0000-00007D530000}"/>
    <cellStyle name="Normal 7 3 2 5 3 3 3" xfId="21458" xr:uid="{00000000-0005-0000-0000-00007E530000}"/>
    <cellStyle name="Normal 7 3 2 5 3 3 4" xfId="21459" xr:uid="{00000000-0005-0000-0000-00007F530000}"/>
    <cellStyle name="Normal 7 3 2 5 3 4" xfId="21460" xr:uid="{00000000-0005-0000-0000-000080530000}"/>
    <cellStyle name="Normal 7 3 2 5 3 4 2" xfId="21461" xr:uid="{00000000-0005-0000-0000-000081530000}"/>
    <cellStyle name="Normal 7 3 2 5 3 4 2 2" xfId="21462" xr:uid="{00000000-0005-0000-0000-000082530000}"/>
    <cellStyle name="Normal 7 3 2 5 3 4 2 3" xfId="21463" xr:uid="{00000000-0005-0000-0000-000083530000}"/>
    <cellStyle name="Normal 7 3 2 5 3 4 3" xfId="21464" xr:uid="{00000000-0005-0000-0000-000084530000}"/>
    <cellStyle name="Normal 7 3 2 5 3 4 4" xfId="21465" xr:uid="{00000000-0005-0000-0000-000085530000}"/>
    <cellStyle name="Normal 7 3 2 5 3 5" xfId="21466" xr:uid="{00000000-0005-0000-0000-000086530000}"/>
    <cellStyle name="Normal 7 3 2 5 3 5 2" xfId="21467" xr:uid="{00000000-0005-0000-0000-000087530000}"/>
    <cellStyle name="Normal 7 3 2 5 3 5 3" xfId="21468" xr:uid="{00000000-0005-0000-0000-000088530000}"/>
    <cellStyle name="Normal 7 3 2 5 3 6" xfId="21469" xr:uid="{00000000-0005-0000-0000-000089530000}"/>
    <cellStyle name="Normal 7 3 2 5 3 7" xfId="21470" xr:uid="{00000000-0005-0000-0000-00008A530000}"/>
    <cellStyle name="Normal 7 3 2 5 4" xfId="21471" xr:uid="{00000000-0005-0000-0000-00008B530000}"/>
    <cellStyle name="Normal 7 3 2 5 4 2" xfId="21472" xr:uid="{00000000-0005-0000-0000-00008C530000}"/>
    <cellStyle name="Normal 7 3 2 5 4 2 2" xfId="21473" xr:uid="{00000000-0005-0000-0000-00008D530000}"/>
    <cellStyle name="Normal 7 3 2 5 4 2 2 2" xfId="21474" xr:uid="{00000000-0005-0000-0000-00008E530000}"/>
    <cellStyle name="Normal 7 3 2 5 4 2 2 2 2" xfId="21475" xr:uid="{00000000-0005-0000-0000-00008F530000}"/>
    <cellStyle name="Normal 7 3 2 5 4 2 2 2 3" xfId="21476" xr:uid="{00000000-0005-0000-0000-000090530000}"/>
    <cellStyle name="Normal 7 3 2 5 4 2 2 3" xfId="21477" xr:uid="{00000000-0005-0000-0000-000091530000}"/>
    <cellStyle name="Normal 7 3 2 5 4 2 2 4" xfId="21478" xr:uid="{00000000-0005-0000-0000-000092530000}"/>
    <cellStyle name="Normal 7 3 2 5 4 2 3" xfId="21479" xr:uid="{00000000-0005-0000-0000-000093530000}"/>
    <cellStyle name="Normal 7 3 2 5 4 2 3 2" xfId="21480" xr:uid="{00000000-0005-0000-0000-000094530000}"/>
    <cellStyle name="Normal 7 3 2 5 4 2 3 2 2" xfId="21481" xr:uid="{00000000-0005-0000-0000-000095530000}"/>
    <cellStyle name="Normal 7 3 2 5 4 2 3 2 3" xfId="21482" xr:uid="{00000000-0005-0000-0000-000096530000}"/>
    <cellStyle name="Normal 7 3 2 5 4 2 3 3" xfId="21483" xr:uid="{00000000-0005-0000-0000-000097530000}"/>
    <cellStyle name="Normal 7 3 2 5 4 2 3 4" xfId="21484" xr:uid="{00000000-0005-0000-0000-000098530000}"/>
    <cellStyle name="Normal 7 3 2 5 4 2 4" xfId="21485" xr:uid="{00000000-0005-0000-0000-000099530000}"/>
    <cellStyle name="Normal 7 3 2 5 4 2 4 2" xfId="21486" xr:uid="{00000000-0005-0000-0000-00009A530000}"/>
    <cellStyle name="Normal 7 3 2 5 4 2 4 3" xfId="21487" xr:uid="{00000000-0005-0000-0000-00009B530000}"/>
    <cellStyle name="Normal 7 3 2 5 4 2 5" xfId="21488" xr:uid="{00000000-0005-0000-0000-00009C530000}"/>
    <cellStyle name="Normal 7 3 2 5 4 2 6" xfId="21489" xr:uid="{00000000-0005-0000-0000-00009D530000}"/>
    <cellStyle name="Normal 7 3 2 5 4 3" xfId="21490" xr:uid="{00000000-0005-0000-0000-00009E530000}"/>
    <cellStyle name="Normal 7 3 2 5 4 3 2" xfId="21491" xr:uid="{00000000-0005-0000-0000-00009F530000}"/>
    <cellStyle name="Normal 7 3 2 5 4 3 2 2" xfId="21492" xr:uid="{00000000-0005-0000-0000-0000A0530000}"/>
    <cellStyle name="Normal 7 3 2 5 4 3 2 3" xfId="21493" xr:uid="{00000000-0005-0000-0000-0000A1530000}"/>
    <cellStyle name="Normal 7 3 2 5 4 3 3" xfId="21494" xr:uid="{00000000-0005-0000-0000-0000A2530000}"/>
    <cellStyle name="Normal 7 3 2 5 4 3 4" xfId="21495" xr:uid="{00000000-0005-0000-0000-0000A3530000}"/>
    <cellStyle name="Normal 7 3 2 5 4 4" xfId="21496" xr:uid="{00000000-0005-0000-0000-0000A4530000}"/>
    <cellStyle name="Normal 7 3 2 5 4 4 2" xfId="21497" xr:uid="{00000000-0005-0000-0000-0000A5530000}"/>
    <cellStyle name="Normal 7 3 2 5 4 4 2 2" xfId="21498" xr:uid="{00000000-0005-0000-0000-0000A6530000}"/>
    <cellStyle name="Normal 7 3 2 5 4 4 2 3" xfId="21499" xr:uid="{00000000-0005-0000-0000-0000A7530000}"/>
    <cellStyle name="Normal 7 3 2 5 4 4 3" xfId="21500" xr:uid="{00000000-0005-0000-0000-0000A8530000}"/>
    <cellStyle name="Normal 7 3 2 5 4 4 4" xfId="21501" xr:uid="{00000000-0005-0000-0000-0000A9530000}"/>
    <cellStyle name="Normal 7 3 2 5 4 5" xfId="21502" xr:uid="{00000000-0005-0000-0000-0000AA530000}"/>
    <cellStyle name="Normal 7 3 2 5 4 5 2" xfId="21503" xr:uid="{00000000-0005-0000-0000-0000AB530000}"/>
    <cellStyle name="Normal 7 3 2 5 4 5 3" xfId="21504" xr:uid="{00000000-0005-0000-0000-0000AC530000}"/>
    <cellStyle name="Normal 7 3 2 5 4 6" xfId="21505" xr:uid="{00000000-0005-0000-0000-0000AD530000}"/>
    <cellStyle name="Normal 7 3 2 5 4 7" xfId="21506" xr:uid="{00000000-0005-0000-0000-0000AE530000}"/>
    <cellStyle name="Normal 7 3 2 5 5" xfId="21507" xr:uid="{00000000-0005-0000-0000-0000AF530000}"/>
    <cellStyle name="Normal 7 3 2 5 5 2" xfId="21508" xr:uid="{00000000-0005-0000-0000-0000B0530000}"/>
    <cellStyle name="Normal 7 3 2 5 5 2 2" xfId="21509" xr:uid="{00000000-0005-0000-0000-0000B1530000}"/>
    <cellStyle name="Normal 7 3 2 5 5 2 2 2" xfId="21510" xr:uid="{00000000-0005-0000-0000-0000B2530000}"/>
    <cellStyle name="Normal 7 3 2 5 5 2 2 3" xfId="21511" xr:uid="{00000000-0005-0000-0000-0000B3530000}"/>
    <cellStyle name="Normal 7 3 2 5 5 2 3" xfId="21512" xr:uid="{00000000-0005-0000-0000-0000B4530000}"/>
    <cellStyle name="Normal 7 3 2 5 5 2 4" xfId="21513" xr:uid="{00000000-0005-0000-0000-0000B5530000}"/>
    <cellStyle name="Normal 7 3 2 5 5 3" xfId="21514" xr:uid="{00000000-0005-0000-0000-0000B6530000}"/>
    <cellStyle name="Normal 7 3 2 5 5 3 2" xfId="21515" xr:uid="{00000000-0005-0000-0000-0000B7530000}"/>
    <cellStyle name="Normal 7 3 2 5 5 3 2 2" xfId="21516" xr:uid="{00000000-0005-0000-0000-0000B8530000}"/>
    <cellStyle name="Normal 7 3 2 5 5 3 2 3" xfId="21517" xr:uid="{00000000-0005-0000-0000-0000B9530000}"/>
    <cellStyle name="Normal 7 3 2 5 5 3 3" xfId="21518" xr:uid="{00000000-0005-0000-0000-0000BA530000}"/>
    <cellStyle name="Normal 7 3 2 5 5 3 4" xfId="21519" xr:uid="{00000000-0005-0000-0000-0000BB530000}"/>
    <cellStyle name="Normal 7 3 2 5 5 4" xfId="21520" xr:uid="{00000000-0005-0000-0000-0000BC530000}"/>
    <cellStyle name="Normal 7 3 2 5 5 4 2" xfId="21521" xr:uid="{00000000-0005-0000-0000-0000BD530000}"/>
    <cellStyle name="Normal 7 3 2 5 5 4 3" xfId="21522" xr:uid="{00000000-0005-0000-0000-0000BE530000}"/>
    <cellStyle name="Normal 7 3 2 5 5 5" xfId="21523" xr:uid="{00000000-0005-0000-0000-0000BF530000}"/>
    <cellStyle name="Normal 7 3 2 5 5 6" xfId="21524" xr:uid="{00000000-0005-0000-0000-0000C0530000}"/>
    <cellStyle name="Normal 7 3 2 5 6" xfId="21525" xr:uid="{00000000-0005-0000-0000-0000C1530000}"/>
    <cellStyle name="Normal 7 3 2 5 6 2" xfId="21526" xr:uid="{00000000-0005-0000-0000-0000C2530000}"/>
    <cellStyle name="Normal 7 3 2 5 6 2 2" xfId="21527" xr:uid="{00000000-0005-0000-0000-0000C3530000}"/>
    <cellStyle name="Normal 7 3 2 5 6 2 3" xfId="21528" xr:uid="{00000000-0005-0000-0000-0000C4530000}"/>
    <cellStyle name="Normal 7 3 2 5 6 3" xfId="21529" xr:uid="{00000000-0005-0000-0000-0000C5530000}"/>
    <cellStyle name="Normal 7 3 2 5 6 4" xfId="21530" xr:uid="{00000000-0005-0000-0000-0000C6530000}"/>
    <cellStyle name="Normal 7 3 2 5 7" xfId="21531" xr:uid="{00000000-0005-0000-0000-0000C7530000}"/>
    <cellStyle name="Normal 7 3 2 5 7 2" xfId="21532" xr:uid="{00000000-0005-0000-0000-0000C8530000}"/>
    <cellStyle name="Normal 7 3 2 5 7 2 2" xfId="21533" xr:uid="{00000000-0005-0000-0000-0000C9530000}"/>
    <cellStyle name="Normal 7 3 2 5 7 2 3" xfId="21534" xr:uid="{00000000-0005-0000-0000-0000CA530000}"/>
    <cellStyle name="Normal 7 3 2 5 7 3" xfId="21535" xr:uid="{00000000-0005-0000-0000-0000CB530000}"/>
    <cellStyle name="Normal 7 3 2 5 7 4" xfId="21536" xr:uid="{00000000-0005-0000-0000-0000CC530000}"/>
    <cellStyle name="Normal 7 3 2 5 8" xfId="21537" xr:uid="{00000000-0005-0000-0000-0000CD530000}"/>
    <cellStyle name="Normal 7 3 2 5 8 2" xfId="21538" xr:uid="{00000000-0005-0000-0000-0000CE530000}"/>
    <cellStyle name="Normal 7 3 2 5 8 3" xfId="21539" xr:uid="{00000000-0005-0000-0000-0000CF530000}"/>
    <cellStyle name="Normal 7 3 2 5 9" xfId="21540" xr:uid="{00000000-0005-0000-0000-0000D0530000}"/>
    <cellStyle name="Normal 7 3 2 6" xfId="21541" xr:uid="{00000000-0005-0000-0000-0000D1530000}"/>
    <cellStyle name="Normal 7 3 2 6 2" xfId="21542" xr:uid="{00000000-0005-0000-0000-0000D2530000}"/>
    <cellStyle name="Normal 7 3 2 6 2 2" xfId="21543" xr:uid="{00000000-0005-0000-0000-0000D3530000}"/>
    <cellStyle name="Normal 7 3 2 6 2 2 2" xfId="21544" xr:uid="{00000000-0005-0000-0000-0000D4530000}"/>
    <cellStyle name="Normal 7 3 2 6 2 2 2 2" xfId="21545" xr:uid="{00000000-0005-0000-0000-0000D5530000}"/>
    <cellStyle name="Normal 7 3 2 6 2 2 2 2 2" xfId="21546" xr:uid="{00000000-0005-0000-0000-0000D6530000}"/>
    <cellStyle name="Normal 7 3 2 6 2 2 2 2 3" xfId="21547" xr:uid="{00000000-0005-0000-0000-0000D7530000}"/>
    <cellStyle name="Normal 7 3 2 6 2 2 2 3" xfId="21548" xr:uid="{00000000-0005-0000-0000-0000D8530000}"/>
    <cellStyle name="Normal 7 3 2 6 2 2 2 4" xfId="21549" xr:uid="{00000000-0005-0000-0000-0000D9530000}"/>
    <cellStyle name="Normal 7 3 2 6 2 2 3" xfId="21550" xr:uid="{00000000-0005-0000-0000-0000DA530000}"/>
    <cellStyle name="Normal 7 3 2 6 2 2 3 2" xfId="21551" xr:uid="{00000000-0005-0000-0000-0000DB530000}"/>
    <cellStyle name="Normal 7 3 2 6 2 2 3 2 2" xfId="21552" xr:uid="{00000000-0005-0000-0000-0000DC530000}"/>
    <cellStyle name="Normal 7 3 2 6 2 2 3 2 3" xfId="21553" xr:uid="{00000000-0005-0000-0000-0000DD530000}"/>
    <cellStyle name="Normal 7 3 2 6 2 2 3 3" xfId="21554" xr:uid="{00000000-0005-0000-0000-0000DE530000}"/>
    <cellStyle name="Normal 7 3 2 6 2 2 3 4" xfId="21555" xr:uid="{00000000-0005-0000-0000-0000DF530000}"/>
    <cellStyle name="Normal 7 3 2 6 2 2 4" xfId="21556" xr:uid="{00000000-0005-0000-0000-0000E0530000}"/>
    <cellStyle name="Normal 7 3 2 6 2 2 4 2" xfId="21557" xr:uid="{00000000-0005-0000-0000-0000E1530000}"/>
    <cellStyle name="Normal 7 3 2 6 2 2 4 3" xfId="21558" xr:uid="{00000000-0005-0000-0000-0000E2530000}"/>
    <cellStyle name="Normal 7 3 2 6 2 2 5" xfId="21559" xr:uid="{00000000-0005-0000-0000-0000E3530000}"/>
    <cellStyle name="Normal 7 3 2 6 2 2 6" xfId="21560" xr:uid="{00000000-0005-0000-0000-0000E4530000}"/>
    <cellStyle name="Normal 7 3 2 6 2 3" xfId="21561" xr:uid="{00000000-0005-0000-0000-0000E5530000}"/>
    <cellStyle name="Normal 7 3 2 6 2 3 2" xfId="21562" xr:uid="{00000000-0005-0000-0000-0000E6530000}"/>
    <cellStyle name="Normal 7 3 2 6 2 3 2 2" xfId="21563" xr:uid="{00000000-0005-0000-0000-0000E7530000}"/>
    <cellStyle name="Normal 7 3 2 6 2 3 2 3" xfId="21564" xr:uid="{00000000-0005-0000-0000-0000E8530000}"/>
    <cellStyle name="Normal 7 3 2 6 2 3 3" xfId="21565" xr:uid="{00000000-0005-0000-0000-0000E9530000}"/>
    <cellStyle name="Normal 7 3 2 6 2 3 4" xfId="21566" xr:uid="{00000000-0005-0000-0000-0000EA530000}"/>
    <cellStyle name="Normal 7 3 2 6 2 4" xfId="21567" xr:uid="{00000000-0005-0000-0000-0000EB530000}"/>
    <cellStyle name="Normal 7 3 2 6 2 4 2" xfId="21568" xr:uid="{00000000-0005-0000-0000-0000EC530000}"/>
    <cellStyle name="Normal 7 3 2 6 2 4 2 2" xfId="21569" xr:uid="{00000000-0005-0000-0000-0000ED530000}"/>
    <cellStyle name="Normal 7 3 2 6 2 4 2 3" xfId="21570" xr:uid="{00000000-0005-0000-0000-0000EE530000}"/>
    <cellStyle name="Normal 7 3 2 6 2 4 3" xfId="21571" xr:uid="{00000000-0005-0000-0000-0000EF530000}"/>
    <cellStyle name="Normal 7 3 2 6 2 4 4" xfId="21572" xr:uid="{00000000-0005-0000-0000-0000F0530000}"/>
    <cellStyle name="Normal 7 3 2 6 2 5" xfId="21573" xr:uid="{00000000-0005-0000-0000-0000F1530000}"/>
    <cellStyle name="Normal 7 3 2 6 2 5 2" xfId="21574" xr:uid="{00000000-0005-0000-0000-0000F2530000}"/>
    <cellStyle name="Normal 7 3 2 6 2 5 3" xfId="21575" xr:uid="{00000000-0005-0000-0000-0000F3530000}"/>
    <cellStyle name="Normal 7 3 2 6 2 6" xfId="21576" xr:uid="{00000000-0005-0000-0000-0000F4530000}"/>
    <cellStyle name="Normal 7 3 2 6 2 7" xfId="21577" xr:uid="{00000000-0005-0000-0000-0000F5530000}"/>
    <cellStyle name="Normal 7 3 2 6 3" xfId="21578" xr:uid="{00000000-0005-0000-0000-0000F6530000}"/>
    <cellStyle name="Normal 7 3 2 6 3 2" xfId="21579" xr:uid="{00000000-0005-0000-0000-0000F7530000}"/>
    <cellStyle name="Normal 7 3 2 6 3 2 2" xfId="21580" xr:uid="{00000000-0005-0000-0000-0000F8530000}"/>
    <cellStyle name="Normal 7 3 2 6 3 2 2 2" xfId="21581" xr:uid="{00000000-0005-0000-0000-0000F9530000}"/>
    <cellStyle name="Normal 7 3 2 6 3 2 2 3" xfId="21582" xr:uid="{00000000-0005-0000-0000-0000FA530000}"/>
    <cellStyle name="Normal 7 3 2 6 3 2 3" xfId="21583" xr:uid="{00000000-0005-0000-0000-0000FB530000}"/>
    <cellStyle name="Normal 7 3 2 6 3 2 4" xfId="21584" xr:uid="{00000000-0005-0000-0000-0000FC530000}"/>
    <cellStyle name="Normal 7 3 2 6 3 3" xfId="21585" xr:uid="{00000000-0005-0000-0000-0000FD530000}"/>
    <cellStyle name="Normal 7 3 2 6 3 3 2" xfId="21586" xr:uid="{00000000-0005-0000-0000-0000FE530000}"/>
    <cellStyle name="Normal 7 3 2 6 3 3 2 2" xfId="21587" xr:uid="{00000000-0005-0000-0000-0000FF530000}"/>
    <cellStyle name="Normal 7 3 2 6 3 3 2 3" xfId="21588" xr:uid="{00000000-0005-0000-0000-000000540000}"/>
    <cellStyle name="Normal 7 3 2 6 3 3 3" xfId="21589" xr:uid="{00000000-0005-0000-0000-000001540000}"/>
    <cellStyle name="Normal 7 3 2 6 3 3 4" xfId="21590" xr:uid="{00000000-0005-0000-0000-000002540000}"/>
    <cellStyle name="Normal 7 3 2 6 3 4" xfId="21591" xr:uid="{00000000-0005-0000-0000-000003540000}"/>
    <cellStyle name="Normal 7 3 2 6 3 4 2" xfId="21592" xr:uid="{00000000-0005-0000-0000-000004540000}"/>
    <cellStyle name="Normal 7 3 2 6 3 4 3" xfId="21593" xr:uid="{00000000-0005-0000-0000-000005540000}"/>
    <cellStyle name="Normal 7 3 2 6 3 5" xfId="21594" xr:uid="{00000000-0005-0000-0000-000006540000}"/>
    <cellStyle name="Normal 7 3 2 6 3 6" xfId="21595" xr:uid="{00000000-0005-0000-0000-000007540000}"/>
    <cellStyle name="Normal 7 3 2 6 4" xfId="21596" xr:uid="{00000000-0005-0000-0000-000008540000}"/>
    <cellStyle name="Normal 7 3 2 6 4 2" xfId="21597" xr:uid="{00000000-0005-0000-0000-000009540000}"/>
    <cellStyle name="Normal 7 3 2 6 4 2 2" xfId="21598" xr:uid="{00000000-0005-0000-0000-00000A540000}"/>
    <cellStyle name="Normal 7 3 2 6 4 2 3" xfId="21599" xr:uid="{00000000-0005-0000-0000-00000B540000}"/>
    <cellStyle name="Normal 7 3 2 6 4 3" xfId="21600" xr:uid="{00000000-0005-0000-0000-00000C540000}"/>
    <cellStyle name="Normal 7 3 2 6 4 4" xfId="21601" xr:uid="{00000000-0005-0000-0000-00000D540000}"/>
    <cellStyle name="Normal 7 3 2 6 5" xfId="21602" xr:uid="{00000000-0005-0000-0000-00000E540000}"/>
    <cellStyle name="Normal 7 3 2 6 5 2" xfId="21603" xr:uid="{00000000-0005-0000-0000-00000F540000}"/>
    <cellStyle name="Normal 7 3 2 6 5 2 2" xfId="21604" xr:uid="{00000000-0005-0000-0000-000010540000}"/>
    <cellStyle name="Normal 7 3 2 6 5 2 3" xfId="21605" xr:uid="{00000000-0005-0000-0000-000011540000}"/>
    <cellStyle name="Normal 7 3 2 6 5 3" xfId="21606" xr:uid="{00000000-0005-0000-0000-000012540000}"/>
    <cellStyle name="Normal 7 3 2 6 5 4" xfId="21607" xr:uid="{00000000-0005-0000-0000-000013540000}"/>
    <cellStyle name="Normal 7 3 2 6 6" xfId="21608" xr:uid="{00000000-0005-0000-0000-000014540000}"/>
    <cellStyle name="Normal 7 3 2 6 6 2" xfId="21609" xr:uid="{00000000-0005-0000-0000-000015540000}"/>
    <cellStyle name="Normal 7 3 2 6 6 3" xfId="21610" xr:uid="{00000000-0005-0000-0000-000016540000}"/>
    <cellStyle name="Normal 7 3 2 6 7" xfId="21611" xr:uid="{00000000-0005-0000-0000-000017540000}"/>
    <cellStyle name="Normal 7 3 2 6 8" xfId="21612" xr:uid="{00000000-0005-0000-0000-000018540000}"/>
    <cellStyle name="Normal 7 3 2 7" xfId="21613" xr:uid="{00000000-0005-0000-0000-000019540000}"/>
    <cellStyle name="Normal 7 3 2 7 2" xfId="21614" xr:uid="{00000000-0005-0000-0000-00001A540000}"/>
    <cellStyle name="Normal 7 3 2 7 2 2" xfId="21615" xr:uid="{00000000-0005-0000-0000-00001B540000}"/>
    <cellStyle name="Normal 7 3 2 7 2 2 2" xfId="21616" xr:uid="{00000000-0005-0000-0000-00001C540000}"/>
    <cellStyle name="Normal 7 3 2 7 2 2 2 2" xfId="21617" xr:uid="{00000000-0005-0000-0000-00001D540000}"/>
    <cellStyle name="Normal 7 3 2 7 2 2 2 3" xfId="21618" xr:uid="{00000000-0005-0000-0000-00001E540000}"/>
    <cellStyle name="Normal 7 3 2 7 2 2 3" xfId="21619" xr:uid="{00000000-0005-0000-0000-00001F540000}"/>
    <cellStyle name="Normal 7 3 2 7 2 2 4" xfId="21620" xr:uid="{00000000-0005-0000-0000-000020540000}"/>
    <cellStyle name="Normal 7 3 2 7 2 3" xfId="21621" xr:uid="{00000000-0005-0000-0000-000021540000}"/>
    <cellStyle name="Normal 7 3 2 7 2 3 2" xfId="21622" xr:uid="{00000000-0005-0000-0000-000022540000}"/>
    <cellStyle name="Normal 7 3 2 7 2 3 2 2" xfId="21623" xr:uid="{00000000-0005-0000-0000-000023540000}"/>
    <cellStyle name="Normal 7 3 2 7 2 3 2 3" xfId="21624" xr:uid="{00000000-0005-0000-0000-000024540000}"/>
    <cellStyle name="Normal 7 3 2 7 2 3 3" xfId="21625" xr:uid="{00000000-0005-0000-0000-000025540000}"/>
    <cellStyle name="Normal 7 3 2 7 2 3 4" xfId="21626" xr:uid="{00000000-0005-0000-0000-000026540000}"/>
    <cellStyle name="Normal 7 3 2 7 2 4" xfId="21627" xr:uid="{00000000-0005-0000-0000-000027540000}"/>
    <cellStyle name="Normal 7 3 2 7 2 4 2" xfId="21628" xr:uid="{00000000-0005-0000-0000-000028540000}"/>
    <cellStyle name="Normal 7 3 2 7 2 4 3" xfId="21629" xr:uid="{00000000-0005-0000-0000-000029540000}"/>
    <cellStyle name="Normal 7 3 2 7 2 5" xfId="21630" xr:uid="{00000000-0005-0000-0000-00002A540000}"/>
    <cellStyle name="Normal 7 3 2 7 2 6" xfId="21631" xr:uid="{00000000-0005-0000-0000-00002B540000}"/>
    <cellStyle name="Normal 7 3 2 7 3" xfId="21632" xr:uid="{00000000-0005-0000-0000-00002C540000}"/>
    <cellStyle name="Normal 7 3 2 7 3 2" xfId="21633" xr:uid="{00000000-0005-0000-0000-00002D540000}"/>
    <cellStyle name="Normal 7 3 2 7 3 2 2" xfId="21634" xr:uid="{00000000-0005-0000-0000-00002E540000}"/>
    <cellStyle name="Normal 7 3 2 7 3 2 3" xfId="21635" xr:uid="{00000000-0005-0000-0000-00002F540000}"/>
    <cellStyle name="Normal 7 3 2 7 3 3" xfId="21636" xr:uid="{00000000-0005-0000-0000-000030540000}"/>
    <cellStyle name="Normal 7 3 2 7 3 4" xfId="21637" xr:uid="{00000000-0005-0000-0000-000031540000}"/>
    <cellStyle name="Normal 7 3 2 7 4" xfId="21638" xr:uid="{00000000-0005-0000-0000-000032540000}"/>
    <cellStyle name="Normal 7 3 2 7 4 2" xfId="21639" xr:uid="{00000000-0005-0000-0000-000033540000}"/>
    <cellStyle name="Normal 7 3 2 7 4 2 2" xfId="21640" xr:uid="{00000000-0005-0000-0000-000034540000}"/>
    <cellStyle name="Normal 7 3 2 7 4 2 3" xfId="21641" xr:uid="{00000000-0005-0000-0000-000035540000}"/>
    <cellStyle name="Normal 7 3 2 7 4 3" xfId="21642" xr:uid="{00000000-0005-0000-0000-000036540000}"/>
    <cellStyle name="Normal 7 3 2 7 4 4" xfId="21643" xr:uid="{00000000-0005-0000-0000-000037540000}"/>
    <cellStyle name="Normal 7 3 2 7 5" xfId="21644" xr:uid="{00000000-0005-0000-0000-000038540000}"/>
    <cellStyle name="Normal 7 3 2 7 5 2" xfId="21645" xr:uid="{00000000-0005-0000-0000-000039540000}"/>
    <cellStyle name="Normal 7 3 2 7 5 3" xfId="21646" xr:uid="{00000000-0005-0000-0000-00003A540000}"/>
    <cellStyle name="Normal 7 3 2 7 6" xfId="21647" xr:uid="{00000000-0005-0000-0000-00003B540000}"/>
    <cellStyle name="Normal 7 3 2 7 7" xfId="21648" xr:uid="{00000000-0005-0000-0000-00003C540000}"/>
    <cellStyle name="Normal 7 3 2 8" xfId="21649" xr:uid="{00000000-0005-0000-0000-00003D540000}"/>
    <cellStyle name="Normal 7 3 2 8 2" xfId="21650" xr:uid="{00000000-0005-0000-0000-00003E540000}"/>
    <cellStyle name="Normal 7 3 2 8 2 2" xfId="21651" xr:uid="{00000000-0005-0000-0000-00003F540000}"/>
    <cellStyle name="Normal 7 3 2 8 2 2 2" xfId="21652" xr:uid="{00000000-0005-0000-0000-000040540000}"/>
    <cellStyle name="Normal 7 3 2 8 2 2 2 2" xfId="21653" xr:uid="{00000000-0005-0000-0000-000041540000}"/>
    <cellStyle name="Normal 7 3 2 8 2 2 2 3" xfId="21654" xr:uid="{00000000-0005-0000-0000-000042540000}"/>
    <cellStyle name="Normal 7 3 2 8 2 2 3" xfId="21655" xr:uid="{00000000-0005-0000-0000-000043540000}"/>
    <cellStyle name="Normal 7 3 2 8 2 2 4" xfId="21656" xr:uid="{00000000-0005-0000-0000-000044540000}"/>
    <cellStyle name="Normal 7 3 2 8 2 3" xfId="21657" xr:uid="{00000000-0005-0000-0000-000045540000}"/>
    <cellStyle name="Normal 7 3 2 8 2 3 2" xfId="21658" xr:uid="{00000000-0005-0000-0000-000046540000}"/>
    <cellStyle name="Normal 7 3 2 8 2 3 2 2" xfId="21659" xr:uid="{00000000-0005-0000-0000-000047540000}"/>
    <cellStyle name="Normal 7 3 2 8 2 3 2 3" xfId="21660" xr:uid="{00000000-0005-0000-0000-000048540000}"/>
    <cellStyle name="Normal 7 3 2 8 2 3 3" xfId="21661" xr:uid="{00000000-0005-0000-0000-000049540000}"/>
    <cellStyle name="Normal 7 3 2 8 2 3 4" xfId="21662" xr:uid="{00000000-0005-0000-0000-00004A540000}"/>
    <cellStyle name="Normal 7 3 2 8 2 4" xfId="21663" xr:uid="{00000000-0005-0000-0000-00004B540000}"/>
    <cellStyle name="Normal 7 3 2 8 2 4 2" xfId="21664" xr:uid="{00000000-0005-0000-0000-00004C540000}"/>
    <cellStyle name="Normal 7 3 2 8 2 4 3" xfId="21665" xr:uid="{00000000-0005-0000-0000-00004D540000}"/>
    <cellStyle name="Normal 7 3 2 8 2 5" xfId="21666" xr:uid="{00000000-0005-0000-0000-00004E540000}"/>
    <cellStyle name="Normal 7 3 2 8 2 6" xfId="21667" xr:uid="{00000000-0005-0000-0000-00004F540000}"/>
    <cellStyle name="Normal 7 3 2 8 3" xfId="21668" xr:uid="{00000000-0005-0000-0000-000050540000}"/>
    <cellStyle name="Normal 7 3 2 8 3 2" xfId="21669" xr:uid="{00000000-0005-0000-0000-000051540000}"/>
    <cellStyle name="Normal 7 3 2 8 3 2 2" xfId="21670" xr:uid="{00000000-0005-0000-0000-000052540000}"/>
    <cellStyle name="Normal 7 3 2 8 3 2 3" xfId="21671" xr:uid="{00000000-0005-0000-0000-000053540000}"/>
    <cellStyle name="Normal 7 3 2 8 3 3" xfId="21672" xr:uid="{00000000-0005-0000-0000-000054540000}"/>
    <cellStyle name="Normal 7 3 2 8 3 4" xfId="21673" xr:uid="{00000000-0005-0000-0000-000055540000}"/>
    <cellStyle name="Normal 7 3 2 8 4" xfId="21674" xr:uid="{00000000-0005-0000-0000-000056540000}"/>
    <cellStyle name="Normal 7 3 2 8 4 2" xfId="21675" xr:uid="{00000000-0005-0000-0000-000057540000}"/>
    <cellStyle name="Normal 7 3 2 8 4 2 2" xfId="21676" xr:uid="{00000000-0005-0000-0000-000058540000}"/>
    <cellStyle name="Normal 7 3 2 8 4 2 3" xfId="21677" xr:uid="{00000000-0005-0000-0000-000059540000}"/>
    <cellStyle name="Normal 7 3 2 8 4 3" xfId="21678" xr:uid="{00000000-0005-0000-0000-00005A540000}"/>
    <cellStyle name="Normal 7 3 2 8 4 4" xfId="21679" xr:uid="{00000000-0005-0000-0000-00005B540000}"/>
    <cellStyle name="Normal 7 3 2 8 5" xfId="21680" xr:uid="{00000000-0005-0000-0000-00005C540000}"/>
    <cellStyle name="Normal 7 3 2 8 5 2" xfId="21681" xr:uid="{00000000-0005-0000-0000-00005D540000}"/>
    <cellStyle name="Normal 7 3 2 8 5 3" xfId="21682" xr:uid="{00000000-0005-0000-0000-00005E540000}"/>
    <cellStyle name="Normal 7 3 2 8 6" xfId="21683" xr:uid="{00000000-0005-0000-0000-00005F540000}"/>
    <cellStyle name="Normal 7 3 2 8 7" xfId="21684" xr:uid="{00000000-0005-0000-0000-000060540000}"/>
    <cellStyle name="Normal 7 3 2 9" xfId="21685" xr:uid="{00000000-0005-0000-0000-000061540000}"/>
    <cellStyle name="Normal 7 3 2 9 2" xfId="21686" xr:uid="{00000000-0005-0000-0000-000062540000}"/>
    <cellStyle name="Normal 7 3 2 9 2 2" xfId="21687" xr:uid="{00000000-0005-0000-0000-000063540000}"/>
    <cellStyle name="Normal 7 3 2 9 2 2 2" xfId="21688" xr:uid="{00000000-0005-0000-0000-000064540000}"/>
    <cellStyle name="Normal 7 3 2 9 2 2 3" xfId="21689" xr:uid="{00000000-0005-0000-0000-000065540000}"/>
    <cellStyle name="Normal 7 3 2 9 2 3" xfId="21690" xr:uid="{00000000-0005-0000-0000-000066540000}"/>
    <cellStyle name="Normal 7 3 2 9 2 4" xfId="21691" xr:uid="{00000000-0005-0000-0000-000067540000}"/>
    <cellStyle name="Normal 7 3 2 9 3" xfId="21692" xr:uid="{00000000-0005-0000-0000-000068540000}"/>
    <cellStyle name="Normal 7 3 2 9 3 2" xfId="21693" xr:uid="{00000000-0005-0000-0000-000069540000}"/>
    <cellStyle name="Normal 7 3 2 9 3 2 2" xfId="21694" xr:uid="{00000000-0005-0000-0000-00006A540000}"/>
    <cellStyle name="Normal 7 3 2 9 3 2 3" xfId="21695" xr:uid="{00000000-0005-0000-0000-00006B540000}"/>
    <cellStyle name="Normal 7 3 2 9 3 3" xfId="21696" xr:uid="{00000000-0005-0000-0000-00006C540000}"/>
    <cellStyle name="Normal 7 3 2 9 3 4" xfId="21697" xr:uid="{00000000-0005-0000-0000-00006D540000}"/>
    <cellStyle name="Normal 7 3 2 9 4" xfId="21698" xr:uid="{00000000-0005-0000-0000-00006E540000}"/>
    <cellStyle name="Normal 7 3 2 9 4 2" xfId="21699" xr:uid="{00000000-0005-0000-0000-00006F540000}"/>
    <cellStyle name="Normal 7 3 2 9 4 3" xfId="21700" xr:uid="{00000000-0005-0000-0000-000070540000}"/>
    <cellStyle name="Normal 7 3 2 9 5" xfId="21701" xr:uid="{00000000-0005-0000-0000-000071540000}"/>
    <cellStyle name="Normal 7 3 2 9 6" xfId="21702" xr:uid="{00000000-0005-0000-0000-000072540000}"/>
    <cellStyle name="Normal 7 3 3" xfId="21703" xr:uid="{00000000-0005-0000-0000-000073540000}"/>
    <cellStyle name="Normal 7 3 3 10" xfId="21704" xr:uid="{00000000-0005-0000-0000-000074540000}"/>
    <cellStyle name="Normal 7 3 3 10 2" xfId="21705" xr:uid="{00000000-0005-0000-0000-000075540000}"/>
    <cellStyle name="Normal 7 3 3 10 2 2" xfId="21706" xr:uid="{00000000-0005-0000-0000-000076540000}"/>
    <cellStyle name="Normal 7 3 3 10 2 3" xfId="21707" xr:uid="{00000000-0005-0000-0000-000077540000}"/>
    <cellStyle name="Normal 7 3 3 10 3" xfId="21708" xr:uid="{00000000-0005-0000-0000-000078540000}"/>
    <cellStyle name="Normal 7 3 3 10 4" xfId="21709" xr:uid="{00000000-0005-0000-0000-000079540000}"/>
    <cellStyle name="Normal 7 3 3 11" xfId="21710" xr:uid="{00000000-0005-0000-0000-00007A540000}"/>
    <cellStyle name="Normal 7 3 3 11 2" xfId="21711" xr:uid="{00000000-0005-0000-0000-00007B540000}"/>
    <cellStyle name="Normal 7 3 3 11 2 2" xfId="21712" xr:uid="{00000000-0005-0000-0000-00007C540000}"/>
    <cellStyle name="Normal 7 3 3 11 2 3" xfId="21713" xr:uid="{00000000-0005-0000-0000-00007D540000}"/>
    <cellStyle name="Normal 7 3 3 11 3" xfId="21714" xr:uid="{00000000-0005-0000-0000-00007E540000}"/>
    <cellStyle name="Normal 7 3 3 11 4" xfId="21715" xr:uid="{00000000-0005-0000-0000-00007F540000}"/>
    <cellStyle name="Normal 7 3 3 12" xfId="21716" xr:uid="{00000000-0005-0000-0000-000080540000}"/>
    <cellStyle name="Normal 7 3 3 12 2" xfId="21717" xr:uid="{00000000-0005-0000-0000-000081540000}"/>
    <cellStyle name="Normal 7 3 3 12 3" xfId="21718" xr:uid="{00000000-0005-0000-0000-000082540000}"/>
    <cellStyle name="Normal 7 3 3 13" xfId="21719" xr:uid="{00000000-0005-0000-0000-000083540000}"/>
    <cellStyle name="Normal 7 3 3 14" xfId="21720" xr:uid="{00000000-0005-0000-0000-000084540000}"/>
    <cellStyle name="Normal 7 3 3 2" xfId="21721" xr:uid="{00000000-0005-0000-0000-000085540000}"/>
    <cellStyle name="Normal 7 3 3 2 10" xfId="21722" xr:uid="{00000000-0005-0000-0000-000086540000}"/>
    <cellStyle name="Normal 7 3 3 2 10 2" xfId="21723" xr:uid="{00000000-0005-0000-0000-000087540000}"/>
    <cellStyle name="Normal 7 3 3 2 10 3" xfId="21724" xr:uid="{00000000-0005-0000-0000-000088540000}"/>
    <cellStyle name="Normal 7 3 3 2 11" xfId="21725" xr:uid="{00000000-0005-0000-0000-000089540000}"/>
    <cellStyle name="Normal 7 3 3 2 12" xfId="21726" xr:uid="{00000000-0005-0000-0000-00008A540000}"/>
    <cellStyle name="Normal 7 3 3 2 2" xfId="21727" xr:uid="{00000000-0005-0000-0000-00008B540000}"/>
    <cellStyle name="Normal 7 3 3 2 2 10" xfId="21728" xr:uid="{00000000-0005-0000-0000-00008C540000}"/>
    <cellStyle name="Normal 7 3 3 2 2 11" xfId="21729" xr:uid="{00000000-0005-0000-0000-00008D540000}"/>
    <cellStyle name="Normal 7 3 3 2 2 2" xfId="21730" xr:uid="{00000000-0005-0000-0000-00008E540000}"/>
    <cellStyle name="Normal 7 3 3 2 2 2 10" xfId="21731" xr:uid="{00000000-0005-0000-0000-00008F540000}"/>
    <cellStyle name="Normal 7 3 3 2 2 2 2" xfId="21732" xr:uid="{00000000-0005-0000-0000-000090540000}"/>
    <cellStyle name="Normal 7 3 3 2 2 2 2 2" xfId="21733" xr:uid="{00000000-0005-0000-0000-000091540000}"/>
    <cellStyle name="Normal 7 3 3 2 2 2 2 2 2" xfId="21734" xr:uid="{00000000-0005-0000-0000-000092540000}"/>
    <cellStyle name="Normal 7 3 3 2 2 2 2 2 2 2" xfId="21735" xr:uid="{00000000-0005-0000-0000-000093540000}"/>
    <cellStyle name="Normal 7 3 3 2 2 2 2 2 2 2 2" xfId="21736" xr:uid="{00000000-0005-0000-0000-000094540000}"/>
    <cellStyle name="Normal 7 3 3 2 2 2 2 2 2 2 2 2" xfId="21737" xr:uid="{00000000-0005-0000-0000-000095540000}"/>
    <cellStyle name="Normal 7 3 3 2 2 2 2 2 2 2 2 3" xfId="21738" xr:uid="{00000000-0005-0000-0000-000096540000}"/>
    <cellStyle name="Normal 7 3 3 2 2 2 2 2 2 2 3" xfId="21739" xr:uid="{00000000-0005-0000-0000-000097540000}"/>
    <cellStyle name="Normal 7 3 3 2 2 2 2 2 2 2 4" xfId="21740" xr:uid="{00000000-0005-0000-0000-000098540000}"/>
    <cellStyle name="Normal 7 3 3 2 2 2 2 2 2 3" xfId="21741" xr:uid="{00000000-0005-0000-0000-000099540000}"/>
    <cellStyle name="Normal 7 3 3 2 2 2 2 2 2 3 2" xfId="21742" xr:uid="{00000000-0005-0000-0000-00009A540000}"/>
    <cellStyle name="Normal 7 3 3 2 2 2 2 2 2 3 2 2" xfId="21743" xr:uid="{00000000-0005-0000-0000-00009B540000}"/>
    <cellStyle name="Normal 7 3 3 2 2 2 2 2 2 3 2 3" xfId="21744" xr:uid="{00000000-0005-0000-0000-00009C540000}"/>
    <cellStyle name="Normal 7 3 3 2 2 2 2 2 2 3 3" xfId="21745" xr:uid="{00000000-0005-0000-0000-00009D540000}"/>
    <cellStyle name="Normal 7 3 3 2 2 2 2 2 2 3 4" xfId="21746" xr:uid="{00000000-0005-0000-0000-00009E540000}"/>
    <cellStyle name="Normal 7 3 3 2 2 2 2 2 2 4" xfId="21747" xr:uid="{00000000-0005-0000-0000-00009F540000}"/>
    <cellStyle name="Normal 7 3 3 2 2 2 2 2 2 4 2" xfId="21748" xr:uid="{00000000-0005-0000-0000-0000A0540000}"/>
    <cellStyle name="Normal 7 3 3 2 2 2 2 2 2 4 3" xfId="21749" xr:uid="{00000000-0005-0000-0000-0000A1540000}"/>
    <cellStyle name="Normal 7 3 3 2 2 2 2 2 2 5" xfId="21750" xr:uid="{00000000-0005-0000-0000-0000A2540000}"/>
    <cellStyle name="Normal 7 3 3 2 2 2 2 2 2 6" xfId="21751" xr:uid="{00000000-0005-0000-0000-0000A3540000}"/>
    <cellStyle name="Normal 7 3 3 2 2 2 2 2 3" xfId="21752" xr:uid="{00000000-0005-0000-0000-0000A4540000}"/>
    <cellStyle name="Normal 7 3 3 2 2 2 2 2 3 2" xfId="21753" xr:uid="{00000000-0005-0000-0000-0000A5540000}"/>
    <cellStyle name="Normal 7 3 3 2 2 2 2 2 3 2 2" xfId="21754" xr:uid="{00000000-0005-0000-0000-0000A6540000}"/>
    <cellStyle name="Normal 7 3 3 2 2 2 2 2 3 2 3" xfId="21755" xr:uid="{00000000-0005-0000-0000-0000A7540000}"/>
    <cellStyle name="Normal 7 3 3 2 2 2 2 2 3 3" xfId="21756" xr:uid="{00000000-0005-0000-0000-0000A8540000}"/>
    <cellStyle name="Normal 7 3 3 2 2 2 2 2 3 4" xfId="21757" xr:uid="{00000000-0005-0000-0000-0000A9540000}"/>
    <cellStyle name="Normal 7 3 3 2 2 2 2 2 4" xfId="21758" xr:uid="{00000000-0005-0000-0000-0000AA540000}"/>
    <cellStyle name="Normal 7 3 3 2 2 2 2 2 4 2" xfId="21759" xr:uid="{00000000-0005-0000-0000-0000AB540000}"/>
    <cellStyle name="Normal 7 3 3 2 2 2 2 2 4 2 2" xfId="21760" xr:uid="{00000000-0005-0000-0000-0000AC540000}"/>
    <cellStyle name="Normal 7 3 3 2 2 2 2 2 4 2 3" xfId="21761" xr:uid="{00000000-0005-0000-0000-0000AD540000}"/>
    <cellStyle name="Normal 7 3 3 2 2 2 2 2 4 3" xfId="21762" xr:uid="{00000000-0005-0000-0000-0000AE540000}"/>
    <cellStyle name="Normal 7 3 3 2 2 2 2 2 4 4" xfId="21763" xr:uid="{00000000-0005-0000-0000-0000AF540000}"/>
    <cellStyle name="Normal 7 3 3 2 2 2 2 2 5" xfId="21764" xr:uid="{00000000-0005-0000-0000-0000B0540000}"/>
    <cellStyle name="Normal 7 3 3 2 2 2 2 2 5 2" xfId="21765" xr:uid="{00000000-0005-0000-0000-0000B1540000}"/>
    <cellStyle name="Normal 7 3 3 2 2 2 2 2 5 3" xfId="21766" xr:uid="{00000000-0005-0000-0000-0000B2540000}"/>
    <cellStyle name="Normal 7 3 3 2 2 2 2 2 6" xfId="21767" xr:uid="{00000000-0005-0000-0000-0000B3540000}"/>
    <cellStyle name="Normal 7 3 3 2 2 2 2 2 7" xfId="21768" xr:uid="{00000000-0005-0000-0000-0000B4540000}"/>
    <cellStyle name="Normal 7 3 3 2 2 2 2 3" xfId="21769" xr:uid="{00000000-0005-0000-0000-0000B5540000}"/>
    <cellStyle name="Normal 7 3 3 2 2 2 2 3 2" xfId="21770" xr:uid="{00000000-0005-0000-0000-0000B6540000}"/>
    <cellStyle name="Normal 7 3 3 2 2 2 2 3 2 2" xfId="21771" xr:uid="{00000000-0005-0000-0000-0000B7540000}"/>
    <cellStyle name="Normal 7 3 3 2 2 2 2 3 2 2 2" xfId="21772" xr:uid="{00000000-0005-0000-0000-0000B8540000}"/>
    <cellStyle name="Normal 7 3 3 2 2 2 2 3 2 2 3" xfId="21773" xr:uid="{00000000-0005-0000-0000-0000B9540000}"/>
    <cellStyle name="Normal 7 3 3 2 2 2 2 3 2 3" xfId="21774" xr:uid="{00000000-0005-0000-0000-0000BA540000}"/>
    <cellStyle name="Normal 7 3 3 2 2 2 2 3 2 4" xfId="21775" xr:uid="{00000000-0005-0000-0000-0000BB540000}"/>
    <cellStyle name="Normal 7 3 3 2 2 2 2 3 3" xfId="21776" xr:uid="{00000000-0005-0000-0000-0000BC540000}"/>
    <cellStyle name="Normal 7 3 3 2 2 2 2 3 3 2" xfId="21777" xr:uid="{00000000-0005-0000-0000-0000BD540000}"/>
    <cellStyle name="Normal 7 3 3 2 2 2 2 3 3 2 2" xfId="21778" xr:uid="{00000000-0005-0000-0000-0000BE540000}"/>
    <cellStyle name="Normal 7 3 3 2 2 2 2 3 3 2 3" xfId="21779" xr:uid="{00000000-0005-0000-0000-0000BF540000}"/>
    <cellStyle name="Normal 7 3 3 2 2 2 2 3 3 3" xfId="21780" xr:uid="{00000000-0005-0000-0000-0000C0540000}"/>
    <cellStyle name="Normal 7 3 3 2 2 2 2 3 3 4" xfId="21781" xr:uid="{00000000-0005-0000-0000-0000C1540000}"/>
    <cellStyle name="Normal 7 3 3 2 2 2 2 3 4" xfId="21782" xr:uid="{00000000-0005-0000-0000-0000C2540000}"/>
    <cellStyle name="Normal 7 3 3 2 2 2 2 3 4 2" xfId="21783" xr:uid="{00000000-0005-0000-0000-0000C3540000}"/>
    <cellStyle name="Normal 7 3 3 2 2 2 2 3 4 3" xfId="21784" xr:uid="{00000000-0005-0000-0000-0000C4540000}"/>
    <cellStyle name="Normal 7 3 3 2 2 2 2 3 5" xfId="21785" xr:uid="{00000000-0005-0000-0000-0000C5540000}"/>
    <cellStyle name="Normal 7 3 3 2 2 2 2 3 6" xfId="21786" xr:uid="{00000000-0005-0000-0000-0000C6540000}"/>
    <cellStyle name="Normal 7 3 3 2 2 2 2 4" xfId="21787" xr:uid="{00000000-0005-0000-0000-0000C7540000}"/>
    <cellStyle name="Normal 7 3 3 2 2 2 2 4 2" xfId="21788" xr:uid="{00000000-0005-0000-0000-0000C8540000}"/>
    <cellStyle name="Normal 7 3 3 2 2 2 2 4 2 2" xfId="21789" xr:uid="{00000000-0005-0000-0000-0000C9540000}"/>
    <cellStyle name="Normal 7 3 3 2 2 2 2 4 2 3" xfId="21790" xr:uid="{00000000-0005-0000-0000-0000CA540000}"/>
    <cellStyle name="Normal 7 3 3 2 2 2 2 4 3" xfId="21791" xr:uid="{00000000-0005-0000-0000-0000CB540000}"/>
    <cellStyle name="Normal 7 3 3 2 2 2 2 4 4" xfId="21792" xr:uid="{00000000-0005-0000-0000-0000CC540000}"/>
    <cellStyle name="Normal 7 3 3 2 2 2 2 5" xfId="21793" xr:uid="{00000000-0005-0000-0000-0000CD540000}"/>
    <cellStyle name="Normal 7 3 3 2 2 2 2 5 2" xfId="21794" xr:uid="{00000000-0005-0000-0000-0000CE540000}"/>
    <cellStyle name="Normal 7 3 3 2 2 2 2 5 2 2" xfId="21795" xr:uid="{00000000-0005-0000-0000-0000CF540000}"/>
    <cellStyle name="Normal 7 3 3 2 2 2 2 5 2 3" xfId="21796" xr:uid="{00000000-0005-0000-0000-0000D0540000}"/>
    <cellStyle name="Normal 7 3 3 2 2 2 2 5 3" xfId="21797" xr:uid="{00000000-0005-0000-0000-0000D1540000}"/>
    <cellStyle name="Normal 7 3 3 2 2 2 2 5 4" xfId="21798" xr:uid="{00000000-0005-0000-0000-0000D2540000}"/>
    <cellStyle name="Normal 7 3 3 2 2 2 2 6" xfId="21799" xr:uid="{00000000-0005-0000-0000-0000D3540000}"/>
    <cellStyle name="Normal 7 3 3 2 2 2 2 6 2" xfId="21800" xr:uid="{00000000-0005-0000-0000-0000D4540000}"/>
    <cellStyle name="Normal 7 3 3 2 2 2 2 6 3" xfId="21801" xr:uid="{00000000-0005-0000-0000-0000D5540000}"/>
    <cellStyle name="Normal 7 3 3 2 2 2 2 7" xfId="21802" xr:uid="{00000000-0005-0000-0000-0000D6540000}"/>
    <cellStyle name="Normal 7 3 3 2 2 2 2 8" xfId="21803" xr:uid="{00000000-0005-0000-0000-0000D7540000}"/>
    <cellStyle name="Normal 7 3 3 2 2 2 3" xfId="21804" xr:uid="{00000000-0005-0000-0000-0000D8540000}"/>
    <cellStyle name="Normal 7 3 3 2 2 2 3 2" xfId="21805" xr:uid="{00000000-0005-0000-0000-0000D9540000}"/>
    <cellStyle name="Normal 7 3 3 2 2 2 3 2 2" xfId="21806" xr:uid="{00000000-0005-0000-0000-0000DA540000}"/>
    <cellStyle name="Normal 7 3 3 2 2 2 3 2 2 2" xfId="21807" xr:uid="{00000000-0005-0000-0000-0000DB540000}"/>
    <cellStyle name="Normal 7 3 3 2 2 2 3 2 2 2 2" xfId="21808" xr:uid="{00000000-0005-0000-0000-0000DC540000}"/>
    <cellStyle name="Normal 7 3 3 2 2 2 3 2 2 2 3" xfId="21809" xr:uid="{00000000-0005-0000-0000-0000DD540000}"/>
    <cellStyle name="Normal 7 3 3 2 2 2 3 2 2 3" xfId="21810" xr:uid="{00000000-0005-0000-0000-0000DE540000}"/>
    <cellStyle name="Normal 7 3 3 2 2 2 3 2 2 4" xfId="21811" xr:uid="{00000000-0005-0000-0000-0000DF540000}"/>
    <cellStyle name="Normal 7 3 3 2 2 2 3 2 3" xfId="21812" xr:uid="{00000000-0005-0000-0000-0000E0540000}"/>
    <cellStyle name="Normal 7 3 3 2 2 2 3 2 3 2" xfId="21813" xr:uid="{00000000-0005-0000-0000-0000E1540000}"/>
    <cellStyle name="Normal 7 3 3 2 2 2 3 2 3 2 2" xfId="21814" xr:uid="{00000000-0005-0000-0000-0000E2540000}"/>
    <cellStyle name="Normal 7 3 3 2 2 2 3 2 3 2 3" xfId="21815" xr:uid="{00000000-0005-0000-0000-0000E3540000}"/>
    <cellStyle name="Normal 7 3 3 2 2 2 3 2 3 3" xfId="21816" xr:uid="{00000000-0005-0000-0000-0000E4540000}"/>
    <cellStyle name="Normal 7 3 3 2 2 2 3 2 3 4" xfId="21817" xr:uid="{00000000-0005-0000-0000-0000E5540000}"/>
    <cellStyle name="Normal 7 3 3 2 2 2 3 2 4" xfId="21818" xr:uid="{00000000-0005-0000-0000-0000E6540000}"/>
    <cellStyle name="Normal 7 3 3 2 2 2 3 2 4 2" xfId="21819" xr:uid="{00000000-0005-0000-0000-0000E7540000}"/>
    <cellStyle name="Normal 7 3 3 2 2 2 3 2 4 3" xfId="21820" xr:uid="{00000000-0005-0000-0000-0000E8540000}"/>
    <cellStyle name="Normal 7 3 3 2 2 2 3 2 5" xfId="21821" xr:uid="{00000000-0005-0000-0000-0000E9540000}"/>
    <cellStyle name="Normal 7 3 3 2 2 2 3 2 6" xfId="21822" xr:uid="{00000000-0005-0000-0000-0000EA540000}"/>
    <cellStyle name="Normal 7 3 3 2 2 2 3 3" xfId="21823" xr:uid="{00000000-0005-0000-0000-0000EB540000}"/>
    <cellStyle name="Normal 7 3 3 2 2 2 3 3 2" xfId="21824" xr:uid="{00000000-0005-0000-0000-0000EC540000}"/>
    <cellStyle name="Normal 7 3 3 2 2 2 3 3 2 2" xfId="21825" xr:uid="{00000000-0005-0000-0000-0000ED540000}"/>
    <cellStyle name="Normal 7 3 3 2 2 2 3 3 2 3" xfId="21826" xr:uid="{00000000-0005-0000-0000-0000EE540000}"/>
    <cellStyle name="Normal 7 3 3 2 2 2 3 3 3" xfId="21827" xr:uid="{00000000-0005-0000-0000-0000EF540000}"/>
    <cellStyle name="Normal 7 3 3 2 2 2 3 3 4" xfId="21828" xr:uid="{00000000-0005-0000-0000-0000F0540000}"/>
    <cellStyle name="Normal 7 3 3 2 2 2 3 4" xfId="21829" xr:uid="{00000000-0005-0000-0000-0000F1540000}"/>
    <cellStyle name="Normal 7 3 3 2 2 2 3 4 2" xfId="21830" xr:uid="{00000000-0005-0000-0000-0000F2540000}"/>
    <cellStyle name="Normal 7 3 3 2 2 2 3 4 2 2" xfId="21831" xr:uid="{00000000-0005-0000-0000-0000F3540000}"/>
    <cellStyle name="Normal 7 3 3 2 2 2 3 4 2 3" xfId="21832" xr:uid="{00000000-0005-0000-0000-0000F4540000}"/>
    <cellStyle name="Normal 7 3 3 2 2 2 3 4 3" xfId="21833" xr:uid="{00000000-0005-0000-0000-0000F5540000}"/>
    <cellStyle name="Normal 7 3 3 2 2 2 3 4 4" xfId="21834" xr:uid="{00000000-0005-0000-0000-0000F6540000}"/>
    <cellStyle name="Normal 7 3 3 2 2 2 3 5" xfId="21835" xr:uid="{00000000-0005-0000-0000-0000F7540000}"/>
    <cellStyle name="Normal 7 3 3 2 2 2 3 5 2" xfId="21836" xr:uid="{00000000-0005-0000-0000-0000F8540000}"/>
    <cellStyle name="Normal 7 3 3 2 2 2 3 5 3" xfId="21837" xr:uid="{00000000-0005-0000-0000-0000F9540000}"/>
    <cellStyle name="Normal 7 3 3 2 2 2 3 6" xfId="21838" xr:uid="{00000000-0005-0000-0000-0000FA540000}"/>
    <cellStyle name="Normal 7 3 3 2 2 2 3 7" xfId="21839" xr:uid="{00000000-0005-0000-0000-0000FB540000}"/>
    <cellStyle name="Normal 7 3 3 2 2 2 4" xfId="21840" xr:uid="{00000000-0005-0000-0000-0000FC540000}"/>
    <cellStyle name="Normal 7 3 3 2 2 2 4 2" xfId="21841" xr:uid="{00000000-0005-0000-0000-0000FD540000}"/>
    <cellStyle name="Normal 7 3 3 2 2 2 4 2 2" xfId="21842" xr:uid="{00000000-0005-0000-0000-0000FE540000}"/>
    <cellStyle name="Normal 7 3 3 2 2 2 4 2 2 2" xfId="21843" xr:uid="{00000000-0005-0000-0000-0000FF540000}"/>
    <cellStyle name="Normal 7 3 3 2 2 2 4 2 2 2 2" xfId="21844" xr:uid="{00000000-0005-0000-0000-000000550000}"/>
    <cellStyle name="Normal 7 3 3 2 2 2 4 2 2 2 3" xfId="21845" xr:uid="{00000000-0005-0000-0000-000001550000}"/>
    <cellStyle name="Normal 7 3 3 2 2 2 4 2 2 3" xfId="21846" xr:uid="{00000000-0005-0000-0000-000002550000}"/>
    <cellStyle name="Normal 7 3 3 2 2 2 4 2 2 4" xfId="21847" xr:uid="{00000000-0005-0000-0000-000003550000}"/>
    <cellStyle name="Normal 7 3 3 2 2 2 4 2 3" xfId="21848" xr:uid="{00000000-0005-0000-0000-000004550000}"/>
    <cellStyle name="Normal 7 3 3 2 2 2 4 2 3 2" xfId="21849" xr:uid="{00000000-0005-0000-0000-000005550000}"/>
    <cellStyle name="Normal 7 3 3 2 2 2 4 2 3 2 2" xfId="21850" xr:uid="{00000000-0005-0000-0000-000006550000}"/>
    <cellStyle name="Normal 7 3 3 2 2 2 4 2 3 2 3" xfId="21851" xr:uid="{00000000-0005-0000-0000-000007550000}"/>
    <cellStyle name="Normal 7 3 3 2 2 2 4 2 3 3" xfId="21852" xr:uid="{00000000-0005-0000-0000-000008550000}"/>
    <cellStyle name="Normal 7 3 3 2 2 2 4 2 3 4" xfId="21853" xr:uid="{00000000-0005-0000-0000-000009550000}"/>
    <cellStyle name="Normal 7 3 3 2 2 2 4 2 4" xfId="21854" xr:uid="{00000000-0005-0000-0000-00000A550000}"/>
    <cellStyle name="Normal 7 3 3 2 2 2 4 2 4 2" xfId="21855" xr:uid="{00000000-0005-0000-0000-00000B550000}"/>
    <cellStyle name="Normal 7 3 3 2 2 2 4 2 4 3" xfId="21856" xr:uid="{00000000-0005-0000-0000-00000C550000}"/>
    <cellStyle name="Normal 7 3 3 2 2 2 4 2 5" xfId="21857" xr:uid="{00000000-0005-0000-0000-00000D550000}"/>
    <cellStyle name="Normal 7 3 3 2 2 2 4 2 6" xfId="21858" xr:uid="{00000000-0005-0000-0000-00000E550000}"/>
    <cellStyle name="Normal 7 3 3 2 2 2 4 3" xfId="21859" xr:uid="{00000000-0005-0000-0000-00000F550000}"/>
    <cellStyle name="Normal 7 3 3 2 2 2 4 3 2" xfId="21860" xr:uid="{00000000-0005-0000-0000-000010550000}"/>
    <cellStyle name="Normal 7 3 3 2 2 2 4 3 2 2" xfId="21861" xr:uid="{00000000-0005-0000-0000-000011550000}"/>
    <cellStyle name="Normal 7 3 3 2 2 2 4 3 2 3" xfId="21862" xr:uid="{00000000-0005-0000-0000-000012550000}"/>
    <cellStyle name="Normal 7 3 3 2 2 2 4 3 3" xfId="21863" xr:uid="{00000000-0005-0000-0000-000013550000}"/>
    <cellStyle name="Normal 7 3 3 2 2 2 4 3 4" xfId="21864" xr:uid="{00000000-0005-0000-0000-000014550000}"/>
    <cellStyle name="Normal 7 3 3 2 2 2 4 4" xfId="21865" xr:uid="{00000000-0005-0000-0000-000015550000}"/>
    <cellStyle name="Normal 7 3 3 2 2 2 4 4 2" xfId="21866" xr:uid="{00000000-0005-0000-0000-000016550000}"/>
    <cellStyle name="Normal 7 3 3 2 2 2 4 4 2 2" xfId="21867" xr:uid="{00000000-0005-0000-0000-000017550000}"/>
    <cellStyle name="Normal 7 3 3 2 2 2 4 4 2 3" xfId="21868" xr:uid="{00000000-0005-0000-0000-000018550000}"/>
    <cellStyle name="Normal 7 3 3 2 2 2 4 4 3" xfId="21869" xr:uid="{00000000-0005-0000-0000-000019550000}"/>
    <cellStyle name="Normal 7 3 3 2 2 2 4 4 4" xfId="21870" xr:uid="{00000000-0005-0000-0000-00001A550000}"/>
    <cellStyle name="Normal 7 3 3 2 2 2 4 5" xfId="21871" xr:uid="{00000000-0005-0000-0000-00001B550000}"/>
    <cellStyle name="Normal 7 3 3 2 2 2 4 5 2" xfId="21872" xr:uid="{00000000-0005-0000-0000-00001C550000}"/>
    <cellStyle name="Normal 7 3 3 2 2 2 4 5 3" xfId="21873" xr:uid="{00000000-0005-0000-0000-00001D550000}"/>
    <cellStyle name="Normal 7 3 3 2 2 2 4 6" xfId="21874" xr:uid="{00000000-0005-0000-0000-00001E550000}"/>
    <cellStyle name="Normal 7 3 3 2 2 2 4 7" xfId="21875" xr:uid="{00000000-0005-0000-0000-00001F550000}"/>
    <cellStyle name="Normal 7 3 3 2 2 2 5" xfId="21876" xr:uid="{00000000-0005-0000-0000-000020550000}"/>
    <cellStyle name="Normal 7 3 3 2 2 2 5 2" xfId="21877" xr:uid="{00000000-0005-0000-0000-000021550000}"/>
    <cellStyle name="Normal 7 3 3 2 2 2 5 2 2" xfId="21878" xr:uid="{00000000-0005-0000-0000-000022550000}"/>
    <cellStyle name="Normal 7 3 3 2 2 2 5 2 2 2" xfId="21879" xr:uid="{00000000-0005-0000-0000-000023550000}"/>
    <cellStyle name="Normal 7 3 3 2 2 2 5 2 2 3" xfId="21880" xr:uid="{00000000-0005-0000-0000-000024550000}"/>
    <cellStyle name="Normal 7 3 3 2 2 2 5 2 3" xfId="21881" xr:uid="{00000000-0005-0000-0000-000025550000}"/>
    <cellStyle name="Normal 7 3 3 2 2 2 5 2 4" xfId="21882" xr:uid="{00000000-0005-0000-0000-000026550000}"/>
    <cellStyle name="Normal 7 3 3 2 2 2 5 3" xfId="21883" xr:uid="{00000000-0005-0000-0000-000027550000}"/>
    <cellStyle name="Normal 7 3 3 2 2 2 5 3 2" xfId="21884" xr:uid="{00000000-0005-0000-0000-000028550000}"/>
    <cellStyle name="Normal 7 3 3 2 2 2 5 3 2 2" xfId="21885" xr:uid="{00000000-0005-0000-0000-000029550000}"/>
    <cellStyle name="Normal 7 3 3 2 2 2 5 3 2 3" xfId="21886" xr:uid="{00000000-0005-0000-0000-00002A550000}"/>
    <cellStyle name="Normal 7 3 3 2 2 2 5 3 3" xfId="21887" xr:uid="{00000000-0005-0000-0000-00002B550000}"/>
    <cellStyle name="Normal 7 3 3 2 2 2 5 3 4" xfId="21888" xr:uid="{00000000-0005-0000-0000-00002C550000}"/>
    <cellStyle name="Normal 7 3 3 2 2 2 5 4" xfId="21889" xr:uid="{00000000-0005-0000-0000-00002D550000}"/>
    <cellStyle name="Normal 7 3 3 2 2 2 5 4 2" xfId="21890" xr:uid="{00000000-0005-0000-0000-00002E550000}"/>
    <cellStyle name="Normal 7 3 3 2 2 2 5 4 3" xfId="21891" xr:uid="{00000000-0005-0000-0000-00002F550000}"/>
    <cellStyle name="Normal 7 3 3 2 2 2 5 5" xfId="21892" xr:uid="{00000000-0005-0000-0000-000030550000}"/>
    <cellStyle name="Normal 7 3 3 2 2 2 5 6" xfId="21893" xr:uid="{00000000-0005-0000-0000-000031550000}"/>
    <cellStyle name="Normal 7 3 3 2 2 2 6" xfId="21894" xr:uid="{00000000-0005-0000-0000-000032550000}"/>
    <cellStyle name="Normal 7 3 3 2 2 2 6 2" xfId="21895" xr:uid="{00000000-0005-0000-0000-000033550000}"/>
    <cellStyle name="Normal 7 3 3 2 2 2 6 2 2" xfId="21896" xr:uid="{00000000-0005-0000-0000-000034550000}"/>
    <cellStyle name="Normal 7 3 3 2 2 2 6 2 3" xfId="21897" xr:uid="{00000000-0005-0000-0000-000035550000}"/>
    <cellStyle name="Normal 7 3 3 2 2 2 6 3" xfId="21898" xr:uid="{00000000-0005-0000-0000-000036550000}"/>
    <cellStyle name="Normal 7 3 3 2 2 2 6 4" xfId="21899" xr:uid="{00000000-0005-0000-0000-000037550000}"/>
    <cellStyle name="Normal 7 3 3 2 2 2 7" xfId="21900" xr:uid="{00000000-0005-0000-0000-000038550000}"/>
    <cellStyle name="Normal 7 3 3 2 2 2 7 2" xfId="21901" xr:uid="{00000000-0005-0000-0000-000039550000}"/>
    <cellStyle name="Normal 7 3 3 2 2 2 7 2 2" xfId="21902" xr:uid="{00000000-0005-0000-0000-00003A550000}"/>
    <cellStyle name="Normal 7 3 3 2 2 2 7 2 3" xfId="21903" xr:uid="{00000000-0005-0000-0000-00003B550000}"/>
    <cellStyle name="Normal 7 3 3 2 2 2 7 3" xfId="21904" xr:uid="{00000000-0005-0000-0000-00003C550000}"/>
    <cellStyle name="Normal 7 3 3 2 2 2 7 4" xfId="21905" xr:uid="{00000000-0005-0000-0000-00003D550000}"/>
    <cellStyle name="Normal 7 3 3 2 2 2 8" xfId="21906" xr:uid="{00000000-0005-0000-0000-00003E550000}"/>
    <cellStyle name="Normal 7 3 3 2 2 2 8 2" xfId="21907" xr:uid="{00000000-0005-0000-0000-00003F550000}"/>
    <cellStyle name="Normal 7 3 3 2 2 2 8 3" xfId="21908" xr:uid="{00000000-0005-0000-0000-000040550000}"/>
    <cellStyle name="Normal 7 3 3 2 2 2 9" xfId="21909" xr:uid="{00000000-0005-0000-0000-000041550000}"/>
    <cellStyle name="Normal 7 3 3 2 2 3" xfId="21910" xr:uid="{00000000-0005-0000-0000-000042550000}"/>
    <cellStyle name="Normal 7 3 3 2 2 3 2" xfId="21911" xr:uid="{00000000-0005-0000-0000-000043550000}"/>
    <cellStyle name="Normal 7 3 3 2 2 3 2 2" xfId="21912" xr:uid="{00000000-0005-0000-0000-000044550000}"/>
    <cellStyle name="Normal 7 3 3 2 2 3 2 2 2" xfId="21913" xr:uid="{00000000-0005-0000-0000-000045550000}"/>
    <cellStyle name="Normal 7 3 3 2 2 3 2 2 2 2" xfId="21914" xr:uid="{00000000-0005-0000-0000-000046550000}"/>
    <cellStyle name="Normal 7 3 3 2 2 3 2 2 2 2 2" xfId="21915" xr:uid="{00000000-0005-0000-0000-000047550000}"/>
    <cellStyle name="Normal 7 3 3 2 2 3 2 2 2 2 3" xfId="21916" xr:uid="{00000000-0005-0000-0000-000048550000}"/>
    <cellStyle name="Normal 7 3 3 2 2 3 2 2 2 3" xfId="21917" xr:uid="{00000000-0005-0000-0000-000049550000}"/>
    <cellStyle name="Normal 7 3 3 2 2 3 2 2 2 4" xfId="21918" xr:uid="{00000000-0005-0000-0000-00004A550000}"/>
    <cellStyle name="Normal 7 3 3 2 2 3 2 2 3" xfId="21919" xr:uid="{00000000-0005-0000-0000-00004B550000}"/>
    <cellStyle name="Normal 7 3 3 2 2 3 2 2 3 2" xfId="21920" xr:uid="{00000000-0005-0000-0000-00004C550000}"/>
    <cellStyle name="Normal 7 3 3 2 2 3 2 2 3 2 2" xfId="21921" xr:uid="{00000000-0005-0000-0000-00004D550000}"/>
    <cellStyle name="Normal 7 3 3 2 2 3 2 2 3 2 3" xfId="21922" xr:uid="{00000000-0005-0000-0000-00004E550000}"/>
    <cellStyle name="Normal 7 3 3 2 2 3 2 2 3 3" xfId="21923" xr:uid="{00000000-0005-0000-0000-00004F550000}"/>
    <cellStyle name="Normal 7 3 3 2 2 3 2 2 3 4" xfId="21924" xr:uid="{00000000-0005-0000-0000-000050550000}"/>
    <cellStyle name="Normal 7 3 3 2 2 3 2 2 4" xfId="21925" xr:uid="{00000000-0005-0000-0000-000051550000}"/>
    <cellStyle name="Normal 7 3 3 2 2 3 2 2 4 2" xfId="21926" xr:uid="{00000000-0005-0000-0000-000052550000}"/>
    <cellStyle name="Normal 7 3 3 2 2 3 2 2 4 3" xfId="21927" xr:uid="{00000000-0005-0000-0000-000053550000}"/>
    <cellStyle name="Normal 7 3 3 2 2 3 2 2 5" xfId="21928" xr:uid="{00000000-0005-0000-0000-000054550000}"/>
    <cellStyle name="Normal 7 3 3 2 2 3 2 2 6" xfId="21929" xr:uid="{00000000-0005-0000-0000-000055550000}"/>
    <cellStyle name="Normal 7 3 3 2 2 3 2 3" xfId="21930" xr:uid="{00000000-0005-0000-0000-000056550000}"/>
    <cellStyle name="Normal 7 3 3 2 2 3 2 3 2" xfId="21931" xr:uid="{00000000-0005-0000-0000-000057550000}"/>
    <cellStyle name="Normal 7 3 3 2 2 3 2 3 2 2" xfId="21932" xr:uid="{00000000-0005-0000-0000-000058550000}"/>
    <cellStyle name="Normal 7 3 3 2 2 3 2 3 2 3" xfId="21933" xr:uid="{00000000-0005-0000-0000-000059550000}"/>
    <cellStyle name="Normal 7 3 3 2 2 3 2 3 3" xfId="21934" xr:uid="{00000000-0005-0000-0000-00005A550000}"/>
    <cellStyle name="Normal 7 3 3 2 2 3 2 3 4" xfId="21935" xr:uid="{00000000-0005-0000-0000-00005B550000}"/>
    <cellStyle name="Normal 7 3 3 2 2 3 2 4" xfId="21936" xr:uid="{00000000-0005-0000-0000-00005C550000}"/>
    <cellStyle name="Normal 7 3 3 2 2 3 2 4 2" xfId="21937" xr:uid="{00000000-0005-0000-0000-00005D550000}"/>
    <cellStyle name="Normal 7 3 3 2 2 3 2 4 2 2" xfId="21938" xr:uid="{00000000-0005-0000-0000-00005E550000}"/>
    <cellStyle name="Normal 7 3 3 2 2 3 2 4 2 3" xfId="21939" xr:uid="{00000000-0005-0000-0000-00005F550000}"/>
    <cellStyle name="Normal 7 3 3 2 2 3 2 4 3" xfId="21940" xr:uid="{00000000-0005-0000-0000-000060550000}"/>
    <cellStyle name="Normal 7 3 3 2 2 3 2 4 4" xfId="21941" xr:uid="{00000000-0005-0000-0000-000061550000}"/>
    <cellStyle name="Normal 7 3 3 2 2 3 2 5" xfId="21942" xr:uid="{00000000-0005-0000-0000-000062550000}"/>
    <cellStyle name="Normal 7 3 3 2 2 3 2 5 2" xfId="21943" xr:uid="{00000000-0005-0000-0000-000063550000}"/>
    <cellStyle name="Normal 7 3 3 2 2 3 2 5 3" xfId="21944" xr:uid="{00000000-0005-0000-0000-000064550000}"/>
    <cellStyle name="Normal 7 3 3 2 2 3 2 6" xfId="21945" xr:uid="{00000000-0005-0000-0000-000065550000}"/>
    <cellStyle name="Normal 7 3 3 2 2 3 2 7" xfId="21946" xr:uid="{00000000-0005-0000-0000-000066550000}"/>
    <cellStyle name="Normal 7 3 3 2 2 3 3" xfId="21947" xr:uid="{00000000-0005-0000-0000-000067550000}"/>
    <cellStyle name="Normal 7 3 3 2 2 3 3 2" xfId="21948" xr:uid="{00000000-0005-0000-0000-000068550000}"/>
    <cellStyle name="Normal 7 3 3 2 2 3 3 2 2" xfId="21949" xr:uid="{00000000-0005-0000-0000-000069550000}"/>
    <cellStyle name="Normal 7 3 3 2 2 3 3 2 2 2" xfId="21950" xr:uid="{00000000-0005-0000-0000-00006A550000}"/>
    <cellStyle name="Normal 7 3 3 2 2 3 3 2 2 3" xfId="21951" xr:uid="{00000000-0005-0000-0000-00006B550000}"/>
    <cellStyle name="Normal 7 3 3 2 2 3 3 2 3" xfId="21952" xr:uid="{00000000-0005-0000-0000-00006C550000}"/>
    <cellStyle name="Normal 7 3 3 2 2 3 3 2 4" xfId="21953" xr:uid="{00000000-0005-0000-0000-00006D550000}"/>
    <cellStyle name="Normal 7 3 3 2 2 3 3 3" xfId="21954" xr:uid="{00000000-0005-0000-0000-00006E550000}"/>
    <cellStyle name="Normal 7 3 3 2 2 3 3 3 2" xfId="21955" xr:uid="{00000000-0005-0000-0000-00006F550000}"/>
    <cellStyle name="Normal 7 3 3 2 2 3 3 3 2 2" xfId="21956" xr:uid="{00000000-0005-0000-0000-000070550000}"/>
    <cellStyle name="Normal 7 3 3 2 2 3 3 3 2 3" xfId="21957" xr:uid="{00000000-0005-0000-0000-000071550000}"/>
    <cellStyle name="Normal 7 3 3 2 2 3 3 3 3" xfId="21958" xr:uid="{00000000-0005-0000-0000-000072550000}"/>
    <cellStyle name="Normal 7 3 3 2 2 3 3 3 4" xfId="21959" xr:uid="{00000000-0005-0000-0000-000073550000}"/>
    <cellStyle name="Normal 7 3 3 2 2 3 3 4" xfId="21960" xr:uid="{00000000-0005-0000-0000-000074550000}"/>
    <cellStyle name="Normal 7 3 3 2 2 3 3 4 2" xfId="21961" xr:uid="{00000000-0005-0000-0000-000075550000}"/>
    <cellStyle name="Normal 7 3 3 2 2 3 3 4 3" xfId="21962" xr:uid="{00000000-0005-0000-0000-000076550000}"/>
    <cellStyle name="Normal 7 3 3 2 2 3 3 5" xfId="21963" xr:uid="{00000000-0005-0000-0000-000077550000}"/>
    <cellStyle name="Normal 7 3 3 2 2 3 3 6" xfId="21964" xr:uid="{00000000-0005-0000-0000-000078550000}"/>
    <cellStyle name="Normal 7 3 3 2 2 3 4" xfId="21965" xr:uid="{00000000-0005-0000-0000-000079550000}"/>
    <cellStyle name="Normal 7 3 3 2 2 3 4 2" xfId="21966" xr:uid="{00000000-0005-0000-0000-00007A550000}"/>
    <cellStyle name="Normal 7 3 3 2 2 3 4 2 2" xfId="21967" xr:uid="{00000000-0005-0000-0000-00007B550000}"/>
    <cellStyle name="Normal 7 3 3 2 2 3 4 2 3" xfId="21968" xr:uid="{00000000-0005-0000-0000-00007C550000}"/>
    <cellStyle name="Normal 7 3 3 2 2 3 4 3" xfId="21969" xr:uid="{00000000-0005-0000-0000-00007D550000}"/>
    <cellStyle name="Normal 7 3 3 2 2 3 4 4" xfId="21970" xr:uid="{00000000-0005-0000-0000-00007E550000}"/>
    <cellStyle name="Normal 7 3 3 2 2 3 5" xfId="21971" xr:uid="{00000000-0005-0000-0000-00007F550000}"/>
    <cellStyle name="Normal 7 3 3 2 2 3 5 2" xfId="21972" xr:uid="{00000000-0005-0000-0000-000080550000}"/>
    <cellStyle name="Normal 7 3 3 2 2 3 5 2 2" xfId="21973" xr:uid="{00000000-0005-0000-0000-000081550000}"/>
    <cellStyle name="Normal 7 3 3 2 2 3 5 2 3" xfId="21974" xr:uid="{00000000-0005-0000-0000-000082550000}"/>
    <cellStyle name="Normal 7 3 3 2 2 3 5 3" xfId="21975" xr:uid="{00000000-0005-0000-0000-000083550000}"/>
    <cellStyle name="Normal 7 3 3 2 2 3 5 4" xfId="21976" xr:uid="{00000000-0005-0000-0000-000084550000}"/>
    <cellStyle name="Normal 7 3 3 2 2 3 6" xfId="21977" xr:uid="{00000000-0005-0000-0000-000085550000}"/>
    <cellStyle name="Normal 7 3 3 2 2 3 6 2" xfId="21978" xr:uid="{00000000-0005-0000-0000-000086550000}"/>
    <cellStyle name="Normal 7 3 3 2 2 3 6 3" xfId="21979" xr:uid="{00000000-0005-0000-0000-000087550000}"/>
    <cellStyle name="Normal 7 3 3 2 2 3 7" xfId="21980" xr:uid="{00000000-0005-0000-0000-000088550000}"/>
    <cellStyle name="Normal 7 3 3 2 2 3 8" xfId="21981" xr:uid="{00000000-0005-0000-0000-000089550000}"/>
    <cellStyle name="Normal 7 3 3 2 2 4" xfId="21982" xr:uid="{00000000-0005-0000-0000-00008A550000}"/>
    <cellStyle name="Normal 7 3 3 2 2 4 2" xfId="21983" xr:uid="{00000000-0005-0000-0000-00008B550000}"/>
    <cellStyle name="Normal 7 3 3 2 2 4 2 2" xfId="21984" xr:uid="{00000000-0005-0000-0000-00008C550000}"/>
    <cellStyle name="Normal 7 3 3 2 2 4 2 2 2" xfId="21985" xr:uid="{00000000-0005-0000-0000-00008D550000}"/>
    <cellStyle name="Normal 7 3 3 2 2 4 2 2 2 2" xfId="21986" xr:uid="{00000000-0005-0000-0000-00008E550000}"/>
    <cellStyle name="Normal 7 3 3 2 2 4 2 2 2 3" xfId="21987" xr:uid="{00000000-0005-0000-0000-00008F550000}"/>
    <cellStyle name="Normal 7 3 3 2 2 4 2 2 3" xfId="21988" xr:uid="{00000000-0005-0000-0000-000090550000}"/>
    <cellStyle name="Normal 7 3 3 2 2 4 2 2 4" xfId="21989" xr:uid="{00000000-0005-0000-0000-000091550000}"/>
    <cellStyle name="Normal 7 3 3 2 2 4 2 3" xfId="21990" xr:uid="{00000000-0005-0000-0000-000092550000}"/>
    <cellStyle name="Normal 7 3 3 2 2 4 2 3 2" xfId="21991" xr:uid="{00000000-0005-0000-0000-000093550000}"/>
    <cellStyle name="Normal 7 3 3 2 2 4 2 3 2 2" xfId="21992" xr:uid="{00000000-0005-0000-0000-000094550000}"/>
    <cellStyle name="Normal 7 3 3 2 2 4 2 3 2 3" xfId="21993" xr:uid="{00000000-0005-0000-0000-000095550000}"/>
    <cellStyle name="Normal 7 3 3 2 2 4 2 3 3" xfId="21994" xr:uid="{00000000-0005-0000-0000-000096550000}"/>
    <cellStyle name="Normal 7 3 3 2 2 4 2 3 4" xfId="21995" xr:uid="{00000000-0005-0000-0000-000097550000}"/>
    <cellStyle name="Normal 7 3 3 2 2 4 2 4" xfId="21996" xr:uid="{00000000-0005-0000-0000-000098550000}"/>
    <cellStyle name="Normal 7 3 3 2 2 4 2 4 2" xfId="21997" xr:uid="{00000000-0005-0000-0000-000099550000}"/>
    <cellStyle name="Normal 7 3 3 2 2 4 2 4 3" xfId="21998" xr:uid="{00000000-0005-0000-0000-00009A550000}"/>
    <cellStyle name="Normal 7 3 3 2 2 4 2 5" xfId="21999" xr:uid="{00000000-0005-0000-0000-00009B550000}"/>
    <cellStyle name="Normal 7 3 3 2 2 4 2 6" xfId="22000" xr:uid="{00000000-0005-0000-0000-00009C550000}"/>
    <cellStyle name="Normal 7 3 3 2 2 4 3" xfId="22001" xr:uid="{00000000-0005-0000-0000-00009D550000}"/>
    <cellStyle name="Normal 7 3 3 2 2 4 3 2" xfId="22002" xr:uid="{00000000-0005-0000-0000-00009E550000}"/>
    <cellStyle name="Normal 7 3 3 2 2 4 3 2 2" xfId="22003" xr:uid="{00000000-0005-0000-0000-00009F550000}"/>
    <cellStyle name="Normal 7 3 3 2 2 4 3 2 3" xfId="22004" xr:uid="{00000000-0005-0000-0000-0000A0550000}"/>
    <cellStyle name="Normal 7 3 3 2 2 4 3 3" xfId="22005" xr:uid="{00000000-0005-0000-0000-0000A1550000}"/>
    <cellStyle name="Normal 7 3 3 2 2 4 3 4" xfId="22006" xr:uid="{00000000-0005-0000-0000-0000A2550000}"/>
    <cellStyle name="Normal 7 3 3 2 2 4 4" xfId="22007" xr:uid="{00000000-0005-0000-0000-0000A3550000}"/>
    <cellStyle name="Normal 7 3 3 2 2 4 4 2" xfId="22008" xr:uid="{00000000-0005-0000-0000-0000A4550000}"/>
    <cellStyle name="Normal 7 3 3 2 2 4 4 2 2" xfId="22009" xr:uid="{00000000-0005-0000-0000-0000A5550000}"/>
    <cellStyle name="Normal 7 3 3 2 2 4 4 2 3" xfId="22010" xr:uid="{00000000-0005-0000-0000-0000A6550000}"/>
    <cellStyle name="Normal 7 3 3 2 2 4 4 3" xfId="22011" xr:uid="{00000000-0005-0000-0000-0000A7550000}"/>
    <cellStyle name="Normal 7 3 3 2 2 4 4 4" xfId="22012" xr:uid="{00000000-0005-0000-0000-0000A8550000}"/>
    <cellStyle name="Normal 7 3 3 2 2 4 5" xfId="22013" xr:uid="{00000000-0005-0000-0000-0000A9550000}"/>
    <cellStyle name="Normal 7 3 3 2 2 4 5 2" xfId="22014" xr:uid="{00000000-0005-0000-0000-0000AA550000}"/>
    <cellStyle name="Normal 7 3 3 2 2 4 5 3" xfId="22015" xr:uid="{00000000-0005-0000-0000-0000AB550000}"/>
    <cellStyle name="Normal 7 3 3 2 2 4 6" xfId="22016" xr:uid="{00000000-0005-0000-0000-0000AC550000}"/>
    <cellStyle name="Normal 7 3 3 2 2 4 7" xfId="22017" xr:uid="{00000000-0005-0000-0000-0000AD550000}"/>
    <cellStyle name="Normal 7 3 3 2 2 5" xfId="22018" xr:uid="{00000000-0005-0000-0000-0000AE550000}"/>
    <cellStyle name="Normal 7 3 3 2 2 5 2" xfId="22019" xr:uid="{00000000-0005-0000-0000-0000AF550000}"/>
    <cellStyle name="Normal 7 3 3 2 2 5 2 2" xfId="22020" xr:uid="{00000000-0005-0000-0000-0000B0550000}"/>
    <cellStyle name="Normal 7 3 3 2 2 5 2 2 2" xfId="22021" xr:uid="{00000000-0005-0000-0000-0000B1550000}"/>
    <cellStyle name="Normal 7 3 3 2 2 5 2 2 2 2" xfId="22022" xr:uid="{00000000-0005-0000-0000-0000B2550000}"/>
    <cellStyle name="Normal 7 3 3 2 2 5 2 2 2 3" xfId="22023" xr:uid="{00000000-0005-0000-0000-0000B3550000}"/>
    <cellStyle name="Normal 7 3 3 2 2 5 2 2 3" xfId="22024" xr:uid="{00000000-0005-0000-0000-0000B4550000}"/>
    <cellStyle name="Normal 7 3 3 2 2 5 2 2 4" xfId="22025" xr:uid="{00000000-0005-0000-0000-0000B5550000}"/>
    <cellStyle name="Normal 7 3 3 2 2 5 2 3" xfId="22026" xr:uid="{00000000-0005-0000-0000-0000B6550000}"/>
    <cellStyle name="Normal 7 3 3 2 2 5 2 3 2" xfId="22027" xr:uid="{00000000-0005-0000-0000-0000B7550000}"/>
    <cellStyle name="Normal 7 3 3 2 2 5 2 3 2 2" xfId="22028" xr:uid="{00000000-0005-0000-0000-0000B8550000}"/>
    <cellStyle name="Normal 7 3 3 2 2 5 2 3 2 3" xfId="22029" xr:uid="{00000000-0005-0000-0000-0000B9550000}"/>
    <cellStyle name="Normal 7 3 3 2 2 5 2 3 3" xfId="22030" xr:uid="{00000000-0005-0000-0000-0000BA550000}"/>
    <cellStyle name="Normal 7 3 3 2 2 5 2 3 4" xfId="22031" xr:uid="{00000000-0005-0000-0000-0000BB550000}"/>
    <cellStyle name="Normal 7 3 3 2 2 5 2 4" xfId="22032" xr:uid="{00000000-0005-0000-0000-0000BC550000}"/>
    <cellStyle name="Normal 7 3 3 2 2 5 2 4 2" xfId="22033" xr:uid="{00000000-0005-0000-0000-0000BD550000}"/>
    <cellStyle name="Normal 7 3 3 2 2 5 2 4 3" xfId="22034" xr:uid="{00000000-0005-0000-0000-0000BE550000}"/>
    <cellStyle name="Normal 7 3 3 2 2 5 2 5" xfId="22035" xr:uid="{00000000-0005-0000-0000-0000BF550000}"/>
    <cellStyle name="Normal 7 3 3 2 2 5 2 6" xfId="22036" xr:uid="{00000000-0005-0000-0000-0000C0550000}"/>
    <cellStyle name="Normal 7 3 3 2 2 5 3" xfId="22037" xr:uid="{00000000-0005-0000-0000-0000C1550000}"/>
    <cellStyle name="Normal 7 3 3 2 2 5 3 2" xfId="22038" xr:uid="{00000000-0005-0000-0000-0000C2550000}"/>
    <cellStyle name="Normal 7 3 3 2 2 5 3 2 2" xfId="22039" xr:uid="{00000000-0005-0000-0000-0000C3550000}"/>
    <cellStyle name="Normal 7 3 3 2 2 5 3 2 3" xfId="22040" xr:uid="{00000000-0005-0000-0000-0000C4550000}"/>
    <cellStyle name="Normal 7 3 3 2 2 5 3 3" xfId="22041" xr:uid="{00000000-0005-0000-0000-0000C5550000}"/>
    <cellStyle name="Normal 7 3 3 2 2 5 3 4" xfId="22042" xr:uid="{00000000-0005-0000-0000-0000C6550000}"/>
    <cellStyle name="Normal 7 3 3 2 2 5 4" xfId="22043" xr:uid="{00000000-0005-0000-0000-0000C7550000}"/>
    <cellStyle name="Normal 7 3 3 2 2 5 4 2" xfId="22044" xr:uid="{00000000-0005-0000-0000-0000C8550000}"/>
    <cellStyle name="Normal 7 3 3 2 2 5 4 2 2" xfId="22045" xr:uid="{00000000-0005-0000-0000-0000C9550000}"/>
    <cellStyle name="Normal 7 3 3 2 2 5 4 2 3" xfId="22046" xr:uid="{00000000-0005-0000-0000-0000CA550000}"/>
    <cellStyle name="Normal 7 3 3 2 2 5 4 3" xfId="22047" xr:uid="{00000000-0005-0000-0000-0000CB550000}"/>
    <cellStyle name="Normal 7 3 3 2 2 5 4 4" xfId="22048" xr:uid="{00000000-0005-0000-0000-0000CC550000}"/>
    <cellStyle name="Normal 7 3 3 2 2 5 5" xfId="22049" xr:uid="{00000000-0005-0000-0000-0000CD550000}"/>
    <cellStyle name="Normal 7 3 3 2 2 5 5 2" xfId="22050" xr:uid="{00000000-0005-0000-0000-0000CE550000}"/>
    <cellStyle name="Normal 7 3 3 2 2 5 5 3" xfId="22051" xr:uid="{00000000-0005-0000-0000-0000CF550000}"/>
    <cellStyle name="Normal 7 3 3 2 2 5 6" xfId="22052" xr:uid="{00000000-0005-0000-0000-0000D0550000}"/>
    <cellStyle name="Normal 7 3 3 2 2 5 7" xfId="22053" xr:uid="{00000000-0005-0000-0000-0000D1550000}"/>
    <cellStyle name="Normal 7 3 3 2 2 6" xfId="22054" xr:uid="{00000000-0005-0000-0000-0000D2550000}"/>
    <cellStyle name="Normal 7 3 3 2 2 6 2" xfId="22055" xr:uid="{00000000-0005-0000-0000-0000D3550000}"/>
    <cellStyle name="Normal 7 3 3 2 2 6 2 2" xfId="22056" xr:uid="{00000000-0005-0000-0000-0000D4550000}"/>
    <cellStyle name="Normal 7 3 3 2 2 6 2 2 2" xfId="22057" xr:uid="{00000000-0005-0000-0000-0000D5550000}"/>
    <cellStyle name="Normal 7 3 3 2 2 6 2 2 3" xfId="22058" xr:uid="{00000000-0005-0000-0000-0000D6550000}"/>
    <cellStyle name="Normal 7 3 3 2 2 6 2 3" xfId="22059" xr:uid="{00000000-0005-0000-0000-0000D7550000}"/>
    <cellStyle name="Normal 7 3 3 2 2 6 2 4" xfId="22060" xr:uid="{00000000-0005-0000-0000-0000D8550000}"/>
    <cellStyle name="Normal 7 3 3 2 2 6 3" xfId="22061" xr:uid="{00000000-0005-0000-0000-0000D9550000}"/>
    <cellStyle name="Normal 7 3 3 2 2 6 3 2" xfId="22062" xr:uid="{00000000-0005-0000-0000-0000DA550000}"/>
    <cellStyle name="Normal 7 3 3 2 2 6 3 2 2" xfId="22063" xr:uid="{00000000-0005-0000-0000-0000DB550000}"/>
    <cellStyle name="Normal 7 3 3 2 2 6 3 2 3" xfId="22064" xr:uid="{00000000-0005-0000-0000-0000DC550000}"/>
    <cellStyle name="Normal 7 3 3 2 2 6 3 3" xfId="22065" xr:uid="{00000000-0005-0000-0000-0000DD550000}"/>
    <cellStyle name="Normal 7 3 3 2 2 6 3 4" xfId="22066" xr:uid="{00000000-0005-0000-0000-0000DE550000}"/>
    <cellStyle name="Normal 7 3 3 2 2 6 4" xfId="22067" xr:uid="{00000000-0005-0000-0000-0000DF550000}"/>
    <cellStyle name="Normal 7 3 3 2 2 6 4 2" xfId="22068" xr:uid="{00000000-0005-0000-0000-0000E0550000}"/>
    <cellStyle name="Normal 7 3 3 2 2 6 4 3" xfId="22069" xr:uid="{00000000-0005-0000-0000-0000E1550000}"/>
    <cellStyle name="Normal 7 3 3 2 2 6 5" xfId="22070" xr:uid="{00000000-0005-0000-0000-0000E2550000}"/>
    <cellStyle name="Normal 7 3 3 2 2 6 6" xfId="22071" xr:uid="{00000000-0005-0000-0000-0000E3550000}"/>
    <cellStyle name="Normal 7 3 3 2 2 7" xfId="22072" xr:uid="{00000000-0005-0000-0000-0000E4550000}"/>
    <cellStyle name="Normal 7 3 3 2 2 7 2" xfId="22073" xr:uid="{00000000-0005-0000-0000-0000E5550000}"/>
    <cellStyle name="Normal 7 3 3 2 2 7 2 2" xfId="22074" xr:uid="{00000000-0005-0000-0000-0000E6550000}"/>
    <cellStyle name="Normal 7 3 3 2 2 7 2 3" xfId="22075" xr:uid="{00000000-0005-0000-0000-0000E7550000}"/>
    <cellStyle name="Normal 7 3 3 2 2 7 3" xfId="22076" xr:uid="{00000000-0005-0000-0000-0000E8550000}"/>
    <cellStyle name="Normal 7 3 3 2 2 7 4" xfId="22077" xr:uid="{00000000-0005-0000-0000-0000E9550000}"/>
    <cellStyle name="Normal 7 3 3 2 2 8" xfId="22078" xr:uid="{00000000-0005-0000-0000-0000EA550000}"/>
    <cellStyle name="Normal 7 3 3 2 2 8 2" xfId="22079" xr:uid="{00000000-0005-0000-0000-0000EB550000}"/>
    <cellStyle name="Normal 7 3 3 2 2 8 2 2" xfId="22080" xr:uid="{00000000-0005-0000-0000-0000EC550000}"/>
    <cellStyle name="Normal 7 3 3 2 2 8 2 3" xfId="22081" xr:uid="{00000000-0005-0000-0000-0000ED550000}"/>
    <cellStyle name="Normal 7 3 3 2 2 8 3" xfId="22082" xr:uid="{00000000-0005-0000-0000-0000EE550000}"/>
    <cellStyle name="Normal 7 3 3 2 2 8 4" xfId="22083" xr:uid="{00000000-0005-0000-0000-0000EF550000}"/>
    <cellStyle name="Normal 7 3 3 2 2 9" xfId="22084" xr:uid="{00000000-0005-0000-0000-0000F0550000}"/>
    <cellStyle name="Normal 7 3 3 2 2 9 2" xfId="22085" xr:uid="{00000000-0005-0000-0000-0000F1550000}"/>
    <cellStyle name="Normal 7 3 3 2 2 9 3" xfId="22086" xr:uid="{00000000-0005-0000-0000-0000F2550000}"/>
    <cellStyle name="Normal 7 3 3 2 3" xfId="22087" xr:uid="{00000000-0005-0000-0000-0000F3550000}"/>
    <cellStyle name="Normal 7 3 3 2 3 10" xfId="22088" xr:uid="{00000000-0005-0000-0000-0000F4550000}"/>
    <cellStyle name="Normal 7 3 3 2 3 2" xfId="22089" xr:uid="{00000000-0005-0000-0000-0000F5550000}"/>
    <cellStyle name="Normal 7 3 3 2 3 2 2" xfId="22090" xr:uid="{00000000-0005-0000-0000-0000F6550000}"/>
    <cellStyle name="Normal 7 3 3 2 3 2 2 2" xfId="22091" xr:uid="{00000000-0005-0000-0000-0000F7550000}"/>
    <cellStyle name="Normal 7 3 3 2 3 2 2 2 2" xfId="22092" xr:uid="{00000000-0005-0000-0000-0000F8550000}"/>
    <cellStyle name="Normal 7 3 3 2 3 2 2 2 2 2" xfId="22093" xr:uid="{00000000-0005-0000-0000-0000F9550000}"/>
    <cellStyle name="Normal 7 3 3 2 3 2 2 2 2 2 2" xfId="22094" xr:uid="{00000000-0005-0000-0000-0000FA550000}"/>
    <cellStyle name="Normal 7 3 3 2 3 2 2 2 2 2 3" xfId="22095" xr:uid="{00000000-0005-0000-0000-0000FB550000}"/>
    <cellStyle name="Normal 7 3 3 2 3 2 2 2 2 3" xfId="22096" xr:uid="{00000000-0005-0000-0000-0000FC550000}"/>
    <cellStyle name="Normal 7 3 3 2 3 2 2 2 2 4" xfId="22097" xr:uid="{00000000-0005-0000-0000-0000FD550000}"/>
    <cellStyle name="Normal 7 3 3 2 3 2 2 2 3" xfId="22098" xr:uid="{00000000-0005-0000-0000-0000FE550000}"/>
    <cellStyle name="Normal 7 3 3 2 3 2 2 2 3 2" xfId="22099" xr:uid="{00000000-0005-0000-0000-0000FF550000}"/>
    <cellStyle name="Normal 7 3 3 2 3 2 2 2 3 2 2" xfId="22100" xr:uid="{00000000-0005-0000-0000-000000560000}"/>
    <cellStyle name="Normal 7 3 3 2 3 2 2 2 3 2 3" xfId="22101" xr:uid="{00000000-0005-0000-0000-000001560000}"/>
    <cellStyle name="Normal 7 3 3 2 3 2 2 2 3 3" xfId="22102" xr:uid="{00000000-0005-0000-0000-000002560000}"/>
    <cellStyle name="Normal 7 3 3 2 3 2 2 2 3 4" xfId="22103" xr:uid="{00000000-0005-0000-0000-000003560000}"/>
    <cellStyle name="Normal 7 3 3 2 3 2 2 2 4" xfId="22104" xr:uid="{00000000-0005-0000-0000-000004560000}"/>
    <cellStyle name="Normal 7 3 3 2 3 2 2 2 4 2" xfId="22105" xr:uid="{00000000-0005-0000-0000-000005560000}"/>
    <cellStyle name="Normal 7 3 3 2 3 2 2 2 4 3" xfId="22106" xr:uid="{00000000-0005-0000-0000-000006560000}"/>
    <cellStyle name="Normal 7 3 3 2 3 2 2 2 5" xfId="22107" xr:uid="{00000000-0005-0000-0000-000007560000}"/>
    <cellStyle name="Normal 7 3 3 2 3 2 2 2 6" xfId="22108" xr:uid="{00000000-0005-0000-0000-000008560000}"/>
    <cellStyle name="Normal 7 3 3 2 3 2 2 3" xfId="22109" xr:uid="{00000000-0005-0000-0000-000009560000}"/>
    <cellStyle name="Normal 7 3 3 2 3 2 2 3 2" xfId="22110" xr:uid="{00000000-0005-0000-0000-00000A560000}"/>
    <cellStyle name="Normal 7 3 3 2 3 2 2 3 2 2" xfId="22111" xr:uid="{00000000-0005-0000-0000-00000B560000}"/>
    <cellStyle name="Normal 7 3 3 2 3 2 2 3 2 3" xfId="22112" xr:uid="{00000000-0005-0000-0000-00000C560000}"/>
    <cellStyle name="Normal 7 3 3 2 3 2 2 3 3" xfId="22113" xr:uid="{00000000-0005-0000-0000-00000D560000}"/>
    <cellStyle name="Normal 7 3 3 2 3 2 2 3 4" xfId="22114" xr:uid="{00000000-0005-0000-0000-00000E560000}"/>
    <cellStyle name="Normal 7 3 3 2 3 2 2 4" xfId="22115" xr:uid="{00000000-0005-0000-0000-00000F560000}"/>
    <cellStyle name="Normal 7 3 3 2 3 2 2 4 2" xfId="22116" xr:uid="{00000000-0005-0000-0000-000010560000}"/>
    <cellStyle name="Normal 7 3 3 2 3 2 2 4 2 2" xfId="22117" xr:uid="{00000000-0005-0000-0000-000011560000}"/>
    <cellStyle name="Normal 7 3 3 2 3 2 2 4 2 3" xfId="22118" xr:uid="{00000000-0005-0000-0000-000012560000}"/>
    <cellStyle name="Normal 7 3 3 2 3 2 2 4 3" xfId="22119" xr:uid="{00000000-0005-0000-0000-000013560000}"/>
    <cellStyle name="Normal 7 3 3 2 3 2 2 4 4" xfId="22120" xr:uid="{00000000-0005-0000-0000-000014560000}"/>
    <cellStyle name="Normal 7 3 3 2 3 2 2 5" xfId="22121" xr:uid="{00000000-0005-0000-0000-000015560000}"/>
    <cellStyle name="Normal 7 3 3 2 3 2 2 5 2" xfId="22122" xr:uid="{00000000-0005-0000-0000-000016560000}"/>
    <cellStyle name="Normal 7 3 3 2 3 2 2 5 3" xfId="22123" xr:uid="{00000000-0005-0000-0000-000017560000}"/>
    <cellStyle name="Normal 7 3 3 2 3 2 2 6" xfId="22124" xr:uid="{00000000-0005-0000-0000-000018560000}"/>
    <cellStyle name="Normal 7 3 3 2 3 2 2 7" xfId="22125" xr:uid="{00000000-0005-0000-0000-000019560000}"/>
    <cellStyle name="Normal 7 3 3 2 3 2 3" xfId="22126" xr:uid="{00000000-0005-0000-0000-00001A560000}"/>
    <cellStyle name="Normal 7 3 3 2 3 2 3 2" xfId="22127" xr:uid="{00000000-0005-0000-0000-00001B560000}"/>
    <cellStyle name="Normal 7 3 3 2 3 2 3 2 2" xfId="22128" xr:uid="{00000000-0005-0000-0000-00001C560000}"/>
    <cellStyle name="Normal 7 3 3 2 3 2 3 2 2 2" xfId="22129" xr:uid="{00000000-0005-0000-0000-00001D560000}"/>
    <cellStyle name="Normal 7 3 3 2 3 2 3 2 2 3" xfId="22130" xr:uid="{00000000-0005-0000-0000-00001E560000}"/>
    <cellStyle name="Normal 7 3 3 2 3 2 3 2 3" xfId="22131" xr:uid="{00000000-0005-0000-0000-00001F560000}"/>
    <cellStyle name="Normal 7 3 3 2 3 2 3 2 4" xfId="22132" xr:uid="{00000000-0005-0000-0000-000020560000}"/>
    <cellStyle name="Normal 7 3 3 2 3 2 3 3" xfId="22133" xr:uid="{00000000-0005-0000-0000-000021560000}"/>
    <cellStyle name="Normal 7 3 3 2 3 2 3 3 2" xfId="22134" xr:uid="{00000000-0005-0000-0000-000022560000}"/>
    <cellStyle name="Normal 7 3 3 2 3 2 3 3 2 2" xfId="22135" xr:uid="{00000000-0005-0000-0000-000023560000}"/>
    <cellStyle name="Normal 7 3 3 2 3 2 3 3 2 3" xfId="22136" xr:uid="{00000000-0005-0000-0000-000024560000}"/>
    <cellStyle name="Normal 7 3 3 2 3 2 3 3 3" xfId="22137" xr:uid="{00000000-0005-0000-0000-000025560000}"/>
    <cellStyle name="Normal 7 3 3 2 3 2 3 3 4" xfId="22138" xr:uid="{00000000-0005-0000-0000-000026560000}"/>
    <cellStyle name="Normal 7 3 3 2 3 2 3 4" xfId="22139" xr:uid="{00000000-0005-0000-0000-000027560000}"/>
    <cellStyle name="Normal 7 3 3 2 3 2 3 4 2" xfId="22140" xr:uid="{00000000-0005-0000-0000-000028560000}"/>
    <cellStyle name="Normal 7 3 3 2 3 2 3 4 3" xfId="22141" xr:uid="{00000000-0005-0000-0000-000029560000}"/>
    <cellStyle name="Normal 7 3 3 2 3 2 3 5" xfId="22142" xr:uid="{00000000-0005-0000-0000-00002A560000}"/>
    <cellStyle name="Normal 7 3 3 2 3 2 3 6" xfId="22143" xr:uid="{00000000-0005-0000-0000-00002B560000}"/>
    <cellStyle name="Normal 7 3 3 2 3 2 4" xfId="22144" xr:uid="{00000000-0005-0000-0000-00002C560000}"/>
    <cellStyle name="Normal 7 3 3 2 3 2 4 2" xfId="22145" xr:uid="{00000000-0005-0000-0000-00002D560000}"/>
    <cellStyle name="Normal 7 3 3 2 3 2 4 2 2" xfId="22146" xr:uid="{00000000-0005-0000-0000-00002E560000}"/>
    <cellStyle name="Normal 7 3 3 2 3 2 4 2 3" xfId="22147" xr:uid="{00000000-0005-0000-0000-00002F560000}"/>
    <cellStyle name="Normal 7 3 3 2 3 2 4 3" xfId="22148" xr:uid="{00000000-0005-0000-0000-000030560000}"/>
    <cellStyle name="Normal 7 3 3 2 3 2 4 4" xfId="22149" xr:uid="{00000000-0005-0000-0000-000031560000}"/>
    <cellStyle name="Normal 7 3 3 2 3 2 5" xfId="22150" xr:uid="{00000000-0005-0000-0000-000032560000}"/>
    <cellStyle name="Normal 7 3 3 2 3 2 5 2" xfId="22151" xr:uid="{00000000-0005-0000-0000-000033560000}"/>
    <cellStyle name="Normal 7 3 3 2 3 2 5 2 2" xfId="22152" xr:uid="{00000000-0005-0000-0000-000034560000}"/>
    <cellStyle name="Normal 7 3 3 2 3 2 5 2 3" xfId="22153" xr:uid="{00000000-0005-0000-0000-000035560000}"/>
    <cellStyle name="Normal 7 3 3 2 3 2 5 3" xfId="22154" xr:uid="{00000000-0005-0000-0000-000036560000}"/>
    <cellStyle name="Normal 7 3 3 2 3 2 5 4" xfId="22155" xr:uid="{00000000-0005-0000-0000-000037560000}"/>
    <cellStyle name="Normal 7 3 3 2 3 2 6" xfId="22156" xr:uid="{00000000-0005-0000-0000-000038560000}"/>
    <cellStyle name="Normal 7 3 3 2 3 2 6 2" xfId="22157" xr:uid="{00000000-0005-0000-0000-000039560000}"/>
    <cellStyle name="Normal 7 3 3 2 3 2 6 3" xfId="22158" xr:uid="{00000000-0005-0000-0000-00003A560000}"/>
    <cellStyle name="Normal 7 3 3 2 3 2 7" xfId="22159" xr:uid="{00000000-0005-0000-0000-00003B560000}"/>
    <cellStyle name="Normal 7 3 3 2 3 2 8" xfId="22160" xr:uid="{00000000-0005-0000-0000-00003C560000}"/>
    <cellStyle name="Normal 7 3 3 2 3 3" xfId="22161" xr:uid="{00000000-0005-0000-0000-00003D560000}"/>
    <cellStyle name="Normal 7 3 3 2 3 3 2" xfId="22162" xr:uid="{00000000-0005-0000-0000-00003E560000}"/>
    <cellStyle name="Normal 7 3 3 2 3 3 2 2" xfId="22163" xr:uid="{00000000-0005-0000-0000-00003F560000}"/>
    <cellStyle name="Normal 7 3 3 2 3 3 2 2 2" xfId="22164" xr:uid="{00000000-0005-0000-0000-000040560000}"/>
    <cellStyle name="Normal 7 3 3 2 3 3 2 2 2 2" xfId="22165" xr:uid="{00000000-0005-0000-0000-000041560000}"/>
    <cellStyle name="Normal 7 3 3 2 3 3 2 2 2 3" xfId="22166" xr:uid="{00000000-0005-0000-0000-000042560000}"/>
    <cellStyle name="Normal 7 3 3 2 3 3 2 2 3" xfId="22167" xr:uid="{00000000-0005-0000-0000-000043560000}"/>
    <cellStyle name="Normal 7 3 3 2 3 3 2 2 4" xfId="22168" xr:uid="{00000000-0005-0000-0000-000044560000}"/>
    <cellStyle name="Normal 7 3 3 2 3 3 2 3" xfId="22169" xr:uid="{00000000-0005-0000-0000-000045560000}"/>
    <cellStyle name="Normal 7 3 3 2 3 3 2 3 2" xfId="22170" xr:uid="{00000000-0005-0000-0000-000046560000}"/>
    <cellStyle name="Normal 7 3 3 2 3 3 2 3 2 2" xfId="22171" xr:uid="{00000000-0005-0000-0000-000047560000}"/>
    <cellStyle name="Normal 7 3 3 2 3 3 2 3 2 3" xfId="22172" xr:uid="{00000000-0005-0000-0000-000048560000}"/>
    <cellStyle name="Normal 7 3 3 2 3 3 2 3 3" xfId="22173" xr:uid="{00000000-0005-0000-0000-000049560000}"/>
    <cellStyle name="Normal 7 3 3 2 3 3 2 3 4" xfId="22174" xr:uid="{00000000-0005-0000-0000-00004A560000}"/>
    <cellStyle name="Normal 7 3 3 2 3 3 2 4" xfId="22175" xr:uid="{00000000-0005-0000-0000-00004B560000}"/>
    <cellStyle name="Normal 7 3 3 2 3 3 2 4 2" xfId="22176" xr:uid="{00000000-0005-0000-0000-00004C560000}"/>
    <cellStyle name="Normal 7 3 3 2 3 3 2 4 3" xfId="22177" xr:uid="{00000000-0005-0000-0000-00004D560000}"/>
    <cellStyle name="Normal 7 3 3 2 3 3 2 5" xfId="22178" xr:uid="{00000000-0005-0000-0000-00004E560000}"/>
    <cellStyle name="Normal 7 3 3 2 3 3 2 6" xfId="22179" xr:uid="{00000000-0005-0000-0000-00004F560000}"/>
    <cellStyle name="Normal 7 3 3 2 3 3 3" xfId="22180" xr:uid="{00000000-0005-0000-0000-000050560000}"/>
    <cellStyle name="Normal 7 3 3 2 3 3 3 2" xfId="22181" xr:uid="{00000000-0005-0000-0000-000051560000}"/>
    <cellStyle name="Normal 7 3 3 2 3 3 3 2 2" xfId="22182" xr:uid="{00000000-0005-0000-0000-000052560000}"/>
    <cellStyle name="Normal 7 3 3 2 3 3 3 2 3" xfId="22183" xr:uid="{00000000-0005-0000-0000-000053560000}"/>
    <cellStyle name="Normal 7 3 3 2 3 3 3 3" xfId="22184" xr:uid="{00000000-0005-0000-0000-000054560000}"/>
    <cellStyle name="Normal 7 3 3 2 3 3 3 4" xfId="22185" xr:uid="{00000000-0005-0000-0000-000055560000}"/>
    <cellStyle name="Normal 7 3 3 2 3 3 4" xfId="22186" xr:uid="{00000000-0005-0000-0000-000056560000}"/>
    <cellStyle name="Normal 7 3 3 2 3 3 4 2" xfId="22187" xr:uid="{00000000-0005-0000-0000-000057560000}"/>
    <cellStyle name="Normal 7 3 3 2 3 3 4 2 2" xfId="22188" xr:uid="{00000000-0005-0000-0000-000058560000}"/>
    <cellStyle name="Normal 7 3 3 2 3 3 4 2 3" xfId="22189" xr:uid="{00000000-0005-0000-0000-000059560000}"/>
    <cellStyle name="Normal 7 3 3 2 3 3 4 3" xfId="22190" xr:uid="{00000000-0005-0000-0000-00005A560000}"/>
    <cellStyle name="Normal 7 3 3 2 3 3 4 4" xfId="22191" xr:uid="{00000000-0005-0000-0000-00005B560000}"/>
    <cellStyle name="Normal 7 3 3 2 3 3 5" xfId="22192" xr:uid="{00000000-0005-0000-0000-00005C560000}"/>
    <cellStyle name="Normal 7 3 3 2 3 3 5 2" xfId="22193" xr:uid="{00000000-0005-0000-0000-00005D560000}"/>
    <cellStyle name="Normal 7 3 3 2 3 3 5 3" xfId="22194" xr:uid="{00000000-0005-0000-0000-00005E560000}"/>
    <cellStyle name="Normal 7 3 3 2 3 3 6" xfId="22195" xr:uid="{00000000-0005-0000-0000-00005F560000}"/>
    <cellStyle name="Normal 7 3 3 2 3 3 7" xfId="22196" xr:uid="{00000000-0005-0000-0000-000060560000}"/>
    <cellStyle name="Normal 7 3 3 2 3 4" xfId="22197" xr:uid="{00000000-0005-0000-0000-000061560000}"/>
    <cellStyle name="Normal 7 3 3 2 3 4 2" xfId="22198" xr:uid="{00000000-0005-0000-0000-000062560000}"/>
    <cellStyle name="Normal 7 3 3 2 3 4 2 2" xfId="22199" xr:uid="{00000000-0005-0000-0000-000063560000}"/>
    <cellStyle name="Normal 7 3 3 2 3 4 2 2 2" xfId="22200" xr:uid="{00000000-0005-0000-0000-000064560000}"/>
    <cellStyle name="Normal 7 3 3 2 3 4 2 2 2 2" xfId="22201" xr:uid="{00000000-0005-0000-0000-000065560000}"/>
    <cellStyle name="Normal 7 3 3 2 3 4 2 2 2 3" xfId="22202" xr:uid="{00000000-0005-0000-0000-000066560000}"/>
    <cellStyle name="Normal 7 3 3 2 3 4 2 2 3" xfId="22203" xr:uid="{00000000-0005-0000-0000-000067560000}"/>
    <cellStyle name="Normal 7 3 3 2 3 4 2 2 4" xfId="22204" xr:uid="{00000000-0005-0000-0000-000068560000}"/>
    <cellStyle name="Normal 7 3 3 2 3 4 2 3" xfId="22205" xr:uid="{00000000-0005-0000-0000-000069560000}"/>
    <cellStyle name="Normal 7 3 3 2 3 4 2 3 2" xfId="22206" xr:uid="{00000000-0005-0000-0000-00006A560000}"/>
    <cellStyle name="Normal 7 3 3 2 3 4 2 3 2 2" xfId="22207" xr:uid="{00000000-0005-0000-0000-00006B560000}"/>
    <cellStyle name="Normal 7 3 3 2 3 4 2 3 2 3" xfId="22208" xr:uid="{00000000-0005-0000-0000-00006C560000}"/>
    <cellStyle name="Normal 7 3 3 2 3 4 2 3 3" xfId="22209" xr:uid="{00000000-0005-0000-0000-00006D560000}"/>
    <cellStyle name="Normal 7 3 3 2 3 4 2 3 4" xfId="22210" xr:uid="{00000000-0005-0000-0000-00006E560000}"/>
    <cellStyle name="Normal 7 3 3 2 3 4 2 4" xfId="22211" xr:uid="{00000000-0005-0000-0000-00006F560000}"/>
    <cellStyle name="Normal 7 3 3 2 3 4 2 4 2" xfId="22212" xr:uid="{00000000-0005-0000-0000-000070560000}"/>
    <cellStyle name="Normal 7 3 3 2 3 4 2 4 3" xfId="22213" xr:uid="{00000000-0005-0000-0000-000071560000}"/>
    <cellStyle name="Normal 7 3 3 2 3 4 2 5" xfId="22214" xr:uid="{00000000-0005-0000-0000-000072560000}"/>
    <cellStyle name="Normal 7 3 3 2 3 4 2 6" xfId="22215" xr:uid="{00000000-0005-0000-0000-000073560000}"/>
    <cellStyle name="Normal 7 3 3 2 3 4 3" xfId="22216" xr:uid="{00000000-0005-0000-0000-000074560000}"/>
    <cellStyle name="Normal 7 3 3 2 3 4 3 2" xfId="22217" xr:uid="{00000000-0005-0000-0000-000075560000}"/>
    <cellStyle name="Normal 7 3 3 2 3 4 3 2 2" xfId="22218" xr:uid="{00000000-0005-0000-0000-000076560000}"/>
    <cellStyle name="Normal 7 3 3 2 3 4 3 2 3" xfId="22219" xr:uid="{00000000-0005-0000-0000-000077560000}"/>
    <cellStyle name="Normal 7 3 3 2 3 4 3 3" xfId="22220" xr:uid="{00000000-0005-0000-0000-000078560000}"/>
    <cellStyle name="Normal 7 3 3 2 3 4 3 4" xfId="22221" xr:uid="{00000000-0005-0000-0000-000079560000}"/>
    <cellStyle name="Normal 7 3 3 2 3 4 4" xfId="22222" xr:uid="{00000000-0005-0000-0000-00007A560000}"/>
    <cellStyle name="Normal 7 3 3 2 3 4 4 2" xfId="22223" xr:uid="{00000000-0005-0000-0000-00007B560000}"/>
    <cellStyle name="Normal 7 3 3 2 3 4 4 2 2" xfId="22224" xr:uid="{00000000-0005-0000-0000-00007C560000}"/>
    <cellStyle name="Normal 7 3 3 2 3 4 4 2 3" xfId="22225" xr:uid="{00000000-0005-0000-0000-00007D560000}"/>
    <cellStyle name="Normal 7 3 3 2 3 4 4 3" xfId="22226" xr:uid="{00000000-0005-0000-0000-00007E560000}"/>
    <cellStyle name="Normal 7 3 3 2 3 4 4 4" xfId="22227" xr:uid="{00000000-0005-0000-0000-00007F560000}"/>
    <cellStyle name="Normal 7 3 3 2 3 4 5" xfId="22228" xr:uid="{00000000-0005-0000-0000-000080560000}"/>
    <cellStyle name="Normal 7 3 3 2 3 4 5 2" xfId="22229" xr:uid="{00000000-0005-0000-0000-000081560000}"/>
    <cellStyle name="Normal 7 3 3 2 3 4 5 3" xfId="22230" xr:uid="{00000000-0005-0000-0000-000082560000}"/>
    <cellStyle name="Normal 7 3 3 2 3 4 6" xfId="22231" xr:uid="{00000000-0005-0000-0000-000083560000}"/>
    <cellStyle name="Normal 7 3 3 2 3 4 7" xfId="22232" xr:uid="{00000000-0005-0000-0000-000084560000}"/>
    <cellStyle name="Normal 7 3 3 2 3 5" xfId="22233" xr:uid="{00000000-0005-0000-0000-000085560000}"/>
    <cellStyle name="Normal 7 3 3 2 3 5 2" xfId="22234" xr:uid="{00000000-0005-0000-0000-000086560000}"/>
    <cellStyle name="Normal 7 3 3 2 3 5 2 2" xfId="22235" xr:uid="{00000000-0005-0000-0000-000087560000}"/>
    <cellStyle name="Normal 7 3 3 2 3 5 2 2 2" xfId="22236" xr:uid="{00000000-0005-0000-0000-000088560000}"/>
    <cellStyle name="Normal 7 3 3 2 3 5 2 2 3" xfId="22237" xr:uid="{00000000-0005-0000-0000-000089560000}"/>
    <cellStyle name="Normal 7 3 3 2 3 5 2 3" xfId="22238" xr:uid="{00000000-0005-0000-0000-00008A560000}"/>
    <cellStyle name="Normal 7 3 3 2 3 5 2 4" xfId="22239" xr:uid="{00000000-0005-0000-0000-00008B560000}"/>
    <cellStyle name="Normal 7 3 3 2 3 5 3" xfId="22240" xr:uid="{00000000-0005-0000-0000-00008C560000}"/>
    <cellStyle name="Normal 7 3 3 2 3 5 3 2" xfId="22241" xr:uid="{00000000-0005-0000-0000-00008D560000}"/>
    <cellStyle name="Normal 7 3 3 2 3 5 3 2 2" xfId="22242" xr:uid="{00000000-0005-0000-0000-00008E560000}"/>
    <cellStyle name="Normal 7 3 3 2 3 5 3 2 3" xfId="22243" xr:uid="{00000000-0005-0000-0000-00008F560000}"/>
    <cellStyle name="Normal 7 3 3 2 3 5 3 3" xfId="22244" xr:uid="{00000000-0005-0000-0000-000090560000}"/>
    <cellStyle name="Normal 7 3 3 2 3 5 3 4" xfId="22245" xr:uid="{00000000-0005-0000-0000-000091560000}"/>
    <cellStyle name="Normal 7 3 3 2 3 5 4" xfId="22246" xr:uid="{00000000-0005-0000-0000-000092560000}"/>
    <cellStyle name="Normal 7 3 3 2 3 5 4 2" xfId="22247" xr:uid="{00000000-0005-0000-0000-000093560000}"/>
    <cellStyle name="Normal 7 3 3 2 3 5 4 3" xfId="22248" xr:uid="{00000000-0005-0000-0000-000094560000}"/>
    <cellStyle name="Normal 7 3 3 2 3 5 5" xfId="22249" xr:uid="{00000000-0005-0000-0000-000095560000}"/>
    <cellStyle name="Normal 7 3 3 2 3 5 6" xfId="22250" xr:uid="{00000000-0005-0000-0000-000096560000}"/>
    <cellStyle name="Normal 7 3 3 2 3 6" xfId="22251" xr:uid="{00000000-0005-0000-0000-000097560000}"/>
    <cellStyle name="Normal 7 3 3 2 3 6 2" xfId="22252" xr:uid="{00000000-0005-0000-0000-000098560000}"/>
    <cellStyle name="Normal 7 3 3 2 3 6 2 2" xfId="22253" xr:uid="{00000000-0005-0000-0000-000099560000}"/>
    <cellStyle name="Normal 7 3 3 2 3 6 2 3" xfId="22254" xr:uid="{00000000-0005-0000-0000-00009A560000}"/>
    <cellStyle name="Normal 7 3 3 2 3 6 3" xfId="22255" xr:uid="{00000000-0005-0000-0000-00009B560000}"/>
    <cellStyle name="Normal 7 3 3 2 3 6 4" xfId="22256" xr:uid="{00000000-0005-0000-0000-00009C560000}"/>
    <cellStyle name="Normal 7 3 3 2 3 7" xfId="22257" xr:uid="{00000000-0005-0000-0000-00009D560000}"/>
    <cellStyle name="Normal 7 3 3 2 3 7 2" xfId="22258" xr:uid="{00000000-0005-0000-0000-00009E560000}"/>
    <cellStyle name="Normal 7 3 3 2 3 7 2 2" xfId="22259" xr:uid="{00000000-0005-0000-0000-00009F560000}"/>
    <cellStyle name="Normal 7 3 3 2 3 7 2 3" xfId="22260" xr:uid="{00000000-0005-0000-0000-0000A0560000}"/>
    <cellStyle name="Normal 7 3 3 2 3 7 3" xfId="22261" xr:uid="{00000000-0005-0000-0000-0000A1560000}"/>
    <cellStyle name="Normal 7 3 3 2 3 7 4" xfId="22262" xr:uid="{00000000-0005-0000-0000-0000A2560000}"/>
    <cellStyle name="Normal 7 3 3 2 3 8" xfId="22263" xr:uid="{00000000-0005-0000-0000-0000A3560000}"/>
    <cellStyle name="Normal 7 3 3 2 3 8 2" xfId="22264" xr:uid="{00000000-0005-0000-0000-0000A4560000}"/>
    <cellStyle name="Normal 7 3 3 2 3 8 3" xfId="22265" xr:uid="{00000000-0005-0000-0000-0000A5560000}"/>
    <cellStyle name="Normal 7 3 3 2 3 9" xfId="22266" xr:uid="{00000000-0005-0000-0000-0000A6560000}"/>
    <cellStyle name="Normal 7 3 3 2 4" xfId="22267" xr:uid="{00000000-0005-0000-0000-0000A7560000}"/>
    <cellStyle name="Normal 7 3 3 2 4 2" xfId="22268" xr:uid="{00000000-0005-0000-0000-0000A8560000}"/>
    <cellStyle name="Normal 7 3 3 2 4 2 2" xfId="22269" xr:uid="{00000000-0005-0000-0000-0000A9560000}"/>
    <cellStyle name="Normal 7 3 3 2 4 2 2 2" xfId="22270" xr:uid="{00000000-0005-0000-0000-0000AA560000}"/>
    <cellStyle name="Normal 7 3 3 2 4 2 2 2 2" xfId="22271" xr:uid="{00000000-0005-0000-0000-0000AB560000}"/>
    <cellStyle name="Normal 7 3 3 2 4 2 2 2 2 2" xfId="22272" xr:uid="{00000000-0005-0000-0000-0000AC560000}"/>
    <cellStyle name="Normal 7 3 3 2 4 2 2 2 2 3" xfId="22273" xr:uid="{00000000-0005-0000-0000-0000AD560000}"/>
    <cellStyle name="Normal 7 3 3 2 4 2 2 2 3" xfId="22274" xr:uid="{00000000-0005-0000-0000-0000AE560000}"/>
    <cellStyle name="Normal 7 3 3 2 4 2 2 2 4" xfId="22275" xr:uid="{00000000-0005-0000-0000-0000AF560000}"/>
    <cellStyle name="Normal 7 3 3 2 4 2 2 3" xfId="22276" xr:uid="{00000000-0005-0000-0000-0000B0560000}"/>
    <cellStyle name="Normal 7 3 3 2 4 2 2 3 2" xfId="22277" xr:uid="{00000000-0005-0000-0000-0000B1560000}"/>
    <cellStyle name="Normal 7 3 3 2 4 2 2 3 2 2" xfId="22278" xr:uid="{00000000-0005-0000-0000-0000B2560000}"/>
    <cellStyle name="Normal 7 3 3 2 4 2 2 3 2 3" xfId="22279" xr:uid="{00000000-0005-0000-0000-0000B3560000}"/>
    <cellStyle name="Normal 7 3 3 2 4 2 2 3 3" xfId="22280" xr:uid="{00000000-0005-0000-0000-0000B4560000}"/>
    <cellStyle name="Normal 7 3 3 2 4 2 2 3 4" xfId="22281" xr:uid="{00000000-0005-0000-0000-0000B5560000}"/>
    <cellStyle name="Normal 7 3 3 2 4 2 2 4" xfId="22282" xr:uid="{00000000-0005-0000-0000-0000B6560000}"/>
    <cellStyle name="Normal 7 3 3 2 4 2 2 4 2" xfId="22283" xr:uid="{00000000-0005-0000-0000-0000B7560000}"/>
    <cellStyle name="Normal 7 3 3 2 4 2 2 4 3" xfId="22284" xr:uid="{00000000-0005-0000-0000-0000B8560000}"/>
    <cellStyle name="Normal 7 3 3 2 4 2 2 5" xfId="22285" xr:uid="{00000000-0005-0000-0000-0000B9560000}"/>
    <cellStyle name="Normal 7 3 3 2 4 2 2 6" xfId="22286" xr:uid="{00000000-0005-0000-0000-0000BA560000}"/>
    <cellStyle name="Normal 7 3 3 2 4 2 3" xfId="22287" xr:uid="{00000000-0005-0000-0000-0000BB560000}"/>
    <cellStyle name="Normal 7 3 3 2 4 2 3 2" xfId="22288" xr:uid="{00000000-0005-0000-0000-0000BC560000}"/>
    <cellStyle name="Normal 7 3 3 2 4 2 3 2 2" xfId="22289" xr:uid="{00000000-0005-0000-0000-0000BD560000}"/>
    <cellStyle name="Normal 7 3 3 2 4 2 3 2 3" xfId="22290" xr:uid="{00000000-0005-0000-0000-0000BE560000}"/>
    <cellStyle name="Normal 7 3 3 2 4 2 3 3" xfId="22291" xr:uid="{00000000-0005-0000-0000-0000BF560000}"/>
    <cellStyle name="Normal 7 3 3 2 4 2 3 4" xfId="22292" xr:uid="{00000000-0005-0000-0000-0000C0560000}"/>
    <cellStyle name="Normal 7 3 3 2 4 2 4" xfId="22293" xr:uid="{00000000-0005-0000-0000-0000C1560000}"/>
    <cellStyle name="Normal 7 3 3 2 4 2 4 2" xfId="22294" xr:uid="{00000000-0005-0000-0000-0000C2560000}"/>
    <cellStyle name="Normal 7 3 3 2 4 2 4 2 2" xfId="22295" xr:uid="{00000000-0005-0000-0000-0000C3560000}"/>
    <cellStyle name="Normal 7 3 3 2 4 2 4 2 3" xfId="22296" xr:uid="{00000000-0005-0000-0000-0000C4560000}"/>
    <cellStyle name="Normal 7 3 3 2 4 2 4 3" xfId="22297" xr:uid="{00000000-0005-0000-0000-0000C5560000}"/>
    <cellStyle name="Normal 7 3 3 2 4 2 4 4" xfId="22298" xr:uid="{00000000-0005-0000-0000-0000C6560000}"/>
    <cellStyle name="Normal 7 3 3 2 4 2 5" xfId="22299" xr:uid="{00000000-0005-0000-0000-0000C7560000}"/>
    <cellStyle name="Normal 7 3 3 2 4 2 5 2" xfId="22300" xr:uid="{00000000-0005-0000-0000-0000C8560000}"/>
    <cellStyle name="Normal 7 3 3 2 4 2 5 3" xfId="22301" xr:uid="{00000000-0005-0000-0000-0000C9560000}"/>
    <cellStyle name="Normal 7 3 3 2 4 2 6" xfId="22302" xr:uid="{00000000-0005-0000-0000-0000CA560000}"/>
    <cellStyle name="Normal 7 3 3 2 4 2 7" xfId="22303" xr:uid="{00000000-0005-0000-0000-0000CB560000}"/>
    <cellStyle name="Normal 7 3 3 2 4 3" xfId="22304" xr:uid="{00000000-0005-0000-0000-0000CC560000}"/>
    <cellStyle name="Normal 7 3 3 2 4 3 2" xfId="22305" xr:uid="{00000000-0005-0000-0000-0000CD560000}"/>
    <cellStyle name="Normal 7 3 3 2 4 3 2 2" xfId="22306" xr:uid="{00000000-0005-0000-0000-0000CE560000}"/>
    <cellStyle name="Normal 7 3 3 2 4 3 2 2 2" xfId="22307" xr:uid="{00000000-0005-0000-0000-0000CF560000}"/>
    <cellStyle name="Normal 7 3 3 2 4 3 2 2 3" xfId="22308" xr:uid="{00000000-0005-0000-0000-0000D0560000}"/>
    <cellStyle name="Normal 7 3 3 2 4 3 2 3" xfId="22309" xr:uid="{00000000-0005-0000-0000-0000D1560000}"/>
    <cellStyle name="Normal 7 3 3 2 4 3 2 4" xfId="22310" xr:uid="{00000000-0005-0000-0000-0000D2560000}"/>
    <cellStyle name="Normal 7 3 3 2 4 3 3" xfId="22311" xr:uid="{00000000-0005-0000-0000-0000D3560000}"/>
    <cellStyle name="Normal 7 3 3 2 4 3 3 2" xfId="22312" xr:uid="{00000000-0005-0000-0000-0000D4560000}"/>
    <cellStyle name="Normal 7 3 3 2 4 3 3 2 2" xfId="22313" xr:uid="{00000000-0005-0000-0000-0000D5560000}"/>
    <cellStyle name="Normal 7 3 3 2 4 3 3 2 3" xfId="22314" xr:uid="{00000000-0005-0000-0000-0000D6560000}"/>
    <cellStyle name="Normal 7 3 3 2 4 3 3 3" xfId="22315" xr:uid="{00000000-0005-0000-0000-0000D7560000}"/>
    <cellStyle name="Normal 7 3 3 2 4 3 3 4" xfId="22316" xr:uid="{00000000-0005-0000-0000-0000D8560000}"/>
    <cellStyle name="Normal 7 3 3 2 4 3 4" xfId="22317" xr:uid="{00000000-0005-0000-0000-0000D9560000}"/>
    <cellStyle name="Normal 7 3 3 2 4 3 4 2" xfId="22318" xr:uid="{00000000-0005-0000-0000-0000DA560000}"/>
    <cellStyle name="Normal 7 3 3 2 4 3 4 3" xfId="22319" xr:uid="{00000000-0005-0000-0000-0000DB560000}"/>
    <cellStyle name="Normal 7 3 3 2 4 3 5" xfId="22320" xr:uid="{00000000-0005-0000-0000-0000DC560000}"/>
    <cellStyle name="Normal 7 3 3 2 4 3 6" xfId="22321" xr:uid="{00000000-0005-0000-0000-0000DD560000}"/>
    <cellStyle name="Normal 7 3 3 2 4 4" xfId="22322" xr:uid="{00000000-0005-0000-0000-0000DE560000}"/>
    <cellStyle name="Normal 7 3 3 2 4 4 2" xfId="22323" xr:uid="{00000000-0005-0000-0000-0000DF560000}"/>
    <cellStyle name="Normal 7 3 3 2 4 4 2 2" xfId="22324" xr:uid="{00000000-0005-0000-0000-0000E0560000}"/>
    <cellStyle name="Normal 7 3 3 2 4 4 2 3" xfId="22325" xr:uid="{00000000-0005-0000-0000-0000E1560000}"/>
    <cellStyle name="Normal 7 3 3 2 4 4 3" xfId="22326" xr:uid="{00000000-0005-0000-0000-0000E2560000}"/>
    <cellStyle name="Normal 7 3 3 2 4 4 4" xfId="22327" xr:uid="{00000000-0005-0000-0000-0000E3560000}"/>
    <cellStyle name="Normal 7 3 3 2 4 5" xfId="22328" xr:uid="{00000000-0005-0000-0000-0000E4560000}"/>
    <cellStyle name="Normal 7 3 3 2 4 5 2" xfId="22329" xr:uid="{00000000-0005-0000-0000-0000E5560000}"/>
    <cellStyle name="Normal 7 3 3 2 4 5 2 2" xfId="22330" xr:uid="{00000000-0005-0000-0000-0000E6560000}"/>
    <cellStyle name="Normal 7 3 3 2 4 5 2 3" xfId="22331" xr:uid="{00000000-0005-0000-0000-0000E7560000}"/>
    <cellStyle name="Normal 7 3 3 2 4 5 3" xfId="22332" xr:uid="{00000000-0005-0000-0000-0000E8560000}"/>
    <cellStyle name="Normal 7 3 3 2 4 5 4" xfId="22333" xr:uid="{00000000-0005-0000-0000-0000E9560000}"/>
    <cellStyle name="Normal 7 3 3 2 4 6" xfId="22334" xr:uid="{00000000-0005-0000-0000-0000EA560000}"/>
    <cellStyle name="Normal 7 3 3 2 4 6 2" xfId="22335" xr:uid="{00000000-0005-0000-0000-0000EB560000}"/>
    <cellStyle name="Normal 7 3 3 2 4 6 3" xfId="22336" xr:uid="{00000000-0005-0000-0000-0000EC560000}"/>
    <cellStyle name="Normal 7 3 3 2 4 7" xfId="22337" xr:uid="{00000000-0005-0000-0000-0000ED560000}"/>
    <cellStyle name="Normal 7 3 3 2 4 8" xfId="22338" xr:uid="{00000000-0005-0000-0000-0000EE560000}"/>
    <cellStyle name="Normal 7 3 3 2 5" xfId="22339" xr:uid="{00000000-0005-0000-0000-0000EF560000}"/>
    <cellStyle name="Normal 7 3 3 2 5 2" xfId="22340" xr:uid="{00000000-0005-0000-0000-0000F0560000}"/>
    <cellStyle name="Normal 7 3 3 2 5 2 2" xfId="22341" xr:uid="{00000000-0005-0000-0000-0000F1560000}"/>
    <cellStyle name="Normal 7 3 3 2 5 2 2 2" xfId="22342" xr:uid="{00000000-0005-0000-0000-0000F2560000}"/>
    <cellStyle name="Normal 7 3 3 2 5 2 2 2 2" xfId="22343" xr:uid="{00000000-0005-0000-0000-0000F3560000}"/>
    <cellStyle name="Normal 7 3 3 2 5 2 2 2 3" xfId="22344" xr:uid="{00000000-0005-0000-0000-0000F4560000}"/>
    <cellStyle name="Normal 7 3 3 2 5 2 2 3" xfId="22345" xr:uid="{00000000-0005-0000-0000-0000F5560000}"/>
    <cellStyle name="Normal 7 3 3 2 5 2 2 4" xfId="22346" xr:uid="{00000000-0005-0000-0000-0000F6560000}"/>
    <cellStyle name="Normal 7 3 3 2 5 2 3" xfId="22347" xr:uid="{00000000-0005-0000-0000-0000F7560000}"/>
    <cellStyle name="Normal 7 3 3 2 5 2 3 2" xfId="22348" xr:uid="{00000000-0005-0000-0000-0000F8560000}"/>
    <cellStyle name="Normal 7 3 3 2 5 2 3 2 2" xfId="22349" xr:uid="{00000000-0005-0000-0000-0000F9560000}"/>
    <cellStyle name="Normal 7 3 3 2 5 2 3 2 3" xfId="22350" xr:uid="{00000000-0005-0000-0000-0000FA560000}"/>
    <cellStyle name="Normal 7 3 3 2 5 2 3 3" xfId="22351" xr:uid="{00000000-0005-0000-0000-0000FB560000}"/>
    <cellStyle name="Normal 7 3 3 2 5 2 3 4" xfId="22352" xr:uid="{00000000-0005-0000-0000-0000FC560000}"/>
    <cellStyle name="Normal 7 3 3 2 5 2 4" xfId="22353" xr:uid="{00000000-0005-0000-0000-0000FD560000}"/>
    <cellStyle name="Normal 7 3 3 2 5 2 4 2" xfId="22354" xr:uid="{00000000-0005-0000-0000-0000FE560000}"/>
    <cellStyle name="Normal 7 3 3 2 5 2 4 3" xfId="22355" xr:uid="{00000000-0005-0000-0000-0000FF560000}"/>
    <cellStyle name="Normal 7 3 3 2 5 2 5" xfId="22356" xr:uid="{00000000-0005-0000-0000-000000570000}"/>
    <cellStyle name="Normal 7 3 3 2 5 2 6" xfId="22357" xr:uid="{00000000-0005-0000-0000-000001570000}"/>
    <cellStyle name="Normal 7 3 3 2 5 3" xfId="22358" xr:uid="{00000000-0005-0000-0000-000002570000}"/>
    <cellStyle name="Normal 7 3 3 2 5 3 2" xfId="22359" xr:uid="{00000000-0005-0000-0000-000003570000}"/>
    <cellStyle name="Normal 7 3 3 2 5 3 2 2" xfId="22360" xr:uid="{00000000-0005-0000-0000-000004570000}"/>
    <cellStyle name="Normal 7 3 3 2 5 3 2 3" xfId="22361" xr:uid="{00000000-0005-0000-0000-000005570000}"/>
    <cellStyle name="Normal 7 3 3 2 5 3 3" xfId="22362" xr:uid="{00000000-0005-0000-0000-000006570000}"/>
    <cellStyle name="Normal 7 3 3 2 5 3 4" xfId="22363" xr:uid="{00000000-0005-0000-0000-000007570000}"/>
    <cellStyle name="Normal 7 3 3 2 5 4" xfId="22364" xr:uid="{00000000-0005-0000-0000-000008570000}"/>
    <cellStyle name="Normal 7 3 3 2 5 4 2" xfId="22365" xr:uid="{00000000-0005-0000-0000-000009570000}"/>
    <cellStyle name="Normal 7 3 3 2 5 4 2 2" xfId="22366" xr:uid="{00000000-0005-0000-0000-00000A570000}"/>
    <cellStyle name="Normal 7 3 3 2 5 4 2 3" xfId="22367" xr:uid="{00000000-0005-0000-0000-00000B570000}"/>
    <cellStyle name="Normal 7 3 3 2 5 4 3" xfId="22368" xr:uid="{00000000-0005-0000-0000-00000C570000}"/>
    <cellStyle name="Normal 7 3 3 2 5 4 4" xfId="22369" xr:uid="{00000000-0005-0000-0000-00000D570000}"/>
    <cellStyle name="Normal 7 3 3 2 5 5" xfId="22370" xr:uid="{00000000-0005-0000-0000-00000E570000}"/>
    <cellStyle name="Normal 7 3 3 2 5 5 2" xfId="22371" xr:uid="{00000000-0005-0000-0000-00000F570000}"/>
    <cellStyle name="Normal 7 3 3 2 5 5 3" xfId="22372" xr:uid="{00000000-0005-0000-0000-000010570000}"/>
    <cellStyle name="Normal 7 3 3 2 5 6" xfId="22373" xr:uid="{00000000-0005-0000-0000-000011570000}"/>
    <cellStyle name="Normal 7 3 3 2 5 7" xfId="22374" xr:uid="{00000000-0005-0000-0000-000012570000}"/>
    <cellStyle name="Normal 7 3 3 2 6" xfId="22375" xr:uid="{00000000-0005-0000-0000-000013570000}"/>
    <cellStyle name="Normal 7 3 3 2 6 2" xfId="22376" xr:uid="{00000000-0005-0000-0000-000014570000}"/>
    <cellStyle name="Normal 7 3 3 2 6 2 2" xfId="22377" xr:uid="{00000000-0005-0000-0000-000015570000}"/>
    <cellStyle name="Normal 7 3 3 2 6 2 2 2" xfId="22378" xr:uid="{00000000-0005-0000-0000-000016570000}"/>
    <cellStyle name="Normal 7 3 3 2 6 2 2 2 2" xfId="22379" xr:uid="{00000000-0005-0000-0000-000017570000}"/>
    <cellStyle name="Normal 7 3 3 2 6 2 2 2 3" xfId="22380" xr:uid="{00000000-0005-0000-0000-000018570000}"/>
    <cellStyle name="Normal 7 3 3 2 6 2 2 3" xfId="22381" xr:uid="{00000000-0005-0000-0000-000019570000}"/>
    <cellStyle name="Normal 7 3 3 2 6 2 2 4" xfId="22382" xr:uid="{00000000-0005-0000-0000-00001A570000}"/>
    <cellStyle name="Normal 7 3 3 2 6 2 3" xfId="22383" xr:uid="{00000000-0005-0000-0000-00001B570000}"/>
    <cellStyle name="Normal 7 3 3 2 6 2 3 2" xfId="22384" xr:uid="{00000000-0005-0000-0000-00001C570000}"/>
    <cellStyle name="Normal 7 3 3 2 6 2 3 2 2" xfId="22385" xr:uid="{00000000-0005-0000-0000-00001D570000}"/>
    <cellStyle name="Normal 7 3 3 2 6 2 3 2 3" xfId="22386" xr:uid="{00000000-0005-0000-0000-00001E570000}"/>
    <cellStyle name="Normal 7 3 3 2 6 2 3 3" xfId="22387" xr:uid="{00000000-0005-0000-0000-00001F570000}"/>
    <cellStyle name="Normal 7 3 3 2 6 2 3 4" xfId="22388" xr:uid="{00000000-0005-0000-0000-000020570000}"/>
    <cellStyle name="Normal 7 3 3 2 6 2 4" xfId="22389" xr:uid="{00000000-0005-0000-0000-000021570000}"/>
    <cellStyle name="Normal 7 3 3 2 6 2 4 2" xfId="22390" xr:uid="{00000000-0005-0000-0000-000022570000}"/>
    <cellStyle name="Normal 7 3 3 2 6 2 4 3" xfId="22391" xr:uid="{00000000-0005-0000-0000-000023570000}"/>
    <cellStyle name="Normal 7 3 3 2 6 2 5" xfId="22392" xr:uid="{00000000-0005-0000-0000-000024570000}"/>
    <cellStyle name="Normal 7 3 3 2 6 2 6" xfId="22393" xr:uid="{00000000-0005-0000-0000-000025570000}"/>
    <cellStyle name="Normal 7 3 3 2 6 3" xfId="22394" xr:uid="{00000000-0005-0000-0000-000026570000}"/>
    <cellStyle name="Normal 7 3 3 2 6 3 2" xfId="22395" xr:uid="{00000000-0005-0000-0000-000027570000}"/>
    <cellStyle name="Normal 7 3 3 2 6 3 2 2" xfId="22396" xr:uid="{00000000-0005-0000-0000-000028570000}"/>
    <cellStyle name="Normal 7 3 3 2 6 3 2 3" xfId="22397" xr:uid="{00000000-0005-0000-0000-000029570000}"/>
    <cellStyle name="Normal 7 3 3 2 6 3 3" xfId="22398" xr:uid="{00000000-0005-0000-0000-00002A570000}"/>
    <cellStyle name="Normal 7 3 3 2 6 3 4" xfId="22399" xr:uid="{00000000-0005-0000-0000-00002B570000}"/>
    <cellStyle name="Normal 7 3 3 2 6 4" xfId="22400" xr:uid="{00000000-0005-0000-0000-00002C570000}"/>
    <cellStyle name="Normal 7 3 3 2 6 4 2" xfId="22401" xr:uid="{00000000-0005-0000-0000-00002D570000}"/>
    <cellStyle name="Normal 7 3 3 2 6 4 2 2" xfId="22402" xr:uid="{00000000-0005-0000-0000-00002E570000}"/>
    <cellStyle name="Normal 7 3 3 2 6 4 2 3" xfId="22403" xr:uid="{00000000-0005-0000-0000-00002F570000}"/>
    <cellStyle name="Normal 7 3 3 2 6 4 3" xfId="22404" xr:uid="{00000000-0005-0000-0000-000030570000}"/>
    <cellStyle name="Normal 7 3 3 2 6 4 4" xfId="22405" xr:uid="{00000000-0005-0000-0000-000031570000}"/>
    <cellStyle name="Normal 7 3 3 2 6 5" xfId="22406" xr:uid="{00000000-0005-0000-0000-000032570000}"/>
    <cellStyle name="Normal 7 3 3 2 6 5 2" xfId="22407" xr:uid="{00000000-0005-0000-0000-000033570000}"/>
    <cellStyle name="Normal 7 3 3 2 6 5 3" xfId="22408" xr:uid="{00000000-0005-0000-0000-000034570000}"/>
    <cellStyle name="Normal 7 3 3 2 6 6" xfId="22409" xr:uid="{00000000-0005-0000-0000-000035570000}"/>
    <cellStyle name="Normal 7 3 3 2 6 7" xfId="22410" xr:uid="{00000000-0005-0000-0000-000036570000}"/>
    <cellStyle name="Normal 7 3 3 2 7" xfId="22411" xr:uid="{00000000-0005-0000-0000-000037570000}"/>
    <cellStyle name="Normal 7 3 3 2 7 2" xfId="22412" xr:uid="{00000000-0005-0000-0000-000038570000}"/>
    <cellStyle name="Normal 7 3 3 2 7 2 2" xfId="22413" xr:uid="{00000000-0005-0000-0000-000039570000}"/>
    <cellStyle name="Normal 7 3 3 2 7 2 2 2" xfId="22414" xr:uid="{00000000-0005-0000-0000-00003A570000}"/>
    <cellStyle name="Normal 7 3 3 2 7 2 2 3" xfId="22415" xr:uid="{00000000-0005-0000-0000-00003B570000}"/>
    <cellStyle name="Normal 7 3 3 2 7 2 3" xfId="22416" xr:uid="{00000000-0005-0000-0000-00003C570000}"/>
    <cellStyle name="Normal 7 3 3 2 7 2 4" xfId="22417" xr:uid="{00000000-0005-0000-0000-00003D570000}"/>
    <cellStyle name="Normal 7 3 3 2 7 3" xfId="22418" xr:uid="{00000000-0005-0000-0000-00003E570000}"/>
    <cellStyle name="Normal 7 3 3 2 7 3 2" xfId="22419" xr:uid="{00000000-0005-0000-0000-00003F570000}"/>
    <cellStyle name="Normal 7 3 3 2 7 3 2 2" xfId="22420" xr:uid="{00000000-0005-0000-0000-000040570000}"/>
    <cellStyle name="Normal 7 3 3 2 7 3 2 3" xfId="22421" xr:uid="{00000000-0005-0000-0000-000041570000}"/>
    <cellStyle name="Normal 7 3 3 2 7 3 3" xfId="22422" xr:uid="{00000000-0005-0000-0000-000042570000}"/>
    <cellStyle name="Normal 7 3 3 2 7 3 4" xfId="22423" xr:uid="{00000000-0005-0000-0000-000043570000}"/>
    <cellStyle name="Normal 7 3 3 2 7 4" xfId="22424" xr:uid="{00000000-0005-0000-0000-000044570000}"/>
    <cellStyle name="Normal 7 3 3 2 7 4 2" xfId="22425" xr:uid="{00000000-0005-0000-0000-000045570000}"/>
    <cellStyle name="Normal 7 3 3 2 7 4 3" xfId="22426" xr:uid="{00000000-0005-0000-0000-000046570000}"/>
    <cellStyle name="Normal 7 3 3 2 7 5" xfId="22427" xr:uid="{00000000-0005-0000-0000-000047570000}"/>
    <cellStyle name="Normal 7 3 3 2 7 6" xfId="22428" xr:uid="{00000000-0005-0000-0000-000048570000}"/>
    <cellStyle name="Normal 7 3 3 2 8" xfId="22429" xr:uid="{00000000-0005-0000-0000-000049570000}"/>
    <cellStyle name="Normal 7 3 3 2 8 2" xfId="22430" xr:uid="{00000000-0005-0000-0000-00004A570000}"/>
    <cellStyle name="Normal 7 3 3 2 8 2 2" xfId="22431" xr:uid="{00000000-0005-0000-0000-00004B570000}"/>
    <cellStyle name="Normal 7 3 3 2 8 2 3" xfId="22432" xr:uid="{00000000-0005-0000-0000-00004C570000}"/>
    <cellStyle name="Normal 7 3 3 2 8 3" xfId="22433" xr:uid="{00000000-0005-0000-0000-00004D570000}"/>
    <cellStyle name="Normal 7 3 3 2 8 4" xfId="22434" xr:uid="{00000000-0005-0000-0000-00004E570000}"/>
    <cellStyle name="Normal 7 3 3 2 9" xfId="22435" xr:uid="{00000000-0005-0000-0000-00004F570000}"/>
    <cellStyle name="Normal 7 3 3 2 9 2" xfId="22436" xr:uid="{00000000-0005-0000-0000-000050570000}"/>
    <cellStyle name="Normal 7 3 3 2 9 2 2" xfId="22437" xr:uid="{00000000-0005-0000-0000-000051570000}"/>
    <cellStyle name="Normal 7 3 3 2 9 2 3" xfId="22438" xr:uid="{00000000-0005-0000-0000-000052570000}"/>
    <cellStyle name="Normal 7 3 3 2 9 3" xfId="22439" xr:uid="{00000000-0005-0000-0000-000053570000}"/>
    <cellStyle name="Normal 7 3 3 2 9 4" xfId="22440" xr:uid="{00000000-0005-0000-0000-000054570000}"/>
    <cellStyle name="Normal 7 3 3 3" xfId="22441" xr:uid="{00000000-0005-0000-0000-000055570000}"/>
    <cellStyle name="Normal 7 3 3 3 10" xfId="22442" xr:uid="{00000000-0005-0000-0000-000056570000}"/>
    <cellStyle name="Normal 7 3 3 3 11" xfId="22443" xr:uid="{00000000-0005-0000-0000-000057570000}"/>
    <cellStyle name="Normal 7 3 3 3 2" xfId="22444" xr:uid="{00000000-0005-0000-0000-000058570000}"/>
    <cellStyle name="Normal 7 3 3 3 2 10" xfId="22445" xr:uid="{00000000-0005-0000-0000-000059570000}"/>
    <cellStyle name="Normal 7 3 3 3 2 2" xfId="22446" xr:uid="{00000000-0005-0000-0000-00005A570000}"/>
    <cellStyle name="Normal 7 3 3 3 2 2 2" xfId="22447" xr:uid="{00000000-0005-0000-0000-00005B570000}"/>
    <cellStyle name="Normal 7 3 3 3 2 2 2 2" xfId="22448" xr:uid="{00000000-0005-0000-0000-00005C570000}"/>
    <cellStyle name="Normal 7 3 3 3 2 2 2 2 2" xfId="22449" xr:uid="{00000000-0005-0000-0000-00005D570000}"/>
    <cellStyle name="Normal 7 3 3 3 2 2 2 2 2 2" xfId="22450" xr:uid="{00000000-0005-0000-0000-00005E570000}"/>
    <cellStyle name="Normal 7 3 3 3 2 2 2 2 2 2 2" xfId="22451" xr:uid="{00000000-0005-0000-0000-00005F570000}"/>
    <cellStyle name="Normal 7 3 3 3 2 2 2 2 2 2 3" xfId="22452" xr:uid="{00000000-0005-0000-0000-000060570000}"/>
    <cellStyle name="Normal 7 3 3 3 2 2 2 2 2 3" xfId="22453" xr:uid="{00000000-0005-0000-0000-000061570000}"/>
    <cellStyle name="Normal 7 3 3 3 2 2 2 2 2 4" xfId="22454" xr:uid="{00000000-0005-0000-0000-000062570000}"/>
    <cellStyle name="Normal 7 3 3 3 2 2 2 2 3" xfId="22455" xr:uid="{00000000-0005-0000-0000-000063570000}"/>
    <cellStyle name="Normal 7 3 3 3 2 2 2 2 3 2" xfId="22456" xr:uid="{00000000-0005-0000-0000-000064570000}"/>
    <cellStyle name="Normal 7 3 3 3 2 2 2 2 3 2 2" xfId="22457" xr:uid="{00000000-0005-0000-0000-000065570000}"/>
    <cellStyle name="Normal 7 3 3 3 2 2 2 2 3 2 3" xfId="22458" xr:uid="{00000000-0005-0000-0000-000066570000}"/>
    <cellStyle name="Normal 7 3 3 3 2 2 2 2 3 3" xfId="22459" xr:uid="{00000000-0005-0000-0000-000067570000}"/>
    <cellStyle name="Normal 7 3 3 3 2 2 2 2 3 4" xfId="22460" xr:uid="{00000000-0005-0000-0000-000068570000}"/>
    <cellStyle name="Normal 7 3 3 3 2 2 2 2 4" xfId="22461" xr:uid="{00000000-0005-0000-0000-000069570000}"/>
    <cellStyle name="Normal 7 3 3 3 2 2 2 2 4 2" xfId="22462" xr:uid="{00000000-0005-0000-0000-00006A570000}"/>
    <cellStyle name="Normal 7 3 3 3 2 2 2 2 4 3" xfId="22463" xr:uid="{00000000-0005-0000-0000-00006B570000}"/>
    <cellStyle name="Normal 7 3 3 3 2 2 2 2 5" xfId="22464" xr:uid="{00000000-0005-0000-0000-00006C570000}"/>
    <cellStyle name="Normal 7 3 3 3 2 2 2 2 6" xfId="22465" xr:uid="{00000000-0005-0000-0000-00006D570000}"/>
    <cellStyle name="Normal 7 3 3 3 2 2 2 3" xfId="22466" xr:uid="{00000000-0005-0000-0000-00006E570000}"/>
    <cellStyle name="Normal 7 3 3 3 2 2 2 3 2" xfId="22467" xr:uid="{00000000-0005-0000-0000-00006F570000}"/>
    <cellStyle name="Normal 7 3 3 3 2 2 2 3 2 2" xfId="22468" xr:uid="{00000000-0005-0000-0000-000070570000}"/>
    <cellStyle name="Normal 7 3 3 3 2 2 2 3 2 3" xfId="22469" xr:uid="{00000000-0005-0000-0000-000071570000}"/>
    <cellStyle name="Normal 7 3 3 3 2 2 2 3 3" xfId="22470" xr:uid="{00000000-0005-0000-0000-000072570000}"/>
    <cellStyle name="Normal 7 3 3 3 2 2 2 3 4" xfId="22471" xr:uid="{00000000-0005-0000-0000-000073570000}"/>
    <cellStyle name="Normal 7 3 3 3 2 2 2 4" xfId="22472" xr:uid="{00000000-0005-0000-0000-000074570000}"/>
    <cellStyle name="Normal 7 3 3 3 2 2 2 4 2" xfId="22473" xr:uid="{00000000-0005-0000-0000-000075570000}"/>
    <cellStyle name="Normal 7 3 3 3 2 2 2 4 2 2" xfId="22474" xr:uid="{00000000-0005-0000-0000-000076570000}"/>
    <cellStyle name="Normal 7 3 3 3 2 2 2 4 2 3" xfId="22475" xr:uid="{00000000-0005-0000-0000-000077570000}"/>
    <cellStyle name="Normal 7 3 3 3 2 2 2 4 3" xfId="22476" xr:uid="{00000000-0005-0000-0000-000078570000}"/>
    <cellStyle name="Normal 7 3 3 3 2 2 2 4 4" xfId="22477" xr:uid="{00000000-0005-0000-0000-000079570000}"/>
    <cellStyle name="Normal 7 3 3 3 2 2 2 5" xfId="22478" xr:uid="{00000000-0005-0000-0000-00007A570000}"/>
    <cellStyle name="Normal 7 3 3 3 2 2 2 5 2" xfId="22479" xr:uid="{00000000-0005-0000-0000-00007B570000}"/>
    <cellStyle name="Normal 7 3 3 3 2 2 2 5 3" xfId="22480" xr:uid="{00000000-0005-0000-0000-00007C570000}"/>
    <cellStyle name="Normal 7 3 3 3 2 2 2 6" xfId="22481" xr:uid="{00000000-0005-0000-0000-00007D570000}"/>
    <cellStyle name="Normal 7 3 3 3 2 2 2 7" xfId="22482" xr:uid="{00000000-0005-0000-0000-00007E570000}"/>
    <cellStyle name="Normal 7 3 3 3 2 2 3" xfId="22483" xr:uid="{00000000-0005-0000-0000-00007F570000}"/>
    <cellStyle name="Normal 7 3 3 3 2 2 3 2" xfId="22484" xr:uid="{00000000-0005-0000-0000-000080570000}"/>
    <cellStyle name="Normal 7 3 3 3 2 2 3 2 2" xfId="22485" xr:uid="{00000000-0005-0000-0000-000081570000}"/>
    <cellStyle name="Normal 7 3 3 3 2 2 3 2 2 2" xfId="22486" xr:uid="{00000000-0005-0000-0000-000082570000}"/>
    <cellStyle name="Normal 7 3 3 3 2 2 3 2 2 3" xfId="22487" xr:uid="{00000000-0005-0000-0000-000083570000}"/>
    <cellStyle name="Normal 7 3 3 3 2 2 3 2 3" xfId="22488" xr:uid="{00000000-0005-0000-0000-000084570000}"/>
    <cellStyle name="Normal 7 3 3 3 2 2 3 2 4" xfId="22489" xr:uid="{00000000-0005-0000-0000-000085570000}"/>
    <cellStyle name="Normal 7 3 3 3 2 2 3 3" xfId="22490" xr:uid="{00000000-0005-0000-0000-000086570000}"/>
    <cellStyle name="Normal 7 3 3 3 2 2 3 3 2" xfId="22491" xr:uid="{00000000-0005-0000-0000-000087570000}"/>
    <cellStyle name="Normal 7 3 3 3 2 2 3 3 2 2" xfId="22492" xr:uid="{00000000-0005-0000-0000-000088570000}"/>
    <cellStyle name="Normal 7 3 3 3 2 2 3 3 2 3" xfId="22493" xr:uid="{00000000-0005-0000-0000-000089570000}"/>
    <cellStyle name="Normal 7 3 3 3 2 2 3 3 3" xfId="22494" xr:uid="{00000000-0005-0000-0000-00008A570000}"/>
    <cellStyle name="Normal 7 3 3 3 2 2 3 3 4" xfId="22495" xr:uid="{00000000-0005-0000-0000-00008B570000}"/>
    <cellStyle name="Normal 7 3 3 3 2 2 3 4" xfId="22496" xr:uid="{00000000-0005-0000-0000-00008C570000}"/>
    <cellStyle name="Normal 7 3 3 3 2 2 3 4 2" xfId="22497" xr:uid="{00000000-0005-0000-0000-00008D570000}"/>
    <cellStyle name="Normal 7 3 3 3 2 2 3 4 3" xfId="22498" xr:uid="{00000000-0005-0000-0000-00008E570000}"/>
    <cellStyle name="Normal 7 3 3 3 2 2 3 5" xfId="22499" xr:uid="{00000000-0005-0000-0000-00008F570000}"/>
    <cellStyle name="Normal 7 3 3 3 2 2 3 6" xfId="22500" xr:uid="{00000000-0005-0000-0000-000090570000}"/>
    <cellStyle name="Normal 7 3 3 3 2 2 4" xfId="22501" xr:uid="{00000000-0005-0000-0000-000091570000}"/>
    <cellStyle name="Normal 7 3 3 3 2 2 4 2" xfId="22502" xr:uid="{00000000-0005-0000-0000-000092570000}"/>
    <cellStyle name="Normal 7 3 3 3 2 2 4 2 2" xfId="22503" xr:uid="{00000000-0005-0000-0000-000093570000}"/>
    <cellStyle name="Normal 7 3 3 3 2 2 4 2 3" xfId="22504" xr:uid="{00000000-0005-0000-0000-000094570000}"/>
    <cellStyle name="Normal 7 3 3 3 2 2 4 3" xfId="22505" xr:uid="{00000000-0005-0000-0000-000095570000}"/>
    <cellStyle name="Normal 7 3 3 3 2 2 4 4" xfId="22506" xr:uid="{00000000-0005-0000-0000-000096570000}"/>
    <cellStyle name="Normal 7 3 3 3 2 2 5" xfId="22507" xr:uid="{00000000-0005-0000-0000-000097570000}"/>
    <cellStyle name="Normal 7 3 3 3 2 2 5 2" xfId="22508" xr:uid="{00000000-0005-0000-0000-000098570000}"/>
    <cellStyle name="Normal 7 3 3 3 2 2 5 2 2" xfId="22509" xr:uid="{00000000-0005-0000-0000-000099570000}"/>
    <cellStyle name="Normal 7 3 3 3 2 2 5 2 3" xfId="22510" xr:uid="{00000000-0005-0000-0000-00009A570000}"/>
    <cellStyle name="Normal 7 3 3 3 2 2 5 3" xfId="22511" xr:uid="{00000000-0005-0000-0000-00009B570000}"/>
    <cellStyle name="Normal 7 3 3 3 2 2 5 4" xfId="22512" xr:uid="{00000000-0005-0000-0000-00009C570000}"/>
    <cellStyle name="Normal 7 3 3 3 2 2 6" xfId="22513" xr:uid="{00000000-0005-0000-0000-00009D570000}"/>
    <cellStyle name="Normal 7 3 3 3 2 2 6 2" xfId="22514" xr:uid="{00000000-0005-0000-0000-00009E570000}"/>
    <cellStyle name="Normal 7 3 3 3 2 2 6 3" xfId="22515" xr:uid="{00000000-0005-0000-0000-00009F570000}"/>
    <cellStyle name="Normal 7 3 3 3 2 2 7" xfId="22516" xr:uid="{00000000-0005-0000-0000-0000A0570000}"/>
    <cellStyle name="Normal 7 3 3 3 2 2 8" xfId="22517" xr:uid="{00000000-0005-0000-0000-0000A1570000}"/>
    <cellStyle name="Normal 7 3 3 3 2 3" xfId="22518" xr:uid="{00000000-0005-0000-0000-0000A2570000}"/>
    <cellStyle name="Normal 7 3 3 3 2 3 2" xfId="22519" xr:uid="{00000000-0005-0000-0000-0000A3570000}"/>
    <cellStyle name="Normal 7 3 3 3 2 3 2 2" xfId="22520" xr:uid="{00000000-0005-0000-0000-0000A4570000}"/>
    <cellStyle name="Normal 7 3 3 3 2 3 2 2 2" xfId="22521" xr:uid="{00000000-0005-0000-0000-0000A5570000}"/>
    <cellStyle name="Normal 7 3 3 3 2 3 2 2 2 2" xfId="22522" xr:uid="{00000000-0005-0000-0000-0000A6570000}"/>
    <cellStyle name="Normal 7 3 3 3 2 3 2 2 2 3" xfId="22523" xr:uid="{00000000-0005-0000-0000-0000A7570000}"/>
    <cellStyle name="Normal 7 3 3 3 2 3 2 2 3" xfId="22524" xr:uid="{00000000-0005-0000-0000-0000A8570000}"/>
    <cellStyle name="Normal 7 3 3 3 2 3 2 2 4" xfId="22525" xr:uid="{00000000-0005-0000-0000-0000A9570000}"/>
    <cellStyle name="Normal 7 3 3 3 2 3 2 3" xfId="22526" xr:uid="{00000000-0005-0000-0000-0000AA570000}"/>
    <cellStyle name="Normal 7 3 3 3 2 3 2 3 2" xfId="22527" xr:uid="{00000000-0005-0000-0000-0000AB570000}"/>
    <cellStyle name="Normal 7 3 3 3 2 3 2 3 2 2" xfId="22528" xr:uid="{00000000-0005-0000-0000-0000AC570000}"/>
    <cellStyle name="Normal 7 3 3 3 2 3 2 3 2 3" xfId="22529" xr:uid="{00000000-0005-0000-0000-0000AD570000}"/>
    <cellStyle name="Normal 7 3 3 3 2 3 2 3 3" xfId="22530" xr:uid="{00000000-0005-0000-0000-0000AE570000}"/>
    <cellStyle name="Normal 7 3 3 3 2 3 2 3 4" xfId="22531" xr:uid="{00000000-0005-0000-0000-0000AF570000}"/>
    <cellStyle name="Normal 7 3 3 3 2 3 2 4" xfId="22532" xr:uid="{00000000-0005-0000-0000-0000B0570000}"/>
    <cellStyle name="Normal 7 3 3 3 2 3 2 4 2" xfId="22533" xr:uid="{00000000-0005-0000-0000-0000B1570000}"/>
    <cellStyle name="Normal 7 3 3 3 2 3 2 4 3" xfId="22534" xr:uid="{00000000-0005-0000-0000-0000B2570000}"/>
    <cellStyle name="Normal 7 3 3 3 2 3 2 5" xfId="22535" xr:uid="{00000000-0005-0000-0000-0000B3570000}"/>
    <cellStyle name="Normal 7 3 3 3 2 3 2 6" xfId="22536" xr:uid="{00000000-0005-0000-0000-0000B4570000}"/>
    <cellStyle name="Normal 7 3 3 3 2 3 3" xfId="22537" xr:uid="{00000000-0005-0000-0000-0000B5570000}"/>
    <cellStyle name="Normal 7 3 3 3 2 3 3 2" xfId="22538" xr:uid="{00000000-0005-0000-0000-0000B6570000}"/>
    <cellStyle name="Normal 7 3 3 3 2 3 3 2 2" xfId="22539" xr:uid="{00000000-0005-0000-0000-0000B7570000}"/>
    <cellStyle name="Normal 7 3 3 3 2 3 3 2 3" xfId="22540" xr:uid="{00000000-0005-0000-0000-0000B8570000}"/>
    <cellStyle name="Normal 7 3 3 3 2 3 3 3" xfId="22541" xr:uid="{00000000-0005-0000-0000-0000B9570000}"/>
    <cellStyle name="Normal 7 3 3 3 2 3 3 4" xfId="22542" xr:uid="{00000000-0005-0000-0000-0000BA570000}"/>
    <cellStyle name="Normal 7 3 3 3 2 3 4" xfId="22543" xr:uid="{00000000-0005-0000-0000-0000BB570000}"/>
    <cellStyle name="Normal 7 3 3 3 2 3 4 2" xfId="22544" xr:uid="{00000000-0005-0000-0000-0000BC570000}"/>
    <cellStyle name="Normal 7 3 3 3 2 3 4 2 2" xfId="22545" xr:uid="{00000000-0005-0000-0000-0000BD570000}"/>
    <cellStyle name="Normal 7 3 3 3 2 3 4 2 3" xfId="22546" xr:uid="{00000000-0005-0000-0000-0000BE570000}"/>
    <cellStyle name="Normal 7 3 3 3 2 3 4 3" xfId="22547" xr:uid="{00000000-0005-0000-0000-0000BF570000}"/>
    <cellStyle name="Normal 7 3 3 3 2 3 4 4" xfId="22548" xr:uid="{00000000-0005-0000-0000-0000C0570000}"/>
    <cellStyle name="Normal 7 3 3 3 2 3 5" xfId="22549" xr:uid="{00000000-0005-0000-0000-0000C1570000}"/>
    <cellStyle name="Normal 7 3 3 3 2 3 5 2" xfId="22550" xr:uid="{00000000-0005-0000-0000-0000C2570000}"/>
    <cellStyle name="Normal 7 3 3 3 2 3 5 3" xfId="22551" xr:uid="{00000000-0005-0000-0000-0000C3570000}"/>
    <cellStyle name="Normal 7 3 3 3 2 3 6" xfId="22552" xr:uid="{00000000-0005-0000-0000-0000C4570000}"/>
    <cellStyle name="Normal 7 3 3 3 2 3 7" xfId="22553" xr:uid="{00000000-0005-0000-0000-0000C5570000}"/>
    <cellStyle name="Normal 7 3 3 3 2 4" xfId="22554" xr:uid="{00000000-0005-0000-0000-0000C6570000}"/>
    <cellStyle name="Normal 7 3 3 3 2 4 2" xfId="22555" xr:uid="{00000000-0005-0000-0000-0000C7570000}"/>
    <cellStyle name="Normal 7 3 3 3 2 4 2 2" xfId="22556" xr:uid="{00000000-0005-0000-0000-0000C8570000}"/>
    <cellStyle name="Normal 7 3 3 3 2 4 2 2 2" xfId="22557" xr:uid="{00000000-0005-0000-0000-0000C9570000}"/>
    <cellStyle name="Normal 7 3 3 3 2 4 2 2 2 2" xfId="22558" xr:uid="{00000000-0005-0000-0000-0000CA570000}"/>
    <cellStyle name="Normal 7 3 3 3 2 4 2 2 2 3" xfId="22559" xr:uid="{00000000-0005-0000-0000-0000CB570000}"/>
    <cellStyle name="Normal 7 3 3 3 2 4 2 2 3" xfId="22560" xr:uid="{00000000-0005-0000-0000-0000CC570000}"/>
    <cellStyle name="Normal 7 3 3 3 2 4 2 2 4" xfId="22561" xr:uid="{00000000-0005-0000-0000-0000CD570000}"/>
    <cellStyle name="Normal 7 3 3 3 2 4 2 3" xfId="22562" xr:uid="{00000000-0005-0000-0000-0000CE570000}"/>
    <cellStyle name="Normal 7 3 3 3 2 4 2 3 2" xfId="22563" xr:uid="{00000000-0005-0000-0000-0000CF570000}"/>
    <cellStyle name="Normal 7 3 3 3 2 4 2 3 2 2" xfId="22564" xr:uid="{00000000-0005-0000-0000-0000D0570000}"/>
    <cellStyle name="Normal 7 3 3 3 2 4 2 3 2 3" xfId="22565" xr:uid="{00000000-0005-0000-0000-0000D1570000}"/>
    <cellStyle name="Normal 7 3 3 3 2 4 2 3 3" xfId="22566" xr:uid="{00000000-0005-0000-0000-0000D2570000}"/>
    <cellStyle name="Normal 7 3 3 3 2 4 2 3 4" xfId="22567" xr:uid="{00000000-0005-0000-0000-0000D3570000}"/>
    <cellStyle name="Normal 7 3 3 3 2 4 2 4" xfId="22568" xr:uid="{00000000-0005-0000-0000-0000D4570000}"/>
    <cellStyle name="Normal 7 3 3 3 2 4 2 4 2" xfId="22569" xr:uid="{00000000-0005-0000-0000-0000D5570000}"/>
    <cellStyle name="Normal 7 3 3 3 2 4 2 4 3" xfId="22570" xr:uid="{00000000-0005-0000-0000-0000D6570000}"/>
    <cellStyle name="Normal 7 3 3 3 2 4 2 5" xfId="22571" xr:uid="{00000000-0005-0000-0000-0000D7570000}"/>
    <cellStyle name="Normal 7 3 3 3 2 4 2 6" xfId="22572" xr:uid="{00000000-0005-0000-0000-0000D8570000}"/>
    <cellStyle name="Normal 7 3 3 3 2 4 3" xfId="22573" xr:uid="{00000000-0005-0000-0000-0000D9570000}"/>
    <cellStyle name="Normal 7 3 3 3 2 4 3 2" xfId="22574" xr:uid="{00000000-0005-0000-0000-0000DA570000}"/>
    <cellStyle name="Normal 7 3 3 3 2 4 3 2 2" xfId="22575" xr:uid="{00000000-0005-0000-0000-0000DB570000}"/>
    <cellStyle name="Normal 7 3 3 3 2 4 3 2 3" xfId="22576" xr:uid="{00000000-0005-0000-0000-0000DC570000}"/>
    <cellStyle name="Normal 7 3 3 3 2 4 3 3" xfId="22577" xr:uid="{00000000-0005-0000-0000-0000DD570000}"/>
    <cellStyle name="Normal 7 3 3 3 2 4 3 4" xfId="22578" xr:uid="{00000000-0005-0000-0000-0000DE570000}"/>
    <cellStyle name="Normal 7 3 3 3 2 4 4" xfId="22579" xr:uid="{00000000-0005-0000-0000-0000DF570000}"/>
    <cellStyle name="Normal 7 3 3 3 2 4 4 2" xfId="22580" xr:uid="{00000000-0005-0000-0000-0000E0570000}"/>
    <cellStyle name="Normal 7 3 3 3 2 4 4 2 2" xfId="22581" xr:uid="{00000000-0005-0000-0000-0000E1570000}"/>
    <cellStyle name="Normal 7 3 3 3 2 4 4 2 3" xfId="22582" xr:uid="{00000000-0005-0000-0000-0000E2570000}"/>
    <cellStyle name="Normal 7 3 3 3 2 4 4 3" xfId="22583" xr:uid="{00000000-0005-0000-0000-0000E3570000}"/>
    <cellStyle name="Normal 7 3 3 3 2 4 4 4" xfId="22584" xr:uid="{00000000-0005-0000-0000-0000E4570000}"/>
    <cellStyle name="Normal 7 3 3 3 2 4 5" xfId="22585" xr:uid="{00000000-0005-0000-0000-0000E5570000}"/>
    <cellStyle name="Normal 7 3 3 3 2 4 5 2" xfId="22586" xr:uid="{00000000-0005-0000-0000-0000E6570000}"/>
    <cellStyle name="Normal 7 3 3 3 2 4 5 3" xfId="22587" xr:uid="{00000000-0005-0000-0000-0000E7570000}"/>
    <cellStyle name="Normal 7 3 3 3 2 4 6" xfId="22588" xr:uid="{00000000-0005-0000-0000-0000E8570000}"/>
    <cellStyle name="Normal 7 3 3 3 2 4 7" xfId="22589" xr:uid="{00000000-0005-0000-0000-0000E9570000}"/>
    <cellStyle name="Normal 7 3 3 3 2 5" xfId="22590" xr:uid="{00000000-0005-0000-0000-0000EA570000}"/>
    <cellStyle name="Normal 7 3 3 3 2 5 2" xfId="22591" xr:uid="{00000000-0005-0000-0000-0000EB570000}"/>
    <cellStyle name="Normal 7 3 3 3 2 5 2 2" xfId="22592" xr:uid="{00000000-0005-0000-0000-0000EC570000}"/>
    <cellStyle name="Normal 7 3 3 3 2 5 2 2 2" xfId="22593" xr:uid="{00000000-0005-0000-0000-0000ED570000}"/>
    <cellStyle name="Normal 7 3 3 3 2 5 2 2 3" xfId="22594" xr:uid="{00000000-0005-0000-0000-0000EE570000}"/>
    <cellStyle name="Normal 7 3 3 3 2 5 2 3" xfId="22595" xr:uid="{00000000-0005-0000-0000-0000EF570000}"/>
    <cellStyle name="Normal 7 3 3 3 2 5 2 4" xfId="22596" xr:uid="{00000000-0005-0000-0000-0000F0570000}"/>
    <cellStyle name="Normal 7 3 3 3 2 5 3" xfId="22597" xr:uid="{00000000-0005-0000-0000-0000F1570000}"/>
    <cellStyle name="Normal 7 3 3 3 2 5 3 2" xfId="22598" xr:uid="{00000000-0005-0000-0000-0000F2570000}"/>
    <cellStyle name="Normal 7 3 3 3 2 5 3 2 2" xfId="22599" xr:uid="{00000000-0005-0000-0000-0000F3570000}"/>
    <cellStyle name="Normal 7 3 3 3 2 5 3 2 3" xfId="22600" xr:uid="{00000000-0005-0000-0000-0000F4570000}"/>
    <cellStyle name="Normal 7 3 3 3 2 5 3 3" xfId="22601" xr:uid="{00000000-0005-0000-0000-0000F5570000}"/>
    <cellStyle name="Normal 7 3 3 3 2 5 3 4" xfId="22602" xr:uid="{00000000-0005-0000-0000-0000F6570000}"/>
    <cellStyle name="Normal 7 3 3 3 2 5 4" xfId="22603" xr:uid="{00000000-0005-0000-0000-0000F7570000}"/>
    <cellStyle name="Normal 7 3 3 3 2 5 4 2" xfId="22604" xr:uid="{00000000-0005-0000-0000-0000F8570000}"/>
    <cellStyle name="Normal 7 3 3 3 2 5 4 3" xfId="22605" xr:uid="{00000000-0005-0000-0000-0000F9570000}"/>
    <cellStyle name="Normal 7 3 3 3 2 5 5" xfId="22606" xr:uid="{00000000-0005-0000-0000-0000FA570000}"/>
    <cellStyle name="Normal 7 3 3 3 2 5 6" xfId="22607" xr:uid="{00000000-0005-0000-0000-0000FB570000}"/>
    <cellStyle name="Normal 7 3 3 3 2 6" xfId="22608" xr:uid="{00000000-0005-0000-0000-0000FC570000}"/>
    <cellStyle name="Normal 7 3 3 3 2 6 2" xfId="22609" xr:uid="{00000000-0005-0000-0000-0000FD570000}"/>
    <cellStyle name="Normal 7 3 3 3 2 6 2 2" xfId="22610" xr:uid="{00000000-0005-0000-0000-0000FE570000}"/>
    <cellStyle name="Normal 7 3 3 3 2 6 2 3" xfId="22611" xr:uid="{00000000-0005-0000-0000-0000FF570000}"/>
    <cellStyle name="Normal 7 3 3 3 2 6 3" xfId="22612" xr:uid="{00000000-0005-0000-0000-000000580000}"/>
    <cellStyle name="Normal 7 3 3 3 2 6 4" xfId="22613" xr:uid="{00000000-0005-0000-0000-000001580000}"/>
    <cellStyle name="Normal 7 3 3 3 2 7" xfId="22614" xr:uid="{00000000-0005-0000-0000-000002580000}"/>
    <cellStyle name="Normal 7 3 3 3 2 7 2" xfId="22615" xr:uid="{00000000-0005-0000-0000-000003580000}"/>
    <cellStyle name="Normal 7 3 3 3 2 7 2 2" xfId="22616" xr:uid="{00000000-0005-0000-0000-000004580000}"/>
    <cellStyle name="Normal 7 3 3 3 2 7 2 3" xfId="22617" xr:uid="{00000000-0005-0000-0000-000005580000}"/>
    <cellStyle name="Normal 7 3 3 3 2 7 3" xfId="22618" xr:uid="{00000000-0005-0000-0000-000006580000}"/>
    <cellStyle name="Normal 7 3 3 3 2 7 4" xfId="22619" xr:uid="{00000000-0005-0000-0000-000007580000}"/>
    <cellStyle name="Normal 7 3 3 3 2 8" xfId="22620" xr:uid="{00000000-0005-0000-0000-000008580000}"/>
    <cellStyle name="Normal 7 3 3 3 2 8 2" xfId="22621" xr:uid="{00000000-0005-0000-0000-000009580000}"/>
    <cellStyle name="Normal 7 3 3 3 2 8 3" xfId="22622" xr:uid="{00000000-0005-0000-0000-00000A580000}"/>
    <cellStyle name="Normal 7 3 3 3 2 9" xfId="22623" xr:uid="{00000000-0005-0000-0000-00000B580000}"/>
    <cellStyle name="Normal 7 3 3 3 3" xfId="22624" xr:uid="{00000000-0005-0000-0000-00000C580000}"/>
    <cellStyle name="Normal 7 3 3 3 3 2" xfId="22625" xr:uid="{00000000-0005-0000-0000-00000D580000}"/>
    <cellStyle name="Normal 7 3 3 3 3 2 2" xfId="22626" xr:uid="{00000000-0005-0000-0000-00000E580000}"/>
    <cellStyle name="Normal 7 3 3 3 3 2 2 2" xfId="22627" xr:uid="{00000000-0005-0000-0000-00000F580000}"/>
    <cellStyle name="Normal 7 3 3 3 3 2 2 2 2" xfId="22628" xr:uid="{00000000-0005-0000-0000-000010580000}"/>
    <cellStyle name="Normal 7 3 3 3 3 2 2 2 2 2" xfId="22629" xr:uid="{00000000-0005-0000-0000-000011580000}"/>
    <cellStyle name="Normal 7 3 3 3 3 2 2 2 2 3" xfId="22630" xr:uid="{00000000-0005-0000-0000-000012580000}"/>
    <cellStyle name="Normal 7 3 3 3 3 2 2 2 3" xfId="22631" xr:uid="{00000000-0005-0000-0000-000013580000}"/>
    <cellStyle name="Normal 7 3 3 3 3 2 2 2 4" xfId="22632" xr:uid="{00000000-0005-0000-0000-000014580000}"/>
    <cellStyle name="Normal 7 3 3 3 3 2 2 3" xfId="22633" xr:uid="{00000000-0005-0000-0000-000015580000}"/>
    <cellStyle name="Normal 7 3 3 3 3 2 2 3 2" xfId="22634" xr:uid="{00000000-0005-0000-0000-000016580000}"/>
    <cellStyle name="Normal 7 3 3 3 3 2 2 3 2 2" xfId="22635" xr:uid="{00000000-0005-0000-0000-000017580000}"/>
    <cellStyle name="Normal 7 3 3 3 3 2 2 3 2 3" xfId="22636" xr:uid="{00000000-0005-0000-0000-000018580000}"/>
    <cellStyle name="Normal 7 3 3 3 3 2 2 3 3" xfId="22637" xr:uid="{00000000-0005-0000-0000-000019580000}"/>
    <cellStyle name="Normal 7 3 3 3 3 2 2 3 4" xfId="22638" xr:uid="{00000000-0005-0000-0000-00001A580000}"/>
    <cellStyle name="Normal 7 3 3 3 3 2 2 4" xfId="22639" xr:uid="{00000000-0005-0000-0000-00001B580000}"/>
    <cellStyle name="Normal 7 3 3 3 3 2 2 4 2" xfId="22640" xr:uid="{00000000-0005-0000-0000-00001C580000}"/>
    <cellStyle name="Normal 7 3 3 3 3 2 2 4 3" xfId="22641" xr:uid="{00000000-0005-0000-0000-00001D580000}"/>
    <cellStyle name="Normal 7 3 3 3 3 2 2 5" xfId="22642" xr:uid="{00000000-0005-0000-0000-00001E580000}"/>
    <cellStyle name="Normal 7 3 3 3 3 2 2 6" xfId="22643" xr:uid="{00000000-0005-0000-0000-00001F580000}"/>
    <cellStyle name="Normal 7 3 3 3 3 2 3" xfId="22644" xr:uid="{00000000-0005-0000-0000-000020580000}"/>
    <cellStyle name="Normal 7 3 3 3 3 2 3 2" xfId="22645" xr:uid="{00000000-0005-0000-0000-000021580000}"/>
    <cellStyle name="Normal 7 3 3 3 3 2 3 2 2" xfId="22646" xr:uid="{00000000-0005-0000-0000-000022580000}"/>
    <cellStyle name="Normal 7 3 3 3 3 2 3 2 3" xfId="22647" xr:uid="{00000000-0005-0000-0000-000023580000}"/>
    <cellStyle name="Normal 7 3 3 3 3 2 3 3" xfId="22648" xr:uid="{00000000-0005-0000-0000-000024580000}"/>
    <cellStyle name="Normal 7 3 3 3 3 2 3 4" xfId="22649" xr:uid="{00000000-0005-0000-0000-000025580000}"/>
    <cellStyle name="Normal 7 3 3 3 3 2 4" xfId="22650" xr:uid="{00000000-0005-0000-0000-000026580000}"/>
    <cellStyle name="Normal 7 3 3 3 3 2 4 2" xfId="22651" xr:uid="{00000000-0005-0000-0000-000027580000}"/>
    <cellStyle name="Normal 7 3 3 3 3 2 4 2 2" xfId="22652" xr:uid="{00000000-0005-0000-0000-000028580000}"/>
    <cellStyle name="Normal 7 3 3 3 3 2 4 2 3" xfId="22653" xr:uid="{00000000-0005-0000-0000-000029580000}"/>
    <cellStyle name="Normal 7 3 3 3 3 2 4 3" xfId="22654" xr:uid="{00000000-0005-0000-0000-00002A580000}"/>
    <cellStyle name="Normal 7 3 3 3 3 2 4 4" xfId="22655" xr:uid="{00000000-0005-0000-0000-00002B580000}"/>
    <cellStyle name="Normal 7 3 3 3 3 2 5" xfId="22656" xr:uid="{00000000-0005-0000-0000-00002C580000}"/>
    <cellStyle name="Normal 7 3 3 3 3 2 5 2" xfId="22657" xr:uid="{00000000-0005-0000-0000-00002D580000}"/>
    <cellStyle name="Normal 7 3 3 3 3 2 5 3" xfId="22658" xr:uid="{00000000-0005-0000-0000-00002E580000}"/>
    <cellStyle name="Normal 7 3 3 3 3 2 6" xfId="22659" xr:uid="{00000000-0005-0000-0000-00002F580000}"/>
    <cellStyle name="Normal 7 3 3 3 3 2 7" xfId="22660" xr:uid="{00000000-0005-0000-0000-000030580000}"/>
    <cellStyle name="Normal 7 3 3 3 3 3" xfId="22661" xr:uid="{00000000-0005-0000-0000-000031580000}"/>
    <cellStyle name="Normal 7 3 3 3 3 3 2" xfId="22662" xr:uid="{00000000-0005-0000-0000-000032580000}"/>
    <cellStyle name="Normal 7 3 3 3 3 3 2 2" xfId="22663" xr:uid="{00000000-0005-0000-0000-000033580000}"/>
    <cellStyle name="Normal 7 3 3 3 3 3 2 2 2" xfId="22664" xr:uid="{00000000-0005-0000-0000-000034580000}"/>
    <cellStyle name="Normal 7 3 3 3 3 3 2 2 3" xfId="22665" xr:uid="{00000000-0005-0000-0000-000035580000}"/>
    <cellStyle name="Normal 7 3 3 3 3 3 2 3" xfId="22666" xr:uid="{00000000-0005-0000-0000-000036580000}"/>
    <cellStyle name="Normal 7 3 3 3 3 3 2 4" xfId="22667" xr:uid="{00000000-0005-0000-0000-000037580000}"/>
    <cellStyle name="Normal 7 3 3 3 3 3 3" xfId="22668" xr:uid="{00000000-0005-0000-0000-000038580000}"/>
    <cellStyle name="Normal 7 3 3 3 3 3 3 2" xfId="22669" xr:uid="{00000000-0005-0000-0000-000039580000}"/>
    <cellStyle name="Normal 7 3 3 3 3 3 3 2 2" xfId="22670" xr:uid="{00000000-0005-0000-0000-00003A580000}"/>
    <cellStyle name="Normal 7 3 3 3 3 3 3 2 3" xfId="22671" xr:uid="{00000000-0005-0000-0000-00003B580000}"/>
    <cellStyle name="Normal 7 3 3 3 3 3 3 3" xfId="22672" xr:uid="{00000000-0005-0000-0000-00003C580000}"/>
    <cellStyle name="Normal 7 3 3 3 3 3 3 4" xfId="22673" xr:uid="{00000000-0005-0000-0000-00003D580000}"/>
    <cellStyle name="Normal 7 3 3 3 3 3 4" xfId="22674" xr:uid="{00000000-0005-0000-0000-00003E580000}"/>
    <cellStyle name="Normal 7 3 3 3 3 3 4 2" xfId="22675" xr:uid="{00000000-0005-0000-0000-00003F580000}"/>
    <cellStyle name="Normal 7 3 3 3 3 3 4 3" xfId="22676" xr:uid="{00000000-0005-0000-0000-000040580000}"/>
    <cellStyle name="Normal 7 3 3 3 3 3 5" xfId="22677" xr:uid="{00000000-0005-0000-0000-000041580000}"/>
    <cellStyle name="Normal 7 3 3 3 3 3 6" xfId="22678" xr:uid="{00000000-0005-0000-0000-000042580000}"/>
    <cellStyle name="Normal 7 3 3 3 3 4" xfId="22679" xr:uid="{00000000-0005-0000-0000-000043580000}"/>
    <cellStyle name="Normal 7 3 3 3 3 4 2" xfId="22680" xr:uid="{00000000-0005-0000-0000-000044580000}"/>
    <cellStyle name="Normal 7 3 3 3 3 4 2 2" xfId="22681" xr:uid="{00000000-0005-0000-0000-000045580000}"/>
    <cellStyle name="Normal 7 3 3 3 3 4 2 3" xfId="22682" xr:uid="{00000000-0005-0000-0000-000046580000}"/>
    <cellStyle name="Normal 7 3 3 3 3 4 3" xfId="22683" xr:uid="{00000000-0005-0000-0000-000047580000}"/>
    <cellStyle name="Normal 7 3 3 3 3 4 4" xfId="22684" xr:uid="{00000000-0005-0000-0000-000048580000}"/>
    <cellStyle name="Normal 7 3 3 3 3 5" xfId="22685" xr:uid="{00000000-0005-0000-0000-000049580000}"/>
    <cellStyle name="Normal 7 3 3 3 3 5 2" xfId="22686" xr:uid="{00000000-0005-0000-0000-00004A580000}"/>
    <cellStyle name="Normal 7 3 3 3 3 5 2 2" xfId="22687" xr:uid="{00000000-0005-0000-0000-00004B580000}"/>
    <cellStyle name="Normal 7 3 3 3 3 5 2 3" xfId="22688" xr:uid="{00000000-0005-0000-0000-00004C580000}"/>
    <cellStyle name="Normal 7 3 3 3 3 5 3" xfId="22689" xr:uid="{00000000-0005-0000-0000-00004D580000}"/>
    <cellStyle name="Normal 7 3 3 3 3 5 4" xfId="22690" xr:uid="{00000000-0005-0000-0000-00004E580000}"/>
    <cellStyle name="Normal 7 3 3 3 3 6" xfId="22691" xr:uid="{00000000-0005-0000-0000-00004F580000}"/>
    <cellStyle name="Normal 7 3 3 3 3 6 2" xfId="22692" xr:uid="{00000000-0005-0000-0000-000050580000}"/>
    <cellStyle name="Normal 7 3 3 3 3 6 3" xfId="22693" xr:uid="{00000000-0005-0000-0000-000051580000}"/>
    <cellStyle name="Normal 7 3 3 3 3 7" xfId="22694" xr:uid="{00000000-0005-0000-0000-000052580000}"/>
    <cellStyle name="Normal 7 3 3 3 3 8" xfId="22695" xr:uid="{00000000-0005-0000-0000-000053580000}"/>
    <cellStyle name="Normal 7 3 3 3 4" xfId="22696" xr:uid="{00000000-0005-0000-0000-000054580000}"/>
    <cellStyle name="Normal 7 3 3 3 4 2" xfId="22697" xr:uid="{00000000-0005-0000-0000-000055580000}"/>
    <cellStyle name="Normal 7 3 3 3 4 2 2" xfId="22698" xr:uid="{00000000-0005-0000-0000-000056580000}"/>
    <cellStyle name="Normal 7 3 3 3 4 2 2 2" xfId="22699" xr:uid="{00000000-0005-0000-0000-000057580000}"/>
    <cellStyle name="Normal 7 3 3 3 4 2 2 2 2" xfId="22700" xr:uid="{00000000-0005-0000-0000-000058580000}"/>
    <cellStyle name="Normal 7 3 3 3 4 2 2 2 3" xfId="22701" xr:uid="{00000000-0005-0000-0000-000059580000}"/>
    <cellStyle name="Normal 7 3 3 3 4 2 2 3" xfId="22702" xr:uid="{00000000-0005-0000-0000-00005A580000}"/>
    <cellStyle name="Normal 7 3 3 3 4 2 2 4" xfId="22703" xr:uid="{00000000-0005-0000-0000-00005B580000}"/>
    <cellStyle name="Normal 7 3 3 3 4 2 3" xfId="22704" xr:uid="{00000000-0005-0000-0000-00005C580000}"/>
    <cellStyle name="Normal 7 3 3 3 4 2 3 2" xfId="22705" xr:uid="{00000000-0005-0000-0000-00005D580000}"/>
    <cellStyle name="Normal 7 3 3 3 4 2 3 2 2" xfId="22706" xr:uid="{00000000-0005-0000-0000-00005E580000}"/>
    <cellStyle name="Normal 7 3 3 3 4 2 3 2 3" xfId="22707" xr:uid="{00000000-0005-0000-0000-00005F580000}"/>
    <cellStyle name="Normal 7 3 3 3 4 2 3 3" xfId="22708" xr:uid="{00000000-0005-0000-0000-000060580000}"/>
    <cellStyle name="Normal 7 3 3 3 4 2 3 4" xfId="22709" xr:uid="{00000000-0005-0000-0000-000061580000}"/>
    <cellStyle name="Normal 7 3 3 3 4 2 4" xfId="22710" xr:uid="{00000000-0005-0000-0000-000062580000}"/>
    <cellStyle name="Normal 7 3 3 3 4 2 4 2" xfId="22711" xr:uid="{00000000-0005-0000-0000-000063580000}"/>
    <cellStyle name="Normal 7 3 3 3 4 2 4 3" xfId="22712" xr:uid="{00000000-0005-0000-0000-000064580000}"/>
    <cellStyle name="Normal 7 3 3 3 4 2 5" xfId="22713" xr:uid="{00000000-0005-0000-0000-000065580000}"/>
    <cellStyle name="Normal 7 3 3 3 4 2 6" xfId="22714" xr:uid="{00000000-0005-0000-0000-000066580000}"/>
    <cellStyle name="Normal 7 3 3 3 4 3" xfId="22715" xr:uid="{00000000-0005-0000-0000-000067580000}"/>
    <cellStyle name="Normal 7 3 3 3 4 3 2" xfId="22716" xr:uid="{00000000-0005-0000-0000-000068580000}"/>
    <cellStyle name="Normal 7 3 3 3 4 3 2 2" xfId="22717" xr:uid="{00000000-0005-0000-0000-000069580000}"/>
    <cellStyle name="Normal 7 3 3 3 4 3 2 3" xfId="22718" xr:uid="{00000000-0005-0000-0000-00006A580000}"/>
    <cellStyle name="Normal 7 3 3 3 4 3 3" xfId="22719" xr:uid="{00000000-0005-0000-0000-00006B580000}"/>
    <cellStyle name="Normal 7 3 3 3 4 3 4" xfId="22720" xr:uid="{00000000-0005-0000-0000-00006C580000}"/>
    <cellStyle name="Normal 7 3 3 3 4 4" xfId="22721" xr:uid="{00000000-0005-0000-0000-00006D580000}"/>
    <cellStyle name="Normal 7 3 3 3 4 4 2" xfId="22722" xr:uid="{00000000-0005-0000-0000-00006E580000}"/>
    <cellStyle name="Normal 7 3 3 3 4 4 2 2" xfId="22723" xr:uid="{00000000-0005-0000-0000-00006F580000}"/>
    <cellStyle name="Normal 7 3 3 3 4 4 2 3" xfId="22724" xr:uid="{00000000-0005-0000-0000-000070580000}"/>
    <cellStyle name="Normal 7 3 3 3 4 4 3" xfId="22725" xr:uid="{00000000-0005-0000-0000-000071580000}"/>
    <cellStyle name="Normal 7 3 3 3 4 4 4" xfId="22726" xr:uid="{00000000-0005-0000-0000-000072580000}"/>
    <cellStyle name="Normal 7 3 3 3 4 5" xfId="22727" xr:uid="{00000000-0005-0000-0000-000073580000}"/>
    <cellStyle name="Normal 7 3 3 3 4 5 2" xfId="22728" xr:uid="{00000000-0005-0000-0000-000074580000}"/>
    <cellStyle name="Normal 7 3 3 3 4 5 3" xfId="22729" xr:uid="{00000000-0005-0000-0000-000075580000}"/>
    <cellStyle name="Normal 7 3 3 3 4 6" xfId="22730" xr:uid="{00000000-0005-0000-0000-000076580000}"/>
    <cellStyle name="Normal 7 3 3 3 4 7" xfId="22731" xr:uid="{00000000-0005-0000-0000-000077580000}"/>
    <cellStyle name="Normal 7 3 3 3 5" xfId="22732" xr:uid="{00000000-0005-0000-0000-000078580000}"/>
    <cellStyle name="Normal 7 3 3 3 5 2" xfId="22733" xr:uid="{00000000-0005-0000-0000-000079580000}"/>
    <cellStyle name="Normal 7 3 3 3 5 2 2" xfId="22734" xr:uid="{00000000-0005-0000-0000-00007A580000}"/>
    <cellStyle name="Normal 7 3 3 3 5 2 2 2" xfId="22735" xr:uid="{00000000-0005-0000-0000-00007B580000}"/>
    <cellStyle name="Normal 7 3 3 3 5 2 2 2 2" xfId="22736" xr:uid="{00000000-0005-0000-0000-00007C580000}"/>
    <cellStyle name="Normal 7 3 3 3 5 2 2 2 3" xfId="22737" xr:uid="{00000000-0005-0000-0000-00007D580000}"/>
    <cellStyle name="Normal 7 3 3 3 5 2 2 3" xfId="22738" xr:uid="{00000000-0005-0000-0000-00007E580000}"/>
    <cellStyle name="Normal 7 3 3 3 5 2 2 4" xfId="22739" xr:uid="{00000000-0005-0000-0000-00007F580000}"/>
    <cellStyle name="Normal 7 3 3 3 5 2 3" xfId="22740" xr:uid="{00000000-0005-0000-0000-000080580000}"/>
    <cellStyle name="Normal 7 3 3 3 5 2 3 2" xfId="22741" xr:uid="{00000000-0005-0000-0000-000081580000}"/>
    <cellStyle name="Normal 7 3 3 3 5 2 3 2 2" xfId="22742" xr:uid="{00000000-0005-0000-0000-000082580000}"/>
    <cellStyle name="Normal 7 3 3 3 5 2 3 2 3" xfId="22743" xr:uid="{00000000-0005-0000-0000-000083580000}"/>
    <cellStyle name="Normal 7 3 3 3 5 2 3 3" xfId="22744" xr:uid="{00000000-0005-0000-0000-000084580000}"/>
    <cellStyle name="Normal 7 3 3 3 5 2 3 4" xfId="22745" xr:uid="{00000000-0005-0000-0000-000085580000}"/>
    <cellStyle name="Normal 7 3 3 3 5 2 4" xfId="22746" xr:uid="{00000000-0005-0000-0000-000086580000}"/>
    <cellStyle name="Normal 7 3 3 3 5 2 4 2" xfId="22747" xr:uid="{00000000-0005-0000-0000-000087580000}"/>
    <cellStyle name="Normal 7 3 3 3 5 2 4 3" xfId="22748" xr:uid="{00000000-0005-0000-0000-000088580000}"/>
    <cellStyle name="Normal 7 3 3 3 5 2 5" xfId="22749" xr:uid="{00000000-0005-0000-0000-000089580000}"/>
    <cellStyle name="Normal 7 3 3 3 5 2 6" xfId="22750" xr:uid="{00000000-0005-0000-0000-00008A580000}"/>
    <cellStyle name="Normal 7 3 3 3 5 3" xfId="22751" xr:uid="{00000000-0005-0000-0000-00008B580000}"/>
    <cellStyle name="Normal 7 3 3 3 5 3 2" xfId="22752" xr:uid="{00000000-0005-0000-0000-00008C580000}"/>
    <cellStyle name="Normal 7 3 3 3 5 3 2 2" xfId="22753" xr:uid="{00000000-0005-0000-0000-00008D580000}"/>
    <cellStyle name="Normal 7 3 3 3 5 3 2 3" xfId="22754" xr:uid="{00000000-0005-0000-0000-00008E580000}"/>
    <cellStyle name="Normal 7 3 3 3 5 3 3" xfId="22755" xr:uid="{00000000-0005-0000-0000-00008F580000}"/>
    <cellStyle name="Normal 7 3 3 3 5 3 4" xfId="22756" xr:uid="{00000000-0005-0000-0000-000090580000}"/>
    <cellStyle name="Normal 7 3 3 3 5 4" xfId="22757" xr:uid="{00000000-0005-0000-0000-000091580000}"/>
    <cellStyle name="Normal 7 3 3 3 5 4 2" xfId="22758" xr:uid="{00000000-0005-0000-0000-000092580000}"/>
    <cellStyle name="Normal 7 3 3 3 5 4 2 2" xfId="22759" xr:uid="{00000000-0005-0000-0000-000093580000}"/>
    <cellStyle name="Normal 7 3 3 3 5 4 2 3" xfId="22760" xr:uid="{00000000-0005-0000-0000-000094580000}"/>
    <cellStyle name="Normal 7 3 3 3 5 4 3" xfId="22761" xr:uid="{00000000-0005-0000-0000-000095580000}"/>
    <cellStyle name="Normal 7 3 3 3 5 4 4" xfId="22762" xr:uid="{00000000-0005-0000-0000-000096580000}"/>
    <cellStyle name="Normal 7 3 3 3 5 5" xfId="22763" xr:uid="{00000000-0005-0000-0000-000097580000}"/>
    <cellStyle name="Normal 7 3 3 3 5 5 2" xfId="22764" xr:uid="{00000000-0005-0000-0000-000098580000}"/>
    <cellStyle name="Normal 7 3 3 3 5 5 3" xfId="22765" xr:uid="{00000000-0005-0000-0000-000099580000}"/>
    <cellStyle name="Normal 7 3 3 3 5 6" xfId="22766" xr:uid="{00000000-0005-0000-0000-00009A580000}"/>
    <cellStyle name="Normal 7 3 3 3 5 7" xfId="22767" xr:uid="{00000000-0005-0000-0000-00009B580000}"/>
    <cellStyle name="Normal 7 3 3 3 6" xfId="22768" xr:uid="{00000000-0005-0000-0000-00009C580000}"/>
    <cellStyle name="Normal 7 3 3 3 6 2" xfId="22769" xr:uid="{00000000-0005-0000-0000-00009D580000}"/>
    <cellStyle name="Normal 7 3 3 3 6 2 2" xfId="22770" xr:uid="{00000000-0005-0000-0000-00009E580000}"/>
    <cellStyle name="Normal 7 3 3 3 6 2 2 2" xfId="22771" xr:uid="{00000000-0005-0000-0000-00009F580000}"/>
    <cellStyle name="Normal 7 3 3 3 6 2 2 3" xfId="22772" xr:uid="{00000000-0005-0000-0000-0000A0580000}"/>
    <cellStyle name="Normal 7 3 3 3 6 2 3" xfId="22773" xr:uid="{00000000-0005-0000-0000-0000A1580000}"/>
    <cellStyle name="Normal 7 3 3 3 6 2 4" xfId="22774" xr:uid="{00000000-0005-0000-0000-0000A2580000}"/>
    <cellStyle name="Normal 7 3 3 3 6 3" xfId="22775" xr:uid="{00000000-0005-0000-0000-0000A3580000}"/>
    <cellStyle name="Normal 7 3 3 3 6 3 2" xfId="22776" xr:uid="{00000000-0005-0000-0000-0000A4580000}"/>
    <cellStyle name="Normal 7 3 3 3 6 3 2 2" xfId="22777" xr:uid="{00000000-0005-0000-0000-0000A5580000}"/>
    <cellStyle name="Normal 7 3 3 3 6 3 2 3" xfId="22778" xr:uid="{00000000-0005-0000-0000-0000A6580000}"/>
    <cellStyle name="Normal 7 3 3 3 6 3 3" xfId="22779" xr:uid="{00000000-0005-0000-0000-0000A7580000}"/>
    <cellStyle name="Normal 7 3 3 3 6 3 4" xfId="22780" xr:uid="{00000000-0005-0000-0000-0000A8580000}"/>
    <cellStyle name="Normal 7 3 3 3 6 4" xfId="22781" xr:uid="{00000000-0005-0000-0000-0000A9580000}"/>
    <cellStyle name="Normal 7 3 3 3 6 4 2" xfId="22782" xr:uid="{00000000-0005-0000-0000-0000AA580000}"/>
    <cellStyle name="Normal 7 3 3 3 6 4 3" xfId="22783" xr:uid="{00000000-0005-0000-0000-0000AB580000}"/>
    <cellStyle name="Normal 7 3 3 3 6 5" xfId="22784" xr:uid="{00000000-0005-0000-0000-0000AC580000}"/>
    <cellStyle name="Normal 7 3 3 3 6 6" xfId="22785" xr:uid="{00000000-0005-0000-0000-0000AD580000}"/>
    <cellStyle name="Normal 7 3 3 3 7" xfId="22786" xr:uid="{00000000-0005-0000-0000-0000AE580000}"/>
    <cellStyle name="Normal 7 3 3 3 7 2" xfId="22787" xr:uid="{00000000-0005-0000-0000-0000AF580000}"/>
    <cellStyle name="Normal 7 3 3 3 7 2 2" xfId="22788" xr:uid="{00000000-0005-0000-0000-0000B0580000}"/>
    <cellStyle name="Normal 7 3 3 3 7 2 3" xfId="22789" xr:uid="{00000000-0005-0000-0000-0000B1580000}"/>
    <cellStyle name="Normal 7 3 3 3 7 3" xfId="22790" xr:uid="{00000000-0005-0000-0000-0000B2580000}"/>
    <cellStyle name="Normal 7 3 3 3 7 4" xfId="22791" xr:uid="{00000000-0005-0000-0000-0000B3580000}"/>
    <cellStyle name="Normal 7 3 3 3 8" xfId="22792" xr:uid="{00000000-0005-0000-0000-0000B4580000}"/>
    <cellStyle name="Normal 7 3 3 3 8 2" xfId="22793" xr:uid="{00000000-0005-0000-0000-0000B5580000}"/>
    <cellStyle name="Normal 7 3 3 3 8 2 2" xfId="22794" xr:uid="{00000000-0005-0000-0000-0000B6580000}"/>
    <cellStyle name="Normal 7 3 3 3 8 2 3" xfId="22795" xr:uid="{00000000-0005-0000-0000-0000B7580000}"/>
    <cellStyle name="Normal 7 3 3 3 8 3" xfId="22796" xr:uid="{00000000-0005-0000-0000-0000B8580000}"/>
    <cellStyle name="Normal 7 3 3 3 8 4" xfId="22797" xr:uid="{00000000-0005-0000-0000-0000B9580000}"/>
    <cellStyle name="Normal 7 3 3 3 9" xfId="22798" xr:uid="{00000000-0005-0000-0000-0000BA580000}"/>
    <cellStyle name="Normal 7 3 3 3 9 2" xfId="22799" xr:uid="{00000000-0005-0000-0000-0000BB580000}"/>
    <cellStyle name="Normal 7 3 3 3 9 3" xfId="22800" xr:uid="{00000000-0005-0000-0000-0000BC580000}"/>
    <cellStyle name="Normal 7 3 3 4" xfId="22801" xr:uid="{00000000-0005-0000-0000-0000BD580000}"/>
    <cellStyle name="Normal 7 3 3 4 10" xfId="22802" xr:uid="{00000000-0005-0000-0000-0000BE580000}"/>
    <cellStyle name="Normal 7 3 3 4 2" xfId="22803" xr:uid="{00000000-0005-0000-0000-0000BF580000}"/>
    <cellStyle name="Normal 7 3 3 4 2 2" xfId="22804" xr:uid="{00000000-0005-0000-0000-0000C0580000}"/>
    <cellStyle name="Normal 7 3 3 4 2 2 2" xfId="22805" xr:uid="{00000000-0005-0000-0000-0000C1580000}"/>
    <cellStyle name="Normal 7 3 3 4 2 2 2 2" xfId="22806" xr:uid="{00000000-0005-0000-0000-0000C2580000}"/>
    <cellStyle name="Normal 7 3 3 4 2 2 2 2 2" xfId="22807" xr:uid="{00000000-0005-0000-0000-0000C3580000}"/>
    <cellStyle name="Normal 7 3 3 4 2 2 2 2 2 2" xfId="22808" xr:uid="{00000000-0005-0000-0000-0000C4580000}"/>
    <cellStyle name="Normal 7 3 3 4 2 2 2 2 2 3" xfId="22809" xr:uid="{00000000-0005-0000-0000-0000C5580000}"/>
    <cellStyle name="Normal 7 3 3 4 2 2 2 2 3" xfId="22810" xr:uid="{00000000-0005-0000-0000-0000C6580000}"/>
    <cellStyle name="Normal 7 3 3 4 2 2 2 2 4" xfId="22811" xr:uid="{00000000-0005-0000-0000-0000C7580000}"/>
    <cellStyle name="Normal 7 3 3 4 2 2 2 3" xfId="22812" xr:uid="{00000000-0005-0000-0000-0000C8580000}"/>
    <cellStyle name="Normal 7 3 3 4 2 2 2 3 2" xfId="22813" xr:uid="{00000000-0005-0000-0000-0000C9580000}"/>
    <cellStyle name="Normal 7 3 3 4 2 2 2 3 2 2" xfId="22814" xr:uid="{00000000-0005-0000-0000-0000CA580000}"/>
    <cellStyle name="Normal 7 3 3 4 2 2 2 3 2 3" xfId="22815" xr:uid="{00000000-0005-0000-0000-0000CB580000}"/>
    <cellStyle name="Normal 7 3 3 4 2 2 2 3 3" xfId="22816" xr:uid="{00000000-0005-0000-0000-0000CC580000}"/>
    <cellStyle name="Normal 7 3 3 4 2 2 2 3 4" xfId="22817" xr:uid="{00000000-0005-0000-0000-0000CD580000}"/>
    <cellStyle name="Normal 7 3 3 4 2 2 2 4" xfId="22818" xr:uid="{00000000-0005-0000-0000-0000CE580000}"/>
    <cellStyle name="Normal 7 3 3 4 2 2 2 4 2" xfId="22819" xr:uid="{00000000-0005-0000-0000-0000CF580000}"/>
    <cellStyle name="Normal 7 3 3 4 2 2 2 4 3" xfId="22820" xr:uid="{00000000-0005-0000-0000-0000D0580000}"/>
    <cellStyle name="Normal 7 3 3 4 2 2 2 5" xfId="22821" xr:uid="{00000000-0005-0000-0000-0000D1580000}"/>
    <cellStyle name="Normal 7 3 3 4 2 2 2 6" xfId="22822" xr:uid="{00000000-0005-0000-0000-0000D2580000}"/>
    <cellStyle name="Normal 7 3 3 4 2 2 3" xfId="22823" xr:uid="{00000000-0005-0000-0000-0000D3580000}"/>
    <cellStyle name="Normal 7 3 3 4 2 2 3 2" xfId="22824" xr:uid="{00000000-0005-0000-0000-0000D4580000}"/>
    <cellStyle name="Normal 7 3 3 4 2 2 3 2 2" xfId="22825" xr:uid="{00000000-0005-0000-0000-0000D5580000}"/>
    <cellStyle name="Normal 7 3 3 4 2 2 3 2 3" xfId="22826" xr:uid="{00000000-0005-0000-0000-0000D6580000}"/>
    <cellStyle name="Normal 7 3 3 4 2 2 3 3" xfId="22827" xr:uid="{00000000-0005-0000-0000-0000D7580000}"/>
    <cellStyle name="Normal 7 3 3 4 2 2 3 4" xfId="22828" xr:uid="{00000000-0005-0000-0000-0000D8580000}"/>
    <cellStyle name="Normal 7 3 3 4 2 2 4" xfId="22829" xr:uid="{00000000-0005-0000-0000-0000D9580000}"/>
    <cellStyle name="Normal 7 3 3 4 2 2 4 2" xfId="22830" xr:uid="{00000000-0005-0000-0000-0000DA580000}"/>
    <cellStyle name="Normal 7 3 3 4 2 2 4 2 2" xfId="22831" xr:uid="{00000000-0005-0000-0000-0000DB580000}"/>
    <cellStyle name="Normal 7 3 3 4 2 2 4 2 3" xfId="22832" xr:uid="{00000000-0005-0000-0000-0000DC580000}"/>
    <cellStyle name="Normal 7 3 3 4 2 2 4 3" xfId="22833" xr:uid="{00000000-0005-0000-0000-0000DD580000}"/>
    <cellStyle name="Normal 7 3 3 4 2 2 4 4" xfId="22834" xr:uid="{00000000-0005-0000-0000-0000DE580000}"/>
    <cellStyle name="Normal 7 3 3 4 2 2 5" xfId="22835" xr:uid="{00000000-0005-0000-0000-0000DF580000}"/>
    <cellStyle name="Normal 7 3 3 4 2 2 5 2" xfId="22836" xr:uid="{00000000-0005-0000-0000-0000E0580000}"/>
    <cellStyle name="Normal 7 3 3 4 2 2 5 3" xfId="22837" xr:uid="{00000000-0005-0000-0000-0000E1580000}"/>
    <cellStyle name="Normal 7 3 3 4 2 2 6" xfId="22838" xr:uid="{00000000-0005-0000-0000-0000E2580000}"/>
    <cellStyle name="Normal 7 3 3 4 2 2 7" xfId="22839" xr:uid="{00000000-0005-0000-0000-0000E3580000}"/>
    <cellStyle name="Normal 7 3 3 4 2 3" xfId="22840" xr:uid="{00000000-0005-0000-0000-0000E4580000}"/>
    <cellStyle name="Normal 7 3 3 4 2 3 2" xfId="22841" xr:uid="{00000000-0005-0000-0000-0000E5580000}"/>
    <cellStyle name="Normal 7 3 3 4 2 3 2 2" xfId="22842" xr:uid="{00000000-0005-0000-0000-0000E6580000}"/>
    <cellStyle name="Normal 7 3 3 4 2 3 2 2 2" xfId="22843" xr:uid="{00000000-0005-0000-0000-0000E7580000}"/>
    <cellStyle name="Normal 7 3 3 4 2 3 2 2 3" xfId="22844" xr:uid="{00000000-0005-0000-0000-0000E8580000}"/>
    <cellStyle name="Normal 7 3 3 4 2 3 2 3" xfId="22845" xr:uid="{00000000-0005-0000-0000-0000E9580000}"/>
    <cellStyle name="Normal 7 3 3 4 2 3 2 4" xfId="22846" xr:uid="{00000000-0005-0000-0000-0000EA580000}"/>
    <cellStyle name="Normal 7 3 3 4 2 3 3" xfId="22847" xr:uid="{00000000-0005-0000-0000-0000EB580000}"/>
    <cellStyle name="Normal 7 3 3 4 2 3 3 2" xfId="22848" xr:uid="{00000000-0005-0000-0000-0000EC580000}"/>
    <cellStyle name="Normal 7 3 3 4 2 3 3 2 2" xfId="22849" xr:uid="{00000000-0005-0000-0000-0000ED580000}"/>
    <cellStyle name="Normal 7 3 3 4 2 3 3 2 3" xfId="22850" xr:uid="{00000000-0005-0000-0000-0000EE580000}"/>
    <cellStyle name="Normal 7 3 3 4 2 3 3 3" xfId="22851" xr:uid="{00000000-0005-0000-0000-0000EF580000}"/>
    <cellStyle name="Normal 7 3 3 4 2 3 3 4" xfId="22852" xr:uid="{00000000-0005-0000-0000-0000F0580000}"/>
    <cellStyle name="Normal 7 3 3 4 2 3 4" xfId="22853" xr:uid="{00000000-0005-0000-0000-0000F1580000}"/>
    <cellStyle name="Normal 7 3 3 4 2 3 4 2" xfId="22854" xr:uid="{00000000-0005-0000-0000-0000F2580000}"/>
    <cellStyle name="Normal 7 3 3 4 2 3 4 3" xfId="22855" xr:uid="{00000000-0005-0000-0000-0000F3580000}"/>
    <cellStyle name="Normal 7 3 3 4 2 3 5" xfId="22856" xr:uid="{00000000-0005-0000-0000-0000F4580000}"/>
    <cellStyle name="Normal 7 3 3 4 2 3 6" xfId="22857" xr:uid="{00000000-0005-0000-0000-0000F5580000}"/>
    <cellStyle name="Normal 7 3 3 4 2 4" xfId="22858" xr:uid="{00000000-0005-0000-0000-0000F6580000}"/>
    <cellStyle name="Normal 7 3 3 4 2 4 2" xfId="22859" xr:uid="{00000000-0005-0000-0000-0000F7580000}"/>
    <cellStyle name="Normal 7 3 3 4 2 4 2 2" xfId="22860" xr:uid="{00000000-0005-0000-0000-0000F8580000}"/>
    <cellStyle name="Normal 7 3 3 4 2 4 2 3" xfId="22861" xr:uid="{00000000-0005-0000-0000-0000F9580000}"/>
    <cellStyle name="Normal 7 3 3 4 2 4 3" xfId="22862" xr:uid="{00000000-0005-0000-0000-0000FA580000}"/>
    <cellStyle name="Normal 7 3 3 4 2 4 4" xfId="22863" xr:uid="{00000000-0005-0000-0000-0000FB580000}"/>
    <cellStyle name="Normal 7 3 3 4 2 5" xfId="22864" xr:uid="{00000000-0005-0000-0000-0000FC580000}"/>
    <cellStyle name="Normal 7 3 3 4 2 5 2" xfId="22865" xr:uid="{00000000-0005-0000-0000-0000FD580000}"/>
    <cellStyle name="Normal 7 3 3 4 2 5 2 2" xfId="22866" xr:uid="{00000000-0005-0000-0000-0000FE580000}"/>
    <cellStyle name="Normal 7 3 3 4 2 5 2 3" xfId="22867" xr:uid="{00000000-0005-0000-0000-0000FF580000}"/>
    <cellStyle name="Normal 7 3 3 4 2 5 3" xfId="22868" xr:uid="{00000000-0005-0000-0000-000000590000}"/>
    <cellStyle name="Normal 7 3 3 4 2 5 4" xfId="22869" xr:uid="{00000000-0005-0000-0000-000001590000}"/>
    <cellStyle name="Normal 7 3 3 4 2 6" xfId="22870" xr:uid="{00000000-0005-0000-0000-000002590000}"/>
    <cellStyle name="Normal 7 3 3 4 2 6 2" xfId="22871" xr:uid="{00000000-0005-0000-0000-000003590000}"/>
    <cellStyle name="Normal 7 3 3 4 2 6 3" xfId="22872" xr:uid="{00000000-0005-0000-0000-000004590000}"/>
    <cellStyle name="Normal 7 3 3 4 2 7" xfId="22873" xr:uid="{00000000-0005-0000-0000-000005590000}"/>
    <cellStyle name="Normal 7 3 3 4 2 8" xfId="22874" xr:uid="{00000000-0005-0000-0000-000006590000}"/>
    <cellStyle name="Normal 7 3 3 4 3" xfId="22875" xr:uid="{00000000-0005-0000-0000-000007590000}"/>
    <cellStyle name="Normal 7 3 3 4 3 2" xfId="22876" xr:uid="{00000000-0005-0000-0000-000008590000}"/>
    <cellStyle name="Normal 7 3 3 4 3 2 2" xfId="22877" xr:uid="{00000000-0005-0000-0000-000009590000}"/>
    <cellStyle name="Normal 7 3 3 4 3 2 2 2" xfId="22878" xr:uid="{00000000-0005-0000-0000-00000A590000}"/>
    <cellStyle name="Normal 7 3 3 4 3 2 2 2 2" xfId="22879" xr:uid="{00000000-0005-0000-0000-00000B590000}"/>
    <cellStyle name="Normal 7 3 3 4 3 2 2 2 3" xfId="22880" xr:uid="{00000000-0005-0000-0000-00000C590000}"/>
    <cellStyle name="Normal 7 3 3 4 3 2 2 3" xfId="22881" xr:uid="{00000000-0005-0000-0000-00000D590000}"/>
    <cellStyle name="Normal 7 3 3 4 3 2 2 4" xfId="22882" xr:uid="{00000000-0005-0000-0000-00000E590000}"/>
    <cellStyle name="Normal 7 3 3 4 3 2 3" xfId="22883" xr:uid="{00000000-0005-0000-0000-00000F590000}"/>
    <cellStyle name="Normal 7 3 3 4 3 2 3 2" xfId="22884" xr:uid="{00000000-0005-0000-0000-000010590000}"/>
    <cellStyle name="Normal 7 3 3 4 3 2 3 2 2" xfId="22885" xr:uid="{00000000-0005-0000-0000-000011590000}"/>
    <cellStyle name="Normal 7 3 3 4 3 2 3 2 3" xfId="22886" xr:uid="{00000000-0005-0000-0000-000012590000}"/>
    <cellStyle name="Normal 7 3 3 4 3 2 3 3" xfId="22887" xr:uid="{00000000-0005-0000-0000-000013590000}"/>
    <cellStyle name="Normal 7 3 3 4 3 2 3 4" xfId="22888" xr:uid="{00000000-0005-0000-0000-000014590000}"/>
    <cellStyle name="Normal 7 3 3 4 3 2 4" xfId="22889" xr:uid="{00000000-0005-0000-0000-000015590000}"/>
    <cellStyle name="Normal 7 3 3 4 3 2 4 2" xfId="22890" xr:uid="{00000000-0005-0000-0000-000016590000}"/>
    <cellStyle name="Normal 7 3 3 4 3 2 4 3" xfId="22891" xr:uid="{00000000-0005-0000-0000-000017590000}"/>
    <cellStyle name="Normal 7 3 3 4 3 2 5" xfId="22892" xr:uid="{00000000-0005-0000-0000-000018590000}"/>
    <cellStyle name="Normal 7 3 3 4 3 2 6" xfId="22893" xr:uid="{00000000-0005-0000-0000-000019590000}"/>
    <cellStyle name="Normal 7 3 3 4 3 3" xfId="22894" xr:uid="{00000000-0005-0000-0000-00001A590000}"/>
    <cellStyle name="Normal 7 3 3 4 3 3 2" xfId="22895" xr:uid="{00000000-0005-0000-0000-00001B590000}"/>
    <cellStyle name="Normal 7 3 3 4 3 3 2 2" xfId="22896" xr:uid="{00000000-0005-0000-0000-00001C590000}"/>
    <cellStyle name="Normal 7 3 3 4 3 3 2 3" xfId="22897" xr:uid="{00000000-0005-0000-0000-00001D590000}"/>
    <cellStyle name="Normal 7 3 3 4 3 3 3" xfId="22898" xr:uid="{00000000-0005-0000-0000-00001E590000}"/>
    <cellStyle name="Normal 7 3 3 4 3 3 4" xfId="22899" xr:uid="{00000000-0005-0000-0000-00001F590000}"/>
    <cellStyle name="Normal 7 3 3 4 3 4" xfId="22900" xr:uid="{00000000-0005-0000-0000-000020590000}"/>
    <cellStyle name="Normal 7 3 3 4 3 4 2" xfId="22901" xr:uid="{00000000-0005-0000-0000-000021590000}"/>
    <cellStyle name="Normal 7 3 3 4 3 4 2 2" xfId="22902" xr:uid="{00000000-0005-0000-0000-000022590000}"/>
    <cellStyle name="Normal 7 3 3 4 3 4 2 3" xfId="22903" xr:uid="{00000000-0005-0000-0000-000023590000}"/>
    <cellStyle name="Normal 7 3 3 4 3 4 3" xfId="22904" xr:uid="{00000000-0005-0000-0000-000024590000}"/>
    <cellStyle name="Normal 7 3 3 4 3 4 4" xfId="22905" xr:uid="{00000000-0005-0000-0000-000025590000}"/>
    <cellStyle name="Normal 7 3 3 4 3 5" xfId="22906" xr:uid="{00000000-0005-0000-0000-000026590000}"/>
    <cellStyle name="Normal 7 3 3 4 3 5 2" xfId="22907" xr:uid="{00000000-0005-0000-0000-000027590000}"/>
    <cellStyle name="Normal 7 3 3 4 3 5 3" xfId="22908" xr:uid="{00000000-0005-0000-0000-000028590000}"/>
    <cellStyle name="Normal 7 3 3 4 3 6" xfId="22909" xr:uid="{00000000-0005-0000-0000-000029590000}"/>
    <cellStyle name="Normal 7 3 3 4 3 7" xfId="22910" xr:uid="{00000000-0005-0000-0000-00002A590000}"/>
    <cellStyle name="Normal 7 3 3 4 4" xfId="22911" xr:uid="{00000000-0005-0000-0000-00002B590000}"/>
    <cellStyle name="Normal 7 3 3 4 4 2" xfId="22912" xr:uid="{00000000-0005-0000-0000-00002C590000}"/>
    <cellStyle name="Normal 7 3 3 4 4 2 2" xfId="22913" xr:uid="{00000000-0005-0000-0000-00002D590000}"/>
    <cellStyle name="Normal 7 3 3 4 4 2 2 2" xfId="22914" xr:uid="{00000000-0005-0000-0000-00002E590000}"/>
    <cellStyle name="Normal 7 3 3 4 4 2 2 2 2" xfId="22915" xr:uid="{00000000-0005-0000-0000-00002F590000}"/>
    <cellStyle name="Normal 7 3 3 4 4 2 2 2 3" xfId="22916" xr:uid="{00000000-0005-0000-0000-000030590000}"/>
    <cellStyle name="Normal 7 3 3 4 4 2 2 3" xfId="22917" xr:uid="{00000000-0005-0000-0000-000031590000}"/>
    <cellStyle name="Normal 7 3 3 4 4 2 2 4" xfId="22918" xr:uid="{00000000-0005-0000-0000-000032590000}"/>
    <cellStyle name="Normal 7 3 3 4 4 2 3" xfId="22919" xr:uid="{00000000-0005-0000-0000-000033590000}"/>
    <cellStyle name="Normal 7 3 3 4 4 2 3 2" xfId="22920" xr:uid="{00000000-0005-0000-0000-000034590000}"/>
    <cellStyle name="Normal 7 3 3 4 4 2 3 2 2" xfId="22921" xr:uid="{00000000-0005-0000-0000-000035590000}"/>
    <cellStyle name="Normal 7 3 3 4 4 2 3 2 3" xfId="22922" xr:uid="{00000000-0005-0000-0000-000036590000}"/>
    <cellStyle name="Normal 7 3 3 4 4 2 3 3" xfId="22923" xr:uid="{00000000-0005-0000-0000-000037590000}"/>
    <cellStyle name="Normal 7 3 3 4 4 2 3 4" xfId="22924" xr:uid="{00000000-0005-0000-0000-000038590000}"/>
    <cellStyle name="Normal 7 3 3 4 4 2 4" xfId="22925" xr:uid="{00000000-0005-0000-0000-000039590000}"/>
    <cellStyle name="Normal 7 3 3 4 4 2 4 2" xfId="22926" xr:uid="{00000000-0005-0000-0000-00003A590000}"/>
    <cellStyle name="Normal 7 3 3 4 4 2 4 3" xfId="22927" xr:uid="{00000000-0005-0000-0000-00003B590000}"/>
    <cellStyle name="Normal 7 3 3 4 4 2 5" xfId="22928" xr:uid="{00000000-0005-0000-0000-00003C590000}"/>
    <cellStyle name="Normal 7 3 3 4 4 2 6" xfId="22929" xr:uid="{00000000-0005-0000-0000-00003D590000}"/>
    <cellStyle name="Normal 7 3 3 4 4 3" xfId="22930" xr:uid="{00000000-0005-0000-0000-00003E590000}"/>
    <cellStyle name="Normal 7 3 3 4 4 3 2" xfId="22931" xr:uid="{00000000-0005-0000-0000-00003F590000}"/>
    <cellStyle name="Normal 7 3 3 4 4 3 2 2" xfId="22932" xr:uid="{00000000-0005-0000-0000-000040590000}"/>
    <cellStyle name="Normal 7 3 3 4 4 3 2 3" xfId="22933" xr:uid="{00000000-0005-0000-0000-000041590000}"/>
    <cellStyle name="Normal 7 3 3 4 4 3 3" xfId="22934" xr:uid="{00000000-0005-0000-0000-000042590000}"/>
    <cellStyle name="Normal 7 3 3 4 4 3 4" xfId="22935" xr:uid="{00000000-0005-0000-0000-000043590000}"/>
    <cellStyle name="Normal 7 3 3 4 4 4" xfId="22936" xr:uid="{00000000-0005-0000-0000-000044590000}"/>
    <cellStyle name="Normal 7 3 3 4 4 4 2" xfId="22937" xr:uid="{00000000-0005-0000-0000-000045590000}"/>
    <cellStyle name="Normal 7 3 3 4 4 4 2 2" xfId="22938" xr:uid="{00000000-0005-0000-0000-000046590000}"/>
    <cellStyle name="Normal 7 3 3 4 4 4 2 3" xfId="22939" xr:uid="{00000000-0005-0000-0000-000047590000}"/>
    <cellStyle name="Normal 7 3 3 4 4 4 3" xfId="22940" xr:uid="{00000000-0005-0000-0000-000048590000}"/>
    <cellStyle name="Normal 7 3 3 4 4 4 4" xfId="22941" xr:uid="{00000000-0005-0000-0000-000049590000}"/>
    <cellStyle name="Normal 7 3 3 4 4 5" xfId="22942" xr:uid="{00000000-0005-0000-0000-00004A590000}"/>
    <cellStyle name="Normal 7 3 3 4 4 5 2" xfId="22943" xr:uid="{00000000-0005-0000-0000-00004B590000}"/>
    <cellStyle name="Normal 7 3 3 4 4 5 3" xfId="22944" xr:uid="{00000000-0005-0000-0000-00004C590000}"/>
    <cellStyle name="Normal 7 3 3 4 4 6" xfId="22945" xr:uid="{00000000-0005-0000-0000-00004D590000}"/>
    <cellStyle name="Normal 7 3 3 4 4 7" xfId="22946" xr:uid="{00000000-0005-0000-0000-00004E590000}"/>
    <cellStyle name="Normal 7 3 3 4 5" xfId="22947" xr:uid="{00000000-0005-0000-0000-00004F590000}"/>
    <cellStyle name="Normal 7 3 3 4 5 2" xfId="22948" xr:uid="{00000000-0005-0000-0000-000050590000}"/>
    <cellStyle name="Normal 7 3 3 4 5 2 2" xfId="22949" xr:uid="{00000000-0005-0000-0000-000051590000}"/>
    <cellStyle name="Normal 7 3 3 4 5 2 2 2" xfId="22950" xr:uid="{00000000-0005-0000-0000-000052590000}"/>
    <cellStyle name="Normal 7 3 3 4 5 2 2 3" xfId="22951" xr:uid="{00000000-0005-0000-0000-000053590000}"/>
    <cellStyle name="Normal 7 3 3 4 5 2 3" xfId="22952" xr:uid="{00000000-0005-0000-0000-000054590000}"/>
    <cellStyle name="Normal 7 3 3 4 5 2 4" xfId="22953" xr:uid="{00000000-0005-0000-0000-000055590000}"/>
    <cellStyle name="Normal 7 3 3 4 5 3" xfId="22954" xr:uid="{00000000-0005-0000-0000-000056590000}"/>
    <cellStyle name="Normal 7 3 3 4 5 3 2" xfId="22955" xr:uid="{00000000-0005-0000-0000-000057590000}"/>
    <cellStyle name="Normal 7 3 3 4 5 3 2 2" xfId="22956" xr:uid="{00000000-0005-0000-0000-000058590000}"/>
    <cellStyle name="Normal 7 3 3 4 5 3 2 3" xfId="22957" xr:uid="{00000000-0005-0000-0000-000059590000}"/>
    <cellStyle name="Normal 7 3 3 4 5 3 3" xfId="22958" xr:uid="{00000000-0005-0000-0000-00005A590000}"/>
    <cellStyle name="Normal 7 3 3 4 5 3 4" xfId="22959" xr:uid="{00000000-0005-0000-0000-00005B590000}"/>
    <cellStyle name="Normal 7 3 3 4 5 4" xfId="22960" xr:uid="{00000000-0005-0000-0000-00005C590000}"/>
    <cellStyle name="Normal 7 3 3 4 5 4 2" xfId="22961" xr:uid="{00000000-0005-0000-0000-00005D590000}"/>
    <cellStyle name="Normal 7 3 3 4 5 4 3" xfId="22962" xr:uid="{00000000-0005-0000-0000-00005E590000}"/>
    <cellStyle name="Normal 7 3 3 4 5 5" xfId="22963" xr:uid="{00000000-0005-0000-0000-00005F590000}"/>
    <cellStyle name="Normal 7 3 3 4 5 6" xfId="22964" xr:uid="{00000000-0005-0000-0000-000060590000}"/>
    <cellStyle name="Normal 7 3 3 4 6" xfId="22965" xr:uid="{00000000-0005-0000-0000-000061590000}"/>
    <cellStyle name="Normal 7 3 3 4 6 2" xfId="22966" xr:uid="{00000000-0005-0000-0000-000062590000}"/>
    <cellStyle name="Normal 7 3 3 4 6 2 2" xfId="22967" xr:uid="{00000000-0005-0000-0000-000063590000}"/>
    <cellStyle name="Normal 7 3 3 4 6 2 3" xfId="22968" xr:uid="{00000000-0005-0000-0000-000064590000}"/>
    <cellStyle name="Normal 7 3 3 4 6 3" xfId="22969" xr:uid="{00000000-0005-0000-0000-000065590000}"/>
    <cellStyle name="Normal 7 3 3 4 6 4" xfId="22970" xr:uid="{00000000-0005-0000-0000-000066590000}"/>
    <cellStyle name="Normal 7 3 3 4 7" xfId="22971" xr:uid="{00000000-0005-0000-0000-000067590000}"/>
    <cellStyle name="Normal 7 3 3 4 7 2" xfId="22972" xr:uid="{00000000-0005-0000-0000-000068590000}"/>
    <cellStyle name="Normal 7 3 3 4 7 2 2" xfId="22973" xr:uid="{00000000-0005-0000-0000-000069590000}"/>
    <cellStyle name="Normal 7 3 3 4 7 2 3" xfId="22974" xr:uid="{00000000-0005-0000-0000-00006A590000}"/>
    <cellStyle name="Normal 7 3 3 4 7 3" xfId="22975" xr:uid="{00000000-0005-0000-0000-00006B590000}"/>
    <cellStyle name="Normal 7 3 3 4 7 4" xfId="22976" xr:uid="{00000000-0005-0000-0000-00006C590000}"/>
    <cellStyle name="Normal 7 3 3 4 8" xfId="22977" xr:uid="{00000000-0005-0000-0000-00006D590000}"/>
    <cellStyle name="Normal 7 3 3 4 8 2" xfId="22978" xr:uid="{00000000-0005-0000-0000-00006E590000}"/>
    <cellStyle name="Normal 7 3 3 4 8 3" xfId="22979" xr:uid="{00000000-0005-0000-0000-00006F590000}"/>
    <cellStyle name="Normal 7 3 3 4 9" xfId="22980" xr:uid="{00000000-0005-0000-0000-000070590000}"/>
    <cellStyle name="Normal 7 3 3 5" xfId="22981" xr:uid="{00000000-0005-0000-0000-000071590000}"/>
    <cellStyle name="Normal 7 3 3 5 10" xfId="22982" xr:uid="{00000000-0005-0000-0000-000072590000}"/>
    <cellStyle name="Normal 7 3 3 5 2" xfId="22983" xr:uid="{00000000-0005-0000-0000-000073590000}"/>
    <cellStyle name="Normal 7 3 3 5 2 2" xfId="22984" xr:uid="{00000000-0005-0000-0000-000074590000}"/>
    <cellStyle name="Normal 7 3 3 5 2 2 2" xfId="22985" xr:uid="{00000000-0005-0000-0000-000075590000}"/>
    <cellStyle name="Normal 7 3 3 5 2 2 2 2" xfId="22986" xr:uid="{00000000-0005-0000-0000-000076590000}"/>
    <cellStyle name="Normal 7 3 3 5 2 2 2 2 2" xfId="22987" xr:uid="{00000000-0005-0000-0000-000077590000}"/>
    <cellStyle name="Normal 7 3 3 5 2 2 2 2 2 2" xfId="22988" xr:uid="{00000000-0005-0000-0000-000078590000}"/>
    <cellStyle name="Normal 7 3 3 5 2 2 2 2 2 3" xfId="22989" xr:uid="{00000000-0005-0000-0000-000079590000}"/>
    <cellStyle name="Normal 7 3 3 5 2 2 2 2 3" xfId="22990" xr:uid="{00000000-0005-0000-0000-00007A590000}"/>
    <cellStyle name="Normal 7 3 3 5 2 2 2 2 4" xfId="22991" xr:uid="{00000000-0005-0000-0000-00007B590000}"/>
    <cellStyle name="Normal 7 3 3 5 2 2 2 3" xfId="22992" xr:uid="{00000000-0005-0000-0000-00007C590000}"/>
    <cellStyle name="Normal 7 3 3 5 2 2 2 3 2" xfId="22993" xr:uid="{00000000-0005-0000-0000-00007D590000}"/>
    <cellStyle name="Normal 7 3 3 5 2 2 2 3 2 2" xfId="22994" xr:uid="{00000000-0005-0000-0000-00007E590000}"/>
    <cellStyle name="Normal 7 3 3 5 2 2 2 3 2 3" xfId="22995" xr:uid="{00000000-0005-0000-0000-00007F590000}"/>
    <cellStyle name="Normal 7 3 3 5 2 2 2 3 3" xfId="22996" xr:uid="{00000000-0005-0000-0000-000080590000}"/>
    <cellStyle name="Normal 7 3 3 5 2 2 2 3 4" xfId="22997" xr:uid="{00000000-0005-0000-0000-000081590000}"/>
    <cellStyle name="Normal 7 3 3 5 2 2 2 4" xfId="22998" xr:uid="{00000000-0005-0000-0000-000082590000}"/>
    <cellStyle name="Normal 7 3 3 5 2 2 2 4 2" xfId="22999" xr:uid="{00000000-0005-0000-0000-000083590000}"/>
    <cellStyle name="Normal 7 3 3 5 2 2 2 4 3" xfId="23000" xr:uid="{00000000-0005-0000-0000-000084590000}"/>
    <cellStyle name="Normal 7 3 3 5 2 2 2 5" xfId="23001" xr:uid="{00000000-0005-0000-0000-000085590000}"/>
    <cellStyle name="Normal 7 3 3 5 2 2 2 6" xfId="23002" xr:uid="{00000000-0005-0000-0000-000086590000}"/>
    <cellStyle name="Normal 7 3 3 5 2 2 3" xfId="23003" xr:uid="{00000000-0005-0000-0000-000087590000}"/>
    <cellStyle name="Normal 7 3 3 5 2 2 3 2" xfId="23004" xr:uid="{00000000-0005-0000-0000-000088590000}"/>
    <cellStyle name="Normal 7 3 3 5 2 2 3 2 2" xfId="23005" xr:uid="{00000000-0005-0000-0000-000089590000}"/>
    <cellStyle name="Normal 7 3 3 5 2 2 3 2 3" xfId="23006" xr:uid="{00000000-0005-0000-0000-00008A590000}"/>
    <cellStyle name="Normal 7 3 3 5 2 2 3 3" xfId="23007" xr:uid="{00000000-0005-0000-0000-00008B590000}"/>
    <cellStyle name="Normal 7 3 3 5 2 2 3 4" xfId="23008" xr:uid="{00000000-0005-0000-0000-00008C590000}"/>
    <cellStyle name="Normal 7 3 3 5 2 2 4" xfId="23009" xr:uid="{00000000-0005-0000-0000-00008D590000}"/>
    <cellStyle name="Normal 7 3 3 5 2 2 4 2" xfId="23010" xr:uid="{00000000-0005-0000-0000-00008E590000}"/>
    <cellStyle name="Normal 7 3 3 5 2 2 4 2 2" xfId="23011" xr:uid="{00000000-0005-0000-0000-00008F590000}"/>
    <cellStyle name="Normal 7 3 3 5 2 2 4 2 3" xfId="23012" xr:uid="{00000000-0005-0000-0000-000090590000}"/>
    <cellStyle name="Normal 7 3 3 5 2 2 4 3" xfId="23013" xr:uid="{00000000-0005-0000-0000-000091590000}"/>
    <cellStyle name="Normal 7 3 3 5 2 2 4 4" xfId="23014" xr:uid="{00000000-0005-0000-0000-000092590000}"/>
    <cellStyle name="Normal 7 3 3 5 2 2 5" xfId="23015" xr:uid="{00000000-0005-0000-0000-000093590000}"/>
    <cellStyle name="Normal 7 3 3 5 2 2 5 2" xfId="23016" xr:uid="{00000000-0005-0000-0000-000094590000}"/>
    <cellStyle name="Normal 7 3 3 5 2 2 5 3" xfId="23017" xr:uid="{00000000-0005-0000-0000-000095590000}"/>
    <cellStyle name="Normal 7 3 3 5 2 2 6" xfId="23018" xr:uid="{00000000-0005-0000-0000-000096590000}"/>
    <cellStyle name="Normal 7 3 3 5 2 2 7" xfId="23019" xr:uid="{00000000-0005-0000-0000-000097590000}"/>
    <cellStyle name="Normal 7 3 3 5 2 3" xfId="23020" xr:uid="{00000000-0005-0000-0000-000098590000}"/>
    <cellStyle name="Normal 7 3 3 5 2 3 2" xfId="23021" xr:uid="{00000000-0005-0000-0000-000099590000}"/>
    <cellStyle name="Normal 7 3 3 5 2 3 2 2" xfId="23022" xr:uid="{00000000-0005-0000-0000-00009A590000}"/>
    <cellStyle name="Normal 7 3 3 5 2 3 2 2 2" xfId="23023" xr:uid="{00000000-0005-0000-0000-00009B590000}"/>
    <cellStyle name="Normal 7 3 3 5 2 3 2 2 3" xfId="23024" xr:uid="{00000000-0005-0000-0000-00009C590000}"/>
    <cellStyle name="Normal 7 3 3 5 2 3 2 3" xfId="23025" xr:uid="{00000000-0005-0000-0000-00009D590000}"/>
    <cellStyle name="Normal 7 3 3 5 2 3 2 4" xfId="23026" xr:uid="{00000000-0005-0000-0000-00009E590000}"/>
    <cellStyle name="Normal 7 3 3 5 2 3 3" xfId="23027" xr:uid="{00000000-0005-0000-0000-00009F590000}"/>
    <cellStyle name="Normal 7 3 3 5 2 3 3 2" xfId="23028" xr:uid="{00000000-0005-0000-0000-0000A0590000}"/>
    <cellStyle name="Normal 7 3 3 5 2 3 3 2 2" xfId="23029" xr:uid="{00000000-0005-0000-0000-0000A1590000}"/>
    <cellStyle name="Normal 7 3 3 5 2 3 3 2 3" xfId="23030" xr:uid="{00000000-0005-0000-0000-0000A2590000}"/>
    <cellStyle name="Normal 7 3 3 5 2 3 3 3" xfId="23031" xr:uid="{00000000-0005-0000-0000-0000A3590000}"/>
    <cellStyle name="Normal 7 3 3 5 2 3 3 4" xfId="23032" xr:uid="{00000000-0005-0000-0000-0000A4590000}"/>
    <cellStyle name="Normal 7 3 3 5 2 3 4" xfId="23033" xr:uid="{00000000-0005-0000-0000-0000A5590000}"/>
    <cellStyle name="Normal 7 3 3 5 2 3 4 2" xfId="23034" xr:uid="{00000000-0005-0000-0000-0000A6590000}"/>
    <cellStyle name="Normal 7 3 3 5 2 3 4 3" xfId="23035" xr:uid="{00000000-0005-0000-0000-0000A7590000}"/>
    <cellStyle name="Normal 7 3 3 5 2 3 5" xfId="23036" xr:uid="{00000000-0005-0000-0000-0000A8590000}"/>
    <cellStyle name="Normal 7 3 3 5 2 3 6" xfId="23037" xr:uid="{00000000-0005-0000-0000-0000A9590000}"/>
    <cellStyle name="Normal 7 3 3 5 2 4" xfId="23038" xr:uid="{00000000-0005-0000-0000-0000AA590000}"/>
    <cellStyle name="Normal 7 3 3 5 2 4 2" xfId="23039" xr:uid="{00000000-0005-0000-0000-0000AB590000}"/>
    <cellStyle name="Normal 7 3 3 5 2 4 2 2" xfId="23040" xr:uid="{00000000-0005-0000-0000-0000AC590000}"/>
    <cellStyle name="Normal 7 3 3 5 2 4 2 3" xfId="23041" xr:uid="{00000000-0005-0000-0000-0000AD590000}"/>
    <cellStyle name="Normal 7 3 3 5 2 4 3" xfId="23042" xr:uid="{00000000-0005-0000-0000-0000AE590000}"/>
    <cellStyle name="Normal 7 3 3 5 2 4 4" xfId="23043" xr:uid="{00000000-0005-0000-0000-0000AF590000}"/>
    <cellStyle name="Normal 7 3 3 5 2 5" xfId="23044" xr:uid="{00000000-0005-0000-0000-0000B0590000}"/>
    <cellStyle name="Normal 7 3 3 5 2 5 2" xfId="23045" xr:uid="{00000000-0005-0000-0000-0000B1590000}"/>
    <cellStyle name="Normal 7 3 3 5 2 5 2 2" xfId="23046" xr:uid="{00000000-0005-0000-0000-0000B2590000}"/>
    <cellStyle name="Normal 7 3 3 5 2 5 2 3" xfId="23047" xr:uid="{00000000-0005-0000-0000-0000B3590000}"/>
    <cellStyle name="Normal 7 3 3 5 2 5 3" xfId="23048" xr:uid="{00000000-0005-0000-0000-0000B4590000}"/>
    <cellStyle name="Normal 7 3 3 5 2 5 4" xfId="23049" xr:uid="{00000000-0005-0000-0000-0000B5590000}"/>
    <cellStyle name="Normal 7 3 3 5 2 6" xfId="23050" xr:uid="{00000000-0005-0000-0000-0000B6590000}"/>
    <cellStyle name="Normal 7 3 3 5 2 6 2" xfId="23051" xr:uid="{00000000-0005-0000-0000-0000B7590000}"/>
    <cellStyle name="Normal 7 3 3 5 2 6 3" xfId="23052" xr:uid="{00000000-0005-0000-0000-0000B8590000}"/>
    <cellStyle name="Normal 7 3 3 5 2 7" xfId="23053" xr:uid="{00000000-0005-0000-0000-0000B9590000}"/>
    <cellStyle name="Normal 7 3 3 5 2 8" xfId="23054" xr:uid="{00000000-0005-0000-0000-0000BA590000}"/>
    <cellStyle name="Normal 7 3 3 5 3" xfId="23055" xr:uid="{00000000-0005-0000-0000-0000BB590000}"/>
    <cellStyle name="Normal 7 3 3 5 3 2" xfId="23056" xr:uid="{00000000-0005-0000-0000-0000BC590000}"/>
    <cellStyle name="Normal 7 3 3 5 3 2 2" xfId="23057" xr:uid="{00000000-0005-0000-0000-0000BD590000}"/>
    <cellStyle name="Normal 7 3 3 5 3 2 2 2" xfId="23058" xr:uid="{00000000-0005-0000-0000-0000BE590000}"/>
    <cellStyle name="Normal 7 3 3 5 3 2 2 2 2" xfId="23059" xr:uid="{00000000-0005-0000-0000-0000BF590000}"/>
    <cellStyle name="Normal 7 3 3 5 3 2 2 2 3" xfId="23060" xr:uid="{00000000-0005-0000-0000-0000C0590000}"/>
    <cellStyle name="Normal 7 3 3 5 3 2 2 3" xfId="23061" xr:uid="{00000000-0005-0000-0000-0000C1590000}"/>
    <cellStyle name="Normal 7 3 3 5 3 2 2 4" xfId="23062" xr:uid="{00000000-0005-0000-0000-0000C2590000}"/>
    <cellStyle name="Normal 7 3 3 5 3 2 3" xfId="23063" xr:uid="{00000000-0005-0000-0000-0000C3590000}"/>
    <cellStyle name="Normal 7 3 3 5 3 2 3 2" xfId="23064" xr:uid="{00000000-0005-0000-0000-0000C4590000}"/>
    <cellStyle name="Normal 7 3 3 5 3 2 3 2 2" xfId="23065" xr:uid="{00000000-0005-0000-0000-0000C5590000}"/>
    <cellStyle name="Normal 7 3 3 5 3 2 3 2 3" xfId="23066" xr:uid="{00000000-0005-0000-0000-0000C6590000}"/>
    <cellStyle name="Normal 7 3 3 5 3 2 3 3" xfId="23067" xr:uid="{00000000-0005-0000-0000-0000C7590000}"/>
    <cellStyle name="Normal 7 3 3 5 3 2 3 4" xfId="23068" xr:uid="{00000000-0005-0000-0000-0000C8590000}"/>
    <cellStyle name="Normal 7 3 3 5 3 2 4" xfId="23069" xr:uid="{00000000-0005-0000-0000-0000C9590000}"/>
    <cellStyle name="Normal 7 3 3 5 3 2 4 2" xfId="23070" xr:uid="{00000000-0005-0000-0000-0000CA590000}"/>
    <cellStyle name="Normal 7 3 3 5 3 2 4 3" xfId="23071" xr:uid="{00000000-0005-0000-0000-0000CB590000}"/>
    <cellStyle name="Normal 7 3 3 5 3 2 5" xfId="23072" xr:uid="{00000000-0005-0000-0000-0000CC590000}"/>
    <cellStyle name="Normal 7 3 3 5 3 2 6" xfId="23073" xr:uid="{00000000-0005-0000-0000-0000CD590000}"/>
    <cellStyle name="Normal 7 3 3 5 3 3" xfId="23074" xr:uid="{00000000-0005-0000-0000-0000CE590000}"/>
    <cellStyle name="Normal 7 3 3 5 3 3 2" xfId="23075" xr:uid="{00000000-0005-0000-0000-0000CF590000}"/>
    <cellStyle name="Normal 7 3 3 5 3 3 2 2" xfId="23076" xr:uid="{00000000-0005-0000-0000-0000D0590000}"/>
    <cellStyle name="Normal 7 3 3 5 3 3 2 3" xfId="23077" xr:uid="{00000000-0005-0000-0000-0000D1590000}"/>
    <cellStyle name="Normal 7 3 3 5 3 3 3" xfId="23078" xr:uid="{00000000-0005-0000-0000-0000D2590000}"/>
    <cellStyle name="Normal 7 3 3 5 3 3 4" xfId="23079" xr:uid="{00000000-0005-0000-0000-0000D3590000}"/>
    <cellStyle name="Normal 7 3 3 5 3 4" xfId="23080" xr:uid="{00000000-0005-0000-0000-0000D4590000}"/>
    <cellStyle name="Normal 7 3 3 5 3 4 2" xfId="23081" xr:uid="{00000000-0005-0000-0000-0000D5590000}"/>
    <cellStyle name="Normal 7 3 3 5 3 4 2 2" xfId="23082" xr:uid="{00000000-0005-0000-0000-0000D6590000}"/>
    <cellStyle name="Normal 7 3 3 5 3 4 2 3" xfId="23083" xr:uid="{00000000-0005-0000-0000-0000D7590000}"/>
    <cellStyle name="Normal 7 3 3 5 3 4 3" xfId="23084" xr:uid="{00000000-0005-0000-0000-0000D8590000}"/>
    <cellStyle name="Normal 7 3 3 5 3 4 4" xfId="23085" xr:uid="{00000000-0005-0000-0000-0000D9590000}"/>
    <cellStyle name="Normal 7 3 3 5 3 5" xfId="23086" xr:uid="{00000000-0005-0000-0000-0000DA590000}"/>
    <cellStyle name="Normal 7 3 3 5 3 5 2" xfId="23087" xr:uid="{00000000-0005-0000-0000-0000DB590000}"/>
    <cellStyle name="Normal 7 3 3 5 3 5 3" xfId="23088" xr:uid="{00000000-0005-0000-0000-0000DC590000}"/>
    <cellStyle name="Normal 7 3 3 5 3 6" xfId="23089" xr:uid="{00000000-0005-0000-0000-0000DD590000}"/>
    <cellStyle name="Normal 7 3 3 5 3 7" xfId="23090" xr:uid="{00000000-0005-0000-0000-0000DE590000}"/>
    <cellStyle name="Normal 7 3 3 5 4" xfId="23091" xr:uid="{00000000-0005-0000-0000-0000DF590000}"/>
    <cellStyle name="Normal 7 3 3 5 4 2" xfId="23092" xr:uid="{00000000-0005-0000-0000-0000E0590000}"/>
    <cellStyle name="Normal 7 3 3 5 4 2 2" xfId="23093" xr:uid="{00000000-0005-0000-0000-0000E1590000}"/>
    <cellStyle name="Normal 7 3 3 5 4 2 2 2" xfId="23094" xr:uid="{00000000-0005-0000-0000-0000E2590000}"/>
    <cellStyle name="Normal 7 3 3 5 4 2 2 2 2" xfId="23095" xr:uid="{00000000-0005-0000-0000-0000E3590000}"/>
    <cellStyle name="Normal 7 3 3 5 4 2 2 2 3" xfId="23096" xr:uid="{00000000-0005-0000-0000-0000E4590000}"/>
    <cellStyle name="Normal 7 3 3 5 4 2 2 3" xfId="23097" xr:uid="{00000000-0005-0000-0000-0000E5590000}"/>
    <cellStyle name="Normal 7 3 3 5 4 2 2 4" xfId="23098" xr:uid="{00000000-0005-0000-0000-0000E6590000}"/>
    <cellStyle name="Normal 7 3 3 5 4 2 3" xfId="23099" xr:uid="{00000000-0005-0000-0000-0000E7590000}"/>
    <cellStyle name="Normal 7 3 3 5 4 2 3 2" xfId="23100" xr:uid="{00000000-0005-0000-0000-0000E8590000}"/>
    <cellStyle name="Normal 7 3 3 5 4 2 3 2 2" xfId="23101" xr:uid="{00000000-0005-0000-0000-0000E9590000}"/>
    <cellStyle name="Normal 7 3 3 5 4 2 3 2 3" xfId="23102" xr:uid="{00000000-0005-0000-0000-0000EA590000}"/>
    <cellStyle name="Normal 7 3 3 5 4 2 3 3" xfId="23103" xr:uid="{00000000-0005-0000-0000-0000EB590000}"/>
    <cellStyle name="Normal 7 3 3 5 4 2 3 4" xfId="23104" xr:uid="{00000000-0005-0000-0000-0000EC590000}"/>
    <cellStyle name="Normal 7 3 3 5 4 2 4" xfId="23105" xr:uid="{00000000-0005-0000-0000-0000ED590000}"/>
    <cellStyle name="Normal 7 3 3 5 4 2 4 2" xfId="23106" xr:uid="{00000000-0005-0000-0000-0000EE590000}"/>
    <cellStyle name="Normal 7 3 3 5 4 2 4 3" xfId="23107" xr:uid="{00000000-0005-0000-0000-0000EF590000}"/>
    <cellStyle name="Normal 7 3 3 5 4 2 5" xfId="23108" xr:uid="{00000000-0005-0000-0000-0000F0590000}"/>
    <cellStyle name="Normal 7 3 3 5 4 2 6" xfId="23109" xr:uid="{00000000-0005-0000-0000-0000F1590000}"/>
    <cellStyle name="Normal 7 3 3 5 4 3" xfId="23110" xr:uid="{00000000-0005-0000-0000-0000F2590000}"/>
    <cellStyle name="Normal 7 3 3 5 4 3 2" xfId="23111" xr:uid="{00000000-0005-0000-0000-0000F3590000}"/>
    <cellStyle name="Normal 7 3 3 5 4 3 2 2" xfId="23112" xr:uid="{00000000-0005-0000-0000-0000F4590000}"/>
    <cellStyle name="Normal 7 3 3 5 4 3 2 3" xfId="23113" xr:uid="{00000000-0005-0000-0000-0000F5590000}"/>
    <cellStyle name="Normal 7 3 3 5 4 3 3" xfId="23114" xr:uid="{00000000-0005-0000-0000-0000F6590000}"/>
    <cellStyle name="Normal 7 3 3 5 4 3 4" xfId="23115" xr:uid="{00000000-0005-0000-0000-0000F7590000}"/>
    <cellStyle name="Normal 7 3 3 5 4 4" xfId="23116" xr:uid="{00000000-0005-0000-0000-0000F8590000}"/>
    <cellStyle name="Normal 7 3 3 5 4 4 2" xfId="23117" xr:uid="{00000000-0005-0000-0000-0000F9590000}"/>
    <cellStyle name="Normal 7 3 3 5 4 4 2 2" xfId="23118" xr:uid="{00000000-0005-0000-0000-0000FA590000}"/>
    <cellStyle name="Normal 7 3 3 5 4 4 2 3" xfId="23119" xr:uid="{00000000-0005-0000-0000-0000FB590000}"/>
    <cellStyle name="Normal 7 3 3 5 4 4 3" xfId="23120" xr:uid="{00000000-0005-0000-0000-0000FC590000}"/>
    <cellStyle name="Normal 7 3 3 5 4 4 4" xfId="23121" xr:uid="{00000000-0005-0000-0000-0000FD590000}"/>
    <cellStyle name="Normal 7 3 3 5 4 5" xfId="23122" xr:uid="{00000000-0005-0000-0000-0000FE590000}"/>
    <cellStyle name="Normal 7 3 3 5 4 5 2" xfId="23123" xr:uid="{00000000-0005-0000-0000-0000FF590000}"/>
    <cellStyle name="Normal 7 3 3 5 4 5 3" xfId="23124" xr:uid="{00000000-0005-0000-0000-0000005A0000}"/>
    <cellStyle name="Normal 7 3 3 5 4 6" xfId="23125" xr:uid="{00000000-0005-0000-0000-0000015A0000}"/>
    <cellStyle name="Normal 7 3 3 5 4 7" xfId="23126" xr:uid="{00000000-0005-0000-0000-0000025A0000}"/>
    <cellStyle name="Normal 7 3 3 5 5" xfId="23127" xr:uid="{00000000-0005-0000-0000-0000035A0000}"/>
    <cellStyle name="Normal 7 3 3 5 5 2" xfId="23128" xr:uid="{00000000-0005-0000-0000-0000045A0000}"/>
    <cellStyle name="Normal 7 3 3 5 5 2 2" xfId="23129" xr:uid="{00000000-0005-0000-0000-0000055A0000}"/>
    <cellStyle name="Normal 7 3 3 5 5 2 2 2" xfId="23130" xr:uid="{00000000-0005-0000-0000-0000065A0000}"/>
    <cellStyle name="Normal 7 3 3 5 5 2 2 3" xfId="23131" xr:uid="{00000000-0005-0000-0000-0000075A0000}"/>
    <cellStyle name="Normal 7 3 3 5 5 2 3" xfId="23132" xr:uid="{00000000-0005-0000-0000-0000085A0000}"/>
    <cellStyle name="Normal 7 3 3 5 5 2 4" xfId="23133" xr:uid="{00000000-0005-0000-0000-0000095A0000}"/>
    <cellStyle name="Normal 7 3 3 5 5 3" xfId="23134" xr:uid="{00000000-0005-0000-0000-00000A5A0000}"/>
    <cellStyle name="Normal 7 3 3 5 5 3 2" xfId="23135" xr:uid="{00000000-0005-0000-0000-00000B5A0000}"/>
    <cellStyle name="Normal 7 3 3 5 5 3 2 2" xfId="23136" xr:uid="{00000000-0005-0000-0000-00000C5A0000}"/>
    <cellStyle name="Normal 7 3 3 5 5 3 2 3" xfId="23137" xr:uid="{00000000-0005-0000-0000-00000D5A0000}"/>
    <cellStyle name="Normal 7 3 3 5 5 3 3" xfId="23138" xr:uid="{00000000-0005-0000-0000-00000E5A0000}"/>
    <cellStyle name="Normal 7 3 3 5 5 3 4" xfId="23139" xr:uid="{00000000-0005-0000-0000-00000F5A0000}"/>
    <cellStyle name="Normal 7 3 3 5 5 4" xfId="23140" xr:uid="{00000000-0005-0000-0000-0000105A0000}"/>
    <cellStyle name="Normal 7 3 3 5 5 4 2" xfId="23141" xr:uid="{00000000-0005-0000-0000-0000115A0000}"/>
    <cellStyle name="Normal 7 3 3 5 5 4 3" xfId="23142" xr:uid="{00000000-0005-0000-0000-0000125A0000}"/>
    <cellStyle name="Normal 7 3 3 5 5 5" xfId="23143" xr:uid="{00000000-0005-0000-0000-0000135A0000}"/>
    <cellStyle name="Normal 7 3 3 5 5 6" xfId="23144" xr:uid="{00000000-0005-0000-0000-0000145A0000}"/>
    <cellStyle name="Normal 7 3 3 5 6" xfId="23145" xr:uid="{00000000-0005-0000-0000-0000155A0000}"/>
    <cellStyle name="Normal 7 3 3 5 6 2" xfId="23146" xr:uid="{00000000-0005-0000-0000-0000165A0000}"/>
    <cellStyle name="Normal 7 3 3 5 6 2 2" xfId="23147" xr:uid="{00000000-0005-0000-0000-0000175A0000}"/>
    <cellStyle name="Normal 7 3 3 5 6 2 3" xfId="23148" xr:uid="{00000000-0005-0000-0000-0000185A0000}"/>
    <cellStyle name="Normal 7 3 3 5 6 3" xfId="23149" xr:uid="{00000000-0005-0000-0000-0000195A0000}"/>
    <cellStyle name="Normal 7 3 3 5 6 4" xfId="23150" xr:uid="{00000000-0005-0000-0000-00001A5A0000}"/>
    <cellStyle name="Normal 7 3 3 5 7" xfId="23151" xr:uid="{00000000-0005-0000-0000-00001B5A0000}"/>
    <cellStyle name="Normal 7 3 3 5 7 2" xfId="23152" xr:uid="{00000000-0005-0000-0000-00001C5A0000}"/>
    <cellStyle name="Normal 7 3 3 5 7 2 2" xfId="23153" xr:uid="{00000000-0005-0000-0000-00001D5A0000}"/>
    <cellStyle name="Normal 7 3 3 5 7 2 3" xfId="23154" xr:uid="{00000000-0005-0000-0000-00001E5A0000}"/>
    <cellStyle name="Normal 7 3 3 5 7 3" xfId="23155" xr:uid="{00000000-0005-0000-0000-00001F5A0000}"/>
    <cellStyle name="Normal 7 3 3 5 7 4" xfId="23156" xr:uid="{00000000-0005-0000-0000-0000205A0000}"/>
    <cellStyle name="Normal 7 3 3 5 8" xfId="23157" xr:uid="{00000000-0005-0000-0000-0000215A0000}"/>
    <cellStyle name="Normal 7 3 3 5 8 2" xfId="23158" xr:uid="{00000000-0005-0000-0000-0000225A0000}"/>
    <cellStyle name="Normal 7 3 3 5 8 3" xfId="23159" xr:uid="{00000000-0005-0000-0000-0000235A0000}"/>
    <cellStyle name="Normal 7 3 3 5 9" xfId="23160" xr:uid="{00000000-0005-0000-0000-0000245A0000}"/>
    <cellStyle name="Normal 7 3 3 6" xfId="23161" xr:uid="{00000000-0005-0000-0000-0000255A0000}"/>
    <cellStyle name="Normal 7 3 3 6 2" xfId="23162" xr:uid="{00000000-0005-0000-0000-0000265A0000}"/>
    <cellStyle name="Normal 7 3 3 6 2 2" xfId="23163" xr:uid="{00000000-0005-0000-0000-0000275A0000}"/>
    <cellStyle name="Normal 7 3 3 6 2 2 2" xfId="23164" xr:uid="{00000000-0005-0000-0000-0000285A0000}"/>
    <cellStyle name="Normal 7 3 3 6 2 2 2 2" xfId="23165" xr:uid="{00000000-0005-0000-0000-0000295A0000}"/>
    <cellStyle name="Normal 7 3 3 6 2 2 2 2 2" xfId="23166" xr:uid="{00000000-0005-0000-0000-00002A5A0000}"/>
    <cellStyle name="Normal 7 3 3 6 2 2 2 2 3" xfId="23167" xr:uid="{00000000-0005-0000-0000-00002B5A0000}"/>
    <cellStyle name="Normal 7 3 3 6 2 2 2 3" xfId="23168" xr:uid="{00000000-0005-0000-0000-00002C5A0000}"/>
    <cellStyle name="Normal 7 3 3 6 2 2 2 4" xfId="23169" xr:uid="{00000000-0005-0000-0000-00002D5A0000}"/>
    <cellStyle name="Normal 7 3 3 6 2 2 3" xfId="23170" xr:uid="{00000000-0005-0000-0000-00002E5A0000}"/>
    <cellStyle name="Normal 7 3 3 6 2 2 3 2" xfId="23171" xr:uid="{00000000-0005-0000-0000-00002F5A0000}"/>
    <cellStyle name="Normal 7 3 3 6 2 2 3 2 2" xfId="23172" xr:uid="{00000000-0005-0000-0000-0000305A0000}"/>
    <cellStyle name="Normal 7 3 3 6 2 2 3 2 3" xfId="23173" xr:uid="{00000000-0005-0000-0000-0000315A0000}"/>
    <cellStyle name="Normal 7 3 3 6 2 2 3 3" xfId="23174" xr:uid="{00000000-0005-0000-0000-0000325A0000}"/>
    <cellStyle name="Normal 7 3 3 6 2 2 3 4" xfId="23175" xr:uid="{00000000-0005-0000-0000-0000335A0000}"/>
    <cellStyle name="Normal 7 3 3 6 2 2 4" xfId="23176" xr:uid="{00000000-0005-0000-0000-0000345A0000}"/>
    <cellStyle name="Normal 7 3 3 6 2 2 4 2" xfId="23177" xr:uid="{00000000-0005-0000-0000-0000355A0000}"/>
    <cellStyle name="Normal 7 3 3 6 2 2 4 3" xfId="23178" xr:uid="{00000000-0005-0000-0000-0000365A0000}"/>
    <cellStyle name="Normal 7 3 3 6 2 2 5" xfId="23179" xr:uid="{00000000-0005-0000-0000-0000375A0000}"/>
    <cellStyle name="Normal 7 3 3 6 2 2 6" xfId="23180" xr:uid="{00000000-0005-0000-0000-0000385A0000}"/>
    <cellStyle name="Normal 7 3 3 6 2 3" xfId="23181" xr:uid="{00000000-0005-0000-0000-0000395A0000}"/>
    <cellStyle name="Normal 7 3 3 6 2 3 2" xfId="23182" xr:uid="{00000000-0005-0000-0000-00003A5A0000}"/>
    <cellStyle name="Normal 7 3 3 6 2 3 2 2" xfId="23183" xr:uid="{00000000-0005-0000-0000-00003B5A0000}"/>
    <cellStyle name="Normal 7 3 3 6 2 3 2 3" xfId="23184" xr:uid="{00000000-0005-0000-0000-00003C5A0000}"/>
    <cellStyle name="Normal 7 3 3 6 2 3 3" xfId="23185" xr:uid="{00000000-0005-0000-0000-00003D5A0000}"/>
    <cellStyle name="Normal 7 3 3 6 2 3 4" xfId="23186" xr:uid="{00000000-0005-0000-0000-00003E5A0000}"/>
    <cellStyle name="Normal 7 3 3 6 2 4" xfId="23187" xr:uid="{00000000-0005-0000-0000-00003F5A0000}"/>
    <cellStyle name="Normal 7 3 3 6 2 4 2" xfId="23188" xr:uid="{00000000-0005-0000-0000-0000405A0000}"/>
    <cellStyle name="Normal 7 3 3 6 2 4 2 2" xfId="23189" xr:uid="{00000000-0005-0000-0000-0000415A0000}"/>
    <cellStyle name="Normal 7 3 3 6 2 4 2 3" xfId="23190" xr:uid="{00000000-0005-0000-0000-0000425A0000}"/>
    <cellStyle name="Normal 7 3 3 6 2 4 3" xfId="23191" xr:uid="{00000000-0005-0000-0000-0000435A0000}"/>
    <cellStyle name="Normal 7 3 3 6 2 4 4" xfId="23192" xr:uid="{00000000-0005-0000-0000-0000445A0000}"/>
    <cellStyle name="Normal 7 3 3 6 2 5" xfId="23193" xr:uid="{00000000-0005-0000-0000-0000455A0000}"/>
    <cellStyle name="Normal 7 3 3 6 2 5 2" xfId="23194" xr:uid="{00000000-0005-0000-0000-0000465A0000}"/>
    <cellStyle name="Normal 7 3 3 6 2 5 3" xfId="23195" xr:uid="{00000000-0005-0000-0000-0000475A0000}"/>
    <cellStyle name="Normal 7 3 3 6 2 6" xfId="23196" xr:uid="{00000000-0005-0000-0000-0000485A0000}"/>
    <cellStyle name="Normal 7 3 3 6 2 7" xfId="23197" xr:uid="{00000000-0005-0000-0000-0000495A0000}"/>
    <cellStyle name="Normal 7 3 3 6 3" xfId="23198" xr:uid="{00000000-0005-0000-0000-00004A5A0000}"/>
    <cellStyle name="Normal 7 3 3 6 3 2" xfId="23199" xr:uid="{00000000-0005-0000-0000-00004B5A0000}"/>
    <cellStyle name="Normal 7 3 3 6 3 2 2" xfId="23200" xr:uid="{00000000-0005-0000-0000-00004C5A0000}"/>
    <cellStyle name="Normal 7 3 3 6 3 2 2 2" xfId="23201" xr:uid="{00000000-0005-0000-0000-00004D5A0000}"/>
    <cellStyle name="Normal 7 3 3 6 3 2 2 3" xfId="23202" xr:uid="{00000000-0005-0000-0000-00004E5A0000}"/>
    <cellStyle name="Normal 7 3 3 6 3 2 3" xfId="23203" xr:uid="{00000000-0005-0000-0000-00004F5A0000}"/>
    <cellStyle name="Normal 7 3 3 6 3 2 4" xfId="23204" xr:uid="{00000000-0005-0000-0000-0000505A0000}"/>
    <cellStyle name="Normal 7 3 3 6 3 3" xfId="23205" xr:uid="{00000000-0005-0000-0000-0000515A0000}"/>
    <cellStyle name="Normal 7 3 3 6 3 3 2" xfId="23206" xr:uid="{00000000-0005-0000-0000-0000525A0000}"/>
    <cellStyle name="Normal 7 3 3 6 3 3 2 2" xfId="23207" xr:uid="{00000000-0005-0000-0000-0000535A0000}"/>
    <cellStyle name="Normal 7 3 3 6 3 3 2 3" xfId="23208" xr:uid="{00000000-0005-0000-0000-0000545A0000}"/>
    <cellStyle name="Normal 7 3 3 6 3 3 3" xfId="23209" xr:uid="{00000000-0005-0000-0000-0000555A0000}"/>
    <cellStyle name="Normal 7 3 3 6 3 3 4" xfId="23210" xr:uid="{00000000-0005-0000-0000-0000565A0000}"/>
    <cellStyle name="Normal 7 3 3 6 3 4" xfId="23211" xr:uid="{00000000-0005-0000-0000-0000575A0000}"/>
    <cellStyle name="Normal 7 3 3 6 3 4 2" xfId="23212" xr:uid="{00000000-0005-0000-0000-0000585A0000}"/>
    <cellStyle name="Normal 7 3 3 6 3 4 3" xfId="23213" xr:uid="{00000000-0005-0000-0000-0000595A0000}"/>
    <cellStyle name="Normal 7 3 3 6 3 5" xfId="23214" xr:uid="{00000000-0005-0000-0000-00005A5A0000}"/>
    <cellStyle name="Normal 7 3 3 6 3 6" xfId="23215" xr:uid="{00000000-0005-0000-0000-00005B5A0000}"/>
    <cellStyle name="Normal 7 3 3 6 4" xfId="23216" xr:uid="{00000000-0005-0000-0000-00005C5A0000}"/>
    <cellStyle name="Normal 7 3 3 6 4 2" xfId="23217" xr:uid="{00000000-0005-0000-0000-00005D5A0000}"/>
    <cellStyle name="Normal 7 3 3 6 4 2 2" xfId="23218" xr:uid="{00000000-0005-0000-0000-00005E5A0000}"/>
    <cellStyle name="Normal 7 3 3 6 4 2 3" xfId="23219" xr:uid="{00000000-0005-0000-0000-00005F5A0000}"/>
    <cellStyle name="Normal 7 3 3 6 4 3" xfId="23220" xr:uid="{00000000-0005-0000-0000-0000605A0000}"/>
    <cellStyle name="Normal 7 3 3 6 4 4" xfId="23221" xr:uid="{00000000-0005-0000-0000-0000615A0000}"/>
    <cellStyle name="Normal 7 3 3 6 5" xfId="23222" xr:uid="{00000000-0005-0000-0000-0000625A0000}"/>
    <cellStyle name="Normal 7 3 3 6 5 2" xfId="23223" xr:uid="{00000000-0005-0000-0000-0000635A0000}"/>
    <cellStyle name="Normal 7 3 3 6 5 2 2" xfId="23224" xr:uid="{00000000-0005-0000-0000-0000645A0000}"/>
    <cellStyle name="Normal 7 3 3 6 5 2 3" xfId="23225" xr:uid="{00000000-0005-0000-0000-0000655A0000}"/>
    <cellStyle name="Normal 7 3 3 6 5 3" xfId="23226" xr:uid="{00000000-0005-0000-0000-0000665A0000}"/>
    <cellStyle name="Normal 7 3 3 6 5 4" xfId="23227" xr:uid="{00000000-0005-0000-0000-0000675A0000}"/>
    <cellStyle name="Normal 7 3 3 6 6" xfId="23228" xr:uid="{00000000-0005-0000-0000-0000685A0000}"/>
    <cellStyle name="Normal 7 3 3 6 6 2" xfId="23229" xr:uid="{00000000-0005-0000-0000-0000695A0000}"/>
    <cellStyle name="Normal 7 3 3 6 6 3" xfId="23230" xr:uid="{00000000-0005-0000-0000-00006A5A0000}"/>
    <cellStyle name="Normal 7 3 3 6 7" xfId="23231" xr:uid="{00000000-0005-0000-0000-00006B5A0000}"/>
    <cellStyle name="Normal 7 3 3 6 8" xfId="23232" xr:uid="{00000000-0005-0000-0000-00006C5A0000}"/>
    <cellStyle name="Normal 7 3 3 7" xfId="23233" xr:uid="{00000000-0005-0000-0000-00006D5A0000}"/>
    <cellStyle name="Normal 7 3 3 7 2" xfId="23234" xr:uid="{00000000-0005-0000-0000-00006E5A0000}"/>
    <cellStyle name="Normal 7 3 3 7 2 2" xfId="23235" xr:uid="{00000000-0005-0000-0000-00006F5A0000}"/>
    <cellStyle name="Normal 7 3 3 7 2 2 2" xfId="23236" xr:uid="{00000000-0005-0000-0000-0000705A0000}"/>
    <cellStyle name="Normal 7 3 3 7 2 2 2 2" xfId="23237" xr:uid="{00000000-0005-0000-0000-0000715A0000}"/>
    <cellStyle name="Normal 7 3 3 7 2 2 2 3" xfId="23238" xr:uid="{00000000-0005-0000-0000-0000725A0000}"/>
    <cellStyle name="Normal 7 3 3 7 2 2 3" xfId="23239" xr:uid="{00000000-0005-0000-0000-0000735A0000}"/>
    <cellStyle name="Normal 7 3 3 7 2 2 4" xfId="23240" xr:uid="{00000000-0005-0000-0000-0000745A0000}"/>
    <cellStyle name="Normal 7 3 3 7 2 3" xfId="23241" xr:uid="{00000000-0005-0000-0000-0000755A0000}"/>
    <cellStyle name="Normal 7 3 3 7 2 3 2" xfId="23242" xr:uid="{00000000-0005-0000-0000-0000765A0000}"/>
    <cellStyle name="Normal 7 3 3 7 2 3 2 2" xfId="23243" xr:uid="{00000000-0005-0000-0000-0000775A0000}"/>
    <cellStyle name="Normal 7 3 3 7 2 3 2 3" xfId="23244" xr:uid="{00000000-0005-0000-0000-0000785A0000}"/>
    <cellStyle name="Normal 7 3 3 7 2 3 3" xfId="23245" xr:uid="{00000000-0005-0000-0000-0000795A0000}"/>
    <cellStyle name="Normal 7 3 3 7 2 3 4" xfId="23246" xr:uid="{00000000-0005-0000-0000-00007A5A0000}"/>
    <cellStyle name="Normal 7 3 3 7 2 4" xfId="23247" xr:uid="{00000000-0005-0000-0000-00007B5A0000}"/>
    <cellStyle name="Normal 7 3 3 7 2 4 2" xfId="23248" xr:uid="{00000000-0005-0000-0000-00007C5A0000}"/>
    <cellStyle name="Normal 7 3 3 7 2 4 3" xfId="23249" xr:uid="{00000000-0005-0000-0000-00007D5A0000}"/>
    <cellStyle name="Normal 7 3 3 7 2 5" xfId="23250" xr:uid="{00000000-0005-0000-0000-00007E5A0000}"/>
    <cellStyle name="Normal 7 3 3 7 2 6" xfId="23251" xr:uid="{00000000-0005-0000-0000-00007F5A0000}"/>
    <cellStyle name="Normal 7 3 3 7 3" xfId="23252" xr:uid="{00000000-0005-0000-0000-0000805A0000}"/>
    <cellStyle name="Normal 7 3 3 7 3 2" xfId="23253" xr:uid="{00000000-0005-0000-0000-0000815A0000}"/>
    <cellStyle name="Normal 7 3 3 7 3 2 2" xfId="23254" xr:uid="{00000000-0005-0000-0000-0000825A0000}"/>
    <cellStyle name="Normal 7 3 3 7 3 2 3" xfId="23255" xr:uid="{00000000-0005-0000-0000-0000835A0000}"/>
    <cellStyle name="Normal 7 3 3 7 3 3" xfId="23256" xr:uid="{00000000-0005-0000-0000-0000845A0000}"/>
    <cellStyle name="Normal 7 3 3 7 3 4" xfId="23257" xr:uid="{00000000-0005-0000-0000-0000855A0000}"/>
    <cellStyle name="Normal 7 3 3 7 4" xfId="23258" xr:uid="{00000000-0005-0000-0000-0000865A0000}"/>
    <cellStyle name="Normal 7 3 3 7 4 2" xfId="23259" xr:uid="{00000000-0005-0000-0000-0000875A0000}"/>
    <cellStyle name="Normal 7 3 3 7 4 2 2" xfId="23260" xr:uid="{00000000-0005-0000-0000-0000885A0000}"/>
    <cellStyle name="Normal 7 3 3 7 4 2 3" xfId="23261" xr:uid="{00000000-0005-0000-0000-0000895A0000}"/>
    <cellStyle name="Normal 7 3 3 7 4 3" xfId="23262" xr:uid="{00000000-0005-0000-0000-00008A5A0000}"/>
    <cellStyle name="Normal 7 3 3 7 4 4" xfId="23263" xr:uid="{00000000-0005-0000-0000-00008B5A0000}"/>
    <cellStyle name="Normal 7 3 3 7 5" xfId="23264" xr:uid="{00000000-0005-0000-0000-00008C5A0000}"/>
    <cellStyle name="Normal 7 3 3 7 5 2" xfId="23265" xr:uid="{00000000-0005-0000-0000-00008D5A0000}"/>
    <cellStyle name="Normal 7 3 3 7 5 3" xfId="23266" xr:uid="{00000000-0005-0000-0000-00008E5A0000}"/>
    <cellStyle name="Normal 7 3 3 7 6" xfId="23267" xr:uid="{00000000-0005-0000-0000-00008F5A0000}"/>
    <cellStyle name="Normal 7 3 3 7 7" xfId="23268" xr:uid="{00000000-0005-0000-0000-0000905A0000}"/>
    <cellStyle name="Normal 7 3 3 8" xfId="23269" xr:uid="{00000000-0005-0000-0000-0000915A0000}"/>
    <cellStyle name="Normal 7 3 3 8 2" xfId="23270" xr:uid="{00000000-0005-0000-0000-0000925A0000}"/>
    <cellStyle name="Normal 7 3 3 8 2 2" xfId="23271" xr:uid="{00000000-0005-0000-0000-0000935A0000}"/>
    <cellStyle name="Normal 7 3 3 8 2 2 2" xfId="23272" xr:uid="{00000000-0005-0000-0000-0000945A0000}"/>
    <cellStyle name="Normal 7 3 3 8 2 2 2 2" xfId="23273" xr:uid="{00000000-0005-0000-0000-0000955A0000}"/>
    <cellStyle name="Normal 7 3 3 8 2 2 2 3" xfId="23274" xr:uid="{00000000-0005-0000-0000-0000965A0000}"/>
    <cellStyle name="Normal 7 3 3 8 2 2 3" xfId="23275" xr:uid="{00000000-0005-0000-0000-0000975A0000}"/>
    <cellStyle name="Normal 7 3 3 8 2 2 4" xfId="23276" xr:uid="{00000000-0005-0000-0000-0000985A0000}"/>
    <cellStyle name="Normal 7 3 3 8 2 3" xfId="23277" xr:uid="{00000000-0005-0000-0000-0000995A0000}"/>
    <cellStyle name="Normal 7 3 3 8 2 3 2" xfId="23278" xr:uid="{00000000-0005-0000-0000-00009A5A0000}"/>
    <cellStyle name="Normal 7 3 3 8 2 3 2 2" xfId="23279" xr:uid="{00000000-0005-0000-0000-00009B5A0000}"/>
    <cellStyle name="Normal 7 3 3 8 2 3 2 3" xfId="23280" xr:uid="{00000000-0005-0000-0000-00009C5A0000}"/>
    <cellStyle name="Normal 7 3 3 8 2 3 3" xfId="23281" xr:uid="{00000000-0005-0000-0000-00009D5A0000}"/>
    <cellStyle name="Normal 7 3 3 8 2 3 4" xfId="23282" xr:uid="{00000000-0005-0000-0000-00009E5A0000}"/>
    <cellStyle name="Normal 7 3 3 8 2 4" xfId="23283" xr:uid="{00000000-0005-0000-0000-00009F5A0000}"/>
    <cellStyle name="Normal 7 3 3 8 2 4 2" xfId="23284" xr:uid="{00000000-0005-0000-0000-0000A05A0000}"/>
    <cellStyle name="Normal 7 3 3 8 2 4 3" xfId="23285" xr:uid="{00000000-0005-0000-0000-0000A15A0000}"/>
    <cellStyle name="Normal 7 3 3 8 2 5" xfId="23286" xr:uid="{00000000-0005-0000-0000-0000A25A0000}"/>
    <cellStyle name="Normal 7 3 3 8 2 6" xfId="23287" xr:uid="{00000000-0005-0000-0000-0000A35A0000}"/>
    <cellStyle name="Normal 7 3 3 8 3" xfId="23288" xr:uid="{00000000-0005-0000-0000-0000A45A0000}"/>
    <cellStyle name="Normal 7 3 3 8 3 2" xfId="23289" xr:uid="{00000000-0005-0000-0000-0000A55A0000}"/>
    <cellStyle name="Normal 7 3 3 8 3 2 2" xfId="23290" xr:uid="{00000000-0005-0000-0000-0000A65A0000}"/>
    <cellStyle name="Normal 7 3 3 8 3 2 3" xfId="23291" xr:uid="{00000000-0005-0000-0000-0000A75A0000}"/>
    <cellStyle name="Normal 7 3 3 8 3 3" xfId="23292" xr:uid="{00000000-0005-0000-0000-0000A85A0000}"/>
    <cellStyle name="Normal 7 3 3 8 3 4" xfId="23293" xr:uid="{00000000-0005-0000-0000-0000A95A0000}"/>
    <cellStyle name="Normal 7 3 3 8 4" xfId="23294" xr:uid="{00000000-0005-0000-0000-0000AA5A0000}"/>
    <cellStyle name="Normal 7 3 3 8 4 2" xfId="23295" xr:uid="{00000000-0005-0000-0000-0000AB5A0000}"/>
    <cellStyle name="Normal 7 3 3 8 4 2 2" xfId="23296" xr:uid="{00000000-0005-0000-0000-0000AC5A0000}"/>
    <cellStyle name="Normal 7 3 3 8 4 2 3" xfId="23297" xr:uid="{00000000-0005-0000-0000-0000AD5A0000}"/>
    <cellStyle name="Normal 7 3 3 8 4 3" xfId="23298" xr:uid="{00000000-0005-0000-0000-0000AE5A0000}"/>
    <cellStyle name="Normal 7 3 3 8 4 4" xfId="23299" xr:uid="{00000000-0005-0000-0000-0000AF5A0000}"/>
    <cellStyle name="Normal 7 3 3 8 5" xfId="23300" xr:uid="{00000000-0005-0000-0000-0000B05A0000}"/>
    <cellStyle name="Normal 7 3 3 8 5 2" xfId="23301" xr:uid="{00000000-0005-0000-0000-0000B15A0000}"/>
    <cellStyle name="Normal 7 3 3 8 5 3" xfId="23302" xr:uid="{00000000-0005-0000-0000-0000B25A0000}"/>
    <cellStyle name="Normal 7 3 3 8 6" xfId="23303" xr:uid="{00000000-0005-0000-0000-0000B35A0000}"/>
    <cellStyle name="Normal 7 3 3 8 7" xfId="23304" xr:uid="{00000000-0005-0000-0000-0000B45A0000}"/>
    <cellStyle name="Normal 7 3 3 9" xfId="23305" xr:uid="{00000000-0005-0000-0000-0000B55A0000}"/>
    <cellStyle name="Normal 7 3 3 9 2" xfId="23306" xr:uid="{00000000-0005-0000-0000-0000B65A0000}"/>
    <cellStyle name="Normal 7 3 3 9 2 2" xfId="23307" xr:uid="{00000000-0005-0000-0000-0000B75A0000}"/>
    <cellStyle name="Normal 7 3 3 9 2 2 2" xfId="23308" xr:uid="{00000000-0005-0000-0000-0000B85A0000}"/>
    <cellStyle name="Normal 7 3 3 9 2 2 3" xfId="23309" xr:uid="{00000000-0005-0000-0000-0000B95A0000}"/>
    <cellStyle name="Normal 7 3 3 9 2 3" xfId="23310" xr:uid="{00000000-0005-0000-0000-0000BA5A0000}"/>
    <cellStyle name="Normal 7 3 3 9 2 4" xfId="23311" xr:uid="{00000000-0005-0000-0000-0000BB5A0000}"/>
    <cellStyle name="Normal 7 3 3 9 3" xfId="23312" xr:uid="{00000000-0005-0000-0000-0000BC5A0000}"/>
    <cellStyle name="Normal 7 3 3 9 3 2" xfId="23313" xr:uid="{00000000-0005-0000-0000-0000BD5A0000}"/>
    <cellStyle name="Normal 7 3 3 9 3 2 2" xfId="23314" xr:uid="{00000000-0005-0000-0000-0000BE5A0000}"/>
    <cellStyle name="Normal 7 3 3 9 3 2 3" xfId="23315" xr:uid="{00000000-0005-0000-0000-0000BF5A0000}"/>
    <cellStyle name="Normal 7 3 3 9 3 3" xfId="23316" xr:uid="{00000000-0005-0000-0000-0000C05A0000}"/>
    <cellStyle name="Normal 7 3 3 9 3 4" xfId="23317" xr:uid="{00000000-0005-0000-0000-0000C15A0000}"/>
    <cellStyle name="Normal 7 3 3 9 4" xfId="23318" xr:uid="{00000000-0005-0000-0000-0000C25A0000}"/>
    <cellStyle name="Normal 7 3 3 9 4 2" xfId="23319" xr:uid="{00000000-0005-0000-0000-0000C35A0000}"/>
    <cellStyle name="Normal 7 3 3 9 4 3" xfId="23320" xr:uid="{00000000-0005-0000-0000-0000C45A0000}"/>
    <cellStyle name="Normal 7 3 3 9 5" xfId="23321" xr:uid="{00000000-0005-0000-0000-0000C55A0000}"/>
    <cellStyle name="Normal 7 3 3 9 6" xfId="23322" xr:uid="{00000000-0005-0000-0000-0000C65A0000}"/>
    <cellStyle name="Normal 7 3 4" xfId="23323" xr:uid="{00000000-0005-0000-0000-0000C75A0000}"/>
    <cellStyle name="Normal 7 3 4 10" xfId="23324" xr:uid="{00000000-0005-0000-0000-0000C85A0000}"/>
    <cellStyle name="Normal 7 3 4 10 2" xfId="23325" xr:uid="{00000000-0005-0000-0000-0000C95A0000}"/>
    <cellStyle name="Normal 7 3 4 10 3" xfId="23326" xr:uid="{00000000-0005-0000-0000-0000CA5A0000}"/>
    <cellStyle name="Normal 7 3 4 11" xfId="23327" xr:uid="{00000000-0005-0000-0000-0000CB5A0000}"/>
    <cellStyle name="Normal 7 3 4 12" xfId="23328" xr:uid="{00000000-0005-0000-0000-0000CC5A0000}"/>
    <cellStyle name="Normal 7 3 4 2" xfId="23329" xr:uid="{00000000-0005-0000-0000-0000CD5A0000}"/>
    <cellStyle name="Normal 7 3 4 2 10" xfId="23330" xr:uid="{00000000-0005-0000-0000-0000CE5A0000}"/>
    <cellStyle name="Normal 7 3 4 2 11" xfId="23331" xr:uid="{00000000-0005-0000-0000-0000CF5A0000}"/>
    <cellStyle name="Normal 7 3 4 2 2" xfId="23332" xr:uid="{00000000-0005-0000-0000-0000D05A0000}"/>
    <cellStyle name="Normal 7 3 4 2 2 10" xfId="23333" xr:uid="{00000000-0005-0000-0000-0000D15A0000}"/>
    <cellStyle name="Normal 7 3 4 2 2 2" xfId="23334" xr:uid="{00000000-0005-0000-0000-0000D25A0000}"/>
    <cellStyle name="Normal 7 3 4 2 2 2 2" xfId="23335" xr:uid="{00000000-0005-0000-0000-0000D35A0000}"/>
    <cellStyle name="Normal 7 3 4 2 2 2 2 2" xfId="23336" xr:uid="{00000000-0005-0000-0000-0000D45A0000}"/>
    <cellStyle name="Normal 7 3 4 2 2 2 2 2 2" xfId="23337" xr:uid="{00000000-0005-0000-0000-0000D55A0000}"/>
    <cellStyle name="Normal 7 3 4 2 2 2 2 2 2 2" xfId="23338" xr:uid="{00000000-0005-0000-0000-0000D65A0000}"/>
    <cellStyle name="Normal 7 3 4 2 2 2 2 2 2 2 2" xfId="23339" xr:uid="{00000000-0005-0000-0000-0000D75A0000}"/>
    <cellStyle name="Normal 7 3 4 2 2 2 2 2 2 2 3" xfId="23340" xr:uid="{00000000-0005-0000-0000-0000D85A0000}"/>
    <cellStyle name="Normal 7 3 4 2 2 2 2 2 2 3" xfId="23341" xr:uid="{00000000-0005-0000-0000-0000D95A0000}"/>
    <cellStyle name="Normal 7 3 4 2 2 2 2 2 2 4" xfId="23342" xr:uid="{00000000-0005-0000-0000-0000DA5A0000}"/>
    <cellStyle name="Normal 7 3 4 2 2 2 2 2 3" xfId="23343" xr:uid="{00000000-0005-0000-0000-0000DB5A0000}"/>
    <cellStyle name="Normal 7 3 4 2 2 2 2 2 3 2" xfId="23344" xr:uid="{00000000-0005-0000-0000-0000DC5A0000}"/>
    <cellStyle name="Normal 7 3 4 2 2 2 2 2 3 2 2" xfId="23345" xr:uid="{00000000-0005-0000-0000-0000DD5A0000}"/>
    <cellStyle name="Normal 7 3 4 2 2 2 2 2 3 2 3" xfId="23346" xr:uid="{00000000-0005-0000-0000-0000DE5A0000}"/>
    <cellStyle name="Normal 7 3 4 2 2 2 2 2 3 3" xfId="23347" xr:uid="{00000000-0005-0000-0000-0000DF5A0000}"/>
    <cellStyle name="Normal 7 3 4 2 2 2 2 2 3 4" xfId="23348" xr:uid="{00000000-0005-0000-0000-0000E05A0000}"/>
    <cellStyle name="Normal 7 3 4 2 2 2 2 2 4" xfId="23349" xr:uid="{00000000-0005-0000-0000-0000E15A0000}"/>
    <cellStyle name="Normal 7 3 4 2 2 2 2 2 4 2" xfId="23350" xr:uid="{00000000-0005-0000-0000-0000E25A0000}"/>
    <cellStyle name="Normal 7 3 4 2 2 2 2 2 4 3" xfId="23351" xr:uid="{00000000-0005-0000-0000-0000E35A0000}"/>
    <cellStyle name="Normal 7 3 4 2 2 2 2 2 5" xfId="23352" xr:uid="{00000000-0005-0000-0000-0000E45A0000}"/>
    <cellStyle name="Normal 7 3 4 2 2 2 2 2 6" xfId="23353" xr:uid="{00000000-0005-0000-0000-0000E55A0000}"/>
    <cellStyle name="Normal 7 3 4 2 2 2 2 3" xfId="23354" xr:uid="{00000000-0005-0000-0000-0000E65A0000}"/>
    <cellStyle name="Normal 7 3 4 2 2 2 2 3 2" xfId="23355" xr:uid="{00000000-0005-0000-0000-0000E75A0000}"/>
    <cellStyle name="Normal 7 3 4 2 2 2 2 3 2 2" xfId="23356" xr:uid="{00000000-0005-0000-0000-0000E85A0000}"/>
    <cellStyle name="Normal 7 3 4 2 2 2 2 3 2 3" xfId="23357" xr:uid="{00000000-0005-0000-0000-0000E95A0000}"/>
    <cellStyle name="Normal 7 3 4 2 2 2 2 3 3" xfId="23358" xr:uid="{00000000-0005-0000-0000-0000EA5A0000}"/>
    <cellStyle name="Normal 7 3 4 2 2 2 2 3 4" xfId="23359" xr:uid="{00000000-0005-0000-0000-0000EB5A0000}"/>
    <cellStyle name="Normal 7 3 4 2 2 2 2 4" xfId="23360" xr:uid="{00000000-0005-0000-0000-0000EC5A0000}"/>
    <cellStyle name="Normal 7 3 4 2 2 2 2 4 2" xfId="23361" xr:uid="{00000000-0005-0000-0000-0000ED5A0000}"/>
    <cellStyle name="Normal 7 3 4 2 2 2 2 4 2 2" xfId="23362" xr:uid="{00000000-0005-0000-0000-0000EE5A0000}"/>
    <cellStyle name="Normal 7 3 4 2 2 2 2 4 2 3" xfId="23363" xr:uid="{00000000-0005-0000-0000-0000EF5A0000}"/>
    <cellStyle name="Normal 7 3 4 2 2 2 2 4 3" xfId="23364" xr:uid="{00000000-0005-0000-0000-0000F05A0000}"/>
    <cellStyle name="Normal 7 3 4 2 2 2 2 4 4" xfId="23365" xr:uid="{00000000-0005-0000-0000-0000F15A0000}"/>
    <cellStyle name="Normal 7 3 4 2 2 2 2 5" xfId="23366" xr:uid="{00000000-0005-0000-0000-0000F25A0000}"/>
    <cellStyle name="Normal 7 3 4 2 2 2 2 5 2" xfId="23367" xr:uid="{00000000-0005-0000-0000-0000F35A0000}"/>
    <cellStyle name="Normal 7 3 4 2 2 2 2 5 3" xfId="23368" xr:uid="{00000000-0005-0000-0000-0000F45A0000}"/>
    <cellStyle name="Normal 7 3 4 2 2 2 2 6" xfId="23369" xr:uid="{00000000-0005-0000-0000-0000F55A0000}"/>
    <cellStyle name="Normal 7 3 4 2 2 2 2 7" xfId="23370" xr:uid="{00000000-0005-0000-0000-0000F65A0000}"/>
    <cellStyle name="Normal 7 3 4 2 2 2 3" xfId="23371" xr:uid="{00000000-0005-0000-0000-0000F75A0000}"/>
    <cellStyle name="Normal 7 3 4 2 2 2 3 2" xfId="23372" xr:uid="{00000000-0005-0000-0000-0000F85A0000}"/>
    <cellStyle name="Normal 7 3 4 2 2 2 3 2 2" xfId="23373" xr:uid="{00000000-0005-0000-0000-0000F95A0000}"/>
    <cellStyle name="Normal 7 3 4 2 2 2 3 2 2 2" xfId="23374" xr:uid="{00000000-0005-0000-0000-0000FA5A0000}"/>
    <cellStyle name="Normal 7 3 4 2 2 2 3 2 2 3" xfId="23375" xr:uid="{00000000-0005-0000-0000-0000FB5A0000}"/>
    <cellStyle name="Normal 7 3 4 2 2 2 3 2 3" xfId="23376" xr:uid="{00000000-0005-0000-0000-0000FC5A0000}"/>
    <cellStyle name="Normal 7 3 4 2 2 2 3 2 4" xfId="23377" xr:uid="{00000000-0005-0000-0000-0000FD5A0000}"/>
    <cellStyle name="Normal 7 3 4 2 2 2 3 3" xfId="23378" xr:uid="{00000000-0005-0000-0000-0000FE5A0000}"/>
    <cellStyle name="Normal 7 3 4 2 2 2 3 3 2" xfId="23379" xr:uid="{00000000-0005-0000-0000-0000FF5A0000}"/>
    <cellStyle name="Normal 7 3 4 2 2 2 3 3 2 2" xfId="23380" xr:uid="{00000000-0005-0000-0000-0000005B0000}"/>
    <cellStyle name="Normal 7 3 4 2 2 2 3 3 2 3" xfId="23381" xr:uid="{00000000-0005-0000-0000-0000015B0000}"/>
    <cellStyle name="Normal 7 3 4 2 2 2 3 3 3" xfId="23382" xr:uid="{00000000-0005-0000-0000-0000025B0000}"/>
    <cellStyle name="Normal 7 3 4 2 2 2 3 3 4" xfId="23383" xr:uid="{00000000-0005-0000-0000-0000035B0000}"/>
    <cellStyle name="Normal 7 3 4 2 2 2 3 4" xfId="23384" xr:uid="{00000000-0005-0000-0000-0000045B0000}"/>
    <cellStyle name="Normal 7 3 4 2 2 2 3 4 2" xfId="23385" xr:uid="{00000000-0005-0000-0000-0000055B0000}"/>
    <cellStyle name="Normal 7 3 4 2 2 2 3 4 3" xfId="23386" xr:uid="{00000000-0005-0000-0000-0000065B0000}"/>
    <cellStyle name="Normal 7 3 4 2 2 2 3 5" xfId="23387" xr:uid="{00000000-0005-0000-0000-0000075B0000}"/>
    <cellStyle name="Normal 7 3 4 2 2 2 3 6" xfId="23388" xr:uid="{00000000-0005-0000-0000-0000085B0000}"/>
    <cellStyle name="Normal 7 3 4 2 2 2 4" xfId="23389" xr:uid="{00000000-0005-0000-0000-0000095B0000}"/>
    <cellStyle name="Normal 7 3 4 2 2 2 4 2" xfId="23390" xr:uid="{00000000-0005-0000-0000-00000A5B0000}"/>
    <cellStyle name="Normal 7 3 4 2 2 2 4 2 2" xfId="23391" xr:uid="{00000000-0005-0000-0000-00000B5B0000}"/>
    <cellStyle name="Normal 7 3 4 2 2 2 4 2 3" xfId="23392" xr:uid="{00000000-0005-0000-0000-00000C5B0000}"/>
    <cellStyle name="Normal 7 3 4 2 2 2 4 3" xfId="23393" xr:uid="{00000000-0005-0000-0000-00000D5B0000}"/>
    <cellStyle name="Normal 7 3 4 2 2 2 4 4" xfId="23394" xr:uid="{00000000-0005-0000-0000-00000E5B0000}"/>
    <cellStyle name="Normal 7 3 4 2 2 2 5" xfId="23395" xr:uid="{00000000-0005-0000-0000-00000F5B0000}"/>
    <cellStyle name="Normal 7 3 4 2 2 2 5 2" xfId="23396" xr:uid="{00000000-0005-0000-0000-0000105B0000}"/>
    <cellStyle name="Normal 7 3 4 2 2 2 5 2 2" xfId="23397" xr:uid="{00000000-0005-0000-0000-0000115B0000}"/>
    <cellStyle name="Normal 7 3 4 2 2 2 5 2 3" xfId="23398" xr:uid="{00000000-0005-0000-0000-0000125B0000}"/>
    <cellStyle name="Normal 7 3 4 2 2 2 5 3" xfId="23399" xr:uid="{00000000-0005-0000-0000-0000135B0000}"/>
    <cellStyle name="Normal 7 3 4 2 2 2 5 4" xfId="23400" xr:uid="{00000000-0005-0000-0000-0000145B0000}"/>
    <cellStyle name="Normal 7 3 4 2 2 2 6" xfId="23401" xr:uid="{00000000-0005-0000-0000-0000155B0000}"/>
    <cellStyle name="Normal 7 3 4 2 2 2 6 2" xfId="23402" xr:uid="{00000000-0005-0000-0000-0000165B0000}"/>
    <cellStyle name="Normal 7 3 4 2 2 2 6 3" xfId="23403" xr:uid="{00000000-0005-0000-0000-0000175B0000}"/>
    <cellStyle name="Normal 7 3 4 2 2 2 7" xfId="23404" xr:uid="{00000000-0005-0000-0000-0000185B0000}"/>
    <cellStyle name="Normal 7 3 4 2 2 2 8" xfId="23405" xr:uid="{00000000-0005-0000-0000-0000195B0000}"/>
    <cellStyle name="Normal 7 3 4 2 2 3" xfId="23406" xr:uid="{00000000-0005-0000-0000-00001A5B0000}"/>
    <cellStyle name="Normal 7 3 4 2 2 3 2" xfId="23407" xr:uid="{00000000-0005-0000-0000-00001B5B0000}"/>
    <cellStyle name="Normal 7 3 4 2 2 3 2 2" xfId="23408" xr:uid="{00000000-0005-0000-0000-00001C5B0000}"/>
    <cellStyle name="Normal 7 3 4 2 2 3 2 2 2" xfId="23409" xr:uid="{00000000-0005-0000-0000-00001D5B0000}"/>
    <cellStyle name="Normal 7 3 4 2 2 3 2 2 2 2" xfId="23410" xr:uid="{00000000-0005-0000-0000-00001E5B0000}"/>
    <cellStyle name="Normal 7 3 4 2 2 3 2 2 2 3" xfId="23411" xr:uid="{00000000-0005-0000-0000-00001F5B0000}"/>
    <cellStyle name="Normal 7 3 4 2 2 3 2 2 3" xfId="23412" xr:uid="{00000000-0005-0000-0000-0000205B0000}"/>
    <cellStyle name="Normal 7 3 4 2 2 3 2 2 4" xfId="23413" xr:uid="{00000000-0005-0000-0000-0000215B0000}"/>
    <cellStyle name="Normal 7 3 4 2 2 3 2 3" xfId="23414" xr:uid="{00000000-0005-0000-0000-0000225B0000}"/>
    <cellStyle name="Normal 7 3 4 2 2 3 2 3 2" xfId="23415" xr:uid="{00000000-0005-0000-0000-0000235B0000}"/>
    <cellStyle name="Normal 7 3 4 2 2 3 2 3 2 2" xfId="23416" xr:uid="{00000000-0005-0000-0000-0000245B0000}"/>
    <cellStyle name="Normal 7 3 4 2 2 3 2 3 2 3" xfId="23417" xr:uid="{00000000-0005-0000-0000-0000255B0000}"/>
    <cellStyle name="Normal 7 3 4 2 2 3 2 3 3" xfId="23418" xr:uid="{00000000-0005-0000-0000-0000265B0000}"/>
    <cellStyle name="Normal 7 3 4 2 2 3 2 3 4" xfId="23419" xr:uid="{00000000-0005-0000-0000-0000275B0000}"/>
    <cellStyle name="Normal 7 3 4 2 2 3 2 4" xfId="23420" xr:uid="{00000000-0005-0000-0000-0000285B0000}"/>
    <cellStyle name="Normal 7 3 4 2 2 3 2 4 2" xfId="23421" xr:uid="{00000000-0005-0000-0000-0000295B0000}"/>
    <cellStyle name="Normal 7 3 4 2 2 3 2 4 3" xfId="23422" xr:uid="{00000000-0005-0000-0000-00002A5B0000}"/>
    <cellStyle name="Normal 7 3 4 2 2 3 2 5" xfId="23423" xr:uid="{00000000-0005-0000-0000-00002B5B0000}"/>
    <cellStyle name="Normal 7 3 4 2 2 3 2 6" xfId="23424" xr:uid="{00000000-0005-0000-0000-00002C5B0000}"/>
    <cellStyle name="Normal 7 3 4 2 2 3 3" xfId="23425" xr:uid="{00000000-0005-0000-0000-00002D5B0000}"/>
    <cellStyle name="Normal 7 3 4 2 2 3 3 2" xfId="23426" xr:uid="{00000000-0005-0000-0000-00002E5B0000}"/>
    <cellStyle name="Normal 7 3 4 2 2 3 3 2 2" xfId="23427" xr:uid="{00000000-0005-0000-0000-00002F5B0000}"/>
    <cellStyle name="Normal 7 3 4 2 2 3 3 2 3" xfId="23428" xr:uid="{00000000-0005-0000-0000-0000305B0000}"/>
    <cellStyle name="Normal 7 3 4 2 2 3 3 3" xfId="23429" xr:uid="{00000000-0005-0000-0000-0000315B0000}"/>
    <cellStyle name="Normal 7 3 4 2 2 3 3 4" xfId="23430" xr:uid="{00000000-0005-0000-0000-0000325B0000}"/>
    <cellStyle name="Normal 7 3 4 2 2 3 4" xfId="23431" xr:uid="{00000000-0005-0000-0000-0000335B0000}"/>
    <cellStyle name="Normal 7 3 4 2 2 3 4 2" xfId="23432" xr:uid="{00000000-0005-0000-0000-0000345B0000}"/>
    <cellStyle name="Normal 7 3 4 2 2 3 4 2 2" xfId="23433" xr:uid="{00000000-0005-0000-0000-0000355B0000}"/>
    <cellStyle name="Normal 7 3 4 2 2 3 4 2 3" xfId="23434" xr:uid="{00000000-0005-0000-0000-0000365B0000}"/>
    <cellStyle name="Normal 7 3 4 2 2 3 4 3" xfId="23435" xr:uid="{00000000-0005-0000-0000-0000375B0000}"/>
    <cellStyle name="Normal 7 3 4 2 2 3 4 4" xfId="23436" xr:uid="{00000000-0005-0000-0000-0000385B0000}"/>
    <cellStyle name="Normal 7 3 4 2 2 3 5" xfId="23437" xr:uid="{00000000-0005-0000-0000-0000395B0000}"/>
    <cellStyle name="Normal 7 3 4 2 2 3 5 2" xfId="23438" xr:uid="{00000000-0005-0000-0000-00003A5B0000}"/>
    <cellStyle name="Normal 7 3 4 2 2 3 5 3" xfId="23439" xr:uid="{00000000-0005-0000-0000-00003B5B0000}"/>
    <cellStyle name="Normal 7 3 4 2 2 3 6" xfId="23440" xr:uid="{00000000-0005-0000-0000-00003C5B0000}"/>
    <cellStyle name="Normal 7 3 4 2 2 3 7" xfId="23441" xr:uid="{00000000-0005-0000-0000-00003D5B0000}"/>
    <cellStyle name="Normal 7 3 4 2 2 4" xfId="23442" xr:uid="{00000000-0005-0000-0000-00003E5B0000}"/>
    <cellStyle name="Normal 7 3 4 2 2 4 2" xfId="23443" xr:uid="{00000000-0005-0000-0000-00003F5B0000}"/>
    <cellStyle name="Normal 7 3 4 2 2 4 2 2" xfId="23444" xr:uid="{00000000-0005-0000-0000-0000405B0000}"/>
    <cellStyle name="Normal 7 3 4 2 2 4 2 2 2" xfId="23445" xr:uid="{00000000-0005-0000-0000-0000415B0000}"/>
    <cellStyle name="Normal 7 3 4 2 2 4 2 2 2 2" xfId="23446" xr:uid="{00000000-0005-0000-0000-0000425B0000}"/>
    <cellStyle name="Normal 7 3 4 2 2 4 2 2 2 3" xfId="23447" xr:uid="{00000000-0005-0000-0000-0000435B0000}"/>
    <cellStyle name="Normal 7 3 4 2 2 4 2 2 3" xfId="23448" xr:uid="{00000000-0005-0000-0000-0000445B0000}"/>
    <cellStyle name="Normal 7 3 4 2 2 4 2 2 4" xfId="23449" xr:uid="{00000000-0005-0000-0000-0000455B0000}"/>
    <cellStyle name="Normal 7 3 4 2 2 4 2 3" xfId="23450" xr:uid="{00000000-0005-0000-0000-0000465B0000}"/>
    <cellStyle name="Normal 7 3 4 2 2 4 2 3 2" xfId="23451" xr:uid="{00000000-0005-0000-0000-0000475B0000}"/>
    <cellStyle name="Normal 7 3 4 2 2 4 2 3 2 2" xfId="23452" xr:uid="{00000000-0005-0000-0000-0000485B0000}"/>
    <cellStyle name="Normal 7 3 4 2 2 4 2 3 2 3" xfId="23453" xr:uid="{00000000-0005-0000-0000-0000495B0000}"/>
    <cellStyle name="Normal 7 3 4 2 2 4 2 3 3" xfId="23454" xr:uid="{00000000-0005-0000-0000-00004A5B0000}"/>
    <cellStyle name="Normal 7 3 4 2 2 4 2 3 4" xfId="23455" xr:uid="{00000000-0005-0000-0000-00004B5B0000}"/>
    <cellStyle name="Normal 7 3 4 2 2 4 2 4" xfId="23456" xr:uid="{00000000-0005-0000-0000-00004C5B0000}"/>
    <cellStyle name="Normal 7 3 4 2 2 4 2 4 2" xfId="23457" xr:uid="{00000000-0005-0000-0000-00004D5B0000}"/>
    <cellStyle name="Normal 7 3 4 2 2 4 2 4 3" xfId="23458" xr:uid="{00000000-0005-0000-0000-00004E5B0000}"/>
    <cellStyle name="Normal 7 3 4 2 2 4 2 5" xfId="23459" xr:uid="{00000000-0005-0000-0000-00004F5B0000}"/>
    <cellStyle name="Normal 7 3 4 2 2 4 2 6" xfId="23460" xr:uid="{00000000-0005-0000-0000-0000505B0000}"/>
    <cellStyle name="Normal 7 3 4 2 2 4 3" xfId="23461" xr:uid="{00000000-0005-0000-0000-0000515B0000}"/>
    <cellStyle name="Normal 7 3 4 2 2 4 3 2" xfId="23462" xr:uid="{00000000-0005-0000-0000-0000525B0000}"/>
    <cellStyle name="Normal 7 3 4 2 2 4 3 2 2" xfId="23463" xr:uid="{00000000-0005-0000-0000-0000535B0000}"/>
    <cellStyle name="Normal 7 3 4 2 2 4 3 2 3" xfId="23464" xr:uid="{00000000-0005-0000-0000-0000545B0000}"/>
    <cellStyle name="Normal 7 3 4 2 2 4 3 3" xfId="23465" xr:uid="{00000000-0005-0000-0000-0000555B0000}"/>
    <cellStyle name="Normal 7 3 4 2 2 4 3 4" xfId="23466" xr:uid="{00000000-0005-0000-0000-0000565B0000}"/>
    <cellStyle name="Normal 7 3 4 2 2 4 4" xfId="23467" xr:uid="{00000000-0005-0000-0000-0000575B0000}"/>
    <cellStyle name="Normal 7 3 4 2 2 4 4 2" xfId="23468" xr:uid="{00000000-0005-0000-0000-0000585B0000}"/>
    <cellStyle name="Normal 7 3 4 2 2 4 4 2 2" xfId="23469" xr:uid="{00000000-0005-0000-0000-0000595B0000}"/>
    <cellStyle name="Normal 7 3 4 2 2 4 4 2 3" xfId="23470" xr:uid="{00000000-0005-0000-0000-00005A5B0000}"/>
    <cellStyle name="Normal 7 3 4 2 2 4 4 3" xfId="23471" xr:uid="{00000000-0005-0000-0000-00005B5B0000}"/>
    <cellStyle name="Normal 7 3 4 2 2 4 4 4" xfId="23472" xr:uid="{00000000-0005-0000-0000-00005C5B0000}"/>
    <cellStyle name="Normal 7 3 4 2 2 4 5" xfId="23473" xr:uid="{00000000-0005-0000-0000-00005D5B0000}"/>
    <cellStyle name="Normal 7 3 4 2 2 4 5 2" xfId="23474" xr:uid="{00000000-0005-0000-0000-00005E5B0000}"/>
    <cellStyle name="Normal 7 3 4 2 2 4 5 3" xfId="23475" xr:uid="{00000000-0005-0000-0000-00005F5B0000}"/>
    <cellStyle name="Normal 7 3 4 2 2 4 6" xfId="23476" xr:uid="{00000000-0005-0000-0000-0000605B0000}"/>
    <cellStyle name="Normal 7 3 4 2 2 4 7" xfId="23477" xr:uid="{00000000-0005-0000-0000-0000615B0000}"/>
    <cellStyle name="Normal 7 3 4 2 2 5" xfId="23478" xr:uid="{00000000-0005-0000-0000-0000625B0000}"/>
    <cellStyle name="Normal 7 3 4 2 2 5 2" xfId="23479" xr:uid="{00000000-0005-0000-0000-0000635B0000}"/>
    <cellStyle name="Normal 7 3 4 2 2 5 2 2" xfId="23480" xr:uid="{00000000-0005-0000-0000-0000645B0000}"/>
    <cellStyle name="Normal 7 3 4 2 2 5 2 2 2" xfId="23481" xr:uid="{00000000-0005-0000-0000-0000655B0000}"/>
    <cellStyle name="Normal 7 3 4 2 2 5 2 2 3" xfId="23482" xr:uid="{00000000-0005-0000-0000-0000665B0000}"/>
    <cellStyle name="Normal 7 3 4 2 2 5 2 3" xfId="23483" xr:uid="{00000000-0005-0000-0000-0000675B0000}"/>
    <cellStyle name="Normal 7 3 4 2 2 5 2 4" xfId="23484" xr:uid="{00000000-0005-0000-0000-0000685B0000}"/>
    <cellStyle name="Normal 7 3 4 2 2 5 3" xfId="23485" xr:uid="{00000000-0005-0000-0000-0000695B0000}"/>
    <cellStyle name="Normal 7 3 4 2 2 5 3 2" xfId="23486" xr:uid="{00000000-0005-0000-0000-00006A5B0000}"/>
    <cellStyle name="Normal 7 3 4 2 2 5 3 2 2" xfId="23487" xr:uid="{00000000-0005-0000-0000-00006B5B0000}"/>
    <cellStyle name="Normal 7 3 4 2 2 5 3 2 3" xfId="23488" xr:uid="{00000000-0005-0000-0000-00006C5B0000}"/>
    <cellStyle name="Normal 7 3 4 2 2 5 3 3" xfId="23489" xr:uid="{00000000-0005-0000-0000-00006D5B0000}"/>
    <cellStyle name="Normal 7 3 4 2 2 5 3 4" xfId="23490" xr:uid="{00000000-0005-0000-0000-00006E5B0000}"/>
    <cellStyle name="Normal 7 3 4 2 2 5 4" xfId="23491" xr:uid="{00000000-0005-0000-0000-00006F5B0000}"/>
    <cellStyle name="Normal 7 3 4 2 2 5 4 2" xfId="23492" xr:uid="{00000000-0005-0000-0000-0000705B0000}"/>
    <cellStyle name="Normal 7 3 4 2 2 5 4 3" xfId="23493" xr:uid="{00000000-0005-0000-0000-0000715B0000}"/>
    <cellStyle name="Normal 7 3 4 2 2 5 5" xfId="23494" xr:uid="{00000000-0005-0000-0000-0000725B0000}"/>
    <cellStyle name="Normal 7 3 4 2 2 5 6" xfId="23495" xr:uid="{00000000-0005-0000-0000-0000735B0000}"/>
    <cellStyle name="Normal 7 3 4 2 2 6" xfId="23496" xr:uid="{00000000-0005-0000-0000-0000745B0000}"/>
    <cellStyle name="Normal 7 3 4 2 2 6 2" xfId="23497" xr:uid="{00000000-0005-0000-0000-0000755B0000}"/>
    <cellStyle name="Normal 7 3 4 2 2 6 2 2" xfId="23498" xr:uid="{00000000-0005-0000-0000-0000765B0000}"/>
    <cellStyle name="Normal 7 3 4 2 2 6 2 3" xfId="23499" xr:uid="{00000000-0005-0000-0000-0000775B0000}"/>
    <cellStyle name="Normal 7 3 4 2 2 6 3" xfId="23500" xr:uid="{00000000-0005-0000-0000-0000785B0000}"/>
    <cellStyle name="Normal 7 3 4 2 2 6 4" xfId="23501" xr:uid="{00000000-0005-0000-0000-0000795B0000}"/>
    <cellStyle name="Normal 7 3 4 2 2 7" xfId="23502" xr:uid="{00000000-0005-0000-0000-00007A5B0000}"/>
    <cellStyle name="Normal 7 3 4 2 2 7 2" xfId="23503" xr:uid="{00000000-0005-0000-0000-00007B5B0000}"/>
    <cellStyle name="Normal 7 3 4 2 2 7 2 2" xfId="23504" xr:uid="{00000000-0005-0000-0000-00007C5B0000}"/>
    <cellStyle name="Normal 7 3 4 2 2 7 2 3" xfId="23505" xr:uid="{00000000-0005-0000-0000-00007D5B0000}"/>
    <cellStyle name="Normal 7 3 4 2 2 7 3" xfId="23506" xr:uid="{00000000-0005-0000-0000-00007E5B0000}"/>
    <cellStyle name="Normal 7 3 4 2 2 7 4" xfId="23507" xr:uid="{00000000-0005-0000-0000-00007F5B0000}"/>
    <cellStyle name="Normal 7 3 4 2 2 8" xfId="23508" xr:uid="{00000000-0005-0000-0000-0000805B0000}"/>
    <cellStyle name="Normal 7 3 4 2 2 8 2" xfId="23509" xr:uid="{00000000-0005-0000-0000-0000815B0000}"/>
    <cellStyle name="Normal 7 3 4 2 2 8 3" xfId="23510" xr:uid="{00000000-0005-0000-0000-0000825B0000}"/>
    <cellStyle name="Normal 7 3 4 2 2 9" xfId="23511" xr:uid="{00000000-0005-0000-0000-0000835B0000}"/>
    <cellStyle name="Normal 7 3 4 2 3" xfId="23512" xr:uid="{00000000-0005-0000-0000-0000845B0000}"/>
    <cellStyle name="Normal 7 3 4 2 3 2" xfId="23513" xr:uid="{00000000-0005-0000-0000-0000855B0000}"/>
    <cellStyle name="Normal 7 3 4 2 3 2 2" xfId="23514" xr:uid="{00000000-0005-0000-0000-0000865B0000}"/>
    <cellStyle name="Normal 7 3 4 2 3 2 2 2" xfId="23515" xr:uid="{00000000-0005-0000-0000-0000875B0000}"/>
    <cellStyle name="Normal 7 3 4 2 3 2 2 2 2" xfId="23516" xr:uid="{00000000-0005-0000-0000-0000885B0000}"/>
    <cellStyle name="Normal 7 3 4 2 3 2 2 2 2 2" xfId="23517" xr:uid="{00000000-0005-0000-0000-0000895B0000}"/>
    <cellStyle name="Normal 7 3 4 2 3 2 2 2 2 3" xfId="23518" xr:uid="{00000000-0005-0000-0000-00008A5B0000}"/>
    <cellStyle name="Normal 7 3 4 2 3 2 2 2 3" xfId="23519" xr:uid="{00000000-0005-0000-0000-00008B5B0000}"/>
    <cellStyle name="Normal 7 3 4 2 3 2 2 2 4" xfId="23520" xr:uid="{00000000-0005-0000-0000-00008C5B0000}"/>
    <cellStyle name="Normal 7 3 4 2 3 2 2 3" xfId="23521" xr:uid="{00000000-0005-0000-0000-00008D5B0000}"/>
    <cellStyle name="Normal 7 3 4 2 3 2 2 3 2" xfId="23522" xr:uid="{00000000-0005-0000-0000-00008E5B0000}"/>
    <cellStyle name="Normal 7 3 4 2 3 2 2 3 2 2" xfId="23523" xr:uid="{00000000-0005-0000-0000-00008F5B0000}"/>
    <cellStyle name="Normal 7 3 4 2 3 2 2 3 2 3" xfId="23524" xr:uid="{00000000-0005-0000-0000-0000905B0000}"/>
    <cellStyle name="Normal 7 3 4 2 3 2 2 3 3" xfId="23525" xr:uid="{00000000-0005-0000-0000-0000915B0000}"/>
    <cellStyle name="Normal 7 3 4 2 3 2 2 3 4" xfId="23526" xr:uid="{00000000-0005-0000-0000-0000925B0000}"/>
    <cellStyle name="Normal 7 3 4 2 3 2 2 4" xfId="23527" xr:uid="{00000000-0005-0000-0000-0000935B0000}"/>
    <cellStyle name="Normal 7 3 4 2 3 2 2 4 2" xfId="23528" xr:uid="{00000000-0005-0000-0000-0000945B0000}"/>
    <cellStyle name="Normal 7 3 4 2 3 2 2 4 3" xfId="23529" xr:uid="{00000000-0005-0000-0000-0000955B0000}"/>
    <cellStyle name="Normal 7 3 4 2 3 2 2 5" xfId="23530" xr:uid="{00000000-0005-0000-0000-0000965B0000}"/>
    <cellStyle name="Normal 7 3 4 2 3 2 2 6" xfId="23531" xr:uid="{00000000-0005-0000-0000-0000975B0000}"/>
    <cellStyle name="Normal 7 3 4 2 3 2 3" xfId="23532" xr:uid="{00000000-0005-0000-0000-0000985B0000}"/>
    <cellStyle name="Normal 7 3 4 2 3 2 3 2" xfId="23533" xr:uid="{00000000-0005-0000-0000-0000995B0000}"/>
    <cellStyle name="Normal 7 3 4 2 3 2 3 2 2" xfId="23534" xr:uid="{00000000-0005-0000-0000-00009A5B0000}"/>
    <cellStyle name="Normal 7 3 4 2 3 2 3 2 3" xfId="23535" xr:uid="{00000000-0005-0000-0000-00009B5B0000}"/>
    <cellStyle name="Normal 7 3 4 2 3 2 3 3" xfId="23536" xr:uid="{00000000-0005-0000-0000-00009C5B0000}"/>
    <cellStyle name="Normal 7 3 4 2 3 2 3 4" xfId="23537" xr:uid="{00000000-0005-0000-0000-00009D5B0000}"/>
    <cellStyle name="Normal 7 3 4 2 3 2 4" xfId="23538" xr:uid="{00000000-0005-0000-0000-00009E5B0000}"/>
    <cellStyle name="Normal 7 3 4 2 3 2 4 2" xfId="23539" xr:uid="{00000000-0005-0000-0000-00009F5B0000}"/>
    <cellStyle name="Normal 7 3 4 2 3 2 4 2 2" xfId="23540" xr:uid="{00000000-0005-0000-0000-0000A05B0000}"/>
    <cellStyle name="Normal 7 3 4 2 3 2 4 2 3" xfId="23541" xr:uid="{00000000-0005-0000-0000-0000A15B0000}"/>
    <cellStyle name="Normal 7 3 4 2 3 2 4 3" xfId="23542" xr:uid="{00000000-0005-0000-0000-0000A25B0000}"/>
    <cellStyle name="Normal 7 3 4 2 3 2 4 4" xfId="23543" xr:uid="{00000000-0005-0000-0000-0000A35B0000}"/>
    <cellStyle name="Normal 7 3 4 2 3 2 5" xfId="23544" xr:uid="{00000000-0005-0000-0000-0000A45B0000}"/>
    <cellStyle name="Normal 7 3 4 2 3 2 5 2" xfId="23545" xr:uid="{00000000-0005-0000-0000-0000A55B0000}"/>
    <cellStyle name="Normal 7 3 4 2 3 2 5 3" xfId="23546" xr:uid="{00000000-0005-0000-0000-0000A65B0000}"/>
    <cellStyle name="Normal 7 3 4 2 3 2 6" xfId="23547" xr:uid="{00000000-0005-0000-0000-0000A75B0000}"/>
    <cellStyle name="Normal 7 3 4 2 3 2 7" xfId="23548" xr:uid="{00000000-0005-0000-0000-0000A85B0000}"/>
    <cellStyle name="Normal 7 3 4 2 3 3" xfId="23549" xr:uid="{00000000-0005-0000-0000-0000A95B0000}"/>
    <cellStyle name="Normal 7 3 4 2 3 3 2" xfId="23550" xr:uid="{00000000-0005-0000-0000-0000AA5B0000}"/>
    <cellStyle name="Normal 7 3 4 2 3 3 2 2" xfId="23551" xr:uid="{00000000-0005-0000-0000-0000AB5B0000}"/>
    <cellStyle name="Normal 7 3 4 2 3 3 2 2 2" xfId="23552" xr:uid="{00000000-0005-0000-0000-0000AC5B0000}"/>
    <cellStyle name="Normal 7 3 4 2 3 3 2 2 3" xfId="23553" xr:uid="{00000000-0005-0000-0000-0000AD5B0000}"/>
    <cellStyle name="Normal 7 3 4 2 3 3 2 3" xfId="23554" xr:uid="{00000000-0005-0000-0000-0000AE5B0000}"/>
    <cellStyle name="Normal 7 3 4 2 3 3 2 4" xfId="23555" xr:uid="{00000000-0005-0000-0000-0000AF5B0000}"/>
    <cellStyle name="Normal 7 3 4 2 3 3 3" xfId="23556" xr:uid="{00000000-0005-0000-0000-0000B05B0000}"/>
    <cellStyle name="Normal 7 3 4 2 3 3 3 2" xfId="23557" xr:uid="{00000000-0005-0000-0000-0000B15B0000}"/>
    <cellStyle name="Normal 7 3 4 2 3 3 3 2 2" xfId="23558" xr:uid="{00000000-0005-0000-0000-0000B25B0000}"/>
    <cellStyle name="Normal 7 3 4 2 3 3 3 2 3" xfId="23559" xr:uid="{00000000-0005-0000-0000-0000B35B0000}"/>
    <cellStyle name="Normal 7 3 4 2 3 3 3 3" xfId="23560" xr:uid="{00000000-0005-0000-0000-0000B45B0000}"/>
    <cellStyle name="Normal 7 3 4 2 3 3 3 4" xfId="23561" xr:uid="{00000000-0005-0000-0000-0000B55B0000}"/>
    <cellStyle name="Normal 7 3 4 2 3 3 4" xfId="23562" xr:uid="{00000000-0005-0000-0000-0000B65B0000}"/>
    <cellStyle name="Normal 7 3 4 2 3 3 4 2" xfId="23563" xr:uid="{00000000-0005-0000-0000-0000B75B0000}"/>
    <cellStyle name="Normal 7 3 4 2 3 3 4 3" xfId="23564" xr:uid="{00000000-0005-0000-0000-0000B85B0000}"/>
    <cellStyle name="Normal 7 3 4 2 3 3 5" xfId="23565" xr:uid="{00000000-0005-0000-0000-0000B95B0000}"/>
    <cellStyle name="Normal 7 3 4 2 3 3 6" xfId="23566" xr:uid="{00000000-0005-0000-0000-0000BA5B0000}"/>
    <cellStyle name="Normal 7 3 4 2 3 4" xfId="23567" xr:uid="{00000000-0005-0000-0000-0000BB5B0000}"/>
    <cellStyle name="Normal 7 3 4 2 3 4 2" xfId="23568" xr:uid="{00000000-0005-0000-0000-0000BC5B0000}"/>
    <cellStyle name="Normal 7 3 4 2 3 4 2 2" xfId="23569" xr:uid="{00000000-0005-0000-0000-0000BD5B0000}"/>
    <cellStyle name="Normal 7 3 4 2 3 4 2 3" xfId="23570" xr:uid="{00000000-0005-0000-0000-0000BE5B0000}"/>
    <cellStyle name="Normal 7 3 4 2 3 4 3" xfId="23571" xr:uid="{00000000-0005-0000-0000-0000BF5B0000}"/>
    <cellStyle name="Normal 7 3 4 2 3 4 4" xfId="23572" xr:uid="{00000000-0005-0000-0000-0000C05B0000}"/>
    <cellStyle name="Normal 7 3 4 2 3 5" xfId="23573" xr:uid="{00000000-0005-0000-0000-0000C15B0000}"/>
    <cellStyle name="Normal 7 3 4 2 3 5 2" xfId="23574" xr:uid="{00000000-0005-0000-0000-0000C25B0000}"/>
    <cellStyle name="Normal 7 3 4 2 3 5 2 2" xfId="23575" xr:uid="{00000000-0005-0000-0000-0000C35B0000}"/>
    <cellStyle name="Normal 7 3 4 2 3 5 2 3" xfId="23576" xr:uid="{00000000-0005-0000-0000-0000C45B0000}"/>
    <cellStyle name="Normal 7 3 4 2 3 5 3" xfId="23577" xr:uid="{00000000-0005-0000-0000-0000C55B0000}"/>
    <cellStyle name="Normal 7 3 4 2 3 5 4" xfId="23578" xr:uid="{00000000-0005-0000-0000-0000C65B0000}"/>
    <cellStyle name="Normal 7 3 4 2 3 6" xfId="23579" xr:uid="{00000000-0005-0000-0000-0000C75B0000}"/>
    <cellStyle name="Normal 7 3 4 2 3 6 2" xfId="23580" xr:uid="{00000000-0005-0000-0000-0000C85B0000}"/>
    <cellStyle name="Normal 7 3 4 2 3 6 3" xfId="23581" xr:uid="{00000000-0005-0000-0000-0000C95B0000}"/>
    <cellStyle name="Normal 7 3 4 2 3 7" xfId="23582" xr:uid="{00000000-0005-0000-0000-0000CA5B0000}"/>
    <cellStyle name="Normal 7 3 4 2 3 8" xfId="23583" xr:uid="{00000000-0005-0000-0000-0000CB5B0000}"/>
    <cellStyle name="Normal 7 3 4 2 4" xfId="23584" xr:uid="{00000000-0005-0000-0000-0000CC5B0000}"/>
    <cellStyle name="Normal 7 3 4 2 4 2" xfId="23585" xr:uid="{00000000-0005-0000-0000-0000CD5B0000}"/>
    <cellStyle name="Normal 7 3 4 2 4 2 2" xfId="23586" xr:uid="{00000000-0005-0000-0000-0000CE5B0000}"/>
    <cellStyle name="Normal 7 3 4 2 4 2 2 2" xfId="23587" xr:uid="{00000000-0005-0000-0000-0000CF5B0000}"/>
    <cellStyle name="Normal 7 3 4 2 4 2 2 2 2" xfId="23588" xr:uid="{00000000-0005-0000-0000-0000D05B0000}"/>
    <cellStyle name="Normal 7 3 4 2 4 2 2 2 3" xfId="23589" xr:uid="{00000000-0005-0000-0000-0000D15B0000}"/>
    <cellStyle name="Normal 7 3 4 2 4 2 2 3" xfId="23590" xr:uid="{00000000-0005-0000-0000-0000D25B0000}"/>
    <cellStyle name="Normal 7 3 4 2 4 2 2 4" xfId="23591" xr:uid="{00000000-0005-0000-0000-0000D35B0000}"/>
    <cellStyle name="Normal 7 3 4 2 4 2 3" xfId="23592" xr:uid="{00000000-0005-0000-0000-0000D45B0000}"/>
    <cellStyle name="Normal 7 3 4 2 4 2 3 2" xfId="23593" xr:uid="{00000000-0005-0000-0000-0000D55B0000}"/>
    <cellStyle name="Normal 7 3 4 2 4 2 3 2 2" xfId="23594" xr:uid="{00000000-0005-0000-0000-0000D65B0000}"/>
    <cellStyle name="Normal 7 3 4 2 4 2 3 2 3" xfId="23595" xr:uid="{00000000-0005-0000-0000-0000D75B0000}"/>
    <cellStyle name="Normal 7 3 4 2 4 2 3 3" xfId="23596" xr:uid="{00000000-0005-0000-0000-0000D85B0000}"/>
    <cellStyle name="Normal 7 3 4 2 4 2 3 4" xfId="23597" xr:uid="{00000000-0005-0000-0000-0000D95B0000}"/>
    <cellStyle name="Normal 7 3 4 2 4 2 4" xfId="23598" xr:uid="{00000000-0005-0000-0000-0000DA5B0000}"/>
    <cellStyle name="Normal 7 3 4 2 4 2 4 2" xfId="23599" xr:uid="{00000000-0005-0000-0000-0000DB5B0000}"/>
    <cellStyle name="Normal 7 3 4 2 4 2 4 3" xfId="23600" xr:uid="{00000000-0005-0000-0000-0000DC5B0000}"/>
    <cellStyle name="Normal 7 3 4 2 4 2 5" xfId="23601" xr:uid="{00000000-0005-0000-0000-0000DD5B0000}"/>
    <cellStyle name="Normal 7 3 4 2 4 2 6" xfId="23602" xr:uid="{00000000-0005-0000-0000-0000DE5B0000}"/>
    <cellStyle name="Normal 7 3 4 2 4 3" xfId="23603" xr:uid="{00000000-0005-0000-0000-0000DF5B0000}"/>
    <cellStyle name="Normal 7 3 4 2 4 3 2" xfId="23604" xr:uid="{00000000-0005-0000-0000-0000E05B0000}"/>
    <cellStyle name="Normal 7 3 4 2 4 3 2 2" xfId="23605" xr:uid="{00000000-0005-0000-0000-0000E15B0000}"/>
    <cellStyle name="Normal 7 3 4 2 4 3 2 3" xfId="23606" xr:uid="{00000000-0005-0000-0000-0000E25B0000}"/>
    <cellStyle name="Normal 7 3 4 2 4 3 3" xfId="23607" xr:uid="{00000000-0005-0000-0000-0000E35B0000}"/>
    <cellStyle name="Normal 7 3 4 2 4 3 4" xfId="23608" xr:uid="{00000000-0005-0000-0000-0000E45B0000}"/>
    <cellStyle name="Normal 7 3 4 2 4 4" xfId="23609" xr:uid="{00000000-0005-0000-0000-0000E55B0000}"/>
    <cellStyle name="Normal 7 3 4 2 4 4 2" xfId="23610" xr:uid="{00000000-0005-0000-0000-0000E65B0000}"/>
    <cellStyle name="Normal 7 3 4 2 4 4 2 2" xfId="23611" xr:uid="{00000000-0005-0000-0000-0000E75B0000}"/>
    <cellStyle name="Normal 7 3 4 2 4 4 2 3" xfId="23612" xr:uid="{00000000-0005-0000-0000-0000E85B0000}"/>
    <cellStyle name="Normal 7 3 4 2 4 4 3" xfId="23613" xr:uid="{00000000-0005-0000-0000-0000E95B0000}"/>
    <cellStyle name="Normal 7 3 4 2 4 4 4" xfId="23614" xr:uid="{00000000-0005-0000-0000-0000EA5B0000}"/>
    <cellStyle name="Normal 7 3 4 2 4 5" xfId="23615" xr:uid="{00000000-0005-0000-0000-0000EB5B0000}"/>
    <cellStyle name="Normal 7 3 4 2 4 5 2" xfId="23616" xr:uid="{00000000-0005-0000-0000-0000EC5B0000}"/>
    <cellStyle name="Normal 7 3 4 2 4 5 3" xfId="23617" xr:uid="{00000000-0005-0000-0000-0000ED5B0000}"/>
    <cellStyle name="Normal 7 3 4 2 4 6" xfId="23618" xr:uid="{00000000-0005-0000-0000-0000EE5B0000}"/>
    <cellStyle name="Normal 7 3 4 2 4 7" xfId="23619" xr:uid="{00000000-0005-0000-0000-0000EF5B0000}"/>
    <cellStyle name="Normal 7 3 4 2 5" xfId="23620" xr:uid="{00000000-0005-0000-0000-0000F05B0000}"/>
    <cellStyle name="Normal 7 3 4 2 5 2" xfId="23621" xr:uid="{00000000-0005-0000-0000-0000F15B0000}"/>
    <cellStyle name="Normal 7 3 4 2 5 2 2" xfId="23622" xr:uid="{00000000-0005-0000-0000-0000F25B0000}"/>
    <cellStyle name="Normal 7 3 4 2 5 2 2 2" xfId="23623" xr:uid="{00000000-0005-0000-0000-0000F35B0000}"/>
    <cellStyle name="Normal 7 3 4 2 5 2 2 2 2" xfId="23624" xr:uid="{00000000-0005-0000-0000-0000F45B0000}"/>
    <cellStyle name="Normal 7 3 4 2 5 2 2 2 3" xfId="23625" xr:uid="{00000000-0005-0000-0000-0000F55B0000}"/>
    <cellStyle name="Normal 7 3 4 2 5 2 2 3" xfId="23626" xr:uid="{00000000-0005-0000-0000-0000F65B0000}"/>
    <cellStyle name="Normal 7 3 4 2 5 2 2 4" xfId="23627" xr:uid="{00000000-0005-0000-0000-0000F75B0000}"/>
    <cellStyle name="Normal 7 3 4 2 5 2 3" xfId="23628" xr:uid="{00000000-0005-0000-0000-0000F85B0000}"/>
    <cellStyle name="Normal 7 3 4 2 5 2 3 2" xfId="23629" xr:uid="{00000000-0005-0000-0000-0000F95B0000}"/>
    <cellStyle name="Normal 7 3 4 2 5 2 3 2 2" xfId="23630" xr:uid="{00000000-0005-0000-0000-0000FA5B0000}"/>
    <cellStyle name="Normal 7 3 4 2 5 2 3 2 3" xfId="23631" xr:uid="{00000000-0005-0000-0000-0000FB5B0000}"/>
    <cellStyle name="Normal 7 3 4 2 5 2 3 3" xfId="23632" xr:uid="{00000000-0005-0000-0000-0000FC5B0000}"/>
    <cellStyle name="Normal 7 3 4 2 5 2 3 4" xfId="23633" xr:uid="{00000000-0005-0000-0000-0000FD5B0000}"/>
    <cellStyle name="Normal 7 3 4 2 5 2 4" xfId="23634" xr:uid="{00000000-0005-0000-0000-0000FE5B0000}"/>
    <cellStyle name="Normal 7 3 4 2 5 2 4 2" xfId="23635" xr:uid="{00000000-0005-0000-0000-0000FF5B0000}"/>
    <cellStyle name="Normal 7 3 4 2 5 2 4 3" xfId="23636" xr:uid="{00000000-0005-0000-0000-0000005C0000}"/>
    <cellStyle name="Normal 7 3 4 2 5 2 5" xfId="23637" xr:uid="{00000000-0005-0000-0000-0000015C0000}"/>
    <cellStyle name="Normal 7 3 4 2 5 2 6" xfId="23638" xr:uid="{00000000-0005-0000-0000-0000025C0000}"/>
    <cellStyle name="Normal 7 3 4 2 5 3" xfId="23639" xr:uid="{00000000-0005-0000-0000-0000035C0000}"/>
    <cellStyle name="Normal 7 3 4 2 5 3 2" xfId="23640" xr:uid="{00000000-0005-0000-0000-0000045C0000}"/>
    <cellStyle name="Normal 7 3 4 2 5 3 2 2" xfId="23641" xr:uid="{00000000-0005-0000-0000-0000055C0000}"/>
    <cellStyle name="Normal 7 3 4 2 5 3 2 3" xfId="23642" xr:uid="{00000000-0005-0000-0000-0000065C0000}"/>
    <cellStyle name="Normal 7 3 4 2 5 3 3" xfId="23643" xr:uid="{00000000-0005-0000-0000-0000075C0000}"/>
    <cellStyle name="Normal 7 3 4 2 5 3 4" xfId="23644" xr:uid="{00000000-0005-0000-0000-0000085C0000}"/>
    <cellStyle name="Normal 7 3 4 2 5 4" xfId="23645" xr:uid="{00000000-0005-0000-0000-0000095C0000}"/>
    <cellStyle name="Normal 7 3 4 2 5 4 2" xfId="23646" xr:uid="{00000000-0005-0000-0000-00000A5C0000}"/>
    <cellStyle name="Normal 7 3 4 2 5 4 2 2" xfId="23647" xr:uid="{00000000-0005-0000-0000-00000B5C0000}"/>
    <cellStyle name="Normal 7 3 4 2 5 4 2 3" xfId="23648" xr:uid="{00000000-0005-0000-0000-00000C5C0000}"/>
    <cellStyle name="Normal 7 3 4 2 5 4 3" xfId="23649" xr:uid="{00000000-0005-0000-0000-00000D5C0000}"/>
    <cellStyle name="Normal 7 3 4 2 5 4 4" xfId="23650" xr:uid="{00000000-0005-0000-0000-00000E5C0000}"/>
    <cellStyle name="Normal 7 3 4 2 5 5" xfId="23651" xr:uid="{00000000-0005-0000-0000-00000F5C0000}"/>
    <cellStyle name="Normal 7 3 4 2 5 5 2" xfId="23652" xr:uid="{00000000-0005-0000-0000-0000105C0000}"/>
    <cellStyle name="Normal 7 3 4 2 5 5 3" xfId="23653" xr:uid="{00000000-0005-0000-0000-0000115C0000}"/>
    <cellStyle name="Normal 7 3 4 2 5 6" xfId="23654" xr:uid="{00000000-0005-0000-0000-0000125C0000}"/>
    <cellStyle name="Normal 7 3 4 2 5 7" xfId="23655" xr:uid="{00000000-0005-0000-0000-0000135C0000}"/>
    <cellStyle name="Normal 7 3 4 2 6" xfId="23656" xr:uid="{00000000-0005-0000-0000-0000145C0000}"/>
    <cellStyle name="Normal 7 3 4 2 6 2" xfId="23657" xr:uid="{00000000-0005-0000-0000-0000155C0000}"/>
    <cellStyle name="Normal 7 3 4 2 6 2 2" xfId="23658" xr:uid="{00000000-0005-0000-0000-0000165C0000}"/>
    <cellStyle name="Normal 7 3 4 2 6 2 2 2" xfId="23659" xr:uid="{00000000-0005-0000-0000-0000175C0000}"/>
    <cellStyle name="Normal 7 3 4 2 6 2 2 3" xfId="23660" xr:uid="{00000000-0005-0000-0000-0000185C0000}"/>
    <cellStyle name="Normal 7 3 4 2 6 2 3" xfId="23661" xr:uid="{00000000-0005-0000-0000-0000195C0000}"/>
    <cellStyle name="Normal 7 3 4 2 6 2 4" xfId="23662" xr:uid="{00000000-0005-0000-0000-00001A5C0000}"/>
    <cellStyle name="Normal 7 3 4 2 6 3" xfId="23663" xr:uid="{00000000-0005-0000-0000-00001B5C0000}"/>
    <cellStyle name="Normal 7 3 4 2 6 3 2" xfId="23664" xr:uid="{00000000-0005-0000-0000-00001C5C0000}"/>
    <cellStyle name="Normal 7 3 4 2 6 3 2 2" xfId="23665" xr:uid="{00000000-0005-0000-0000-00001D5C0000}"/>
    <cellStyle name="Normal 7 3 4 2 6 3 2 3" xfId="23666" xr:uid="{00000000-0005-0000-0000-00001E5C0000}"/>
    <cellStyle name="Normal 7 3 4 2 6 3 3" xfId="23667" xr:uid="{00000000-0005-0000-0000-00001F5C0000}"/>
    <cellStyle name="Normal 7 3 4 2 6 3 4" xfId="23668" xr:uid="{00000000-0005-0000-0000-0000205C0000}"/>
    <cellStyle name="Normal 7 3 4 2 6 4" xfId="23669" xr:uid="{00000000-0005-0000-0000-0000215C0000}"/>
    <cellStyle name="Normal 7 3 4 2 6 4 2" xfId="23670" xr:uid="{00000000-0005-0000-0000-0000225C0000}"/>
    <cellStyle name="Normal 7 3 4 2 6 4 3" xfId="23671" xr:uid="{00000000-0005-0000-0000-0000235C0000}"/>
    <cellStyle name="Normal 7 3 4 2 6 5" xfId="23672" xr:uid="{00000000-0005-0000-0000-0000245C0000}"/>
    <cellStyle name="Normal 7 3 4 2 6 6" xfId="23673" xr:uid="{00000000-0005-0000-0000-0000255C0000}"/>
    <cellStyle name="Normal 7 3 4 2 7" xfId="23674" xr:uid="{00000000-0005-0000-0000-0000265C0000}"/>
    <cellStyle name="Normal 7 3 4 2 7 2" xfId="23675" xr:uid="{00000000-0005-0000-0000-0000275C0000}"/>
    <cellStyle name="Normal 7 3 4 2 7 2 2" xfId="23676" xr:uid="{00000000-0005-0000-0000-0000285C0000}"/>
    <cellStyle name="Normal 7 3 4 2 7 2 3" xfId="23677" xr:uid="{00000000-0005-0000-0000-0000295C0000}"/>
    <cellStyle name="Normal 7 3 4 2 7 3" xfId="23678" xr:uid="{00000000-0005-0000-0000-00002A5C0000}"/>
    <cellStyle name="Normal 7 3 4 2 7 4" xfId="23679" xr:uid="{00000000-0005-0000-0000-00002B5C0000}"/>
    <cellStyle name="Normal 7 3 4 2 8" xfId="23680" xr:uid="{00000000-0005-0000-0000-00002C5C0000}"/>
    <cellStyle name="Normal 7 3 4 2 8 2" xfId="23681" xr:uid="{00000000-0005-0000-0000-00002D5C0000}"/>
    <cellStyle name="Normal 7 3 4 2 8 2 2" xfId="23682" xr:uid="{00000000-0005-0000-0000-00002E5C0000}"/>
    <cellStyle name="Normal 7 3 4 2 8 2 3" xfId="23683" xr:uid="{00000000-0005-0000-0000-00002F5C0000}"/>
    <cellStyle name="Normal 7 3 4 2 8 3" xfId="23684" xr:uid="{00000000-0005-0000-0000-0000305C0000}"/>
    <cellStyle name="Normal 7 3 4 2 8 4" xfId="23685" xr:uid="{00000000-0005-0000-0000-0000315C0000}"/>
    <cellStyle name="Normal 7 3 4 2 9" xfId="23686" xr:uid="{00000000-0005-0000-0000-0000325C0000}"/>
    <cellStyle name="Normal 7 3 4 2 9 2" xfId="23687" xr:uid="{00000000-0005-0000-0000-0000335C0000}"/>
    <cellStyle name="Normal 7 3 4 2 9 3" xfId="23688" xr:uid="{00000000-0005-0000-0000-0000345C0000}"/>
    <cellStyle name="Normal 7 3 4 3" xfId="23689" xr:uid="{00000000-0005-0000-0000-0000355C0000}"/>
    <cellStyle name="Normal 7 3 4 3 10" xfId="23690" xr:uid="{00000000-0005-0000-0000-0000365C0000}"/>
    <cellStyle name="Normal 7 3 4 3 2" xfId="23691" xr:uid="{00000000-0005-0000-0000-0000375C0000}"/>
    <cellStyle name="Normal 7 3 4 3 2 2" xfId="23692" xr:uid="{00000000-0005-0000-0000-0000385C0000}"/>
    <cellStyle name="Normal 7 3 4 3 2 2 2" xfId="23693" xr:uid="{00000000-0005-0000-0000-0000395C0000}"/>
    <cellStyle name="Normal 7 3 4 3 2 2 2 2" xfId="23694" xr:uid="{00000000-0005-0000-0000-00003A5C0000}"/>
    <cellStyle name="Normal 7 3 4 3 2 2 2 2 2" xfId="23695" xr:uid="{00000000-0005-0000-0000-00003B5C0000}"/>
    <cellStyle name="Normal 7 3 4 3 2 2 2 2 2 2" xfId="23696" xr:uid="{00000000-0005-0000-0000-00003C5C0000}"/>
    <cellStyle name="Normal 7 3 4 3 2 2 2 2 2 3" xfId="23697" xr:uid="{00000000-0005-0000-0000-00003D5C0000}"/>
    <cellStyle name="Normal 7 3 4 3 2 2 2 2 3" xfId="23698" xr:uid="{00000000-0005-0000-0000-00003E5C0000}"/>
    <cellStyle name="Normal 7 3 4 3 2 2 2 2 4" xfId="23699" xr:uid="{00000000-0005-0000-0000-00003F5C0000}"/>
    <cellStyle name="Normal 7 3 4 3 2 2 2 3" xfId="23700" xr:uid="{00000000-0005-0000-0000-0000405C0000}"/>
    <cellStyle name="Normal 7 3 4 3 2 2 2 3 2" xfId="23701" xr:uid="{00000000-0005-0000-0000-0000415C0000}"/>
    <cellStyle name="Normal 7 3 4 3 2 2 2 3 2 2" xfId="23702" xr:uid="{00000000-0005-0000-0000-0000425C0000}"/>
    <cellStyle name="Normal 7 3 4 3 2 2 2 3 2 3" xfId="23703" xr:uid="{00000000-0005-0000-0000-0000435C0000}"/>
    <cellStyle name="Normal 7 3 4 3 2 2 2 3 3" xfId="23704" xr:uid="{00000000-0005-0000-0000-0000445C0000}"/>
    <cellStyle name="Normal 7 3 4 3 2 2 2 3 4" xfId="23705" xr:uid="{00000000-0005-0000-0000-0000455C0000}"/>
    <cellStyle name="Normal 7 3 4 3 2 2 2 4" xfId="23706" xr:uid="{00000000-0005-0000-0000-0000465C0000}"/>
    <cellStyle name="Normal 7 3 4 3 2 2 2 4 2" xfId="23707" xr:uid="{00000000-0005-0000-0000-0000475C0000}"/>
    <cellStyle name="Normal 7 3 4 3 2 2 2 4 3" xfId="23708" xr:uid="{00000000-0005-0000-0000-0000485C0000}"/>
    <cellStyle name="Normal 7 3 4 3 2 2 2 5" xfId="23709" xr:uid="{00000000-0005-0000-0000-0000495C0000}"/>
    <cellStyle name="Normal 7 3 4 3 2 2 2 6" xfId="23710" xr:uid="{00000000-0005-0000-0000-00004A5C0000}"/>
    <cellStyle name="Normal 7 3 4 3 2 2 3" xfId="23711" xr:uid="{00000000-0005-0000-0000-00004B5C0000}"/>
    <cellStyle name="Normal 7 3 4 3 2 2 3 2" xfId="23712" xr:uid="{00000000-0005-0000-0000-00004C5C0000}"/>
    <cellStyle name="Normal 7 3 4 3 2 2 3 2 2" xfId="23713" xr:uid="{00000000-0005-0000-0000-00004D5C0000}"/>
    <cellStyle name="Normal 7 3 4 3 2 2 3 2 3" xfId="23714" xr:uid="{00000000-0005-0000-0000-00004E5C0000}"/>
    <cellStyle name="Normal 7 3 4 3 2 2 3 3" xfId="23715" xr:uid="{00000000-0005-0000-0000-00004F5C0000}"/>
    <cellStyle name="Normal 7 3 4 3 2 2 3 4" xfId="23716" xr:uid="{00000000-0005-0000-0000-0000505C0000}"/>
    <cellStyle name="Normal 7 3 4 3 2 2 4" xfId="23717" xr:uid="{00000000-0005-0000-0000-0000515C0000}"/>
    <cellStyle name="Normal 7 3 4 3 2 2 4 2" xfId="23718" xr:uid="{00000000-0005-0000-0000-0000525C0000}"/>
    <cellStyle name="Normal 7 3 4 3 2 2 4 2 2" xfId="23719" xr:uid="{00000000-0005-0000-0000-0000535C0000}"/>
    <cellStyle name="Normal 7 3 4 3 2 2 4 2 3" xfId="23720" xr:uid="{00000000-0005-0000-0000-0000545C0000}"/>
    <cellStyle name="Normal 7 3 4 3 2 2 4 3" xfId="23721" xr:uid="{00000000-0005-0000-0000-0000555C0000}"/>
    <cellStyle name="Normal 7 3 4 3 2 2 4 4" xfId="23722" xr:uid="{00000000-0005-0000-0000-0000565C0000}"/>
    <cellStyle name="Normal 7 3 4 3 2 2 5" xfId="23723" xr:uid="{00000000-0005-0000-0000-0000575C0000}"/>
    <cellStyle name="Normal 7 3 4 3 2 2 5 2" xfId="23724" xr:uid="{00000000-0005-0000-0000-0000585C0000}"/>
    <cellStyle name="Normal 7 3 4 3 2 2 5 3" xfId="23725" xr:uid="{00000000-0005-0000-0000-0000595C0000}"/>
    <cellStyle name="Normal 7 3 4 3 2 2 6" xfId="23726" xr:uid="{00000000-0005-0000-0000-00005A5C0000}"/>
    <cellStyle name="Normal 7 3 4 3 2 2 7" xfId="23727" xr:uid="{00000000-0005-0000-0000-00005B5C0000}"/>
    <cellStyle name="Normal 7 3 4 3 2 3" xfId="23728" xr:uid="{00000000-0005-0000-0000-00005C5C0000}"/>
    <cellStyle name="Normal 7 3 4 3 2 3 2" xfId="23729" xr:uid="{00000000-0005-0000-0000-00005D5C0000}"/>
    <cellStyle name="Normal 7 3 4 3 2 3 2 2" xfId="23730" xr:uid="{00000000-0005-0000-0000-00005E5C0000}"/>
    <cellStyle name="Normal 7 3 4 3 2 3 2 2 2" xfId="23731" xr:uid="{00000000-0005-0000-0000-00005F5C0000}"/>
    <cellStyle name="Normal 7 3 4 3 2 3 2 2 3" xfId="23732" xr:uid="{00000000-0005-0000-0000-0000605C0000}"/>
    <cellStyle name="Normal 7 3 4 3 2 3 2 3" xfId="23733" xr:uid="{00000000-0005-0000-0000-0000615C0000}"/>
    <cellStyle name="Normal 7 3 4 3 2 3 2 4" xfId="23734" xr:uid="{00000000-0005-0000-0000-0000625C0000}"/>
    <cellStyle name="Normal 7 3 4 3 2 3 3" xfId="23735" xr:uid="{00000000-0005-0000-0000-0000635C0000}"/>
    <cellStyle name="Normal 7 3 4 3 2 3 3 2" xfId="23736" xr:uid="{00000000-0005-0000-0000-0000645C0000}"/>
    <cellStyle name="Normal 7 3 4 3 2 3 3 2 2" xfId="23737" xr:uid="{00000000-0005-0000-0000-0000655C0000}"/>
    <cellStyle name="Normal 7 3 4 3 2 3 3 2 3" xfId="23738" xr:uid="{00000000-0005-0000-0000-0000665C0000}"/>
    <cellStyle name="Normal 7 3 4 3 2 3 3 3" xfId="23739" xr:uid="{00000000-0005-0000-0000-0000675C0000}"/>
    <cellStyle name="Normal 7 3 4 3 2 3 3 4" xfId="23740" xr:uid="{00000000-0005-0000-0000-0000685C0000}"/>
    <cellStyle name="Normal 7 3 4 3 2 3 4" xfId="23741" xr:uid="{00000000-0005-0000-0000-0000695C0000}"/>
    <cellStyle name="Normal 7 3 4 3 2 3 4 2" xfId="23742" xr:uid="{00000000-0005-0000-0000-00006A5C0000}"/>
    <cellStyle name="Normal 7 3 4 3 2 3 4 3" xfId="23743" xr:uid="{00000000-0005-0000-0000-00006B5C0000}"/>
    <cellStyle name="Normal 7 3 4 3 2 3 5" xfId="23744" xr:uid="{00000000-0005-0000-0000-00006C5C0000}"/>
    <cellStyle name="Normal 7 3 4 3 2 3 6" xfId="23745" xr:uid="{00000000-0005-0000-0000-00006D5C0000}"/>
    <cellStyle name="Normal 7 3 4 3 2 4" xfId="23746" xr:uid="{00000000-0005-0000-0000-00006E5C0000}"/>
    <cellStyle name="Normal 7 3 4 3 2 4 2" xfId="23747" xr:uid="{00000000-0005-0000-0000-00006F5C0000}"/>
    <cellStyle name="Normal 7 3 4 3 2 4 2 2" xfId="23748" xr:uid="{00000000-0005-0000-0000-0000705C0000}"/>
    <cellStyle name="Normal 7 3 4 3 2 4 2 3" xfId="23749" xr:uid="{00000000-0005-0000-0000-0000715C0000}"/>
    <cellStyle name="Normal 7 3 4 3 2 4 3" xfId="23750" xr:uid="{00000000-0005-0000-0000-0000725C0000}"/>
    <cellStyle name="Normal 7 3 4 3 2 4 4" xfId="23751" xr:uid="{00000000-0005-0000-0000-0000735C0000}"/>
    <cellStyle name="Normal 7 3 4 3 2 5" xfId="23752" xr:uid="{00000000-0005-0000-0000-0000745C0000}"/>
    <cellStyle name="Normal 7 3 4 3 2 5 2" xfId="23753" xr:uid="{00000000-0005-0000-0000-0000755C0000}"/>
    <cellStyle name="Normal 7 3 4 3 2 5 2 2" xfId="23754" xr:uid="{00000000-0005-0000-0000-0000765C0000}"/>
    <cellStyle name="Normal 7 3 4 3 2 5 2 3" xfId="23755" xr:uid="{00000000-0005-0000-0000-0000775C0000}"/>
    <cellStyle name="Normal 7 3 4 3 2 5 3" xfId="23756" xr:uid="{00000000-0005-0000-0000-0000785C0000}"/>
    <cellStyle name="Normal 7 3 4 3 2 5 4" xfId="23757" xr:uid="{00000000-0005-0000-0000-0000795C0000}"/>
    <cellStyle name="Normal 7 3 4 3 2 6" xfId="23758" xr:uid="{00000000-0005-0000-0000-00007A5C0000}"/>
    <cellStyle name="Normal 7 3 4 3 2 6 2" xfId="23759" xr:uid="{00000000-0005-0000-0000-00007B5C0000}"/>
    <cellStyle name="Normal 7 3 4 3 2 6 3" xfId="23760" xr:uid="{00000000-0005-0000-0000-00007C5C0000}"/>
    <cellStyle name="Normal 7 3 4 3 2 7" xfId="23761" xr:uid="{00000000-0005-0000-0000-00007D5C0000}"/>
    <cellStyle name="Normal 7 3 4 3 2 8" xfId="23762" xr:uid="{00000000-0005-0000-0000-00007E5C0000}"/>
    <cellStyle name="Normal 7 3 4 3 3" xfId="23763" xr:uid="{00000000-0005-0000-0000-00007F5C0000}"/>
    <cellStyle name="Normal 7 3 4 3 3 2" xfId="23764" xr:uid="{00000000-0005-0000-0000-0000805C0000}"/>
    <cellStyle name="Normal 7 3 4 3 3 2 2" xfId="23765" xr:uid="{00000000-0005-0000-0000-0000815C0000}"/>
    <cellStyle name="Normal 7 3 4 3 3 2 2 2" xfId="23766" xr:uid="{00000000-0005-0000-0000-0000825C0000}"/>
    <cellStyle name="Normal 7 3 4 3 3 2 2 2 2" xfId="23767" xr:uid="{00000000-0005-0000-0000-0000835C0000}"/>
    <cellStyle name="Normal 7 3 4 3 3 2 2 2 3" xfId="23768" xr:uid="{00000000-0005-0000-0000-0000845C0000}"/>
    <cellStyle name="Normal 7 3 4 3 3 2 2 3" xfId="23769" xr:uid="{00000000-0005-0000-0000-0000855C0000}"/>
    <cellStyle name="Normal 7 3 4 3 3 2 2 4" xfId="23770" xr:uid="{00000000-0005-0000-0000-0000865C0000}"/>
    <cellStyle name="Normal 7 3 4 3 3 2 3" xfId="23771" xr:uid="{00000000-0005-0000-0000-0000875C0000}"/>
    <cellStyle name="Normal 7 3 4 3 3 2 3 2" xfId="23772" xr:uid="{00000000-0005-0000-0000-0000885C0000}"/>
    <cellStyle name="Normal 7 3 4 3 3 2 3 2 2" xfId="23773" xr:uid="{00000000-0005-0000-0000-0000895C0000}"/>
    <cellStyle name="Normal 7 3 4 3 3 2 3 2 3" xfId="23774" xr:uid="{00000000-0005-0000-0000-00008A5C0000}"/>
    <cellStyle name="Normal 7 3 4 3 3 2 3 3" xfId="23775" xr:uid="{00000000-0005-0000-0000-00008B5C0000}"/>
    <cellStyle name="Normal 7 3 4 3 3 2 3 4" xfId="23776" xr:uid="{00000000-0005-0000-0000-00008C5C0000}"/>
    <cellStyle name="Normal 7 3 4 3 3 2 4" xfId="23777" xr:uid="{00000000-0005-0000-0000-00008D5C0000}"/>
    <cellStyle name="Normal 7 3 4 3 3 2 4 2" xfId="23778" xr:uid="{00000000-0005-0000-0000-00008E5C0000}"/>
    <cellStyle name="Normal 7 3 4 3 3 2 4 3" xfId="23779" xr:uid="{00000000-0005-0000-0000-00008F5C0000}"/>
    <cellStyle name="Normal 7 3 4 3 3 2 5" xfId="23780" xr:uid="{00000000-0005-0000-0000-0000905C0000}"/>
    <cellStyle name="Normal 7 3 4 3 3 2 6" xfId="23781" xr:uid="{00000000-0005-0000-0000-0000915C0000}"/>
    <cellStyle name="Normal 7 3 4 3 3 3" xfId="23782" xr:uid="{00000000-0005-0000-0000-0000925C0000}"/>
    <cellStyle name="Normal 7 3 4 3 3 3 2" xfId="23783" xr:uid="{00000000-0005-0000-0000-0000935C0000}"/>
    <cellStyle name="Normal 7 3 4 3 3 3 2 2" xfId="23784" xr:uid="{00000000-0005-0000-0000-0000945C0000}"/>
    <cellStyle name="Normal 7 3 4 3 3 3 2 3" xfId="23785" xr:uid="{00000000-0005-0000-0000-0000955C0000}"/>
    <cellStyle name="Normal 7 3 4 3 3 3 3" xfId="23786" xr:uid="{00000000-0005-0000-0000-0000965C0000}"/>
    <cellStyle name="Normal 7 3 4 3 3 3 4" xfId="23787" xr:uid="{00000000-0005-0000-0000-0000975C0000}"/>
    <cellStyle name="Normal 7 3 4 3 3 4" xfId="23788" xr:uid="{00000000-0005-0000-0000-0000985C0000}"/>
    <cellStyle name="Normal 7 3 4 3 3 4 2" xfId="23789" xr:uid="{00000000-0005-0000-0000-0000995C0000}"/>
    <cellStyle name="Normal 7 3 4 3 3 4 2 2" xfId="23790" xr:uid="{00000000-0005-0000-0000-00009A5C0000}"/>
    <cellStyle name="Normal 7 3 4 3 3 4 2 3" xfId="23791" xr:uid="{00000000-0005-0000-0000-00009B5C0000}"/>
    <cellStyle name="Normal 7 3 4 3 3 4 3" xfId="23792" xr:uid="{00000000-0005-0000-0000-00009C5C0000}"/>
    <cellStyle name="Normal 7 3 4 3 3 4 4" xfId="23793" xr:uid="{00000000-0005-0000-0000-00009D5C0000}"/>
    <cellStyle name="Normal 7 3 4 3 3 5" xfId="23794" xr:uid="{00000000-0005-0000-0000-00009E5C0000}"/>
    <cellStyle name="Normal 7 3 4 3 3 5 2" xfId="23795" xr:uid="{00000000-0005-0000-0000-00009F5C0000}"/>
    <cellStyle name="Normal 7 3 4 3 3 5 3" xfId="23796" xr:uid="{00000000-0005-0000-0000-0000A05C0000}"/>
    <cellStyle name="Normal 7 3 4 3 3 6" xfId="23797" xr:uid="{00000000-0005-0000-0000-0000A15C0000}"/>
    <cellStyle name="Normal 7 3 4 3 3 7" xfId="23798" xr:uid="{00000000-0005-0000-0000-0000A25C0000}"/>
    <cellStyle name="Normal 7 3 4 3 4" xfId="23799" xr:uid="{00000000-0005-0000-0000-0000A35C0000}"/>
    <cellStyle name="Normal 7 3 4 3 4 2" xfId="23800" xr:uid="{00000000-0005-0000-0000-0000A45C0000}"/>
    <cellStyle name="Normal 7 3 4 3 4 2 2" xfId="23801" xr:uid="{00000000-0005-0000-0000-0000A55C0000}"/>
    <cellStyle name="Normal 7 3 4 3 4 2 2 2" xfId="23802" xr:uid="{00000000-0005-0000-0000-0000A65C0000}"/>
    <cellStyle name="Normal 7 3 4 3 4 2 2 2 2" xfId="23803" xr:uid="{00000000-0005-0000-0000-0000A75C0000}"/>
    <cellStyle name="Normal 7 3 4 3 4 2 2 2 3" xfId="23804" xr:uid="{00000000-0005-0000-0000-0000A85C0000}"/>
    <cellStyle name="Normal 7 3 4 3 4 2 2 3" xfId="23805" xr:uid="{00000000-0005-0000-0000-0000A95C0000}"/>
    <cellStyle name="Normal 7 3 4 3 4 2 2 4" xfId="23806" xr:uid="{00000000-0005-0000-0000-0000AA5C0000}"/>
    <cellStyle name="Normal 7 3 4 3 4 2 3" xfId="23807" xr:uid="{00000000-0005-0000-0000-0000AB5C0000}"/>
    <cellStyle name="Normal 7 3 4 3 4 2 3 2" xfId="23808" xr:uid="{00000000-0005-0000-0000-0000AC5C0000}"/>
    <cellStyle name="Normal 7 3 4 3 4 2 3 2 2" xfId="23809" xr:uid="{00000000-0005-0000-0000-0000AD5C0000}"/>
    <cellStyle name="Normal 7 3 4 3 4 2 3 2 3" xfId="23810" xr:uid="{00000000-0005-0000-0000-0000AE5C0000}"/>
    <cellStyle name="Normal 7 3 4 3 4 2 3 3" xfId="23811" xr:uid="{00000000-0005-0000-0000-0000AF5C0000}"/>
    <cellStyle name="Normal 7 3 4 3 4 2 3 4" xfId="23812" xr:uid="{00000000-0005-0000-0000-0000B05C0000}"/>
    <cellStyle name="Normal 7 3 4 3 4 2 4" xfId="23813" xr:uid="{00000000-0005-0000-0000-0000B15C0000}"/>
    <cellStyle name="Normal 7 3 4 3 4 2 4 2" xfId="23814" xr:uid="{00000000-0005-0000-0000-0000B25C0000}"/>
    <cellStyle name="Normal 7 3 4 3 4 2 4 3" xfId="23815" xr:uid="{00000000-0005-0000-0000-0000B35C0000}"/>
    <cellStyle name="Normal 7 3 4 3 4 2 5" xfId="23816" xr:uid="{00000000-0005-0000-0000-0000B45C0000}"/>
    <cellStyle name="Normal 7 3 4 3 4 2 6" xfId="23817" xr:uid="{00000000-0005-0000-0000-0000B55C0000}"/>
    <cellStyle name="Normal 7 3 4 3 4 3" xfId="23818" xr:uid="{00000000-0005-0000-0000-0000B65C0000}"/>
    <cellStyle name="Normal 7 3 4 3 4 3 2" xfId="23819" xr:uid="{00000000-0005-0000-0000-0000B75C0000}"/>
    <cellStyle name="Normal 7 3 4 3 4 3 2 2" xfId="23820" xr:uid="{00000000-0005-0000-0000-0000B85C0000}"/>
    <cellStyle name="Normal 7 3 4 3 4 3 2 3" xfId="23821" xr:uid="{00000000-0005-0000-0000-0000B95C0000}"/>
    <cellStyle name="Normal 7 3 4 3 4 3 3" xfId="23822" xr:uid="{00000000-0005-0000-0000-0000BA5C0000}"/>
    <cellStyle name="Normal 7 3 4 3 4 3 4" xfId="23823" xr:uid="{00000000-0005-0000-0000-0000BB5C0000}"/>
    <cellStyle name="Normal 7 3 4 3 4 4" xfId="23824" xr:uid="{00000000-0005-0000-0000-0000BC5C0000}"/>
    <cellStyle name="Normal 7 3 4 3 4 4 2" xfId="23825" xr:uid="{00000000-0005-0000-0000-0000BD5C0000}"/>
    <cellStyle name="Normal 7 3 4 3 4 4 2 2" xfId="23826" xr:uid="{00000000-0005-0000-0000-0000BE5C0000}"/>
    <cellStyle name="Normal 7 3 4 3 4 4 2 3" xfId="23827" xr:uid="{00000000-0005-0000-0000-0000BF5C0000}"/>
    <cellStyle name="Normal 7 3 4 3 4 4 3" xfId="23828" xr:uid="{00000000-0005-0000-0000-0000C05C0000}"/>
    <cellStyle name="Normal 7 3 4 3 4 4 4" xfId="23829" xr:uid="{00000000-0005-0000-0000-0000C15C0000}"/>
    <cellStyle name="Normal 7 3 4 3 4 5" xfId="23830" xr:uid="{00000000-0005-0000-0000-0000C25C0000}"/>
    <cellStyle name="Normal 7 3 4 3 4 5 2" xfId="23831" xr:uid="{00000000-0005-0000-0000-0000C35C0000}"/>
    <cellStyle name="Normal 7 3 4 3 4 5 3" xfId="23832" xr:uid="{00000000-0005-0000-0000-0000C45C0000}"/>
    <cellStyle name="Normal 7 3 4 3 4 6" xfId="23833" xr:uid="{00000000-0005-0000-0000-0000C55C0000}"/>
    <cellStyle name="Normal 7 3 4 3 4 7" xfId="23834" xr:uid="{00000000-0005-0000-0000-0000C65C0000}"/>
    <cellStyle name="Normal 7 3 4 3 5" xfId="23835" xr:uid="{00000000-0005-0000-0000-0000C75C0000}"/>
    <cellStyle name="Normal 7 3 4 3 5 2" xfId="23836" xr:uid="{00000000-0005-0000-0000-0000C85C0000}"/>
    <cellStyle name="Normal 7 3 4 3 5 2 2" xfId="23837" xr:uid="{00000000-0005-0000-0000-0000C95C0000}"/>
    <cellStyle name="Normal 7 3 4 3 5 2 2 2" xfId="23838" xr:uid="{00000000-0005-0000-0000-0000CA5C0000}"/>
    <cellStyle name="Normal 7 3 4 3 5 2 2 3" xfId="23839" xr:uid="{00000000-0005-0000-0000-0000CB5C0000}"/>
    <cellStyle name="Normal 7 3 4 3 5 2 3" xfId="23840" xr:uid="{00000000-0005-0000-0000-0000CC5C0000}"/>
    <cellStyle name="Normal 7 3 4 3 5 2 4" xfId="23841" xr:uid="{00000000-0005-0000-0000-0000CD5C0000}"/>
    <cellStyle name="Normal 7 3 4 3 5 3" xfId="23842" xr:uid="{00000000-0005-0000-0000-0000CE5C0000}"/>
    <cellStyle name="Normal 7 3 4 3 5 3 2" xfId="23843" xr:uid="{00000000-0005-0000-0000-0000CF5C0000}"/>
    <cellStyle name="Normal 7 3 4 3 5 3 2 2" xfId="23844" xr:uid="{00000000-0005-0000-0000-0000D05C0000}"/>
    <cellStyle name="Normal 7 3 4 3 5 3 2 3" xfId="23845" xr:uid="{00000000-0005-0000-0000-0000D15C0000}"/>
    <cellStyle name="Normal 7 3 4 3 5 3 3" xfId="23846" xr:uid="{00000000-0005-0000-0000-0000D25C0000}"/>
    <cellStyle name="Normal 7 3 4 3 5 3 4" xfId="23847" xr:uid="{00000000-0005-0000-0000-0000D35C0000}"/>
    <cellStyle name="Normal 7 3 4 3 5 4" xfId="23848" xr:uid="{00000000-0005-0000-0000-0000D45C0000}"/>
    <cellStyle name="Normal 7 3 4 3 5 4 2" xfId="23849" xr:uid="{00000000-0005-0000-0000-0000D55C0000}"/>
    <cellStyle name="Normal 7 3 4 3 5 4 3" xfId="23850" xr:uid="{00000000-0005-0000-0000-0000D65C0000}"/>
    <cellStyle name="Normal 7 3 4 3 5 5" xfId="23851" xr:uid="{00000000-0005-0000-0000-0000D75C0000}"/>
    <cellStyle name="Normal 7 3 4 3 5 6" xfId="23852" xr:uid="{00000000-0005-0000-0000-0000D85C0000}"/>
    <cellStyle name="Normal 7 3 4 3 6" xfId="23853" xr:uid="{00000000-0005-0000-0000-0000D95C0000}"/>
    <cellStyle name="Normal 7 3 4 3 6 2" xfId="23854" xr:uid="{00000000-0005-0000-0000-0000DA5C0000}"/>
    <cellStyle name="Normal 7 3 4 3 6 2 2" xfId="23855" xr:uid="{00000000-0005-0000-0000-0000DB5C0000}"/>
    <cellStyle name="Normal 7 3 4 3 6 2 3" xfId="23856" xr:uid="{00000000-0005-0000-0000-0000DC5C0000}"/>
    <cellStyle name="Normal 7 3 4 3 6 3" xfId="23857" xr:uid="{00000000-0005-0000-0000-0000DD5C0000}"/>
    <cellStyle name="Normal 7 3 4 3 6 4" xfId="23858" xr:uid="{00000000-0005-0000-0000-0000DE5C0000}"/>
    <cellStyle name="Normal 7 3 4 3 7" xfId="23859" xr:uid="{00000000-0005-0000-0000-0000DF5C0000}"/>
    <cellStyle name="Normal 7 3 4 3 7 2" xfId="23860" xr:uid="{00000000-0005-0000-0000-0000E05C0000}"/>
    <cellStyle name="Normal 7 3 4 3 7 2 2" xfId="23861" xr:uid="{00000000-0005-0000-0000-0000E15C0000}"/>
    <cellStyle name="Normal 7 3 4 3 7 2 3" xfId="23862" xr:uid="{00000000-0005-0000-0000-0000E25C0000}"/>
    <cellStyle name="Normal 7 3 4 3 7 3" xfId="23863" xr:uid="{00000000-0005-0000-0000-0000E35C0000}"/>
    <cellStyle name="Normal 7 3 4 3 7 4" xfId="23864" xr:uid="{00000000-0005-0000-0000-0000E45C0000}"/>
    <cellStyle name="Normal 7 3 4 3 8" xfId="23865" xr:uid="{00000000-0005-0000-0000-0000E55C0000}"/>
    <cellStyle name="Normal 7 3 4 3 8 2" xfId="23866" xr:uid="{00000000-0005-0000-0000-0000E65C0000}"/>
    <cellStyle name="Normal 7 3 4 3 8 3" xfId="23867" xr:uid="{00000000-0005-0000-0000-0000E75C0000}"/>
    <cellStyle name="Normal 7 3 4 3 9" xfId="23868" xr:uid="{00000000-0005-0000-0000-0000E85C0000}"/>
    <cellStyle name="Normal 7 3 4 4" xfId="23869" xr:uid="{00000000-0005-0000-0000-0000E95C0000}"/>
    <cellStyle name="Normal 7 3 4 4 2" xfId="23870" xr:uid="{00000000-0005-0000-0000-0000EA5C0000}"/>
    <cellStyle name="Normal 7 3 4 4 2 2" xfId="23871" xr:uid="{00000000-0005-0000-0000-0000EB5C0000}"/>
    <cellStyle name="Normal 7 3 4 4 2 2 2" xfId="23872" xr:uid="{00000000-0005-0000-0000-0000EC5C0000}"/>
    <cellStyle name="Normal 7 3 4 4 2 2 2 2" xfId="23873" xr:uid="{00000000-0005-0000-0000-0000ED5C0000}"/>
    <cellStyle name="Normal 7 3 4 4 2 2 2 2 2" xfId="23874" xr:uid="{00000000-0005-0000-0000-0000EE5C0000}"/>
    <cellStyle name="Normal 7 3 4 4 2 2 2 2 3" xfId="23875" xr:uid="{00000000-0005-0000-0000-0000EF5C0000}"/>
    <cellStyle name="Normal 7 3 4 4 2 2 2 3" xfId="23876" xr:uid="{00000000-0005-0000-0000-0000F05C0000}"/>
    <cellStyle name="Normal 7 3 4 4 2 2 2 4" xfId="23877" xr:uid="{00000000-0005-0000-0000-0000F15C0000}"/>
    <cellStyle name="Normal 7 3 4 4 2 2 3" xfId="23878" xr:uid="{00000000-0005-0000-0000-0000F25C0000}"/>
    <cellStyle name="Normal 7 3 4 4 2 2 3 2" xfId="23879" xr:uid="{00000000-0005-0000-0000-0000F35C0000}"/>
    <cellStyle name="Normal 7 3 4 4 2 2 3 2 2" xfId="23880" xr:uid="{00000000-0005-0000-0000-0000F45C0000}"/>
    <cellStyle name="Normal 7 3 4 4 2 2 3 2 3" xfId="23881" xr:uid="{00000000-0005-0000-0000-0000F55C0000}"/>
    <cellStyle name="Normal 7 3 4 4 2 2 3 3" xfId="23882" xr:uid="{00000000-0005-0000-0000-0000F65C0000}"/>
    <cellStyle name="Normal 7 3 4 4 2 2 3 4" xfId="23883" xr:uid="{00000000-0005-0000-0000-0000F75C0000}"/>
    <cellStyle name="Normal 7 3 4 4 2 2 4" xfId="23884" xr:uid="{00000000-0005-0000-0000-0000F85C0000}"/>
    <cellStyle name="Normal 7 3 4 4 2 2 4 2" xfId="23885" xr:uid="{00000000-0005-0000-0000-0000F95C0000}"/>
    <cellStyle name="Normal 7 3 4 4 2 2 4 3" xfId="23886" xr:uid="{00000000-0005-0000-0000-0000FA5C0000}"/>
    <cellStyle name="Normal 7 3 4 4 2 2 5" xfId="23887" xr:uid="{00000000-0005-0000-0000-0000FB5C0000}"/>
    <cellStyle name="Normal 7 3 4 4 2 2 6" xfId="23888" xr:uid="{00000000-0005-0000-0000-0000FC5C0000}"/>
    <cellStyle name="Normal 7 3 4 4 2 3" xfId="23889" xr:uid="{00000000-0005-0000-0000-0000FD5C0000}"/>
    <cellStyle name="Normal 7 3 4 4 2 3 2" xfId="23890" xr:uid="{00000000-0005-0000-0000-0000FE5C0000}"/>
    <cellStyle name="Normal 7 3 4 4 2 3 2 2" xfId="23891" xr:uid="{00000000-0005-0000-0000-0000FF5C0000}"/>
    <cellStyle name="Normal 7 3 4 4 2 3 2 3" xfId="23892" xr:uid="{00000000-0005-0000-0000-0000005D0000}"/>
    <cellStyle name="Normal 7 3 4 4 2 3 3" xfId="23893" xr:uid="{00000000-0005-0000-0000-0000015D0000}"/>
    <cellStyle name="Normal 7 3 4 4 2 3 4" xfId="23894" xr:uid="{00000000-0005-0000-0000-0000025D0000}"/>
    <cellStyle name="Normal 7 3 4 4 2 4" xfId="23895" xr:uid="{00000000-0005-0000-0000-0000035D0000}"/>
    <cellStyle name="Normal 7 3 4 4 2 4 2" xfId="23896" xr:uid="{00000000-0005-0000-0000-0000045D0000}"/>
    <cellStyle name="Normal 7 3 4 4 2 4 2 2" xfId="23897" xr:uid="{00000000-0005-0000-0000-0000055D0000}"/>
    <cellStyle name="Normal 7 3 4 4 2 4 2 3" xfId="23898" xr:uid="{00000000-0005-0000-0000-0000065D0000}"/>
    <cellStyle name="Normal 7 3 4 4 2 4 3" xfId="23899" xr:uid="{00000000-0005-0000-0000-0000075D0000}"/>
    <cellStyle name="Normal 7 3 4 4 2 4 4" xfId="23900" xr:uid="{00000000-0005-0000-0000-0000085D0000}"/>
    <cellStyle name="Normal 7 3 4 4 2 5" xfId="23901" xr:uid="{00000000-0005-0000-0000-0000095D0000}"/>
    <cellStyle name="Normal 7 3 4 4 2 5 2" xfId="23902" xr:uid="{00000000-0005-0000-0000-00000A5D0000}"/>
    <cellStyle name="Normal 7 3 4 4 2 5 3" xfId="23903" xr:uid="{00000000-0005-0000-0000-00000B5D0000}"/>
    <cellStyle name="Normal 7 3 4 4 2 6" xfId="23904" xr:uid="{00000000-0005-0000-0000-00000C5D0000}"/>
    <cellStyle name="Normal 7 3 4 4 2 7" xfId="23905" xr:uid="{00000000-0005-0000-0000-00000D5D0000}"/>
    <cellStyle name="Normal 7 3 4 4 3" xfId="23906" xr:uid="{00000000-0005-0000-0000-00000E5D0000}"/>
    <cellStyle name="Normal 7 3 4 4 3 2" xfId="23907" xr:uid="{00000000-0005-0000-0000-00000F5D0000}"/>
    <cellStyle name="Normal 7 3 4 4 3 2 2" xfId="23908" xr:uid="{00000000-0005-0000-0000-0000105D0000}"/>
    <cellStyle name="Normal 7 3 4 4 3 2 2 2" xfId="23909" xr:uid="{00000000-0005-0000-0000-0000115D0000}"/>
    <cellStyle name="Normal 7 3 4 4 3 2 2 3" xfId="23910" xr:uid="{00000000-0005-0000-0000-0000125D0000}"/>
    <cellStyle name="Normal 7 3 4 4 3 2 3" xfId="23911" xr:uid="{00000000-0005-0000-0000-0000135D0000}"/>
    <cellStyle name="Normal 7 3 4 4 3 2 4" xfId="23912" xr:uid="{00000000-0005-0000-0000-0000145D0000}"/>
    <cellStyle name="Normal 7 3 4 4 3 3" xfId="23913" xr:uid="{00000000-0005-0000-0000-0000155D0000}"/>
    <cellStyle name="Normal 7 3 4 4 3 3 2" xfId="23914" xr:uid="{00000000-0005-0000-0000-0000165D0000}"/>
    <cellStyle name="Normal 7 3 4 4 3 3 2 2" xfId="23915" xr:uid="{00000000-0005-0000-0000-0000175D0000}"/>
    <cellStyle name="Normal 7 3 4 4 3 3 2 3" xfId="23916" xr:uid="{00000000-0005-0000-0000-0000185D0000}"/>
    <cellStyle name="Normal 7 3 4 4 3 3 3" xfId="23917" xr:uid="{00000000-0005-0000-0000-0000195D0000}"/>
    <cellStyle name="Normal 7 3 4 4 3 3 4" xfId="23918" xr:uid="{00000000-0005-0000-0000-00001A5D0000}"/>
    <cellStyle name="Normal 7 3 4 4 3 4" xfId="23919" xr:uid="{00000000-0005-0000-0000-00001B5D0000}"/>
    <cellStyle name="Normal 7 3 4 4 3 4 2" xfId="23920" xr:uid="{00000000-0005-0000-0000-00001C5D0000}"/>
    <cellStyle name="Normal 7 3 4 4 3 4 3" xfId="23921" xr:uid="{00000000-0005-0000-0000-00001D5D0000}"/>
    <cellStyle name="Normal 7 3 4 4 3 5" xfId="23922" xr:uid="{00000000-0005-0000-0000-00001E5D0000}"/>
    <cellStyle name="Normal 7 3 4 4 3 6" xfId="23923" xr:uid="{00000000-0005-0000-0000-00001F5D0000}"/>
    <cellStyle name="Normal 7 3 4 4 4" xfId="23924" xr:uid="{00000000-0005-0000-0000-0000205D0000}"/>
    <cellStyle name="Normal 7 3 4 4 4 2" xfId="23925" xr:uid="{00000000-0005-0000-0000-0000215D0000}"/>
    <cellStyle name="Normal 7 3 4 4 4 2 2" xfId="23926" xr:uid="{00000000-0005-0000-0000-0000225D0000}"/>
    <cellStyle name="Normal 7 3 4 4 4 2 3" xfId="23927" xr:uid="{00000000-0005-0000-0000-0000235D0000}"/>
    <cellStyle name="Normal 7 3 4 4 4 3" xfId="23928" xr:uid="{00000000-0005-0000-0000-0000245D0000}"/>
    <cellStyle name="Normal 7 3 4 4 4 4" xfId="23929" xr:uid="{00000000-0005-0000-0000-0000255D0000}"/>
    <cellStyle name="Normal 7 3 4 4 5" xfId="23930" xr:uid="{00000000-0005-0000-0000-0000265D0000}"/>
    <cellStyle name="Normal 7 3 4 4 5 2" xfId="23931" xr:uid="{00000000-0005-0000-0000-0000275D0000}"/>
    <cellStyle name="Normal 7 3 4 4 5 2 2" xfId="23932" xr:uid="{00000000-0005-0000-0000-0000285D0000}"/>
    <cellStyle name="Normal 7 3 4 4 5 2 3" xfId="23933" xr:uid="{00000000-0005-0000-0000-0000295D0000}"/>
    <cellStyle name="Normal 7 3 4 4 5 3" xfId="23934" xr:uid="{00000000-0005-0000-0000-00002A5D0000}"/>
    <cellStyle name="Normal 7 3 4 4 5 4" xfId="23935" xr:uid="{00000000-0005-0000-0000-00002B5D0000}"/>
    <cellStyle name="Normal 7 3 4 4 6" xfId="23936" xr:uid="{00000000-0005-0000-0000-00002C5D0000}"/>
    <cellStyle name="Normal 7 3 4 4 6 2" xfId="23937" xr:uid="{00000000-0005-0000-0000-00002D5D0000}"/>
    <cellStyle name="Normal 7 3 4 4 6 3" xfId="23938" xr:uid="{00000000-0005-0000-0000-00002E5D0000}"/>
    <cellStyle name="Normal 7 3 4 4 7" xfId="23939" xr:uid="{00000000-0005-0000-0000-00002F5D0000}"/>
    <cellStyle name="Normal 7 3 4 4 8" xfId="23940" xr:uid="{00000000-0005-0000-0000-0000305D0000}"/>
    <cellStyle name="Normal 7 3 4 5" xfId="23941" xr:uid="{00000000-0005-0000-0000-0000315D0000}"/>
    <cellStyle name="Normal 7 3 4 5 2" xfId="23942" xr:uid="{00000000-0005-0000-0000-0000325D0000}"/>
    <cellStyle name="Normal 7 3 4 5 2 2" xfId="23943" xr:uid="{00000000-0005-0000-0000-0000335D0000}"/>
    <cellStyle name="Normal 7 3 4 5 2 2 2" xfId="23944" xr:uid="{00000000-0005-0000-0000-0000345D0000}"/>
    <cellStyle name="Normal 7 3 4 5 2 2 2 2" xfId="23945" xr:uid="{00000000-0005-0000-0000-0000355D0000}"/>
    <cellStyle name="Normal 7 3 4 5 2 2 2 3" xfId="23946" xr:uid="{00000000-0005-0000-0000-0000365D0000}"/>
    <cellStyle name="Normal 7 3 4 5 2 2 3" xfId="23947" xr:uid="{00000000-0005-0000-0000-0000375D0000}"/>
    <cellStyle name="Normal 7 3 4 5 2 2 4" xfId="23948" xr:uid="{00000000-0005-0000-0000-0000385D0000}"/>
    <cellStyle name="Normal 7 3 4 5 2 3" xfId="23949" xr:uid="{00000000-0005-0000-0000-0000395D0000}"/>
    <cellStyle name="Normal 7 3 4 5 2 3 2" xfId="23950" xr:uid="{00000000-0005-0000-0000-00003A5D0000}"/>
    <cellStyle name="Normal 7 3 4 5 2 3 2 2" xfId="23951" xr:uid="{00000000-0005-0000-0000-00003B5D0000}"/>
    <cellStyle name="Normal 7 3 4 5 2 3 2 3" xfId="23952" xr:uid="{00000000-0005-0000-0000-00003C5D0000}"/>
    <cellStyle name="Normal 7 3 4 5 2 3 3" xfId="23953" xr:uid="{00000000-0005-0000-0000-00003D5D0000}"/>
    <cellStyle name="Normal 7 3 4 5 2 3 4" xfId="23954" xr:uid="{00000000-0005-0000-0000-00003E5D0000}"/>
    <cellStyle name="Normal 7 3 4 5 2 4" xfId="23955" xr:uid="{00000000-0005-0000-0000-00003F5D0000}"/>
    <cellStyle name="Normal 7 3 4 5 2 4 2" xfId="23956" xr:uid="{00000000-0005-0000-0000-0000405D0000}"/>
    <cellStyle name="Normal 7 3 4 5 2 4 3" xfId="23957" xr:uid="{00000000-0005-0000-0000-0000415D0000}"/>
    <cellStyle name="Normal 7 3 4 5 2 5" xfId="23958" xr:uid="{00000000-0005-0000-0000-0000425D0000}"/>
    <cellStyle name="Normal 7 3 4 5 2 6" xfId="23959" xr:uid="{00000000-0005-0000-0000-0000435D0000}"/>
    <cellStyle name="Normal 7 3 4 5 3" xfId="23960" xr:uid="{00000000-0005-0000-0000-0000445D0000}"/>
    <cellStyle name="Normal 7 3 4 5 3 2" xfId="23961" xr:uid="{00000000-0005-0000-0000-0000455D0000}"/>
    <cellStyle name="Normal 7 3 4 5 3 2 2" xfId="23962" xr:uid="{00000000-0005-0000-0000-0000465D0000}"/>
    <cellStyle name="Normal 7 3 4 5 3 2 3" xfId="23963" xr:uid="{00000000-0005-0000-0000-0000475D0000}"/>
    <cellStyle name="Normal 7 3 4 5 3 3" xfId="23964" xr:uid="{00000000-0005-0000-0000-0000485D0000}"/>
    <cellStyle name="Normal 7 3 4 5 3 4" xfId="23965" xr:uid="{00000000-0005-0000-0000-0000495D0000}"/>
    <cellStyle name="Normal 7 3 4 5 4" xfId="23966" xr:uid="{00000000-0005-0000-0000-00004A5D0000}"/>
    <cellStyle name="Normal 7 3 4 5 4 2" xfId="23967" xr:uid="{00000000-0005-0000-0000-00004B5D0000}"/>
    <cellStyle name="Normal 7 3 4 5 4 2 2" xfId="23968" xr:uid="{00000000-0005-0000-0000-00004C5D0000}"/>
    <cellStyle name="Normal 7 3 4 5 4 2 3" xfId="23969" xr:uid="{00000000-0005-0000-0000-00004D5D0000}"/>
    <cellStyle name="Normal 7 3 4 5 4 3" xfId="23970" xr:uid="{00000000-0005-0000-0000-00004E5D0000}"/>
    <cellStyle name="Normal 7 3 4 5 4 4" xfId="23971" xr:uid="{00000000-0005-0000-0000-00004F5D0000}"/>
    <cellStyle name="Normal 7 3 4 5 5" xfId="23972" xr:uid="{00000000-0005-0000-0000-0000505D0000}"/>
    <cellStyle name="Normal 7 3 4 5 5 2" xfId="23973" xr:uid="{00000000-0005-0000-0000-0000515D0000}"/>
    <cellStyle name="Normal 7 3 4 5 5 3" xfId="23974" xr:uid="{00000000-0005-0000-0000-0000525D0000}"/>
    <cellStyle name="Normal 7 3 4 5 6" xfId="23975" xr:uid="{00000000-0005-0000-0000-0000535D0000}"/>
    <cellStyle name="Normal 7 3 4 5 7" xfId="23976" xr:uid="{00000000-0005-0000-0000-0000545D0000}"/>
    <cellStyle name="Normal 7 3 4 6" xfId="23977" xr:uid="{00000000-0005-0000-0000-0000555D0000}"/>
    <cellStyle name="Normal 7 3 4 6 2" xfId="23978" xr:uid="{00000000-0005-0000-0000-0000565D0000}"/>
    <cellStyle name="Normal 7 3 4 6 2 2" xfId="23979" xr:uid="{00000000-0005-0000-0000-0000575D0000}"/>
    <cellStyle name="Normal 7 3 4 6 2 2 2" xfId="23980" xr:uid="{00000000-0005-0000-0000-0000585D0000}"/>
    <cellStyle name="Normal 7 3 4 6 2 2 2 2" xfId="23981" xr:uid="{00000000-0005-0000-0000-0000595D0000}"/>
    <cellStyle name="Normal 7 3 4 6 2 2 2 3" xfId="23982" xr:uid="{00000000-0005-0000-0000-00005A5D0000}"/>
    <cellStyle name="Normal 7 3 4 6 2 2 3" xfId="23983" xr:uid="{00000000-0005-0000-0000-00005B5D0000}"/>
    <cellStyle name="Normal 7 3 4 6 2 2 4" xfId="23984" xr:uid="{00000000-0005-0000-0000-00005C5D0000}"/>
    <cellStyle name="Normal 7 3 4 6 2 3" xfId="23985" xr:uid="{00000000-0005-0000-0000-00005D5D0000}"/>
    <cellStyle name="Normal 7 3 4 6 2 3 2" xfId="23986" xr:uid="{00000000-0005-0000-0000-00005E5D0000}"/>
    <cellStyle name="Normal 7 3 4 6 2 3 2 2" xfId="23987" xr:uid="{00000000-0005-0000-0000-00005F5D0000}"/>
    <cellStyle name="Normal 7 3 4 6 2 3 2 3" xfId="23988" xr:uid="{00000000-0005-0000-0000-0000605D0000}"/>
    <cellStyle name="Normal 7 3 4 6 2 3 3" xfId="23989" xr:uid="{00000000-0005-0000-0000-0000615D0000}"/>
    <cellStyle name="Normal 7 3 4 6 2 3 4" xfId="23990" xr:uid="{00000000-0005-0000-0000-0000625D0000}"/>
    <cellStyle name="Normal 7 3 4 6 2 4" xfId="23991" xr:uid="{00000000-0005-0000-0000-0000635D0000}"/>
    <cellStyle name="Normal 7 3 4 6 2 4 2" xfId="23992" xr:uid="{00000000-0005-0000-0000-0000645D0000}"/>
    <cellStyle name="Normal 7 3 4 6 2 4 3" xfId="23993" xr:uid="{00000000-0005-0000-0000-0000655D0000}"/>
    <cellStyle name="Normal 7 3 4 6 2 5" xfId="23994" xr:uid="{00000000-0005-0000-0000-0000665D0000}"/>
    <cellStyle name="Normal 7 3 4 6 2 6" xfId="23995" xr:uid="{00000000-0005-0000-0000-0000675D0000}"/>
    <cellStyle name="Normal 7 3 4 6 3" xfId="23996" xr:uid="{00000000-0005-0000-0000-0000685D0000}"/>
    <cellStyle name="Normal 7 3 4 6 3 2" xfId="23997" xr:uid="{00000000-0005-0000-0000-0000695D0000}"/>
    <cellStyle name="Normal 7 3 4 6 3 2 2" xfId="23998" xr:uid="{00000000-0005-0000-0000-00006A5D0000}"/>
    <cellStyle name="Normal 7 3 4 6 3 2 3" xfId="23999" xr:uid="{00000000-0005-0000-0000-00006B5D0000}"/>
    <cellStyle name="Normal 7 3 4 6 3 3" xfId="24000" xr:uid="{00000000-0005-0000-0000-00006C5D0000}"/>
    <cellStyle name="Normal 7 3 4 6 3 4" xfId="24001" xr:uid="{00000000-0005-0000-0000-00006D5D0000}"/>
    <cellStyle name="Normal 7 3 4 6 4" xfId="24002" xr:uid="{00000000-0005-0000-0000-00006E5D0000}"/>
    <cellStyle name="Normal 7 3 4 6 4 2" xfId="24003" xr:uid="{00000000-0005-0000-0000-00006F5D0000}"/>
    <cellStyle name="Normal 7 3 4 6 4 2 2" xfId="24004" xr:uid="{00000000-0005-0000-0000-0000705D0000}"/>
    <cellStyle name="Normal 7 3 4 6 4 2 3" xfId="24005" xr:uid="{00000000-0005-0000-0000-0000715D0000}"/>
    <cellStyle name="Normal 7 3 4 6 4 3" xfId="24006" xr:uid="{00000000-0005-0000-0000-0000725D0000}"/>
    <cellStyle name="Normal 7 3 4 6 4 4" xfId="24007" xr:uid="{00000000-0005-0000-0000-0000735D0000}"/>
    <cellStyle name="Normal 7 3 4 6 5" xfId="24008" xr:uid="{00000000-0005-0000-0000-0000745D0000}"/>
    <cellStyle name="Normal 7 3 4 6 5 2" xfId="24009" xr:uid="{00000000-0005-0000-0000-0000755D0000}"/>
    <cellStyle name="Normal 7 3 4 6 5 3" xfId="24010" xr:uid="{00000000-0005-0000-0000-0000765D0000}"/>
    <cellStyle name="Normal 7 3 4 6 6" xfId="24011" xr:uid="{00000000-0005-0000-0000-0000775D0000}"/>
    <cellStyle name="Normal 7 3 4 6 7" xfId="24012" xr:uid="{00000000-0005-0000-0000-0000785D0000}"/>
    <cellStyle name="Normal 7 3 4 7" xfId="24013" xr:uid="{00000000-0005-0000-0000-0000795D0000}"/>
    <cellStyle name="Normal 7 3 4 7 2" xfId="24014" xr:uid="{00000000-0005-0000-0000-00007A5D0000}"/>
    <cellStyle name="Normal 7 3 4 7 2 2" xfId="24015" xr:uid="{00000000-0005-0000-0000-00007B5D0000}"/>
    <cellStyle name="Normal 7 3 4 7 2 2 2" xfId="24016" xr:uid="{00000000-0005-0000-0000-00007C5D0000}"/>
    <cellStyle name="Normal 7 3 4 7 2 2 3" xfId="24017" xr:uid="{00000000-0005-0000-0000-00007D5D0000}"/>
    <cellStyle name="Normal 7 3 4 7 2 3" xfId="24018" xr:uid="{00000000-0005-0000-0000-00007E5D0000}"/>
    <cellStyle name="Normal 7 3 4 7 2 4" xfId="24019" xr:uid="{00000000-0005-0000-0000-00007F5D0000}"/>
    <cellStyle name="Normal 7 3 4 7 3" xfId="24020" xr:uid="{00000000-0005-0000-0000-0000805D0000}"/>
    <cellStyle name="Normal 7 3 4 7 3 2" xfId="24021" xr:uid="{00000000-0005-0000-0000-0000815D0000}"/>
    <cellStyle name="Normal 7 3 4 7 3 2 2" xfId="24022" xr:uid="{00000000-0005-0000-0000-0000825D0000}"/>
    <cellStyle name="Normal 7 3 4 7 3 2 3" xfId="24023" xr:uid="{00000000-0005-0000-0000-0000835D0000}"/>
    <cellStyle name="Normal 7 3 4 7 3 3" xfId="24024" xr:uid="{00000000-0005-0000-0000-0000845D0000}"/>
    <cellStyle name="Normal 7 3 4 7 3 4" xfId="24025" xr:uid="{00000000-0005-0000-0000-0000855D0000}"/>
    <cellStyle name="Normal 7 3 4 7 4" xfId="24026" xr:uid="{00000000-0005-0000-0000-0000865D0000}"/>
    <cellStyle name="Normal 7 3 4 7 4 2" xfId="24027" xr:uid="{00000000-0005-0000-0000-0000875D0000}"/>
    <cellStyle name="Normal 7 3 4 7 4 3" xfId="24028" xr:uid="{00000000-0005-0000-0000-0000885D0000}"/>
    <cellStyle name="Normal 7 3 4 7 5" xfId="24029" xr:uid="{00000000-0005-0000-0000-0000895D0000}"/>
    <cellStyle name="Normal 7 3 4 7 6" xfId="24030" xr:uid="{00000000-0005-0000-0000-00008A5D0000}"/>
    <cellStyle name="Normal 7 3 4 8" xfId="24031" xr:uid="{00000000-0005-0000-0000-00008B5D0000}"/>
    <cellStyle name="Normal 7 3 4 8 2" xfId="24032" xr:uid="{00000000-0005-0000-0000-00008C5D0000}"/>
    <cellStyle name="Normal 7 3 4 8 2 2" xfId="24033" xr:uid="{00000000-0005-0000-0000-00008D5D0000}"/>
    <cellStyle name="Normal 7 3 4 8 2 3" xfId="24034" xr:uid="{00000000-0005-0000-0000-00008E5D0000}"/>
    <cellStyle name="Normal 7 3 4 8 3" xfId="24035" xr:uid="{00000000-0005-0000-0000-00008F5D0000}"/>
    <cellStyle name="Normal 7 3 4 8 4" xfId="24036" xr:uid="{00000000-0005-0000-0000-0000905D0000}"/>
    <cellStyle name="Normal 7 3 4 9" xfId="24037" xr:uid="{00000000-0005-0000-0000-0000915D0000}"/>
    <cellStyle name="Normal 7 3 4 9 2" xfId="24038" xr:uid="{00000000-0005-0000-0000-0000925D0000}"/>
    <cellStyle name="Normal 7 3 4 9 2 2" xfId="24039" xr:uid="{00000000-0005-0000-0000-0000935D0000}"/>
    <cellStyle name="Normal 7 3 4 9 2 3" xfId="24040" xr:uid="{00000000-0005-0000-0000-0000945D0000}"/>
    <cellStyle name="Normal 7 3 4 9 3" xfId="24041" xr:uid="{00000000-0005-0000-0000-0000955D0000}"/>
    <cellStyle name="Normal 7 3 4 9 4" xfId="24042" xr:uid="{00000000-0005-0000-0000-0000965D0000}"/>
    <cellStyle name="Normal 7 3 5" xfId="24043" xr:uid="{00000000-0005-0000-0000-0000975D0000}"/>
    <cellStyle name="Normal 7 3 5 10" xfId="24044" xr:uid="{00000000-0005-0000-0000-0000985D0000}"/>
    <cellStyle name="Normal 7 3 5 11" xfId="24045" xr:uid="{00000000-0005-0000-0000-0000995D0000}"/>
    <cellStyle name="Normal 7 3 5 2" xfId="24046" xr:uid="{00000000-0005-0000-0000-00009A5D0000}"/>
    <cellStyle name="Normal 7 3 5 2 10" xfId="24047" xr:uid="{00000000-0005-0000-0000-00009B5D0000}"/>
    <cellStyle name="Normal 7 3 5 2 2" xfId="24048" xr:uid="{00000000-0005-0000-0000-00009C5D0000}"/>
    <cellStyle name="Normal 7 3 5 2 2 2" xfId="24049" xr:uid="{00000000-0005-0000-0000-00009D5D0000}"/>
    <cellStyle name="Normal 7 3 5 2 2 2 2" xfId="24050" xr:uid="{00000000-0005-0000-0000-00009E5D0000}"/>
    <cellStyle name="Normal 7 3 5 2 2 2 2 2" xfId="24051" xr:uid="{00000000-0005-0000-0000-00009F5D0000}"/>
    <cellStyle name="Normal 7 3 5 2 2 2 2 2 2" xfId="24052" xr:uid="{00000000-0005-0000-0000-0000A05D0000}"/>
    <cellStyle name="Normal 7 3 5 2 2 2 2 2 2 2" xfId="24053" xr:uid="{00000000-0005-0000-0000-0000A15D0000}"/>
    <cellStyle name="Normal 7 3 5 2 2 2 2 2 2 3" xfId="24054" xr:uid="{00000000-0005-0000-0000-0000A25D0000}"/>
    <cellStyle name="Normal 7 3 5 2 2 2 2 2 3" xfId="24055" xr:uid="{00000000-0005-0000-0000-0000A35D0000}"/>
    <cellStyle name="Normal 7 3 5 2 2 2 2 2 4" xfId="24056" xr:uid="{00000000-0005-0000-0000-0000A45D0000}"/>
    <cellStyle name="Normal 7 3 5 2 2 2 2 3" xfId="24057" xr:uid="{00000000-0005-0000-0000-0000A55D0000}"/>
    <cellStyle name="Normal 7 3 5 2 2 2 2 3 2" xfId="24058" xr:uid="{00000000-0005-0000-0000-0000A65D0000}"/>
    <cellStyle name="Normal 7 3 5 2 2 2 2 3 2 2" xfId="24059" xr:uid="{00000000-0005-0000-0000-0000A75D0000}"/>
    <cellStyle name="Normal 7 3 5 2 2 2 2 3 2 3" xfId="24060" xr:uid="{00000000-0005-0000-0000-0000A85D0000}"/>
    <cellStyle name="Normal 7 3 5 2 2 2 2 3 3" xfId="24061" xr:uid="{00000000-0005-0000-0000-0000A95D0000}"/>
    <cellStyle name="Normal 7 3 5 2 2 2 2 3 4" xfId="24062" xr:uid="{00000000-0005-0000-0000-0000AA5D0000}"/>
    <cellStyle name="Normal 7 3 5 2 2 2 2 4" xfId="24063" xr:uid="{00000000-0005-0000-0000-0000AB5D0000}"/>
    <cellStyle name="Normal 7 3 5 2 2 2 2 4 2" xfId="24064" xr:uid="{00000000-0005-0000-0000-0000AC5D0000}"/>
    <cellStyle name="Normal 7 3 5 2 2 2 2 4 3" xfId="24065" xr:uid="{00000000-0005-0000-0000-0000AD5D0000}"/>
    <cellStyle name="Normal 7 3 5 2 2 2 2 5" xfId="24066" xr:uid="{00000000-0005-0000-0000-0000AE5D0000}"/>
    <cellStyle name="Normal 7 3 5 2 2 2 2 6" xfId="24067" xr:uid="{00000000-0005-0000-0000-0000AF5D0000}"/>
    <cellStyle name="Normal 7 3 5 2 2 2 3" xfId="24068" xr:uid="{00000000-0005-0000-0000-0000B05D0000}"/>
    <cellStyle name="Normal 7 3 5 2 2 2 3 2" xfId="24069" xr:uid="{00000000-0005-0000-0000-0000B15D0000}"/>
    <cellStyle name="Normal 7 3 5 2 2 2 3 2 2" xfId="24070" xr:uid="{00000000-0005-0000-0000-0000B25D0000}"/>
    <cellStyle name="Normal 7 3 5 2 2 2 3 2 3" xfId="24071" xr:uid="{00000000-0005-0000-0000-0000B35D0000}"/>
    <cellStyle name="Normal 7 3 5 2 2 2 3 3" xfId="24072" xr:uid="{00000000-0005-0000-0000-0000B45D0000}"/>
    <cellStyle name="Normal 7 3 5 2 2 2 3 4" xfId="24073" xr:uid="{00000000-0005-0000-0000-0000B55D0000}"/>
    <cellStyle name="Normal 7 3 5 2 2 2 4" xfId="24074" xr:uid="{00000000-0005-0000-0000-0000B65D0000}"/>
    <cellStyle name="Normal 7 3 5 2 2 2 4 2" xfId="24075" xr:uid="{00000000-0005-0000-0000-0000B75D0000}"/>
    <cellStyle name="Normal 7 3 5 2 2 2 4 2 2" xfId="24076" xr:uid="{00000000-0005-0000-0000-0000B85D0000}"/>
    <cellStyle name="Normal 7 3 5 2 2 2 4 2 3" xfId="24077" xr:uid="{00000000-0005-0000-0000-0000B95D0000}"/>
    <cellStyle name="Normal 7 3 5 2 2 2 4 3" xfId="24078" xr:uid="{00000000-0005-0000-0000-0000BA5D0000}"/>
    <cellStyle name="Normal 7 3 5 2 2 2 4 4" xfId="24079" xr:uid="{00000000-0005-0000-0000-0000BB5D0000}"/>
    <cellStyle name="Normal 7 3 5 2 2 2 5" xfId="24080" xr:uid="{00000000-0005-0000-0000-0000BC5D0000}"/>
    <cellStyle name="Normal 7 3 5 2 2 2 5 2" xfId="24081" xr:uid="{00000000-0005-0000-0000-0000BD5D0000}"/>
    <cellStyle name="Normal 7 3 5 2 2 2 5 3" xfId="24082" xr:uid="{00000000-0005-0000-0000-0000BE5D0000}"/>
    <cellStyle name="Normal 7 3 5 2 2 2 6" xfId="24083" xr:uid="{00000000-0005-0000-0000-0000BF5D0000}"/>
    <cellStyle name="Normal 7 3 5 2 2 2 7" xfId="24084" xr:uid="{00000000-0005-0000-0000-0000C05D0000}"/>
    <cellStyle name="Normal 7 3 5 2 2 3" xfId="24085" xr:uid="{00000000-0005-0000-0000-0000C15D0000}"/>
    <cellStyle name="Normal 7 3 5 2 2 3 2" xfId="24086" xr:uid="{00000000-0005-0000-0000-0000C25D0000}"/>
    <cellStyle name="Normal 7 3 5 2 2 3 2 2" xfId="24087" xr:uid="{00000000-0005-0000-0000-0000C35D0000}"/>
    <cellStyle name="Normal 7 3 5 2 2 3 2 2 2" xfId="24088" xr:uid="{00000000-0005-0000-0000-0000C45D0000}"/>
    <cellStyle name="Normal 7 3 5 2 2 3 2 2 3" xfId="24089" xr:uid="{00000000-0005-0000-0000-0000C55D0000}"/>
    <cellStyle name="Normal 7 3 5 2 2 3 2 3" xfId="24090" xr:uid="{00000000-0005-0000-0000-0000C65D0000}"/>
    <cellStyle name="Normal 7 3 5 2 2 3 2 4" xfId="24091" xr:uid="{00000000-0005-0000-0000-0000C75D0000}"/>
    <cellStyle name="Normal 7 3 5 2 2 3 3" xfId="24092" xr:uid="{00000000-0005-0000-0000-0000C85D0000}"/>
    <cellStyle name="Normal 7 3 5 2 2 3 3 2" xfId="24093" xr:uid="{00000000-0005-0000-0000-0000C95D0000}"/>
    <cellStyle name="Normal 7 3 5 2 2 3 3 2 2" xfId="24094" xr:uid="{00000000-0005-0000-0000-0000CA5D0000}"/>
    <cellStyle name="Normal 7 3 5 2 2 3 3 2 3" xfId="24095" xr:uid="{00000000-0005-0000-0000-0000CB5D0000}"/>
    <cellStyle name="Normal 7 3 5 2 2 3 3 3" xfId="24096" xr:uid="{00000000-0005-0000-0000-0000CC5D0000}"/>
    <cellStyle name="Normal 7 3 5 2 2 3 3 4" xfId="24097" xr:uid="{00000000-0005-0000-0000-0000CD5D0000}"/>
    <cellStyle name="Normal 7 3 5 2 2 3 4" xfId="24098" xr:uid="{00000000-0005-0000-0000-0000CE5D0000}"/>
    <cellStyle name="Normal 7 3 5 2 2 3 4 2" xfId="24099" xr:uid="{00000000-0005-0000-0000-0000CF5D0000}"/>
    <cellStyle name="Normal 7 3 5 2 2 3 4 3" xfId="24100" xr:uid="{00000000-0005-0000-0000-0000D05D0000}"/>
    <cellStyle name="Normal 7 3 5 2 2 3 5" xfId="24101" xr:uid="{00000000-0005-0000-0000-0000D15D0000}"/>
    <cellStyle name="Normal 7 3 5 2 2 3 6" xfId="24102" xr:uid="{00000000-0005-0000-0000-0000D25D0000}"/>
    <cellStyle name="Normal 7 3 5 2 2 4" xfId="24103" xr:uid="{00000000-0005-0000-0000-0000D35D0000}"/>
    <cellStyle name="Normal 7 3 5 2 2 4 2" xfId="24104" xr:uid="{00000000-0005-0000-0000-0000D45D0000}"/>
    <cellStyle name="Normal 7 3 5 2 2 4 2 2" xfId="24105" xr:uid="{00000000-0005-0000-0000-0000D55D0000}"/>
    <cellStyle name="Normal 7 3 5 2 2 4 2 3" xfId="24106" xr:uid="{00000000-0005-0000-0000-0000D65D0000}"/>
    <cellStyle name="Normal 7 3 5 2 2 4 3" xfId="24107" xr:uid="{00000000-0005-0000-0000-0000D75D0000}"/>
    <cellStyle name="Normal 7 3 5 2 2 4 4" xfId="24108" xr:uid="{00000000-0005-0000-0000-0000D85D0000}"/>
    <cellStyle name="Normal 7 3 5 2 2 5" xfId="24109" xr:uid="{00000000-0005-0000-0000-0000D95D0000}"/>
    <cellStyle name="Normal 7 3 5 2 2 5 2" xfId="24110" xr:uid="{00000000-0005-0000-0000-0000DA5D0000}"/>
    <cellStyle name="Normal 7 3 5 2 2 5 2 2" xfId="24111" xr:uid="{00000000-0005-0000-0000-0000DB5D0000}"/>
    <cellStyle name="Normal 7 3 5 2 2 5 2 3" xfId="24112" xr:uid="{00000000-0005-0000-0000-0000DC5D0000}"/>
    <cellStyle name="Normal 7 3 5 2 2 5 3" xfId="24113" xr:uid="{00000000-0005-0000-0000-0000DD5D0000}"/>
    <cellStyle name="Normal 7 3 5 2 2 5 4" xfId="24114" xr:uid="{00000000-0005-0000-0000-0000DE5D0000}"/>
    <cellStyle name="Normal 7 3 5 2 2 6" xfId="24115" xr:uid="{00000000-0005-0000-0000-0000DF5D0000}"/>
    <cellStyle name="Normal 7 3 5 2 2 6 2" xfId="24116" xr:uid="{00000000-0005-0000-0000-0000E05D0000}"/>
    <cellStyle name="Normal 7 3 5 2 2 6 3" xfId="24117" xr:uid="{00000000-0005-0000-0000-0000E15D0000}"/>
    <cellStyle name="Normal 7 3 5 2 2 7" xfId="24118" xr:uid="{00000000-0005-0000-0000-0000E25D0000}"/>
    <cellStyle name="Normal 7 3 5 2 2 8" xfId="24119" xr:uid="{00000000-0005-0000-0000-0000E35D0000}"/>
    <cellStyle name="Normal 7 3 5 2 3" xfId="24120" xr:uid="{00000000-0005-0000-0000-0000E45D0000}"/>
    <cellStyle name="Normal 7 3 5 2 3 2" xfId="24121" xr:uid="{00000000-0005-0000-0000-0000E55D0000}"/>
    <cellStyle name="Normal 7 3 5 2 3 2 2" xfId="24122" xr:uid="{00000000-0005-0000-0000-0000E65D0000}"/>
    <cellStyle name="Normal 7 3 5 2 3 2 2 2" xfId="24123" xr:uid="{00000000-0005-0000-0000-0000E75D0000}"/>
    <cellStyle name="Normal 7 3 5 2 3 2 2 2 2" xfId="24124" xr:uid="{00000000-0005-0000-0000-0000E85D0000}"/>
    <cellStyle name="Normal 7 3 5 2 3 2 2 2 3" xfId="24125" xr:uid="{00000000-0005-0000-0000-0000E95D0000}"/>
    <cellStyle name="Normal 7 3 5 2 3 2 2 3" xfId="24126" xr:uid="{00000000-0005-0000-0000-0000EA5D0000}"/>
    <cellStyle name="Normal 7 3 5 2 3 2 2 4" xfId="24127" xr:uid="{00000000-0005-0000-0000-0000EB5D0000}"/>
    <cellStyle name="Normal 7 3 5 2 3 2 3" xfId="24128" xr:uid="{00000000-0005-0000-0000-0000EC5D0000}"/>
    <cellStyle name="Normal 7 3 5 2 3 2 3 2" xfId="24129" xr:uid="{00000000-0005-0000-0000-0000ED5D0000}"/>
    <cellStyle name="Normal 7 3 5 2 3 2 3 2 2" xfId="24130" xr:uid="{00000000-0005-0000-0000-0000EE5D0000}"/>
    <cellStyle name="Normal 7 3 5 2 3 2 3 2 3" xfId="24131" xr:uid="{00000000-0005-0000-0000-0000EF5D0000}"/>
    <cellStyle name="Normal 7 3 5 2 3 2 3 3" xfId="24132" xr:uid="{00000000-0005-0000-0000-0000F05D0000}"/>
    <cellStyle name="Normal 7 3 5 2 3 2 3 4" xfId="24133" xr:uid="{00000000-0005-0000-0000-0000F15D0000}"/>
    <cellStyle name="Normal 7 3 5 2 3 2 4" xfId="24134" xr:uid="{00000000-0005-0000-0000-0000F25D0000}"/>
    <cellStyle name="Normal 7 3 5 2 3 2 4 2" xfId="24135" xr:uid="{00000000-0005-0000-0000-0000F35D0000}"/>
    <cellStyle name="Normal 7 3 5 2 3 2 4 3" xfId="24136" xr:uid="{00000000-0005-0000-0000-0000F45D0000}"/>
    <cellStyle name="Normal 7 3 5 2 3 2 5" xfId="24137" xr:uid="{00000000-0005-0000-0000-0000F55D0000}"/>
    <cellStyle name="Normal 7 3 5 2 3 2 6" xfId="24138" xr:uid="{00000000-0005-0000-0000-0000F65D0000}"/>
    <cellStyle name="Normal 7 3 5 2 3 3" xfId="24139" xr:uid="{00000000-0005-0000-0000-0000F75D0000}"/>
    <cellStyle name="Normal 7 3 5 2 3 3 2" xfId="24140" xr:uid="{00000000-0005-0000-0000-0000F85D0000}"/>
    <cellStyle name="Normal 7 3 5 2 3 3 2 2" xfId="24141" xr:uid="{00000000-0005-0000-0000-0000F95D0000}"/>
    <cellStyle name="Normal 7 3 5 2 3 3 2 3" xfId="24142" xr:uid="{00000000-0005-0000-0000-0000FA5D0000}"/>
    <cellStyle name="Normal 7 3 5 2 3 3 3" xfId="24143" xr:uid="{00000000-0005-0000-0000-0000FB5D0000}"/>
    <cellStyle name="Normal 7 3 5 2 3 3 4" xfId="24144" xr:uid="{00000000-0005-0000-0000-0000FC5D0000}"/>
    <cellStyle name="Normal 7 3 5 2 3 4" xfId="24145" xr:uid="{00000000-0005-0000-0000-0000FD5D0000}"/>
    <cellStyle name="Normal 7 3 5 2 3 4 2" xfId="24146" xr:uid="{00000000-0005-0000-0000-0000FE5D0000}"/>
    <cellStyle name="Normal 7 3 5 2 3 4 2 2" xfId="24147" xr:uid="{00000000-0005-0000-0000-0000FF5D0000}"/>
    <cellStyle name="Normal 7 3 5 2 3 4 2 3" xfId="24148" xr:uid="{00000000-0005-0000-0000-0000005E0000}"/>
    <cellStyle name="Normal 7 3 5 2 3 4 3" xfId="24149" xr:uid="{00000000-0005-0000-0000-0000015E0000}"/>
    <cellStyle name="Normal 7 3 5 2 3 4 4" xfId="24150" xr:uid="{00000000-0005-0000-0000-0000025E0000}"/>
    <cellStyle name="Normal 7 3 5 2 3 5" xfId="24151" xr:uid="{00000000-0005-0000-0000-0000035E0000}"/>
    <cellStyle name="Normal 7 3 5 2 3 5 2" xfId="24152" xr:uid="{00000000-0005-0000-0000-0000045E0000}"/>
    <cellStyle name="Normal 7 3 5 2 3 5 3" xfId="24153" xr:uid="{00000000-0005-0000-0000-0000055E0000}"/>
    <cellStyle name="Normal 7 3 5 2 3 6" xfId="24154" xr:uid="{00000000-0005-0000-0000-0000065E0000}"/>
    <cellStyle name="Normal 7 3 5 2 3 7" xfId="24155" xr:uid="{00000000-0005-0000-0000-0000075E0000}"/>
    <cellStyle name="Normal 7 3 5 2 4" xfId="24156" xr:uid="{00000000-0005-0000-0000-0000085E0000}"/>
    <cellStyle name="Normal 7 3 5 2 4 2" xfId="24157" xr:uid="{00000000-0005-0000-0000-0000095E0000}"/>
    <cellStyle name="Normal 7 3 5 2 4 2 2" xfId="24158" xr:uid="{00000000-0005-0000-0000-00000A5E0000}"/>
    <cellStyle name="Normal 7 3 5 2 4 2 2 2" xfId="24159" xr:uid="{00000000-0005-0000-0000-00000B5E0000}"/>
    <cellStyle name="Normal 7 3 5 2 4 2 2 2 2" xfId="24160" xr:uid="{00000000-0005-0000-0000-00000C5E0000}"/>
    <cellStyle name="Normal 7 3 5 2 4 2 2 2 3" xfId="24161" xr:uid="{00000000-0005-0000-0000-00000D5E0000}"/>
    <cellStyle name="Normal 7 3 5 2 4 2 2 3" xfId="24162" xr:uid="{00000000-0005-0000-0000-00000E5E0000}"/>
    <cellStyle name="Normal 7 3 5 2 4 2 2 4" xfId="24163" xr:uid="{00000000-0005-0000-0000-00000F5E0000}"/>
    <cellStyle name="Normal 7 3 5 2 4 2 3" xfId="24164" xr:uid="{00000000-0005-0000-0000-0000105E0000}"/>
    <cellStyle name="Normal 7 3 5 2 4 2 3 2" xfId="24165" xr:uid="{00000000-0005-0000-0000-0000115E0000}"/>
    <cellStyle name="Normal 7 3 5 2 4 2 3 2 2" xfId="24166" xr:uid="{00000000-0005-0000-0000-0000125E0000}"/>
    <cellStyle name="Normal 7 3 5 2 4 2 3 2 3" xfId="24167" xr:uid="{00000000-0005-0000-0000-0000135E0000}"/>
    <cellStyle name="Normal 7 3 5 2 4 2 3 3" xfId="24168" xr:uid="{00000000-0005-0000-0000-0000145E0000}"/>
    <cellStyle name="Normal 7 3 5 2 4 2 3 4" xfId="24169" xr:uid="{00000000-0005-0000-0000-0000155E0000}"/>
    <cellStyle name="Normal 7 3 5 2 4 2 4" xfId="24170" xr:uid="{00000000-0005-0000-0000-0000165E0000}"/>
    <cellStyle name="Normal 7 3 5 2 4 2 4 2" xfId="24171" xr:uid="{00000000-0005-0000-0000-0000175E0000}"/>
    <cellStyle name="Normal 7 3 5 2 4 2 4 3" xfId="24172" xr:uid="{00000000-0005-0000-0000-0000185E0000}"/>
    <cellStyle name="Normal 7 3 5 2 4 2 5" xfId="24173" xr:uid="{00000000-0005-0000-0000-0000195E0000}"/>
    <cellStyle name="Normal 7 3 5 2 4 2 6" xfId="24174" xr:uid="{00000000-0005-0000-0000-00001A5E0000}"/>
    <cellStyle name="Normal 7 3 5 2 4 3" xfId="24175" xr:uid="{00000000-0005-0000-0000-00001B5E0000}"/>
    <cellStyle name="Normal 7 3 5 2 4 3 2" xfId="24176" xr:uid="{00000000-0005-0000-0000-00001C5E0000}"/>
    <cellStyle name="Normal 7 3 5 2 4 3 2 2" xfId="24177" xr:uid="{00000000-0005-0000-0000-00001D5E0000}"/>
    <cellStyle name="Normal 7 3 5 2 4 3 2 3" xfId="24178" xr:uid="{00000000-0005-0000-0000-00001E5E0000}"/>
    <cellStyle name="Normal 7 3 5 2 4 3 3" xfId="24179" xr:uid="{00000000-0005-0000-0000-00001F5E0000}"/>
    <cellStyle name="Normal 7 3 5 2 4 3 4" xfId="24180" xr:uid="{00000000-0005-0000-0000-0000205E0000}"/>
    <cellStyle name="Normal 7 3 5 2 4 4" xfId="24181" xr:uid="{00000000-0005-0000-0000-0000215E0000}"/>
    <cellStyle name="Normal 7 3 5 2 4 4 2" xfId="24182" xr:uid="{00000000-0005-0000-0000-0000225E0000}"/>
    <cellStyle name="Normal 7 3 5 2 4 4 2 2" xfId="24183" xr:uid="{00000000-0005-0000-0000-0000235E0000}"/>
    <cellStyle name="Normal 7 3 5 2 4 4 2 3" xfId="24184" xr:uid="{00000000-0005-0000-0000-0000245E0000}"/>
    <cellStyle name="Normal 7 3 5 2 4 4 3" xfId="24185" xr:uid="{00000000-0005-0000-0000-0000255E0000}"/>
    <cellStyle name="Normal 7 3 5 2 4 4 4" xfId="24186" xr:uid="{00000000-0005-0000-0000-0000265E0000}"/>
    <cellStyle name="Normal 7 3 5 2 4 5" xfId="24187" xr:uid="{00000000-0005-0000-0000-0000275E0000}"/>
    <cellStyle name="Normal 7 3 5 2 4 5 2" xfId="24188" xr:uid="{00000000-0005-0000-0000-0000285E0000}"/>
    <cellStyle name="Normal 7 3 5 2 4 5 3" xfId="24189" xr:uid="{00000000-0005-0000-0000-0000295E0000}"/>
    <cellStyle name="Normal 7 3 5 2 4 6" xfId="24190" xr:uid="{00000000-0005-0000-0000-00002A5E0000}"/>
    <cellStyle name="Normal 7 3 5 2 4 7" xfId="24191" xr:uid="{00000000-0005-0000-0000-00002B5E0000}"/>
    <cellStyle name="Normal 7 3 5 2 5" xfId="24192" xr:uid="{00000000-0005-0000-0000-00002C5E0000}"/>
    <cellStyle name="Normal 7 3 5 2 5 2" xfId="24193" xr:uid="{00000000-0005-0000-0000-00002D5E0000}"/>
    <cellStyle name="Normal 7 3 5 2 5 2 2" xfId="24194" xr:uid="{00000000-0005-0000-0000-00002E5E0000}"/>
    <cellStyle name="Normal 7 3 5 2 5 2 2 2" xfId="24195" xr:uid="{00000000-0005-0000-0000-00002F5E0000}"/>
    <cellStyle name="Normal 7 3 5 2 5 2 2 3" xfId="24196" xr:uid="{00000000-0005-0000-0000-0000305E0000}"/>
    <cellStyle name="Normal 7 3 5 2 5 2 3" xfId="24197" xr:uid="{00000000-0005-0000-0000-0000315E0000}"/>
    <cellStyle name="Normal 7 3 5 2 5 2 4" xfId="24198" xr:uid="{00000000-0005-0000-0000-0000325E0000}"/>
    <cellStyle name="Normal 7 3 5 2 5 3" xfId="24199" xr:uid="{00000000-0005-0000-0000-0000335E0000}"/>
    <cellStyle name="Normal 7 3 5 2 5 3 2" xfId="24200" xr:uid="{00000000-0005-0000-0000-0000345E0000}"/>
    <cellStyle name="Normal 7 3 5 2 5 3 2 2" xfId="24201" xr:uid="{00000000-0005-0000-0000-0000355E0000}"/>
    <cellStyle name="Normal 7 3 5 2 5 3 2 3" xfId="24202" xr:uid="{00000000-0005-0000-0000-0000365E0000}"/>
    <cellStyle name="Normal 7 3 5 2 5 3 3" xfId="24203" xr:uid="{00000000-0005-0000-0000-0000375E0000}"/>
    <cellStyle name="Normal 7 3 5 2 5 3 4" xfId="24204" xr:uid="{00000000-0005-0000-0000-0000385E0000}"/>
    <cellStyle name="Normal 7 3 5 2 5 4" xfId="24205" xr:uid="{00000000-0005-0000-0000-0000395E0000}"/>
    <cellStyle name="Normal 7 3 5 2 5 4 2" xfId="24206" xr:uid="{00000000-0005-0000-0000-00003A5E0000}"/>
    <cellStyle name="Normal 7 3 5 2 5 4 3" xfId="24207" xr:uid="{00000000-0005-0000-0000-00003B5E0000}"/>
    <cellStyle name="Normal 7 3 5 2 5 5" xfId="24208" xr:uid="{00000000-0005-0000-0000-00003C5E0000}"/>
    <cellStyle name="Normal 7 3 5 2 5 6" xfId="24209" xr:uid="{00000000-0005-0000-0000-00003D5E0000}"/>
    <cellStyle name="Normal 7 3 5 2 6" xfId="24210" xr:uid="{00000000-0005-0000-0000-00003E5E0000}"/>
    <cellStyle name="Normal 7 3 5 2 6 2" xfId="24211" xr:uid="{00000000-0005-0000-0000-00003F5E0000}"/>
    <cellStyle name="Normal 7 3 5 2 6 2 2" xfId="24212" xr:uid="{00000000-0005-0000-0000-0000405E0000}"/>
    <cellStyle name="Normal 7 3 5 2 6 2 3" xfId="24213" xr:uid="{00000000-0005-0000-0000-0000415E0000}"/>
    <cellStyle name="Normal 7 3 5 2 6 3" xfId="24214" xr:uid="{00000000-0005-0000-0000-0000425E0000}"/>
    <cellStyle name="Normal 7 3 5 2 6 4" xfId="24215" xr:uid="{00000000-0005-0000-0000-0000435E0000}"/>
    <cellStyle name="Normal 7 3 5 2 7" xfId="24216" xr:uid="{00000000-0005-0000-0000-0000445E0000}"/>
    <cellStyle name="Normal 7 3 5 2 7 2" xfId="24217" xr:uid="{00000000-0005-0000-0000-0000455E0000}"/>
    <cellStyle name="Normal 7 3 5 2 7 2 2" xfId="24218" xr:uid="{00000000-0005-0000-0000-0000465E0000}"/>
    <cellStyle name="Normal 7 3 5 2 7 2 3" xfId="24219" xr:uid="{00000000-0005-0000-0000-0000475E0000}"/>
    <cellStyle name="Normal 7 3 5 2 7 3" xfId="24220" xr:uid="{00000000-0005-0000-0000-0000485E0000}"/>
    <cellStyle name="Normal 7 3 5 2 7 4" xfId="24221" xr:uid="{00000000-0005-0000-0000-0000495E0000}"/>
    <cellStyle name="Normal 7 3 5 2 8" xfId="24222" xr:uid="{00000000-0005-0000-0000-00004A5E0000}"/>
    <cellStyle name="Normal 7 3 5 2 8 2" xfId="24223" xr:uid="{00000000-0005-0000-0000-00004B5E0000}"/>
    <cellStyle name="Normal 7 3 5 2 8 3" xfId="24224" xr:uid="{00000000-0005-0000-0000-00004C5E0000}"/>
    <cellStyle name="Normal 7 3 5 2 9" xfId="24225" xr:uid="{00000000-0005-0000-0000-00004D5E0000}"/>
    <cellStyle name="Normal 7 3 5 3" xfId="24226" xr:uid="{00000000-0005-0000-0000-00004E5E0000}"/>
    <cellStyle name="Normal 7 3 5 3 2" xfId="24227" xr:uid="{00000000-0005-0000-0000-00004F5E0000}"/>
    <cellStyle name="Normal 7 3 5 3 2 2" xfId="24228" xr:uid="{00000000-0005-0000-0000-0000505E0000}"/>
    <cellStyle name="Normal 7 3 5 3 2 2 2" xfId="24229" xr:uid="{00000000-0005-0000-0000-0000515E0000}"/>
    <cellStyle name="Normal 7 3 5 3 2 2 2 2" xfId="24230" xr:uid="{00000000-0005-0000-0000-0000525E0000}"/>
    <cellStyle name="Normal 7 3 5 3 2 2 2 2 2" xfId="24231" xr:uid="{00000000-0005-0000-0000-0000535E0000}"/>
    <cellStyle name="Normal 7 3 5 3 2 2 2 2 3" xfId="24232" xr:uid="{00000000-0005-0000-0000-0000545E0000}"/>
    <cellStyle name="Normal 7 3 5 3 2 2 2 3" xfId="24233" xr:uid="{00000000-0005-0000-0000-0000555E0000}"/>
    <cellStyle name="Normal 7 3 5 3 2 2 2 4" xfId="24234" xr:uid="{00000000-0005-0000-0000-0000565E0000}"/>
    <cellStyle name="Normal 7 3 5 3 2 2 3" xfId="24235" xr:uid="{00000000-0005-0000-0000-0000575E0000}"/>
    <cellStyle name="Normal 7 3 5 3 2 2 3 2" xfId="24236" xr:uid="{00000000-0005-0000-0000-0000585E0000}"/>
    <cellStyle name="Normal 7 3 5 3 2 2 3 2 2" xfId="24237" xr:uid="{00000000-0005-0000-0000-0000595E0000}"/>
    <cellStyle name="Normal 7 3 5 3 2 2 3 2 3" xfId="24238" xr:uid="{00000000-0005-0000-0000-00005A5E0000}"/>
    <cellStyle name="Normal 7 3 5 3 2 2 3 3" xfId="24239" xr:uid="{00000000-0005-0000-0000-00005B5E0000}"/>
    <cellStyle name="Normal 7 3 5 3 2 2 3 4" xfId="24240" xr:uid="{00000000-0005-0000-0000-00005C5E0000}"/>
    <cellStyle name="Normal 7 3 5 3 2 2 4" xfId="24241" xr:uid="{00000000-0005-0000-0000-00005D5E0000}"/>
    <cellStyle name="Normal 7 3 5 3 2 2 4 2" xfId="24242" xr:uid="{00000000-0005-0000-0000-00005E5E0000}"/>
    <cellStyle name="Normal 7 3 5 3 2 2 4 3" xfId="24243" xr:uid="{00000000-0005-0000-0000-00005F5E0000}"/>
    <cellStyle name="Normal 7 3 5 3 2 2 5" xfId="24244" xr:uid="{00000000-0005-0000-0000-0000605E0000}"/>
    <cellStyle name="Normal 7 3 5 3 2 2 6" xfId="24245" xr:uid="{00000000-0005-0000-0000-0000615E0000}"/>
    <cellStyle name="Normal 7 3 5 3 2 3" xfId="24246" xr:uid="{00000000-0005-0000-0000-0000625E0000}"/>
    <cellStyle name="Normal 7 3 5 3 2 3 2" xfId="24247" xr:uid="{00000000-0005-0000-0000-0000635E0000}"/>
    <cellStyle name="Normal 7 3 5 3 2 3 2 2" xfId="24248" xr:uid="{00000000-0005-0000-0000-0000645E0000}"/>
    <cellStyle name="Normal 7 3 5 3 2 3 2 3" xfId="24249" xr:uid="{00000000-0005-0000-0000-0000655E0000}"/>
    <cellStyle name="Normal 7 3 5 3 2 3 3" xfId="24250" xr:uid="{00000000-0005-0000-0000-0000665E0000}"/>
    <cellStyle name="Normal 7 3 5 3 2 3 4" xfId="24251" xr:uid="{00000000-0005-0000-0000-0000675E0000}"/>
    <cellStyle name="Normal 7 3 5 3 2 4" xfId="24252" xr:uid="{00000000-0005-0000-0000-0000685E0000}"/>
    <cellStyle name="Normal 7 3 5 3 2 4 2" xfId="24253" xr:uid="{00000000-0005-0000-0000-0000695E0000}"/>
    <cellStyle name="Normal 7 3 5 3 2 4 2 2" xfId="24254" xr:uid="{00000000-0005-0000-0000-00006A5E0000}"/>
    <cellStyle name="Normal 7 3 5 3 2 4 2 3" xfId="24255" xr:uid="{00000000-0005-0000-0000-00006B5E0000}"/>
    <cellStyle name="Normal 7 3 5 3 2 4 3" xfId="24256" xr:uid="{00000000-0005-0000-0000-00006C5E0000}"/>
    <cellStyle name="Normal 7 3 5 3 2 4 4" xfId="24257" xr:uid="{00000000-0005-0000-0000-00006D5E0000}"/>
    <cellStyle name="Normal 7 3 5 3 2 5" xfId="24258" xr:uid="{00000000-0005-0000-0000-00006E5E0000}"/>
    <cellStyle name="Normal 7 3 5 3 2 5 2" xfId="24259" xr:uid="{00000000-0005-0000-0000-00006F5E0000}"/>
    <cellStyle name="Normal 7 3 5 3 2 5 3" xfId="24260" xr:uid="{00000000-0005-0000-0000-0000705E0000}"/>
    <cellStyle name="Normal 7 3 5 3 2 6" xfId="24261" xr:uid="{00000000-0005-0000-0000-0000715E0000}"/>
    <cellStyle name="Normal 7 3 5 3 2 7" xfId="24262" xr:uid="{00000000-0005-0000-0000-0000725E0000}"/>
    <cellStyle name="Normal 7 3 5 3 3" xfId="24263" xr:uid="{00000000-0005-0000-0000-0000735E0000}"/>
    <cellStyle name="Normal 7 3 5 3 3 2" xfId="24264" xr:uid="{00000000-0005-0000-0000-0000745E0000}"/>
    <cellStyle name="Normal 7 3 5 3 3 2 2" xfId="24265" xr:uid="{00000000-0005-0000-0000-0000755E0000}"/>
    <cellStyle name="Normal 7 3 5 3 3 2 2 2" xfId="24266" xr:uid="{00000000-0005-0000-0000-0000765E0000}"/>
    <cellStyle name="Normal 7 3 5 3 3 2 2 3" xfId="24267" xr:uid="{00000000-0005-0000-0000-0000775E0000}"/>
    <cellStyle name="Normal 7 3 5 3 3 2 3" xfId="24268" xr:uid="{00000000-0005-0000-0000-0000785E0000}"/>
    <cellStyle name="Normal 7 3 5 3 3 2 4" xfId="24269" xr:uid="{00000000-0005-0000-0000-0000795E0000}"/>
    <cellStyle name="Normal 7 3 5 3 3 3" xfId="24270" xr:uid="{00000000-0005-0000-0000-00007A5E0000}"/>
    <cellStyle name="Normal 7 3 5 3 3 3 2" xfId="24271" xr:uid="{00000000-0005-0000-0000-00007B5E0000}"/>
    <cellStyle name="Normal 7 3 5 3 3 3 2 2" xfId="24272" xr:uid="{00000000-0005-0000-0000-00007C5E0000}"/>
    <cellStyle name="Normal 7 3 5 3 3 3 2 3" xfId="24273" xr:uid="{00000000-0005-0000-0000-00007D5E0000}"/>
    <cellStyle name="Normal 7 3 5 3 3 3 3" xfId="24274" xr:uid="{00000000-0005-0000-0000-00007E5E0000}"/>
    <cellStyle name="Normal 7 3 5 3 3 3 4" xfId="24275" xr:uid="{00000000-0005-0000-0000-00007F5E0000}"/>
    <cellStyle name="Normal 7 3 5 3 3 4" xfId="24276" xr:uid="{00000000-0005-0000-0000-0000805E0000}"/>
    <cellStyle name="Normal 7 3 5 3 3 4 2" xfId="24277" xr:uid="{00000000-0005-0000-0000-0000815E0000}"/>
    <cellStyle name="Normal 7 3 5 3 3 4 3" xfId="24278" xr:uid="{00000000-0005-0000-0000-0000825E0000}"/>
    <cellStyle name="Normal 7 3 5 3 3 5" xfId="24279" xr:uid="{00000000-0005-0000-0000-0000835E0000}"/>
    <cellStyle name="Normal 7 3 5 3 3 6" xfId="24280" xr:uid="{00000000-0005-0000-0000-0000845E0000}"/>
    <cellStyle name="Normal 7 3 5 3 4" xfId="24281" xr:uid="{00000000-0005-0000-0000-0000855E0000}"/>
    <cellStyle name="Normal 7 3 5 3 4 2" xfId="24282" xr:uid="{00000000-0005-0000-0000-0000865E0000}"/>
    <cellStyle name="Normal 7 3 5 3 4 2 2" xfId="24283" xr:uid="{00000000-0005-0000-0000-0000875E0000}"/>
    <cellStyle name="Normal 7 3 5 3 4 2 3" xfId="24284" xr:uid="{00000000-0005-0000-0000-0000885E0000}"/>
    <cellStyle name="Normal 7 3 5 3 4 3" xfId="24285" xr:uid="{00000000-0005-0000-0000-0000895E0000}"/>
    <cellStyle name="Normal 7 3 5 3 4 4" xfId="24286" xr:uid="{00000000-0005-0000-0000-00008A5E0000}"/>
    <cellStyle name="Normal 7 3 5 3 5" xfId="24287" xr:uid="{00000000-0005-0000-0000-00008B5E0000}"/>
    <cellStyle name="Normal 7 3 5 3 5 2" xfId="24288" xr:uid="{00000000-0005-0000-0000-00008C5E0000}"/>
    <cellStyle name="Normal 7 3 5 3 5 2 2" xfId="24289" xr:uid="{00000000-0005-0000-0000-00008D5E0000}"/>
    <cellStyle name="Normal 7 3 5 3 5 2 3" xfId="24290" xr:uid="{00000000-0005-0000-0000-00008E5E0000}"/>
    <cellStyle name="Normal 7 3 5 3 5 3" xfId="24291" xr:uid="{00000000-0005-0000-0000-00008F5E0000}"/>
    <cellStyle name="Normal 7 3 5 3 5 4" xfId="24292" xr:uid="{00000000-0005-0000-0000-0000905E0000}"/>
    <cellStyle name="Normal 7 3 5 3 6" xfId="24293" xr:uid="{00000000-0005-0000-0000-0000915E0000}"/>
    <cellStyle name="Normal 7 3 5 3 6 2" xfId="24294" xr:uid="{00000000-0005-0000-0000-0000925E0000}"/>
    <cellStyle name="Normal 7 3 5 3 6 3" xfId="24295" xr:uid="{00000000-0005-0000-0000-0000935E0000}"/>
    <cellStyle name="Normal 7 3 5 3 7" xfId="24296" xr:uid="{00000000-0005-0000-0000-0000945E0000}"/>
    <cellStyle name="Normal 7 3 5 3 8" xfId="24297" xr:uid="{00000000-0005-0000-0000-0000955E0000}"/>
    <cellStyle name="Normal 7 3 5 4" xfId="24298" xr:uid="{00000000-0005-0000-0000-0000965E0000}"/>
    <cellStyle name="Normal 7 3 5 4 2" xfId="24299" xr:uid="{00000000-0005-0000-0000-0000975E0000}"/>
    <cellStyle name="Normal 7 3 5 4 2 2" xfId="24300" xr:uid="{00000000-0005-0000-0000-0000985E0000}"/>
    <cellStyle name="Normal 7 3 5 4 2 2 2" xfId="24301" xr:uid="{00000000-0005-0000-0000-0000995E0000}"/>
    <cellStyle name="Normal 7 3 5 4 2 2 2 2" xfId="24302" xr:uid="{00000000-0005-0000-0000-00009A5E0000}"/>
    <cellStyle name="Normal 7 3 5 4 2 2 2 3" xfId="24303" xr:uid="{00000000-0005-0000-0000-00009B5E0000}"/>
    <cellStyle name="Normal 7 3 5 4 2 2 3" xfId="24304" xr:uid="{00000000-0005-0000-0000-00009C5E0000}"/>
    <cellStyle name="Normal 7 3 5 4 2 2 4" xfId="24305" xr:uid="{00000000-0005-0000-0000-00009D5E0000}"/>
    <cellStyle name="Normal 7 3 5 4 2 3" xfId="24306" xr:uid="{00000000-0005-0000-0000-00009E5E0000}"/>
    <cellStyle name="Normal 7 3 5 4 2 3 2" xfId="24307" xr:uid="{00000000-0005-0000-0000-00009F5E0000}"/>
    <cellStyle name="Normal 7 3 5 4 2 3 2 2" xfId="24308" xr:uid="{00000000-0005-0000-0000-0000A05E0000}"/>
    <cellStyle name="Normal 7 3 5 4 2 3 2 3" xfId="24309" xr:uid="{00000000-0005-0000-0000-0000A15E0000}"/>
    <cellStyle name="Normal 7 3 5 4 2 3 3" xfId="24310" xr:uid="{00000000-0005-0000-0000-0000A25E0000}"/>
    <cellStyle name="Normal 7 3 5 4 2 3 4" xfId="24311" xr:uid="{00000000-0005-0000-0000-0000A35E0000}"/>
    <cellStyle name="Normal 7 3 5 4 2 4" xfId="24312" xr:uid="{00000000-0005-0000-0000-0000A45E0000}"/>
    <cellStyle name="Normal 7 3 5 4 2 4 2" xfId="24313" xr:uid="{00000000-0005-0000-0000-0000A55E0000}"/>
    <cellStyle name="Normal 7 3 5 4 2 4 3" xfId="24314" xr:uid="{00000000-0005-0000-0000-0000A65E0000}"/>
    <cellStyle name="Normal 7 3 5 4 2 5" xfId="24315" xr:uid="{00000000-0005-0000-0000-0000A75E0000}"/>
    <cellStyle name="Normal 7 3 5 4 2 6" xfId="24316" xr:uid="{00000000-0005-0000-0000-0000A85E0000}"/>
    <cellStyle name="Normal 7 3 5 4 3" xfId="24317" xr:uid="{00000000-0005-0000-0000-0000A95E0000}"/>
    <cellStyle name="Normal 7 3 5 4 3 2" xfId="24318" xr:uid="{00000000-0005-0000-0000-0000AA5E0000}"/>
    <cellStyle name="Normal 7 3 5 4 3 2 2" xfId="24319" xr:uid="{00000000-0005-0000-0000-0000AB5E0000}"/>
    <cellStyle name="Normal 7 3 5 4 3 2 3" xfId="24320" xr:uid="{00000000-0005-0000-0000-0000AC5E0000}"/>
    <cellStyle name="Normal 7 3 5 4 3 3" xfId="24321" xr:uid="{00000000-0005-0000-0000-0000AD5E0000}"/>
    <cellStyle name="Normal 7 3 5 4 3 4" xfId="24322" xr:uid="{00000000-0005-0000-0000-0000AE5E0000}"/>
    <cellStyle name="Normal 7 3 5 4 4" xfId="24323" xr:uid="{00000000-0005-0000-0000-0000AF5E0000}"/>
    <cellStyle name="Normal 7 3 5 4 4 2" xfId="24324" xr:uid="{00000000-0005-0000-0000-0000B05E0000}"/>
    <cellStyle name="Normal 7 3 5 4 4 2 2" xfId="24325" xr:uid="{00000000-0005-0000-0000-0000B15E0000}"/>
    <cellStyle name="Normal 7 3 5 4 4 2 3" xfId="24326" xr:uid="{00000000-0005-0000-0000-0000B25E0000}"/>
    <cellStyle name="Normal 7 3 5 4 4 3" xfId="24327" xr:uid="{00000000-0005-0000-0000-0000B35E0000}"/>
    <cellStyle name="Normal 7 3 5 4 4 4" xfId="24328" xr:uid="{00000000-0005-0000-0000-0000B45E0000}"/>
    <cellStyle name="Normal 7 3 5 4 5" xfId="24329" xr:uid="{00000000-0005-0000-0000-0000B55E0000}"/>
    <cellStyle name="Normal 7 3 5 4 5 2" xfId="24330" xr:uid="{00000000-0005-0000-0000-0000B65E0000}"/>
    <cellStyle name="Normal 7 3 5 4 5 3" xfId="24331" xr:uid="{00000000-0005-0000-0000-0000B75E0000}"/>
    <cellStyle name="Normal 7 3 5 4 6" xfId="24332" xr:uid="{00000000-0005-0000-0000-0000B85E0000}"/>
    <cellStyle name="Normal 7 3 5 4 7" xfId="24333" xr:uid="{00000000-0005-0000-0000-0000B95E0000}"/>
    <cellStyle name="Normal 7 3 5 5" xfId="24334" xr:uid="{00000000-0005-0000-0000-0000BA5E0000}"/>
    <cellStyle name="Normal 7 3 5 5 2" xfId="24335" xr:uid="{00000000-0005-0000-0000-0000BB5E0000}"/>
    <cellStyle name="Normal 7 3 5 5 2 2" xfId="24336" xr:uid="{00000000-0005-0000-0000-0000BC5E0000}"/>
    <cellStyle name="Normal 7 3 5 5 2 2 2" xfId="24337" xr:uid="{00000000-0005-0000-0000-0000BD5E0000}"/>
    <cellStyle name="Normal 7 3 5 5 2 2 2 2" xfId="24338" xr:uid="{00000000-0005-0000-0000-0000BE5E0000}"/>
    <cellStyle name="Normal 7 3 5 5 2 2 2 3" xfId="24339" xr:uid="{00000000-0005-0000-0000-0000BF5E0000}"/>
    <cellStyle name="Normal 7 3 5 5 2 2 3" xfId="24340" xr:uid="{00000000-0005-0000-0000-0000C05E0000}"/>
    <cellStyle name="Normal 7 3 5 5 2 2 4" xfId="24341" xr:uid="{00000000-0005-0000-0000-0000C15E0000}"/>
    <cellStyle name="Normal 7 3 5 5 2 3" xfId="24342" xr:uid="{00000000-0005-0000-0000-0000C25E0000}"/>
    <cellStyle name="Normal 7 3 5 5 2 3 2" xfId="24343" xr:uid="{00000000-0005-0000-0000-0000C35E0000}"/>
    <cellStyle name="Normal 7 3 5 5 2 3 2 2" xfId="24344" xr:uid="{00000000-0005-0000-0000-0000C45E0000}"/>
    <cellStyle name="Normal 7 3 5 5 2 3 2 3" xfId="24345" xr:uid="{00000000-0005-0000-0000-0000C55E0000}"/>
    <cellStyle name="Normal 7 3 5 5 2 3 3" xfId="24346" xr:uid="{00000000-0005-0000-0000-0000C65E0000}"/>
    <cellStyle name="Normal 7 3 5 5 2 3 4" xfId="24347" xr:uid="{00000000-0005-0000-0000-0000C75E0000}"/>
    <cellStyle name="Normal 7 3 5 5 2 4" xfId="24348" xr:uid="{00000000-0005-0000-0000-0000C85E0000}"/>
    <cellStyle name="Normal 7 3 5 5 2 4 2" xfId="24349" xr:uid="{00000000-0005-0000-0000-0000C95E0000}"/>
    <cellStyle name="Normal 7 3 5 5 2 4 3" xfId="24350" xr:uid="{00000000-0005-0000-0000-0000CA5E0000}"/>
    <cellStyle name="Normal 7 3 5 5 2 5" xfId="24351" xr:uid="{00000000-0005-0000-0000-0000CB5E0000}"/>
    <cellStyle name="Normal 7 3 5 5 2 6" xfId="24352" xr:uid="{00000000-0005-0000-0000-0000CC5E0000}"/>
    <cellStyle name="Normal 7 3 5 5 3" xfId="24353" xr:uid="{00000000-0005-0000-0000-0000CD5E0000}"/>
    <cellStyle name="Normal 7 3 5 5 3 2" xfId="24354" xr:uid="{00000000-0005-0000-0000-0000CE5E0000}"/>
    <cellStyle name="Normal 7 3 5 5 3 2 2" xfId="24355" xr:uid="{00000000-0005-0000-0000-0000CF5E0000}"/>
    <cellStyle name="Normal 7 3 5 5 3 2 3" xfId="24356" xr:uid="{00000000-0005-0000-0000-0000D05E0000}"/>
    <cellStyle name="Normal 7 3 5 5 3 3" xfId="24357" xr:uid="{00000000-0005-0000-0000-0000D15E0000}"/>
    <cellStyle name="Normal 7 3 5 5 3 4" xfId="24358" xr:uid="{00000000-0005-0000-0000-0000D25E0000}"/>
    <cellStyle name="Normal 7 3 5 5 4" xfId="24359" xr:uid="{00000000-0005-0000-0000-0000D35E0000}"/>
    <cellStyle name="Normal 7 3 5 5 4 2" xfId="24360" xr:uid="{00000000-0005-0000-0000-0000D45E0000}"/>
    <cellStyle name="Normal 7 3 5 5 4 2 2" xfId="24361" xr:uid="{00000000-0005-0000-0000-0000D55E0000}"/>
    <cellStyle name="Normal 7 3 5 5 4 2 3" xfId="24362" xr:uid="{00000000-0005-0000-0000-0000D65E0000}"/>
    <cellStyle name="Normal 7 3 5 5 4 3" xfId="24363" xr:uid="{00000000-0005-0000-0000-0000D75E0000}"/>
    <cellStyle name="Normal 7 3 5 5 4 4" xfId="24364" xr:uid="{00000000-0005-0000-0000-0000D85E0000}"/>
    <cellStyle name="Normal 7 3 5 5 5" xfId="24365" xr:uid="{00000000-0005-0000-0000-0000D95E0000}"/>
    <cellStyle name="Normal 7 3 5 5 5 2" xfId="24366" xr:uid="{00000000-0005-0000-0000-0000DA5E0000}"/>
    <cellStyle name="Normal 7 3 5 5 5 3" xfId="24367" xr:uid="{00000000-0005-0000-0000-0000DB5E0000}"/>
    <cellStyle name="Normal 7 3 5 5 6" xfId="24368" xr:uid="{00000000-0005-0000-0000-0000DC5E0000}"/>
    <cellStyle name="Normal 7 3 5 5 7" xfId="24369" xr:uid="{00000000-0005-0000-0000-0000DD5E0000}"/>
    <cellStyle name="Normal 7 3 5 6" xfId="24370" xr:uid="{00000000-0005-0000-0000-0000DE5E0000}"/>
    <cellStyle name="Normal 7 3 5 6 2" xfId="24371" xr:uid="{00000000-0005-0000-0000-0000DF5E0000}"/>
    <cellStyle name="Normal 7 3 5 6 2 2" xfId="24372" xr:uid="{00000000-0005-0000-0000-0000E05E0000}"/>
    <cellStyle name="Normal 7 3 5 6 2 2 2" xfId="24373" xr:uid="{00000000-0005-0000-0000-0000E15E0000}"/>
    <cellStyle name="Normal 7 3 5 6 2 2 3" xfId="24374" xr:uid="{00000000-0005-0000-0000-0000E25E0000}"/>
    <cellStyle name="Normal 7 3 5 6 2 3" xfId="24375" xr:uid="{00000000-0005-0000-0000-0000E35E0000}"/>
    <cellStyle name="Normal 7 3 5 6 2 4" xfId="24376" xr:uid="{00000000-0005-0000-0000-0000E45E0000}"/>
    <cellStyle name="Normal 7 3 5 6 3" xfId="24377" xr:uid="{00000000-0005-0000-0000-0000E55E0000}"/>
    <cellStyle name="Normal 7 3 5 6 3 2" xfId="24378" xr:uid="{00000000-0005-0000-0000-0000E65E0000}"/>
    <cellStyle name="Normal 7 3 5 6 3 2 2" xfId="24379" xr:uid="{00000000-0005-0000-0000-0000E75E0000}"/>
    <cellStyle name="Normal 7 3 5 6 3 2 3" xfId="24380" xr:uid="{00000000-0005-0000-0000-0000E85E0000}"/>
    <cellStyle name="Normal 7 3 5 6 3 3" xfId="24381" xr:uid="{00000000-0005-0000-0000-0000E95E0000}"/>
    <cellStyle name="Normal 7 3 5 6 3 4" xfId="24382" xr:uid="{00000000-0005-0000-0000-0000EA5E0000}"/>
    <cellStyle name="Normal 7 3 5 6 4" xfId="24383" xr:uid="{00000000-0005-0000-0000-0000EB5E0000}"/>
    <cellStyle name="Normal 7 3 5 6 4 2" xfId="24384" xr:uid="{00000000-0005-0000-0000-0000EC5E0000}"/>
    <cellStyle name="Normal 7 3 5 6 4 3" xfId="24385" xr:uid="{00000000-0005-0000-0000-0000ED5E0000}"/>
    <cellStyle name="Normal 7 3 5 6 5" xfId="24386" xr:uid="{00000000-0005-0000-0000-0000EE5E0000}"/>
    <cellStyle name="Normal 7 3 5 6 6" xfId="24387" xr:uid="{00000000-0005-0000-0000-0000EF5E0000}"/>
    <cellStyle name="Normal 7 3 5 7" xfId="24388" xr:uid="{00000000-0005-0000-0000-0000F05E0000}"/>
    <cellStyle name="Normal 7 3 5 7 2" xfId="24389" xr:uid="{00000000-0005-0000-0000-0000F15E0000}"/>
    <cellStyle name="Normal 7 3 5 7 2 2" xfId="24390" xr:uid="{00000000-0005-0000-0000-0000F25E0000}"/>
    <cellStyle name="Normal 7 3 5 7 2 3" xfId="24391" xr:uid="{00000000-0005-0000-0000-0000F35E0000}"/>
    <cellStyle name="Normal 7 3 5 7 3" xfId="24392" xr:uid="{00000000-0005-0000-0000-0000F45E0000}"/>
    <cellStyle name="Normal 7 3 5 7 4" xfId="24393" xr:uid="{00000000-0005-0000-0000-0000F55E0000}"/>
    <cellStyle name="Normal 7 3 5 8" xfId="24394" xr:uid="{00000000-0005-0000-0000-0000F65E0000}"/>
    <cellStyle name="Normal 7 3 5 8 2" xfId="24395" xr:uid="{00000000-0005-0000-0000-0000F75E0000}"/>
    <cellStyle name="Normal 7 3 5 8 2 2" xfId="24396" xr:uid="{00000000-0005-0000-0000-0000F85E0000}"/>
    <cellStyle name="Normal 7 3 5 8 2 3" xfId="24397" xr:uid="{00000000-0005-0000-0000-0000F95E0000}"/>
    <cellStyle name="Normal 7 3 5 8 3" xfId="24398" xr:uid="{00000000-0005-0000-0000-0000FA5E0000}"/>
    <cellStyle name="Normal 7 3 5 8 4" xfId="24399" xr:uid="{00000000-0005-0000-0000-0000FB5E0000}"/>
    <cellStyle name="Normal 7 3 5 9" xfId="24400" xr:uid="{00000000-0005-0000-0000-0000FC5E0000}"/>
    <cellStyle name="Normal 7 3 5 9 2" xfId="24401" xr:uid="{00000000-0005-0000-0000-0000FD5E0000}"/>
    <cellStyle name="Normal 7 3 5 9 3" xfId="24402" xr:uid="{00000000-0005-0000-0000-0000FE5E0000}"/>
    <cellStyle name="Normal 7 3 6" xfId="24403" xr:uid="{00000000-0005-0000-0000-0000FF5E0000}"/>
    <cellStyle name="Normal 7 3 6 10" xfId="24404" xr:uid="{00000000-0005-0000-0000-0000005F0000}"/>
    <cellStyle name="Normal 7 3 6 2" xfId="24405" xr:uid="{00000000-0005-0000-0000-0000015F0000}"/>
    <cellStyle name="Normal 7 3 6 2 2" xfId="24406" xr:uid="{00000000-0005-0000-0000-0000025F0000}"/>
    <cellStyle name="Normal 7 3 6 2 2 2" xfId="24407" xr:uid="{00000000-0005-0000-0000-0000035F0000}"/>
    <cellStyle name="Normal 7 3 6 2 2 2 2" xfId="24408" xr:uid="{00000000-0005-0000-0000-0000045F0000}"/>
    <cellStyle name="Normal 7 3 6 2 2 2 2 2" xfId="24409" xr:uid="{00000000-0005-0000-0000-0000055F0000}"/>
    <cellStyle name="Normal 7 3 6 2 2 2 2 2 2" xfId="24410" xr:uid="{00000000-0005-0000-0000-0000065F0000}"/>
    <cellStyle name="Normal 7 3 6 2 2 2 2 2 3" xfId="24411" xr:uid="{00000000-0005-0000-0000-0000075F0000}"/>
    <cellStyle name="Normal 7 3 6 2 2 2 2 3" xfId="24412" xr:uid="{00000000-0005-0000-0000-0000085F0000}"/>
    <cellStyle name="Normal 7 3 6 2 2 2 2 4" xfId="24413" xr:uid="{00000000-0005-0000-0000-0000095F0000}"/>
    <cellStyle name="Normal 7 3 6 2 2 2 3" xfId="24414" xr:uid="{00000000-0005-0000-0000-00000A5F0000}"/>
    <cellStyle name="Normal 7 3 6 2 2 2 3 2" xfId="24415" xr:uid="{00000000-0005-0000-0000-00000B5F0000}"/>
    <cellStyle name="Normal 7 3 6 2 2 2 3 2 2" xfId="24416" xr:uid="{00000000-0005-0000-0000-00000C5F0000}"/>
    <cellStyle name="Normal 7 3 6 2 2 2 3 2 3" xfId="24417" xr:uid="{00000000-0005-0000-0000-00000D5F0000}"/>
    <cellStyle name="Normal 7 3 6 2 2 2 3 3" xfId="24418" xr:uid="{00000000-0005-0000-0000-00000E5F0000}"/>
    <cellStyle name="Normal 7 3 6 2 2 2 3 4" xfId="24419" xr:uid="{00000000-0005-0000-0000-00000F5F0000}"/>
    <cellStyle name="Normal 7 3 6 2 2 2 4" xfId="24420" xr:uid="{00000000-0005-0000-0000-0000105F0000}"/>
    <cellStyle name="Normal 7 3 6 2 2 2 4 2" xfId="24421" xr:uid="{00000000-0005-0000-0000-0000115F0000}"/>
    <cellStyle name="Normal 7 3 6 2 2 2 4 3" xfId="24422" xr:uid="{00000000-0005-0000-0000-0000125F0000}"/>
    <cellStyle name="Normal 7 3 6 2 2 2 5" xfId="24423" xr:uid="{00000000-0005-0000-0000-0000135F0000}"/>
    <cellStyle name="Normal 7 3 6 2 2 2 6" xfId="24424" xr:uid="{00000000-0005-0000-0000-0000145F0000}"/>
    <cellStyle name="Normal 7 3 6 2 2 3" xfId="24425" xr:uid="{00000000-0005-0000-0000-0000155F0000}"/>
    <cellStyle name="Normal 7 3 6 2 2 3 2" xfId="24426" xr:uid="{00000000-0005-0000-0000-0000165F0000}"/>
    <cellStyle name="Normal 7 3 6 2 2 3 2 2" xfId="24427" xr:uid="{00000000-0005-0000-0000-0000175F0000}"/>
    <cellStyle name="Normal 7 3 6 2 2 3 2 3" xfId="24428" xr:uid="{00000000-0005-0000-0000-0000185F0000}"/>
    <cellStyle name="Normal 7 3 6 2 2 3 3" xfId="24429" xr:uid="{00000000-0005-0000-0000-0000195F0000}"/>
    <cellStyle name="Normal 7 3 6 2 2 3 4" xfId="24430" xr:uid="{00000000-0005-0000-0000-00001A5F0000}"/>
    <cellStyle name="Normal 7 3 6 2 2 4" xfId="24431" xr:uid="{00000000-0005-0000-0000-00001B5F0000}"/>
    <cellStyle name="Normal 7 3 6 2 2 4 2" xfId="24432" xr:uid="{00000000-0005-0000-0000-00001C5F0000}"/>
    <cellStyle name="Normal 7 3 6 2 2 4 2 2" xfId="24433" xr:uid="{00000000-0005-0000-0000-00001D5F0000}"/>
    <cellStyle name="Normal 7 3 6 2 2 4 2 3" xfId="24434" xr:uid="{00000000-0005-0000-0000-00001E5F0000}"/>
    <cellStyle name="Normal 7 3 6 2 2 4 3" xfId="24435" xr:uid="{00000000-0005-0000-0000-00001F5F0000}"/>
    <cellStyle name="Normal 7 3 6 2 2 4 4" xfId="24436" xr:uid="{00000000-0005-0000-0000-0000205F0000}"/>
    <cellStyle name="Normal 7 3 6 2 2 5" xfId="24437" xr:uid="{00000000-0005-0000-0000-0000215F0000}"/>
    <cellStyle name="Normal 7 3 6 2 2 5 2" xfId="24438" xr:uid="{00000000-0005-0000-0000-0000225F0000}"/>
    <cellStyle name="Normal 7 3 6 2 2 5 3" xfId="24439" xr:uid="{00000000-0005-0000-0000-0000235F0000}"/>
    <cellStyle name="Normal 7 3 6 2 2 6" xfId="24440" xr:uid="{00000000-0005-0000-0000-0000245F0000}"/>
    <cellStyle name="Normal 7 3 6 2 2 7" xfId="24441" xr:uid="{00000000-0005-0000-0000-0000255F0000}"/>
    <cellStyle name="Normal 7 3 6 2 3" xfId="24442" xr:uid="{00000000-0005-0000-0000-0000265F0000}"/>
    <cellStyle name="Normal 7 3 6 2 3 2" xfId="24443" xr:uid="{00000000-0005-0000-0000-0000275F0000}"/>
    <cellStyle name="Normal 7 3 6 2 3 2 2" xfId="24444" xr:uid="{00000000-0005-0000-0000-0000285F0000}"/>
    <cellStyle name="Normal 7 3 6 2 3 2 2 2" xfId="24445" xr:uid="{00000000-0005-0000-0000-0000295F0000}"/>
    <cellStyle name="Normal 7 3 6 2 3 2 2 3" xfId="24446" xr:uid="{00000000-0005-0000-0000-00002A5F0000}"/>
    <cellStyle name="Normal 7 3 6 2 3 2 3" xfId="24447" xr:uid="{00000000-0005-0000-0000-00002B5F0000}"/>
    <cellStyle name="Normal 7 3 6 2 3 2 4" xfId="24448" xr:uid="{00000000-0005-0000-0000-00002C5F0000}"/>
    <cellStyle name="Normal 7 3 6 2 3 3" xfId="24449" xr:uid="{00000000-0005-0000-0000-00002D5F0000}"/>
    <cellStyle name="Normal 7 3 6 2 3 3 2" xfId="24450" xr:uid="{00000000-0005-0000-0000-00002E5F0000}"/>
    <cellStyle name="Normal 7 3 6 2 3 3 2 2" xfId="24451" xr:uid="{00000000-0005-0000-0000-00002F5F0000}"/>
    <cellStyle name="Normal 7 3 6 2 3 3 2 3" xfId="24452" xr:uid="{00000000-0005-0000-0000-0000305F0000}"/>
    <cellStyle name="Normal 7 3 6 2 3 3 3" xfId="24453" xr:uid="{00000000-0005-0000-0000-0000315F0000}"/>
    <cellStyle name="Normal 7 3 6 2 3 3 4" xfId="24454" xr:uid="{00000000-0005-0000-0000-0000325F0000}"/>
    <cellStyle name="Normal 7 3 6 2 3 4" xfId="24455" xr:uid="{00000000-0005-0000-0000-0000335F0000}"/>
    <cellStyle name="Normal 7 3 6 2 3 4 2" xfId="24456" xr:uid="{00000000-0005-0000-0000-0000345F0000}"/>
    <cellStyle name="Normal 7 3 6 2 3 4 3" xfId="24457" xr:uid="{00000000-0005-0000-0000-0000355F0000}"/>
    <cellStyle name="Normal 7 3 6 2 3 5" xfId="24458" xr:uid="{00000000-0005-0000-0000-0000365F0000}"/>
    <cellStyle name="Normal 7 3 6 2 3 6" xfId="24459" xr:uid="{00000000-0005-0000-0000-0000375F0000}"/>
    <cellStyle name="Normal 7 3 6 2 4" xfId="24460" xr:uid="{00000000-0005-0000-0000-0000385F0000}"/>
    <cellStyle name="Normal 7 3 6 2 4 2" xfId="24461" xr:uid="{00000000-0005-0000-0000-0000395F0000}"/>
    <cellStyle name="Normal 7 3 6 2 4 2 2" xfId="24462" xr:uid="{00000000-0005-0000-0000-00003A5F0000}"/>
    <cellStyle name="Normal 7 3 6 2 4 2 3" xfId="24463" xr:uid="{00000000-0005-0000-0000-00003B5F0000}"/>
    <cellStyle name="Normal 7 3 6 2 4 3" xfId="24464" xr:uid="{00000000-0005-0000-0000-00003C5F0000}"/>
    <cellStyle name="Normal 7 3 6 2 4 4" xfId="24465" xr:uid="{00000000-0005-0000-0000-00003D5F0000}"/>
    <cellStyle name="Normal 7 3 6 2 5" xfId="24466" xr:uid="{00000000-0005-0000-0000-00003E5F0000}"/>
    <cellStyle name="Normal 7 3 6 2 5 2" xfId="24467" xr:uid="{00000000-0005-0000-0000-00003F5F0000}"/>
    <cellStyle name="Normal 7 3 6 2 5 2 2" xfId="24468" xr:uid="{00000000-0005-0000-0000-0000405F0000}"/>
    <cellStyle name="Normal 7 3 6 2 5 2 3" xfId="24469" xr:uid="{00000000-0005-0000-0000-0000415F0000}"/>
    <cellStyle name="Normal 7 3 6 2 5 3" xfId="24470" xr:uid="{00000000-0005-0000-0000-0000425F0000}"/>
    <cellStyle name="Normal 7 3 6 2 5 4" xfId="24471" xr:uid="{00000000-0005-0000-0000-0000435F0000}"/>
    <cellStyle name="Normal 7 3 6 2 6" xfId="24472" xr:uid="{00000000-0005-0000-0000-0000445F0000}"/>
    <cellStyle name="Normal 7 3 6 2 6 2" xfId="24473" xr:uid="{00000000-0005-0000-0000-0000455F0000}"/>
    <cellStyle name="Normal 7 3 6 2 6 3" xfId="24474" xr:uid="{00000000-0005-0000-0000-0000465F0000}"/>
    <cellStyle name="Normal 7 3 6 2 7" xfId="24475" xr:uid="{00000000-0005-0000-0000-0000475F0000}"/>
    <cellStyle name="Normal 7 3 6 2 8" xfId="24476" xr:uid="{00000000-0005-0000-0000-0000485F0000}"/>
    <cellStyle name="Normal 7 3 6 3" xfId="24477" xr:uid="{00000000-0005-0000-0000-0000495F0000}"/>
    <cellStyle name="Normal 7 3 6 3 2" xfId="24478" xr:uid="{00000000-0005-0000-0000-00004A5F0000}"/>
    <cellStyle name="Normal 7 3 6 3 2 2" xfId="24479" xr:uid="{00000000-0005-0000-0000-00004B5F0000}"/>
    <cellStyle name="Normal 7 3 6 3 2 2 2" xfId="24480" xr:uid="{00000000-0005-0000-0000-00004C5F0000}"/>
    <cellStyle name="Normal 7 3 6 3 2 2 2 2" xfId="24481" xr:uid="{00000000-0005-0000-0000-00004D5F0000}"/>
    <cellStyle name="Normal 7 3 6 3 2 2 2 3" xfId="24482" xr:uid="{00000000-0005-0000-0000-00004E5F0000}"/>
    <cellStyle name="Normal 7 3 6 3 2 2 3" xfId="24483" xr:uid="{00000000-0005-0000-0000-00004F5F0000}"/>
    <cellStyle name="Normal 7 3 6 3 2 2 4" xfId="24484" xr:uid="{00000000-0005-0000-0000-0000505F0000}"/>
    <cellStyle name="Normal 7 3 6 3 2 3" xfId="24485" xr:uid="{00000000-0005-0000-0000-0000515F0000}"/>
    <cellStyle name="Normal 7 3 6 3 2 3 2" xfId="24486" xr:uid="{00000000-0005-0000-0000-0000525F0000}"/>
    <cellStyle name="Normal 7 3 6 3 2 3 2 2" xfId="24487" xr:uid="{00000000-0005-0000-0000-0000535F0000}"/>
    <cellStyle name="Normal 7 3 6 3 2 3 2 3" xfId="24488" xr:uid="{00000000-0005-0000-0000-0000545F0000}"/>
    <cellStyle name="Normal 7 3 6 3 2 3 3" xfId="24489" xr:uid="{00000000-0005-0000-0000-0000555F0000}"/>
    <cellStyle name="Normal 7 3 6 3 2 3 4" xfId="24490" xr:uid="{00000000-0005-0000-0000-0000565F0000}"/>
    <cellStyle name="Normal 7 3 6 3 2 4" xfId="24491" xr:uid="{00000000-0005-0000-0000-0000575F0000}"/>
    <cellStyle name="Normal 7 3 6 3 2 4 2" xfId="24492" xr:uid="{00000000-0005-0000-0000-0000585F0000}"/>
    <cellStyle name="Normal 7 3 6 3 2 4 3" xfId="24493" xr:uid="{00000000-0005-0000-0000-0000595F0000}"/>
    <cellStyle name="Normal 7 3 6 3 2 5" xfId="24494" xr:uid="{00000000-0005-0000-0000-00005A5F0000}"/>
    <cellStyle name="Normal 7 3 6 3 2 6" xfId="24495" xr:uid="{00000000-0005-0000-0000-00005B5F0000}"/>
    <cellStyle name="Normal 7 3 6 3 3" xfId="24496" xr:uid="{00000000-0005-0000-0000-00005C5F0000}"/>
    <cellStyle name="Normal 7 3 6 3 3 2" xfId="24497" xr:uid="{00000000-0005-0000-0000-00005D5F0000}"/>
    <cellStyle name="Normal 7 3 6 3 3 2 2" xfId="24498" xr:uid="{00000000-0005-0000-0000-00005E5F0000}"/>
    <cellStyle name="Normal 7 3 6 3 3 2 3" xfId="24499" xr:uid="{00000000-0005-0000-0000-00005F5F0000}"/>
    <cellStyle name="Normal 7 3 6 3 3 3" xfId="24500" xr:uid="{00000000-0005-0000-0000-0000605F0000}"/>
    <cellStyle name="Normal 7 3 6 3 3 4" xfId="24501" xr:uid="{00000000-0005-0000-0000-0000615F0000}"/>
    <cellStyle name="Normal 7 3 6 3 4" xfId="24502" xr:uid="{00000000-0005-0000-0000-0000625F0000}"/>
    <cellStyle name="Normal 7 3 6 3 4 2" xfId="24503" xr:uid="{00000000-0005-0000-0000-0000635F0000}"/>
    <cellStyle name="Normal 7 3 6 3 4 2 2" xfId="24504" xr:uid="{00000000-0005-0000-0000-0000645F0000}"/>
    <cellStyle name="Normal 7 3 6 3 4 2 3" xfId="24505" xr:uid="{00000000-0005-0000-0000-0000655F0000}"/>
    <cellStyle name="Normal 7 3 6 3 4 3" xfId="24506" xr:uid="{00000000-0005-0000-0000-0000665F0000}"/>
    <cellStyle name="Normal 7 3 6 3 4 4" xfId="24507" xr:uid="{00000000-0005-0000-0000-0000675F0000}"/>
    <cellStyle name="Normal 7 3 6 3 5" xfId="24508" xr:uid="{00000000-0005-0000-0000-0000685F0000}"/>
    <cellStyle name="Normal 7 3 6 3 5 2" xfId="24509" xr:uid="{00000000-0005-0000-0000-0000695F0000}"/>
    <cellStyle name="Normal 7 3 6 3 5 3" xfId="24510" xr:uid="{00000000-0005-0000-0000-00006A5F0000}"/>
    <cellStyle name="Normal 7 3 6 3 6" xfId="24511" xr:uid="{00000000-0005-0000-0000-00006B5F0000}"/>
    <cellStyle name="Normal 7 3 6 3 7" xfId="24512" xr:uid="{00000000-0005-0000-0000-00006C5F0000}"/>
    <cellStyle name="Normal 7 3 6 4" xfId="24513" xr:uid="{00000000-0005-0000-0000-00006D5F0000}"/>
    <cellStyle name="Normal 7 3 6 4 2" xfId="24514" xr:uid="{00000000-0005-0000-0000-00006E5F0000}"/>
    <cellStyle name="Normal 7 3 6 4 2 2" xfId="24515" xr:uid="{00000000-0005-0000-0000-00006F5F0000}"/>
    <cellStyle name="Normal 7 3 6 4 2 2 2" xfId="24516" xr:uid="{00000000-0005-0000-0000-0000705F0000}"/>
    <cellStyle name="Normal 7 3 6 4 2 2 2 2" xfId="24517" xr:uid="{00000000-0005-0000-0000-0000715F0000}"/>
    <cellStyle name="Normal 7 3 6 4 2 2 2 3" xfId="24518" xr:uid="{00000000-0005-0000-0000-0000725F0000}"/>
    <cellStyle name="Normal 7 3 6 4 2 2 3" xfId="24519" xr:uid="{00000000-0005-0000-0000-0000735F0000}"/>
    <cellStyle name="Normal 7 3 6 4 2 2 4" xfId="24520" xr:uid="{00000000-0005-0000-0000-0000745F0000}"/>
    <cellStyle name="Normal 7 3 6 4 2 3" xfId="24521" xr:uid="{00000000-0005-0000-0000-0000755F0000}"/>
    <cellStyle name="Normal 7 3 6 4 2 3 2" xfId="24522" xr:uid="{00000000-0005-0000-0000-0000765F0000}"/>
    <cellStyle name="Normal 7 3 6 4 2 3 2 2" xfId="24523" xr:uid="{00000000-0005-0000-0000-0000775F0000}"/>
    <cellStyle name="Normal 7 3 6 4 2 3 2 3" xfId="24524" xr:uid="{00000000-0005-0000-0000-0000785F0000}"/>
    <cellStyle name="Normal 7 3 6 4 2 3 3" xfId="24525" xr:uid="{00000000-0005-0000-0000-0000795F0000}"/>
    <cellStyle name="Normal 7 3 6 4 2 3 4" xfId="24526" xr:uid="{00000000-0005-0000-0000-00007A5F0000}"/>
    <cellStyle name="Normal 7 3 6 4 2 4" xfId="24527" xr:uid="{00000000-0005-0000-0000-00007B5F0000}"/>
    <cellStyle name="Normal 7 3 6 4 2 4 2" xfId="24528" xr:uid="{00000000-0005-0000-0000-00007C5F0000}"/>
    <cellStyle name="Normal 7 3 6 4 2 4 3" xfId="24529" xr:uid="{00000000-0005-0000-0000-00007D5F0000}"/>
    <cellStyle name="Normal 7 3 6 4 2 5" xfId="24530" xr:uid="{00000000-0005-0000-0000-00007E5F0000}"/>
    <cellStyle name="Normal 7 3 6 4 2 6" xfId="24531" xr:uid="{00000000-0005-0000-0000-00007F5F0000}"/>
    <cellStyle name="Normal 7 3 6 4 3" xfId="24532" xr:uid="{00000000-0005-0000-0000-0000805F0000}"/>
    <cellStyle name="Normal 7 3 6 4 3 2" xfId="24533" xr:uid="{00000000-0005-0000-0000-0000815F0000}"/>
    <cellStyle name="Normal 7 3 6 4 3 2 2" xfId="24534" xr:uid="{00000000-0005-0000-0000-0000825F0000}"/>
    <cellStyle name="Normal 7 3 6 4 3 2 3" xfId="24535" xr:uid="{00000000-0005-0000-0000-0000835F0000}"/>
    <cellStyle name="Normal 7 3 6 4 3 3" xfId="24536" xr:uid="{00000000-0005-0000-0000-0000845F0000}"/>
    <cellStyle name="Normal 7 3 6 4 3 4" xfId="24537" xr:uid="{00000000-0005-0000-0000-0000855F0000}"/>
    <cellStyle name="Normal 7 3 6 4 4" xfId="24538" xr:uid="{00000000-0005-0000-0000-0000865F0000}"/>
    <cellStyle name="Normal 7 3 6 4 4 2" xfId="24539" xr:uid="{00000000-0005-0000-0000-0000875F0000}"/>
    <cellStyle name="Normal 7 3 6 4 4 2 2" xfId="24540" xr:uid="{00000000-0005-0000-0000-0000885F0000}"/>
    <cellStyle name="Normal 7 3 6 4 4 2 3" xfId="24541" xr:uid="{00000000-0005-0000-0000-0000895F0000}"/>
    <cellStyle name="Normal 7 3 6 4 4 3" xfId="24542" xr:uid="{00000000-0005-0000-0000-00008A5F0000}"/>
    <cellStyle name="Normal 7 3 6 4 4 4" xfId="24543" xr:uid="{00000000-0005-0000-0000-00008B5F0000}"/>
    <cellStyle name="Normal 7 3 6 4 5" xfId="24544" xr:uid="{00000000-0005-0000-0000-00008C5F0000}"/>
    <cellStyle name="Normal 7 3 6 4 5 2" xfId="24545" xr:uid="{00000000-0005-0000-0000-00008D5F0000}"/>
    <cellStyle name="Normal 7 3 6 4 5 3" xfId="24546" xr:uid="{00000000-0005-0000-0000-00008E5F0000}"/>
    <cellStyle name="Normal 7 3 6 4 6" xfId="24547" xr:uid="{00000000-0005-0000-0000-00008F5F0000}"/>
    <cellStyle name="Normal 7 3 6 4 7" xfId="24548" xr:uid="{00000000-0005-0000-0000-0000905F0000}"/>
    <cellStyle name="Normal 7 3 6 5" xfId="24549" xr:uid="{00000000-0005-0000-0000-0000915F0000}"/>
    <cellStyle name="Normal 7 3 6 5 2" xfId="24550" xr:uid="{00000000-0005-0000-0000-0000925F0000}"/>
    <cellStyle name="Normal 7 3 6 5 2 2" xfId="24551" xr:uid="{00000000-0005-0000-0000-0000935F0000}"/>
    <cellStyle name="Normal 7 3 6 5 2 2 2" xfId="24552" xr:uid="{00000000-0005-0000-0000-0000945F0000}"/>
    <cellStyle name="Normal 7 3 6 5 2 2 3" xfId="24553" xr:uid="{00000000-0005-0000-0000-0000955F0000}"/>
    <cellStyle name="Normal 7 3 6 5 2 3" xfId="24554" xr:uid="{00000000-0005-0000-0000-0000965F0000}"/>
    <cellStyle name="Normal 7 3 6 5 2 4" xfId="24555" xr:uid="{00000000-0005-0000-0000-0000975F0000}"/>
    <cellStyle name="Normal 7 3 6 5 3" xfId="24556" xr:uid="{00000000-0005-0000-0000-0000985F0000}"/>
    <cellStyle name="Normal 7 3 6 5 3 2" xfId="24557" xr:uid="{00000000-0005-0000-0000-0000995F0000}"/>
    <cellStyle name="Normal 7 3 6 5 3 2 2" xfId="24558" xr:uid="{00000000-0005-0000-0000-00009A5F0000}"/>
    <cellStyle name="Normal 7 3 6 5 3 2 3" xfId="24559" xr:uid="{00000000-0005-0000-0000-00009B5F0000}"/>
    <cellStyle name="Normal 7 3 6 5 3 3" xfId="24560" xr:uid="{00000000-0005-0000-0000-00009C5F0000}"/>
    <cellStyle name="Normal 7 3 6 5 3 4" xfId="24561" xr:uid="{00000000-0005-0000-0000-00009D5F0000}"/>
    <cellStyle name="Normal 7 3 6 5 4" xfId="24562" xr:uid="{00000000-0005-0000-0000-00009E5F0000}"/>
    <cellStyle name="Normal 7 3 6 5 4 2" xfId="24563" xr:uid="{00000000-0005-0000-0000-00009F5F0000}"/>
    <cellStyle name="Normal 7 3 6 5 4 3" xfId="24564" xr:uid="{00000000-0005-0000-0000-0000A05F0000}"/>
    <cellStyle name="Normal 7 3 6 5 5" xfId="24565" xr:uid="{00000000-0005-0000-0000-0000A15F0000}"/>
    <cellStyle name="Normal 7 3 6 5 6" xfId="24566" xr:uid="{00000000-0005-0000-0000-0000A25F0000}"/>
    <cellStyle name="Normal 7 3 6 6" xfId="24567" xr:uid="{00000000-0005-0000-0000-0000A35F0000}"/>
    <cellStyle name="Normal 7 3 6 6 2" xfId="24568" xr:uid="{00000000-0005-0000-0000-0000A45F0000}"/>
    <cellStyle name="Normal 7 3 6 6 2 2" xfId="24569" xr:uid="{00000000-0005-0000-0000-0000A55F0000}"/>
    <cellStyle name="Normal 7 3 6 6 2 3" xfId="24570" xr:uid="{00000000-0005-0000-0000-0000A65F0000}"/>
    <cellStyle name="Normal 7 3 6 6 3" xfId="24571" xr:uid="{00000000-0005-0000-0000-0000A75F0000}"/>
    <cellStyle name="Normal 7 3 6 6 4" xfId="24572" xr:uid="{00000000-0005-0000-0000-0000A85F0000}"/>
    <cellStyle name="Normal 7 3 6 7" xfId="24573" xr:uid="{00000000-0005-0000-0000-0000A95F0000}"/>
    <cellStyle name="Normal 7 3 6 7 2" xfId="24574" xr:uid="{00000000-0005-0000-0000-0000AA5F0000}"/>
    <cellStyle name="Normal 7 3 6 7 2 2" xfId="24575" xr:uid="{00000000-0005-0000-0000-0000AB5F0000}"/>
    <cellStyle name="Normal 7 3 6 7 2 3" xfId="24576" xr:uid="{00000000-0005-0000-0000-0000AC5F0000}"/>
    <cellStyle name="Normal 7 3 6 7 3" xfId="24577" xr:uid="{00000000-0005-0000-0000-0000AD5F0000}"/>
    <cellStyle name="Normal 7 3 6 7 4" xfId="24578" xr:uid="{00000000-0005-0000-0000-0000AE5F0000}"/>
    <cellStyle name="Normal 7 3 6 8" xfId="24579" xr:uid="{00000000-0005-0000-0000-0000AF5F0000}"/>
    <cellStyle name="Normal 7 3 6 8 2" xfId="24580" xr:uid="{00000000-0005-0000-0000-0000B05F0000}"/>
    <cellStyle name="Normal 7 3 6 8 3" xfId="24581" xr:uid="{00000000-0005-0000-0000-0000B15F0000}"/>
    <cellStyle name="Normal 7 3 6 9" xfId="24582" xr:uid="{00000000-0005-0000-0000-0000B25F0000}"/>
    <cellStyle name="Normal 7 3 7" xfId="24583" xr:uid="{00000000-0005-0000-0000-0000B35F0000}"/>
    <cellStyle name="Normal 7 3 7 10" xfId="24584" xr:uid="{00000000-0005-0000-0000-0000B45F0000}"/>
    <cellStyle name="Normal 7 3 7 2" xfId="24585" xr:uid="{00000000-0005-0000-0000-0000B55F0000}"/>
    <cellStyle name="Normal 7 3 7 2 2" xfId="24586" xr:uid="{00000000-0005-0000-0000-0000B65F0000}"/>
    <cellStyle name="Normal 7 3 7 2 2 2" xfId="24587" xr:uid="{00000000-0005-0000-0000-0000B75F0000}"/>
    <cellStyle name="Normal 7 3 7 2 2 2 2" xfId="24588" xr:uid="{00000000-0005-0000-0000-0000B85F0000}"/>
    <cellStyle name="Normal 7 3 7 2 2 2 2 2" xfId="24589" xr:uid="{00000000-0005-0000-0000-0000B95F0000}"/>
    <cellStyle name="Normal 7 3 7 2 2 2 2 2 2" xfId="24590" xr:uid="{00000000-0005-0000-0000-0000BA5F0000}"/>
    <cellStyle name="Normal 7 3 7 2 2 2 2 2 3" xfId="24591" xr:uid="{00000000-0005-0000-0000-0000BB5F0000}"/>
    <cellStyle name="Normal 7 3 7 2 2 2 2 3" xfId="24592" xr:uid="{00000000-0005-0000-0000-0000BC5F0000}"/>
    <cellStyle name="Normal 7 3 7 2 2 2 2 4" xfId="24593" xr:uid="{00000000-0005-0000-0000-0000BD5F0000}"/>
    <cellStyle name="Normal 7 3 7 2 2 2 3" xfId="24594" xr:uid="{00000000-0005-0000-0000-0000BE5F0000}"/>
    <cellStyle name="Normal 7 3 7 2 2 2 3 2" xfId="24595" xr:uid="{00000000-0005-0000-0000-0000BF5F0000}"/>
    <cellStyle name="Normal 7 3 7 2 2 2 3 2 2" xfId="24596" xr:uid="{00000000-0005-0000-0000-0000C05F0000}"/>
    <cellStyle name="Normal 7 3 7 2 2 2 3 2 3" xfId="24597" xr:uid="{00000000-0005-0000-0000-0000C15F0000}"/>
    <cellStyle name="Normal 7 3 7 2 2 2 3 3" xfId="24598" xr:uid="{00000000-0005-0000-0000-0000C25F0000}"/>
    <cellStyle name="Normal 7 3 7 2 2 2 3 4" xfId="24599" xr:uid="{00000000-0005-0000-0000-0000C35F0000}"/>
    <cellStyle name="Normal 7 3 7 2 2 2 4" xfId="24600" xr:uid="{00000000-0005-0000-0000-0000C45F0000}"/>
    <cellStyle name="Normal 7 3 7 2 2 2 4 2" xfId="24601" xr:uid="{00000000-0005-0000-0000-0000C55F0000}"/>
    <cellStyle name="Normal 7 3 7 2 2 2 4 3" xfId="24602" xr:uid="{00000000-0005-0000-0000-0000C65F0000}"/>
    <cellStyle name="Normal 7 3 7 2 2 2 5" xfId="24603" xr:uid="{00000000-0005-0000-0000-0000C75F0000}"/>
    <cellStyle name="Normal 7 3 7 2 2 2 6" xfId="24604" xr:uid="{00000000-0005-0000-0000-0000C85F0000}"/>
    <cellStyle name="Normal 7 3 7 2 2 3" xfId="24605" xr:uid="{00000000-0005-0000-0000-0000C95F0000}"/>
    <cellStyle name="Normal 7 3 7 2 2 3 2" xfId="24606" xr:uid="{00000000-0005-0000-0000-0000CA5F0000}"/>
    <cellStyle name="Normal 7 3 7 2 2 3 2 2" xfId="24607" xr:uid="{00000000-0005-0000-0000-0000CB5F0000}"/>
    <cellStyle name="Normal 7 3 7 2 2 3 2 3" xfId="24608" xr:uid="{00000000-0005-0000-0000-0000CC5F0000}"/>
    <cellStyle name="Normal 7 3 7 2 2 3 3" xfId="24609" xr:uid="{00000000-0005-0000-0000-0000CD5F0000}"/>
    <cellStyle name="Normal 7 3 7 2 2 3 4" xfId="24610" xr:uid="{00000000-0005-0000-0000-0000CE5F0000}"/>
    <cellStyle name="Normal 7 3 7 2 2 4" xfId="24611" xr:uid="{00000000-0005-0000-0000-0000CF5F0000}"/>
    <cellStyle name="Normal 7 3 7 2 2 4 2" xfId="24612" xr:uid="{00000000-0005-0000-0000-0000D05F0000}"/>
    <cellStyle name="Normal 7 3 7 2 2 4 2 2" xfId="24613" xr:uid="{00000000-0005-0000-0000-0000D15F0000}"/>
    <cellStyle name="Normal 7 3 7 2 2 4 2 3" xfId="24614" xr:uid="{00000000-0005-0000-0000-0000D25F0000}"/>
    <cellStyle name="Normal 7 3 7 2 2 4 3" xfId="24615" xr:uid="{00000000-0005-0000-0000-0000D35F0000}"/>
    <cellStyle name="Normal 7 3 7 2 2 4 4" xfId="24616" xr:uid="{00000000-0005-0000-0000-0000D45F0000}"/>
    <cellStyle name="Normal 7 3 7 2 2 5" xfId="24617" xr:uid="{00000000-0005-0000-0000-0000D55F0000}"/>
    <cellStyle name="Normal 7 3 7 2 2 5 2" xfId="24618" xr:uid="{00000000-0005-0000-0000-0000D65F0000}"/>
    <cellStyle name="Normal 7 3 7 2 2 5 3" xfId="24619" xr:uid="{00000000-0005-0000-0000-0000D75F0000}"/>
    <cellStyle name="Normal 7 3 7 2 2 6" xfId="24620" xr:uid="{00000000-0005-0000-0000-0000D85F0000}"/>
    <cellStyle name="Normal 7 3 7 2 2 7" xfId="24621" xr:uid="{00000000-0005-0000-0000-0000D95F0000}"/>
    <cellStyle name="Normal 7 3 7 2 3" xfId="24622" xr:uid="{00000000-0005-0000-0000-0000DA5F0000}"/>
    <cellStyle name="Normal 7 3 7 2 3 2" xfId="24623" xr:uid="{00000000-0005-0000-0000-0000DB5F0000}"/>
    <cellStyle name="Normal 7 3 7 2 3 2 2" xfId="24624" xr:uid="{00000000-0005-0000-0000-0000DC5F0000}"/>
    <cellStyle name="Normal 7 3 7 2 3 2 2 2" xfId="24625" xr:uid="{00000000-0005-0000-0000-0000DD5F0000}"/>
    <cellStyle name="Normal 7 3 7 2 3 2 2 3" xfId="24626" xr:uid="{00000000-0005-0000-0000-0000DE5F0000}"/>
    <cellStyle name="Normal 7 3 7 2 3 2 3" xfId="24627" xr:uid="{00000000-0005-0000-0000-0000DF5F0000}"/>
    <cellStyle name="Normal 7 3 7 2 3 2 4" xfId="24628" xr:uid="{00000000-0005-0000-0000-0000E05F0000}"/>
    <cellStyle name="Normal 7 3 7 2 3 3" xfId="24629" xr:uid="{00000000-0005-0000-0000-0000E15F0000}"/>
    <cellStyle name="Normal 7 3 7 2 3 3 2" xfId="24630" xr:uid="{00000000-0005-0000-0000-0000E25F0000}"/>
    <cellStyle name="Normal 7 3 7 2 3 3 2 2" xfId="24631" xr:uid="{00000000-0005-0000-0000-0000E35F0000}"/>
    <cellStyle name="Normal 7 3 7 2 3 3 2 3" xfId="24632" xr:uid="{00000000-0005-0000-0000-0000E45F0000}"/>
    <cellStyle name="Normal 7 3 7 2 3 3 3" xfId="24633" xr:uid="{00000000-0005-0000-0000-0000E55F0000}"/>
    <cellStyle name="Normal 7 3 7 2 3 3 4" xfId="24634" xr:uid="{00000000-0005-0000-0000-0000E65F0000}"/>
    <cellStyle name="Normal 7 3 7 2 3 4" xfId="24635" xr:uid="{00000000-0005-0000-0000-0000E75F0000}"/>
    <cellStyle name="Normal 7 3 7 2 3 4 2" xfId="24636" xr:uid="{00000000-0005-0000-0000-0000E85F0000}"/>
    <cellStyle name="Normal 7 3 7 2 3 4 3" xfId="24637" xr:uid="{00000000-0005-0000-0000-0000E95F0000}"/>
    <cellStyle name="Normal 7 3 7 2 3 5" xfId="24638" xr:uid="{00000000-0005-0000-0000-0000EA5F0000}"/>
    <cellStyle name="Normal 7 3 7 2 3 6" xfId="24639" xr:uid="{00000000-0005-0000-0000-0000EB5F0000}"/>
    <cellStyle name="Normal 7 3 7 2 4" xfId="24640" xr:uid="{00000000-0005-0000-0000-0000EC5F0000}"/>
    <cellStyle name="Normal 7 3 7 2 4 2" xfId="24641" xr:uid="{00000000-0005-0000-0000-0000ED5F0000}"/>
    <cellStyle name="Normal 7 3 7 2 4 2 2" xfId="24642" xr:uid="{00000000-0005-0000-0000-0000EE5F0000}"/>
    <cellStyle name="Normal 7 3 7 2 4 2 3" xfId="24643" xr:uid="{00000000-0005-0000-0000-0000EF5F0000}"/>
    <cellStyle name="Normal 7 3 7 2 4 3" xfId="24644" xr:uid="{00000000-0005-0000-0000-0000F05F0000}"/>
    <cellStyle name="Normal 7 3 7 2 4 4" xfId="24645" xr:uid="{00000000-0005-0000-0000-0000F15F0000}"/>
    <cellStyle name="Normal 7 3 7 2 5" xfId="24646" xr:uid="{00000000-0005-0000-0000-0000F25F0000}"/>
    <cellStyle name="Normal 7 3 7 2 5 2" xfId="24647" xr:uid="{00000000-0005-0000-0000-0000F35F0000}"/>
    <cellStyle name="Normal 7 3 7 2 5 2 2" xfId="24648" xr:uid="{00000000-0005-0000-0000-0000F45F0000}"/>
    <cellStyle name="Normal 7 3 7 2 5 2 3" xfId="24649" xr:uid="{00000000-0005-0000-0000-0000F55F0000}"/>
    <cellStyle name="Normal 7 3 7 2 5 3" xfId="24650" xr:uid="{00000000-0005-0000-0000-0000F65F0000}"/>
    <cellStyle name="Normal 7 3 7 2 5 4" xfId="24651" xr:uid="{00000000-0005-0000-0000-0000F75F0000}"/>
    <cellStyle name="Normal 7 3 7 2 6" xfId="24652" xr:uid="{00000000-0005-0000-0000-0000F85F0000}"/>
    <cellStyle name="Normal 7 3 7 2 6 2" xfId="24653" xr:uid="{00000000-0005-0000-0000-0000F95F0000}"/>
    <cellStyle name="Normal 7 3 7 2 6 3" xfId="24654" xr:uid="{00000000-0005-0000-0000-0000FA5F0000}"/>
    <cellStyle name="Normal 7 3 7 2 7" xfId="24655" xr:uid="{00000000-0005-0000-0000-0000FB5F0000}"/>
    <cellStyle name="Normal 7 3 7 2 8" xfId="24656" xr:uid="{00000000-0005-0000-0000-0000FC5F0000}"/>
    <cellStyle name="Normal 7 3 7 3" xfId="24657" xr:uid="{00000000-0005-0000-0000-0000FD5F0000}"/>
    <cellStyle name="Normal 7 3 7 3 2" xfId="24658" xr:uid="{00000000-0005-0000-0000-0000FE5F0000}"/>
    <cellStyle name="Normal 7 3 7 3 2 2" xfId="24659" xr:uid="{00000000-0005-0000-0000-0000FF5F0000}"/>
    <cellStyle name="Normal 7 3 7 3 2 2 2" xfId="24660" xr:uid="{00000000-0005-0000-0000-000000600000}"/>
    <cellStyle name="Normal 7 3 7 3 2 2 2 2" xfId="24661" xr:uid="{00000000-0005-0000-0000-000001600000}"/>
    <cellStyle name="Normal 7 3 7 3 2 2 2 3" xfId="24662" xr:uid="{00000000-0005-0000-0000-000002600000}"/>
    <cellStyle name="Normal 7 3 7 3 2 2 3" xfId="24663" xr:uid="{00000000-0005-0000-0000-000003600000}"/>
    <cellStyle name="Normal 7 3 7 3 2 2 4" xfId="24664" xr:uid="{00000000-0005-0000-0000-000004600000}"/>
    <cellStyle name="Normal 7 3 7 3 2 3" xfId="24665" xr:uid="{00000000-0005-0000-0000-000005600000}"/>
    <cellStyle name="Normal 7 3 7 3 2 3 2" xfId="24666" xr:uid="{00000000-0005-0000-0000-000006600000}"/>
    <cellStyle name="Normal 7 3 7 3 2 3 2 2" xfId="24667" xr:uid="{00000000-0005-0000-0000-000007600000}"/>
    <cellStyle name="Normal 7 3 7 3 2 3 2 3" xfId="24668" xr:uid="{00000000-0005-0000-0000-000008600000}"/>
    <cellStyle name="Normal 7 3 7 3 2 3 3" xfId="24669" xr:uid="{00000000-0005-0000-0000-000009600000}"/>
    <cellStyle name="Normal 7 3 7 3 2 3 4" xfId="24670" xr:uid="{00000000-0005-0000-0000-00000A600000}"/>
    <cellStyle name="Normal 7 3 7 3 2 4" xfId="24671" xr:uid="{00000000-0005-0000-0000-00000B600000}"/>
    <cellStyle name="Normal 7 3 7 3 2 4 2" xfId="24672" xr:uid="{00000000-0005-0000-0000-00000C600000}"/>
    <cellStyle name="Normal 7 3 7 3 2 4 3" xfId="24673" xr:uid="{00000000-0005-0000-0000-00000D600000}"/>
    <cellStyle name="Normal 7 3 7 3 2 5" xfId="24674" xr:uid="{00000000-0005-0000-0000-00000E600000}"/>
    <cellStyle name="Normal 7 3 7 3 2 6" xfId="24675" xr:uid="{00000000-0005-0000-0000-00000F600000}"/>
    <cellStyle name="Normal 7 3 7 3 3" xfId="24676" xr:uid="{00000000-0005-0000-0000-000010600000}"/>
    <cellStyle name="Normal 7 3 7 3 3 2" xfId="24677" xr:uid="{00000000-0005-0000-0000-000011600000}"/>
    <cellStyle name="Normal 7 3 7 3 3 2 2" xfId="24678" xr:uid="{00000000-0005-0000-0000-000012600000}"/>
    <cellStyle name="Normal 7 3 7 3 3 2 3" xfId="24679" xr:uid="{00000000-0005-0000-0000-000013600000}"/>
    <cellStyle name="Normal 7 3 7 3 3 3" xfId="24680" xr:uid="{00000000-0005-0000-0000-000014600000}"/>
    <cellStyle name="Normal 7 3 7 3 3 4" xfId="24681" xr:uid="{00000000-0005-0000-0000-000015600000}"/>
    <cellStyle name="Normal 7 3 7 3 4" xfId="24682" xr:uid="{00000000-0005-0000-0000-000016600000}"/>
    <cellStyle name="Normal 7 3 7 3 4 2" xfId="24683" xr:uid="{00000000-0005-0000-0000-000017600000}"/>
    <cellStyle name="Normal 7 3 7 3 4 2 2" xfId="24684" xr:uid="{00000000-0005-0000-0000-000018600000}"/>
    <cellStyle name="Normal 7 3 7 3 4 2 3" xfId="24685" xr:uid="{00000000-0005-0000-0000-000019600000}"/>
    <cellStyle name="Normal 7 3 7 3 4 3" xfId="24686" xr:uid="{00000000-0005-0000-0000-00001A600000}"/>
    <cellStyle name="Normal 7 3 7 3 4 4" xfId="24687" xr:uid="{00000000-0005-0000-0000-00001B600000}"/>
    <cellStyle name="Normal 7 3 7 3 5" xfId="24688" xr:uid="{00000000-0005-0000-0000-00001C600000}"/>
    <cellStyle name="Normal 7 3 7 3 5 2" xfId="24689" xr:uid="{00000000-0005-0000-0000-00001D600000}"/>
    <cellStyle name="Normal 7 3 7 3 5 3" xfId="24690" xr:uid="{00000000-0005-0000-0000-00001E600000}"/>
    <cellStyle name="Normal 7 3 7 3 6" xfId="24691" xr:uid="{00000000-0005-0000-0000-00001F600000}"/>
    <cellStyle name="Normal 7 3 7 3 7" xfId="24692" xr:uid="{00000000-0005-0000-0000-000020600000}"/>
    <cellStyle name="Normal 7 3 7 4" xfId="24693" xr:uid="{00000000-0005-0000-0000-000021600000}"/>
    <cellStyle name="Normal 7 3 7 4 2" xfId="24694" xr:uid="{00000000-0005-0000-0000-000022600000}"/>
    <cellStyle name="Normal 7 3 7 4 2 2" xfId="24695" xr:uid="{00000000-0005-0000-0000-000023600000}"/>
    <cellStyle name="Normal 7 3 7 4 2 2 2" xfId="24696" xr:uid="{00000000-0005-0000-0000-000024600000}"/>
    <cellStyle name="Normal 7 3 7 4 2 2 2 2" xfId="24697" xr:uid="{00000000-0005-0000-0000-000025600000}"/>
    <cellStyle name="Normal 7 3 7 4 2 2 2 3" xfId="24698" xr:uid="{00000000-0005-0000-0000-000026600000}"/>
    <cellStyle name="Normal 7 3 7 4 2 2 3" xfId="24699" xr:uid="{00000000-0005-0000-0000-000027600000}"/>
    <cellStyle name="Normal 7 3 7 4 2 2 4" xfId="24700" xr:uid="{00000000-0005-0000-0000-000028600000}"/>
    <cellStyle name="Normal 7 3 7 4 2 3" xfId="24701" xr:uid="{00000000-0005-0000-0000-000029600000}"/>
    <cellStyle name="Normal 7 3 7 4 2 3 2" xfId="24702" xr:uid="{00000000-0005-0000-0000-00002A600000}"/>
    <cellStyle name="Normal 7 3 7 4 2 3 2 2" xfId="24703" xr:uid="{00000000-0005-0000-0000-00002B600000}"/>
    <cellStyle name="Normal 7 3 7 4 2 3 2 3" xfId="24704" xr:uid="{00000000-0005-0000-0000-00002C600000}"/>
    <cellStyle name="Normal 7 3 7 4 2 3 3" xfId="24705" xr:uid="{00000000-0005-0000-0000-00002D600000}"/>
    <cellStyle name="Normal 7 3 7 4 2 3 4" xfId="24706" xr:uid="{00000000-0005-0000-0000-00002E600000}"/>
    <cellStyle name="Normal 7 3 7 4 2 4" xfId="24707" xr:uid="{00000000-0005-0000-0000-00002F600000}"/>
    <cellStyle name="Normal 7 3 7 4 2 4 2" xfId="24708" xr:uid="{00000000-0005-0000-0000-000030600000}"/>
    <cellStyle name="Normal 7 3 7 4 2 4 3" xfId="24709" xr:uid="{00000000-0005-0000-0000-000031600000}"/>
    <cellStyle name="Normal 7 3 7 4 2 5" xfId="24710" xr:uid="{00000000-0005-0000-0000-000032600000}"/>
    <cellStyle name="Normal 7 3 7 4 2 6" xfId="24711" xr:uid="{00000000-0005-0000-0000-000033600000}"/>
    <cellStyle name="Normal 7 3 7 4 3" xfId="24712" xr:uid="{00000000-0005-0000-0000-000034600000}"/>
    <cellStyle name="Normal 7 3 7 4 3 2" xfId="24713" xr:uid="{00000000-0005-0000-0000-000035600000}"/>
    <cellStyle name="Normal 7 3 7 4 3 2 2" xfId="24714" xr:uid="{00000000-0005-0000-0000-000036600000}"/>
    <cellStyle name="Normal 7 3 7 4 3 2 3" xfId="24715" xr:uid="{00000000-0005-0000-0000-000037600000}"/>
    <cellStyle name="Normal 7 3 7 4 3 3" xfId="24716" xr:uid="{00000000-0005-0000-0000-000038600000}"/>
    <cellStyle name="Normal 7 3 7 4 3 4" xfId="24717" xr:uid="{00000000-0005-0000-0000-000039600000}"/>
    <cellStyle name="Normal 7 3 7 4 4" xfId="24718" xr:uid="{00000000-0005-0000-0000-00003A600000}"/>
    <cellStyle name="Normal 7 3 7 4 4 2" xfId="24719" xr:uid="{00000000-0005-0000-0000-00003B600000}"/>
    <cellStyle name="Normal 7 3 7 4 4 2 2" xfId="24720" xr:uid="{00000000-0005-0000-0000-00003C600000}"/>
    <cellStyle name="Normal 7 3 7 4 4 2 3" xfId="24721" xr:uid="{00000000-0005-0000-0000-00003D600000}"/>
    <cellStyle name="Normal 7 3 7 4 4 3" xfId="24722" xr:uid="{00000000-0005-0000-0000-00003E600000}"/>
    <cellStyle name="Normal 7 3 7 4 4 4" xfId="24723" xr:uid="{00000000-0005-0000-0000-00003F600000}"/>
    <cellStyle name="Normal 7 3 7 4 5" xfId="24724" xr:uid="{00000000-0005-0000-0000-000040600000}"/>
    <cellStyle name="Normal 7 3 7 4 5 2" xfId="24725" xr:uid="{00000000-0005-0000-0000-000041600000}"/>
    <cellStyle name="Normal 7 3 7 4 5 3" xfId="24726" xr:uid="{00000000-0005-0000-0000-000042600000}"/>
    <cellStyle name="Normal 7 3 7 4 6" xfId="24727" xr:uid="{00000000-0005-0000-0000-000043600000}"/>
    <cellStyle name="Normal 7 3 7 4 7" xfId="24728" xr:uid="{00000000-0005-0000-0000-000044600000}"/>
    <cellStyle name="Normal 7 3 7 5" xfId="24729" xr:uid="{00000000-0005-0000-0000-000045600000}"/>
    <cellStyle name="Normal 7 3 7 5 2" xfId="24730" xr:uid="{00000000-0005-0000-0000-000046600000}"/>
    <cellStyle name="Normal 7 3 7 5 2 2" xfId="24731" xr:uid="{00000000-0005-0000-0000-000047600000}"/>
    <cellStyle name="Normal 7 3 7 5 2 2 2" xfId="24732" xr:uid="{00000000-0005-0000-0000-000048600000}"/>
    <cellStyle name="Normal 7 3 7 5 2 2 3" xfId="24733" xr:uid="{00000000-0005-0000-0000-000049600000}"/>
    <cellStyle name="Normal 7 3 7 5 2 3" xfId="24734" xr:uid="{00000000-0005-0000-0000-00004A600000}"/>
    <cellStyle name="Normal 7 3 7 5 2 4" xfId="24735" xr:uid="{00000000-0005-0000-0000-00004B600000}"/>
    <cellStyle name="Normal 7 3 7 5 3" xfId="24736" xr:uid="{00000000-0005-0000-0000-00004C600000}"/>
    <cellStyle name="Normal 7 3 7 5 3 2" xfId="24737" xr:uid="{00000000-0005-0000-0000-00004D600000}"/>
    <cellStyle name="Normal 7 3 7 5 3 2 2" xfId="24738" xr:uid="{00000000-0005-0000-0000-00004E600000}"/>
    <cellStyle name="Normal 7 3 7 5 3 2 3" xfId="24739" xr:uid="{00000000-0005-0000-0000-00004F600000}"/>
    <cellStyle name="Normal 7 3 7 5 3 3" xfId="24740" xr:uid="{00000000-0005-0000-0000-000050600000}"/>
    <cellStyle name="Normal 7 3 7 5 3 4" xfId="24741" xr:uid="{00000000-0005-0000-0000-000051600000}"/>
    <cellStyle name="Normal 7 3 7 5 4" xfId="24742" xr:uid="{00000000-0005-0000-0000-000052600000}"/>
    <cellStyle name="Normal 7 3 7 5 4 2" xfId="24743" xr:uid="{00000000-0005-0000-0000-000053600000}"/>
    <cellStyle name="Normal 7 3 7 5 4 3" xfId="24744" xr:uid="{00000000-0005-0000-0000-000054600000}"/>
    <cellStyle name="Normal 7 3 7 5 5" xfId="24745" xr:uid="{00000000-0005-0000-0000-000055600000}"/>
    <cellStyle name="Normal 7 3 7 5 6" xfId="24746" xr:uid="{00000000-0005-0000-0000-000056600000}"/>
    <cellStyle name="Normal 7 3 7 6" xfId="24747" xr:uid="{00000000-0005-0000-0000-000057600000}"/>
    <cellStyle name="Normal 7 3 7 6 2" xfId="24748" xr:uid="{00000000-0005-0000-0000-000058600000}"/>
    <cellStyle name="Normal 7 3 7 6 2 2" xfId="24749" xr:uid="{00000000-0005-0000-0000-000059600000}"/>
    <cellStyle name="Normal 7 3 7 6 2 3" xfId="24750" xr:uid="{00000000-0005-0000-0000-00005A600000}"/>
    <cellStyle name="Normal 7 3 7 6 3" xfId="24751" xr:uid="{00000000-0005-0000-0000-00005B600000}"/>
    <cellStyle name="Normal 7 3 7 6 4" xfId="24752" xr:uid="{00000000-0005-0000-0000-00005C600000}"/>
    <cellStyle name="Normal 7 3 7 7" xfId="24753" xr:uid="{00000000-0005-0000-0000-00005D600000}"/>
    <cellStyle name="Normal 7 3 7 7 2" xfId="24754" xr:uid="{00000000-0005-0000-0000-00005E600000}"/>
    <cellStyle name="Normal 7 3 7 7 2 2" xfId="24755" xr:uid="{00000000-0005-0000-0000-00005F600000}"/>
    <cellStyle name="Normal 7 3 7 7 2 3" xfId="24756" xr:uid="{00000000-0005-0000-0000-000060600000}"/>
    <cellStyle name="Normal 7 3 7 7 3" xfId="24757" xr:uid="{00000000-0005-0000-0000-000061600000}"/>
    <cellStyle name="Normal 7 3 7 7 4" xfId="24758" xr:uid="{00000000-0005-0000-0000-000062600000}"/>
    <cellStyle name="Normal 7 3 7 8" xfId="24759" xr:uid="{00000000-0005-0000-0000-000063600000}"/>
    <cellStyle name="Normal 7 3 7 8 2" xfId="24760" xr:uid="{00000000-0005-0000-0000-000064600000}"/>
    <cellStyle name="Normal 7 3 7 8 3" xfId="24761" xr:uid="{00000000-0005-0000-0000-000065600000}"/>
    <cellStyle name="Normal 7 3 7 9" xfId="24762" xr:uid="{00000000-0005-0000-0000-000066600000}"/>
    <cellStyle name="Normal 7 3 8" xfId="24763" xr:uid="{00000000-0005-0000-0000-000067600000}"/>
    <cellStyle name="Normal 7 3 8 2" xfId="24764" xr:uid="{00000000-0005-0000-0000-000068600000}"/>
    <cellStyle name="Normal 7 3 8 2 2" xfId="24765" xr:uid="{00000000-0005-0000-0000-000069600000}"/>
    <cellStyle name="Normal 7 3 8 2 2 2" xfId="24766" xr:uid="{00000000-0005-0000-0000-00006A600000}"/>
    <cellStyle name="Normal 7 3 8 2 2 2 2" xfId="24767" xr:uid="{00000000-0005-0000-0000-00006B600000}"/>
    <cellStyle name="Normal 7 3 8 2 2 2 2 2" xfId="24768" xr:uid="{00000000-0005-0000-0000-00006C600000}"/>
    <cellStyle name="Normal 7 3 8 2 2 2 2 3" xfId="24769" xr:uid="{00000000-0005-0000-0000-00006D600000}"/>
    <cellStyle name="Normal 7 3 8 2 2 2 3" xfId="24770" xr:uid="{00000000-0005-0000-0000-00006E600000}"/>
    <cellStyle name="Normal 7 3 8 2 2 2 4" xfId="24771" xr:uid="{00000000-0005-0000-0000-00006F600000}"/>
    <cellStyle name="Normal 7 3 8 2 2 3" xfId="24772" xr:uid="{00000000-0005-0000-0000-000070600000}"/>
    <cellStyle name="Normal 7 3 8 2 2 3 2" xfId="24773" xr:uid="{00000000-0005-0000-0000-000071600000}"/>
    <cellStyle name="Normal 7 3 8 2 2 3 2 2" xfId="24774" xr:uid="{00000000-0005-0000-0000-000072600000}"/>
    <cellStyle name="Normal 7 3 8 2 2 3 2 3" xfId="24775" xr:uid="{00000000-0005-0000-0000-000073600000}"/>
    <cellStyle name="Normal 7 3 8 2 2 3 3" xfId="24776" xr:uid="{00000000-0005-0000-0000-000074600000}"/>
    <cellStyle name="Normal 7 3 8 2 2 3 4" xfId="24777" xr:uid="{00000000-0005-0000-0000-000075600000}"/>
    <cellStyle name="Normal 7 3 8 2 2 4" xfId="24778" xr:uid="{00000000-0005-0000-0000-000076600000}"/>
    <cellStyle name="Normal 7 3 8 2 2 4 2" xfId="24779" xr:uid="{00000000-0005-0000-0000-000077600000}"/>
    <cellStyle name="Normal 7 3 8 2 2 4 3" xfId="24780" xr:uid="{00000000-0005-0000-0000-000078600000}"/>
    <cellStyle name="Normal 7 3 8 2 2 5" xfId="24781" xr:uid="{00000000-0005-0000-0000-000079600000}"/>
    <cellStyle name="Normal 7 3 8 2 2 6" xfId="24782" xr:uid="{00000000-0005-0000-0000-00007A600000}"/>
    <cellStyle name="Normal 7 3 8 2 3" xfId="24783" xr:uid="{00000000-0005-0000-0000-00007B600000}"/>
    <cellStyle name="Normal 7 3 8 2 3 2" xfId="24784" xr:uid="{00000000-0005-0000-0000-00007C600000}"/>
    <cellStyle name="Normal 7 3 8 2 3 2 2" xfId="24785" xr:uid="{00000000-0005-0000-0000-00007D600000}"/>
    <cellStyle name="Normal 7 3 8 2 3 2 3" xfId="24786" xr:uid="{00000000-0005-0000-0000-00007E600000}"/>
    <cellStyle name="Normal 7 3 8 2 3 3" xfId="24787" xr:uid="{00000000-0005-0000-0000-00007F600000}"/>
    <cellStyle name="Normal 7 3 8 2 3 4" xfId="24788" xr:uid="{00000000-0005-0000-0000-000080600000}"/>
    <cellStyle name="Normal 7 3 8 2 4" xfId="24789" xr:uid="{00000000-0005-0000-0000-000081600000}"/>
    <cellStyle name="Normal 7 3 8 2 4 2" xfId="24790" xr:uid="{00000000-0005-0000-0000-000082600000}"/>
    <cellStyle name="Normal 7 3 8 2 4 2 2" xfId="24791" xr:uid="{00000000-0005-0000-0000-000083600000}"/>
    <cellStyle name="Normal 7 3 8 2 4 2 3" xfId="24792" xr:uid="{00000000-0005-0000-0000-000084600000}"/>
    <cellStyle name="Normal 7 3 8 2 4 3" xfId="24793" xr:uid="{00000000-0005-0000-0000-000085600000}"/>
    <cellStyle name="Normal 7 3 8 2 4 4" xfId="24794" xr:uid="{00000000-0005-0000-0000-000086600000}"/>
    <cellStyle name="Normal 7 3 8 2 5" xfId="24795" xr:uid="{00000000-0005-0000-0000-000087600000}"/>
    <cellStyle name="Normal 7 3 8 2 5 2" xfId="24796" xr:uid="{00000000-0005-0000-0000-000088600000}"/>
    <cellStyle name="Normal 7 3 8 2 5 3" xfId="24797" xr:uid="{00000000-0005-0000-0000-000089600000}"/>
    <cellStyle name="Normal 7 3 8 2 6" xfId="24798" xr:uid="{00000000-0005-0000-0000-00008A600000}"/>
    <cellStyle name="Normal 7 3 8 2 7" xfId="24799" xr:uid="{00000000-0005-0000-0000-00008B600000}"/>
    <cellStyle name="Normal 7 3 8 3" xfId="24800" xr:uid="{00000000-0005-0000-0000-00008C600000}"/>
    <cellStyle name="Normal 7 3 8 3 2" xfId="24801" xr:uid="{00000000-0005-0000-0000-00008D600000}"/>
    <cellStyle name="Normal 7 3 8 3 2 2" xfId="24802" xr:uid="{00000000-0005-0000-0000-00008E600000}"/>
    <cellStyle name="Normal 7 3 8 3 2 2 2" xfId="24803" xr:uid="{00000000-0005-0000-0000-00008F600000}"/>
    <cellStyle name="Normal 7 3 8 3 2 2 3" xfId="24804" xr:uid="{00000000-0005-0000-0000-000090600000}"/>
    <cellStyle name="Normal 7 3 8 3 2 3" xfId="24805" xr:uid="{00000000-0005-0000-0000-000091600000}"/>
    <cellStyle name="Normal 7 3 8 3 2 4" xfId="24806" xr:uid="{00000000-0005-0000-0000-000092600000}"/>
    <cellStyle name="Normal 7 3 8 3 3" xfId="24807" xr:uid="{00000000-0005-0000-0000-000093600000}"/>
    <cellStyle name="Normal 7 3 8 3 3 2" xfId="24808" xr:uid="{00000000-0005-0000-0000-000094600000}"/>
    <cellStyle name="Normal 7 3 8 3 3 2 2" xfId="24809" xr:uid="{00000000-0005-0000-0000-000095600000}"/>
    <cellStyle name="Normal 7 3 8 3 3 2 3" xfId="24810" xr:uid="{00000000-0005-0000-0000-000096600000}"/>
    <cellStyle name="Normal 7 3 8 3 3 3" xfId="24811" xr:uid="{00000000-0005-0000-0000-000097600000}"/>
    <cellStyle name="Normal 7 3 8 3 3 4" xfId="24812" xr:uid="{00000000-0005-0000-0000-000098600000}"/>
    <cellStyle name="Normal 7 3 8 3 4" xfId="24813" xr:uid="{00000000-0005-0000-0000-000099600000}"/>
    <cellStyle name="Normal 7 3 8 3 4 2" xfId="24814" xr:uid="{00000000-0005-0000-0000-00009A600000}"/>
    <cellStyle name="Normal 7 3 8 3 4 3" xfId="24815" xr:uid="{00000000-0005-0000-0000-00009B600000}"/>
    <cellStyle name="Normal 7 3 8 3 5" xfId="24816" xr:uid="{00000000-0005-0000-0000-00009C600000}"/>
    <cellStyle name="Normal 7 3 8 3 6" xfId="24817" xr:uid="{00000000-0005-0000-0000-00009D600000}"/>
    <cellStyle name="Normal 7 3 8 4" xfId="24818" xr:uid="{00000000-0005-0000-0000-00009E600000}"/>
    <cellStyle name="Normal 7 3 8 4 2" xfId="24819" xr:uid="{00000000-0005-0000-0000-00009F600000}"/>
    <cellStyle name="Normal 7 3 8 4 2 2" xfId="24820" xr:uid="{00000000-0005-0000-0000-0000A0600000}"/>
    <cellStyle name="Normal 7 3 8 4 2 3" xfId="24821" xr:uid="{00000000-0005-0000-0000-0000A1600000}"/>
    <cellStyle name="Normal 7 3 8 4 3" xfId="24822" xr:uid="{00000000-0005-0000-0000-0000A2600000}"/>
    <cellStyle name="Normal 7 3 8 4 4" xfId="24823" xr:uid="{00000000-0005-0000-0000-0000A3600000}"/>
    <cellStyle name="Normal 7 3 8 5" xfId="24824" xr:uid="{00000000-0005-0000-0000-0000A4600000}"/>
    <cellStyle name="Normal 7 3 8 5 2" xfId="24825" xr:uid="{00000000-0005-0000-0000-0000A5600000}"/>
    <cellStyle name="Normal 7 3 8 5 2 2" xfId="24826" xr:uid="{00000000-0005-0000-0000-0000A6600000}"/>
    <cellStyle name="Normal 7 3 8 5 2 3" xfId="24827" xr:uid="{00000000-0005-0000-0000-0000A7600000}"/>
    <cellStyle name="Normal 7 3 8 5 3" xfId="24828" xr:uid="{00000000-0005-0000-0000-0000A8600000}"/>
    <cellStyle name="Normal 7 3 8 5 4" xfId="24829" xr:uid="{00000000-0005-0000-0000-0000A9600000}"/>
    <cellStyle name="Normal 7 3 8 6" xfId="24830" xr:uid="{00000000-0005-0000-0000-0000AA600000}"/>
    <cellStyle name="Normal 7 3 8 6 2" xfId="24831" xr:uid="{00000000-0005-0000-0000-0000AB600000}"/>
    <cellStyle name="Normal 7 3 8 6 3" xfId="24832" xr:uid="{00000000-0005-0000-0000-0000AC600000}"/>
    <cellStyle name="Normal 7 3 8 7" xfId="24833" xr:uid="{00000000-0005-0000-0000-0000AD600000}"/>
    <cellStyle name="Normal 7 3 8 8" xfId="24834" xr:uid="{00000000-0005-0000-0000-0000AE600000}"/>
    <cellStyle name="Normal 7 3 9" xfId="24835" xr:uid="{00000000-0005-0000-0000-0000AF600000}"/>
    <cellStyle name="Normal 7 3 9 2" xfId="24836" xr:uid="{00000000-0005-0000-0000-0000B0600000}"/>
    <cellStyle name="Normal 7 3 9 2 2" xfId="24837" xr:uid="{00000000-0005-0000-0000-0000B1600000}"/>
    <cellStyle name="Normal 7 3 9 2 2 2" xfId="24838" xr:uid="{00000000-0005-0000-0000-0000B2600000}"/>
    <cellStyle name="Normal 7 3 9 2 2 2 2" xfId="24839" xr:uid="{00000000-0005-0000-0000-0000B3600000}"/>
    <cellStyle name="Normal 7 3 9 2 2 2 3" xfId="24840" xr:uid="{00000000-0005-0000-0000-0000B4600000}"/>
    <cellStyle name="Normal 7 3 9 2 2 3" xfId="24841" xr:uid="{00000000-0005-0000-0000-0000B5600000}"/>
    <cellStyle name="Normal 7 3 9 2 2 4" xfId="24842" xr:uid="{00000000-0005-0000-0000-0000B6600000}"/>
    <cellStyle name="Normal 7 3 9 2 3" xfId="24843" xr:uid="{00000000-0005-0000-0000-0000B7600000}"/>
    <cellStyle name="Normal 7 3 9 2 3 2" xfId="24844" xr:uid="{00000000-0005-0000-0000-0000B8600000}"/>
    <cellStyle name="Normal 7 3 9 2 3 2 2" xfId="24845" xr:uid="{00000000-0005-0000-0000-0000B9600000}"/>
    <cellStyle name="Normal 7 3 9 2 3 2 3" xfId="24846" xr:uid="{00000000-0005-0000-0000-0000BA600000}"/>
    <cellStyle name="Normal 7 3 9 2 3 3" xfId="24847" xr:uid="{00000000-0005-0000-0000-0000BB600000}"/>
    <cellStyle name="Normal 7 3 9 2 3 4" xfId="24848" xr:uid="{00000000-0005-0000-0000-0000BC600000}"/>
    <cellStyle name="Normal 7 3 9 2 4" xfId="24849" xr:uid="{00000000-0005-0000-0000-0000BD600000}"/>
    <cellStyle name="Normal 7 3 9 2 4 2" xfId="24850" xr:uid="{00000000-0005-0000-0000-0000BE600000}"/>
    <cellStyle name="Normal 7 3 9 2 4 3" xfId="24851" xr:uid="{00000000-0005-0000-0000-0000BF600000}"/>
    <cellStyle name="Normal 7 3 9 2 5" xfId="24852" xr:uid="{00000000-0005-0000-0000-0000C0600000}"/>
    <cellStyle name="Normal 7 3 9 2 6" xfId="24853" xr:uid="{00000000-0005-0000-0000-0000C1600000}"/>
    <cellStyle name="Normal 7 3 9 3" xfId="24854" xr:uid="{00000000-0005-0000-0000-0000C2600000}"/>
    <cellStyle name="Normal 7 3 9 3 2" xfId="24855" xr:uid="{00000000-0005-0000-0000-0000C3600000}"/>
    <cellStyle name="Normal 7 3 9 3 2 2" xfId="24856" xr:uid="{00000000-0005-0000-0000-0000C4600000}"/>
    <cellStyle name="Normal 7 3 9 3 2 3" xfId="24857" xr:uid="{00000000-0005-0000-0000-0000C5600000}"/>
    <cellStyle name="Normal 7 3 9 3 3" xfId="24858" xr:uid="{00000000-0005-0000-0000-0000C6600000}"/>
    <cellStyle name="Normal 7 3 9 3 4" xfId="24859" xr:uid="{00000000-0005-0000-0000-0000C7600000}"/>
    <cellStyle name="Normal 7 3 9 4" xfId="24860" xr:uid="{00000000-0005-0000-0000-0000C8600000}"/>
    <cellStyle name="Normal 7 3 9 4 2" xfId="24861" xr:uid="{00000000-0005-0000-0000-0000C9600000}"/>
    <cellStyle name="Normal 7 3 9 4 2 2" xfId="24862" xr:uid="{00000000-0005-0000-0000-0000CA600000}"/>
    <cellStyle name="Normal 7 3 9 4 2 3" xfId="24863" xr:uid="{00000000-0005-0000-0000-0000CB600000}"/>
    <cellStyle name="Normal 7 3 9 4 3" xfId="24864" xr:uid="{00000000-0005-0000-0000-0000CC600000}"/>
    <cellStyle name="Normal 7 3 9 4 4" xfId="24865" xr:uid="{00000000-0005-0000-0000-0000CD600000}"/>
    <cellStyle name="Normal 7 3 9 5" xfId="24866" xr:uid="{00000000-0005-0000-0000-0000CE600000}"/>
    <cellStyle name="Normal 7 3 9 5 2" xfId="24867" xr:uid="{00000000-0005-0000-0000-0000CF600000}"/>
    <cellStyle name="Normal 7 3 9 5 3" xfId="24868" xr:uid="{00000000-0005-0000-0000-0000D0600000}"/>
    <cellStyle name="Normal 7 3 9 6" xfId="24869" xr:uid="{00000000-0005-0000-0000-0000D1600000}"/>
    <cellStyle name="Normal 7 3 9 7" xfId="24870" xr:uid="{00000000-0005-0000-0000-0000D2600000}"/>
    <cellStyle name="Normal 7 4" xfId="24871" xr:uid="{00000000-0005-0000-0000-0000D3600000}"/>
    <cellStyle name="Normal 7 4 10" xfId="24872" xr:uid="{00000000-0005-0000-0000-0000D4600000}"/>
    <cellStyle name="Normal 7 4 10 2" xfId="24873" xr:uid="{00000000-0005-0000-0000-0000D5600000}"/>
    <cellStyle name="Normal 7 4 10 2 2" xfId="24874" xr:uid="{00000000-0005-0000-0000-0000D6600000}"/>
    <cellStyle name="Normal 7 4 10 2 3" xfId="24875" xr:uid="{00000000-0005-0000-0000-0000D7600000}"/>
    <cellStyle name="Normal 7 4 10 3" xfId="24876" xr:uid="{00000000-0005-0000-0000-0000D8600000}"/>
    <cellStyle name="Normal 7 4 10 4" xfId="24877" xr:uid="{00000000-0005-0000-0000-0000D9600000}"/>
    <cellStyle name="Normal 7 4 11" xfId="24878" xr:uid="{00000000-0005-0000-0000-0000DA600000}"/>
    <cellStyle name="Normal 7 4 11 2" xfId="24879" xr:uid="{00000000-0005-0000-0000-0000DB600000}"/>
    <cellStyle name="Normal 7 4 11 2 2" xfId="24880" xr:uid="{00000000-0005-0000-0000-0000DC600000}"/>
    <cellStyle name="Normal 7 4 11 2 3" xfId="24881" xr:uid="{00000000-0005-0000-0000-0000DD600000}"/>
    <cellStyle name="Normal 7 4 11 3" xfId="24882" xr:uid="{00000000-0005-0000-0000-0000DE600000}"/>
    <cellStyle name="Normal 7 4 11 4" xfId="24883" xr:uid="{00000000-0005-0000-0000-0000DF600000}"/>
    <cellStyle name="Normal 7 4 12" xfId="24884" xr:uid="{00000000-0005-0000-0000-0000E0600000}"/>
    <cellStyle name="Normal 7 4 12 2" xfId="24885" xr:uid="{00000000-0005-0000-0000-0000E1600000}"/>
    <cellStyle name="Normal 7 4 12 3" xfId="24886" xr:uid="{00000000-0005-0000-0000-0000E2600000}"/>
    <cellStyle name="Normal 7 4 13" xfId="24887" xr:uid="{00000000-0005-0000-0000-0000E3600000}"/>
    <cellStyle name="Normal 7 4 14" xfId="24888" xr:uid="{00000000-0005-0000-0000-0000E4600000}"/>
    <cellStyle name="Normal 7 4 2" xfId="24889" xr:uid="{00000000-0005-0000-0000-0000E5600000}"/>
    <cellStyle name="Normal 7 4 2 10" xfId="24890" xr:uid="{00000000-0005-0000-0000-0000E6600000}"/>
    <cellStyle name="Normal 7 4 2 10 2" xfId="24891" xr:uid="{00000000-0005-0000-0000-0000E7600000}"/>
    <cellStyle name="Normal 7 4 2 10 3" xfId="24892" xr:uid="{00000000-0005-0000-0000-0000E8600000}"/>
    <cellStyle name="Normal 7 4 2 11" xfId="24893" xr:uid="{00000000-0005-0000-0000-0000E9600000}"/>
    <cellStyle name="Normal 7 4 2 12" xfId="24894" xr:uid="{00000000-0005-0000-0000-0000EA600000}"/>
    <cellStyle name="Normal 7 4 2 2" xfId="24895" xr:uid="{00000000-0005-0000-0000-0000EB600000}"/>
    <cellStyle name="Normal 7 4 2 2 10" xfId="24896" xr:uid="{00000000-0005-0000-0000-0000EC600000}"/>
    <cellStyle name="Normal 7 4 2 2 11" xfId="24897" xr:uid="{00000000-0005-0000-0000-0000ED600000}"/>
    <cellStyle name="Normal 7 4 2 2 2" xfId="24898" xr:uid="{00000000-0005-0000-0000-0000EE600000}"/>
    <cellStyle name="Normal 7 4 2 2 2 10" xfId="24899" xr:uid="{00000000-0005-0000-0000-0000EF600000}"/>
    <cellStyle name="Normal 7 4 2 2 2 2" xfId="24900" xr:uid="{00000000-0005-0000-0000-0000F0600000}"/>
    <cellStyle name="Normal 7 4 2 2 2 2 2" xfId="24901" xr:uid="{00000000-0005-0000-0000-0000F1600000}"/>
    <cellStyle name="Normal 7 4 2 2 2 2 2 2" xfId="24902" xr:uid="{00000000-0005-0000-0000-0000F2600000}"/>
    <cellStyle name="Normal 7 4 2 2 2 2 2 2 2" xfId="24903" xr:uid="{00000000-0005-0000-0000-0000F3600000}"/>
    <cellStyle name="Normal 7 4 2 2 2 2 2 2 2 2" xfId="24904" xr:uid="{00000000-0005-0000-0000-0000F4600000}"/>
    <cellStyle name="Normal 7 4 2 2 2 2 2 2 2 2 2" xfId="24905" xr:uid="{00000000-0005-0000-0000-0000F5600000}"/>
    <cellStyle name="Normal 7 4 2 2 2 2 2 2 2 2 3" xfId="24906" xr:uid="{00000000-0005-0000-0000-0000F6600000}"/>
    <cellStyle name="Normal 7 4 2 2 2 2 2 2 2 3" xfId="24907" xr:uid="{00000000-0005-0000-0000-0000F7600000}"/>
    <cellStyle name="Normal 7 4 2 2 2 2 2 2 2 4" xfId="24908" xr:uid="{00000000-0005-0000-0000-0000F8600000}"/>
    <cellStyle name="Normal 7 4 2 2 2 2 2 2 3" xfId="24909" xr:uid="{00000000-0005-0000-0000-0000F9600000}"/>
    <cellStyle name="Normal 7 4 2 2 2 2 2 2 3 2" xfId="24910" xr:uid="{00000000-0005-0000-0000-0000FA600000}"/>
    <cellStyle name="Normal 7 4 2 2 2 2 2 2 3 2 2" xfId="24911" xr:uid="{00000000-0005-0000-0000-0000FB600000}"/>
    <cellStyle name="Normal 7 4 2 2 2 2 2 2 3 2 3" xfId="24912" xr:uid="{00000000-0005-0000-0000-0000FC600000}"/>
    <cellStyle name="Normal 7 4 2 2 2 2 2 2 3 3" xfId="24913" xr:uid="{00000000-0005-0000-0000-0000FD600000}"/>
    <cellStyle name="Normal 7 4 2 2 2 2 2 2 3 4" xfId="24914" xr:uid="{00000000-0005-0000-0000-0000FE600000}"/>
    <cellStyle name="Normal 7 4 2 2 2 2 2 2 4" xfId="24915" xr:uid="{00000000-0005-0000-0000-0000FF600000}"/>
    <cellStyle name="Normal 7 4 2 2 2 2 2 2 4 2" xfId="24916" xr:uid="{00000000-0005-0000-0000-000000610000}"/>
    <cellStyle name="Normal 7 4 2 2 2 2 2 2 4 3" xfId="24917" xr:uid="{00000000-0005-0000-0000-000001610000}"/>
    <cellStyle name="Normal 7 4 2 2 2 2 2 2 5" xfId="24918" xr:uid="{00000000-0005-0000-0000-000002610000}"/>
    <cellStyle name="Normal 7 4 2 2 2 2 2 2 6" xfId="24919" xr:uid="{00000000-0005-0000-0000-000003610000}"/>
    <cellStyle name="Normal 7 4 2 2 2 2 2 3" xfId="24920" xr:uid="{00000000-0005-0000-0000-000004610000}"/>
    <cellStyle name="Normal 7 4 2 2 2 2 2 3 2" xfId="24921" xr:uid="{00000000-0005-0000-0000-000005610000}"/>
    <cellStyle name="Normal 7 4 2 2 2 2 2 3 2 2" xfId="24922" xr:uid="{00000000-0005-0000-0000-000006610000}"/>
    <cellStyle name="Normal 7 4 2 2 2 2 2 3 2 3" xfId="24923" xr:uid="{00000000-0005-0000-0000-000007610000}"/>
    <cellStyle name="Normal 7 4 2 2 2 2 2 3 3" xfId="24924" xr:uid="{00000000-0005-0000-0000-000008610000}"/>
    <cellStyle name="Normal 7 4 2 2 2 2 2 3 4" xfId="24925" xr:uid="{00000000-0005-0000-0000-000009610000}"/>
    <cellStyle name="Normal 7 4 2 2 2 2 2 4" xfId="24926" xr:uid="{00000000-0005-0000-0000-00000A610000}"/>
    <cellStyle name="Normal 7 4 2 2 2 2 2 4 2" xfId="24927" xr:uid="{00000000-0005-0000-0000-00000B610000}"/>
    <cellStyle name="Normal 7 4 2 2 2 2 2 4 2 2" xfId="24928" xr:uid="{00000000-0005-0000-0000-00000C610000}"/>
    <cellStyle name="Normal 7 4 2 2 2 2 2 4 2 3" xfId="24929" xr:uid="{00000000-0005-0000-0000-00000D610000}"/>
    <cellStyle name="Normal 7 4 2 2 2 2 2 4 3" xfId="24930" xr:uid="{00000000-0005-0000-0000-00000E610000}"/>
    <cellStyle name="Normal 7 4 2 2 2 2 2 4 4" xfId="24931" xr:uid="{00000000-0005-0000-0000-00000F610000}"/>
    <cellStyle name="Normal 7 4 2 2 2 2 2 5" xfId="24932" xr:uid="{00000000-0005-0000-0000-000010610000}"/>
    <cellStyle name="Normal 7 4 2 2 2 2 2 5 2" xfId="24933" xr:uid="{00000000-0005-0000-0000-000011610000}"/>
    <cellStyle name="Normal 7 4 2 2 2 2 2 5 3" xfId="24934" xr:uid="{00000000-0005-0000-0000-000012610000}"/>
    <cellStyle name="Normal 7 4 2 2 2 2 2 6" xfId="24935" xr:uid="{00000000-0005-0000-0000-000013610000}"/>
    <cellStyle name="Normal 7 4 2 2 2 2 2 7" xfId="24936" xr:uid="{00000000-0005-0000-0000-000014610000}"/>
    <cellStyle name="Normal 7 4 2 2 2 2 3" xfId="24937" xr:uid="{00000000-0005-0000-0000-000015610000}"/>
    <cellStyle name="Normal 7 4 2 2 2 2 3 2" xfId="24938" xr:uid="{00000000-0005-0000-0000-000016610000}"/>
    <cellStyle name="Normal 7 4 2 2 2 2 3 2 2" xfId="24939" xr:uid="{00000000-0005-0000-0000-000017610000}"/>
    <cellStyle name="Normal 7 4 2 2 2 2 3 2 2 2" xfId="24940" xr:uid="{00000000-0005-0000-0000-000018610000}"/>
    <cellStyle name="Normal 7 4 2 2 2 2 3 2 2 3" xfId="24941" xr:uid="{00000000-0005-0000-0000-000019610000}"/>
    <cellStyle name="Normal 7 4 2 2 2 2 3 2 3" xfId="24942" xr:uid="{00000000-0005-0000-0000-00001A610000}"/>
    <cellStyle name="Normal 7 4 2 2 2 2 3 2 4" xfId="24943" xr:uid="{00000000-0005-0000-0000-00001B610000}"/>
    <cellStyle name="Normal 7 4 2 2 2 2 3 3" xfId="24944" xr:uid="{00000000-0005-0000-0000-00001C610000}"/>
    <cellStyle name="Normal 7 4 2 2 2 2 3 3 2" xfId="24945" xr:uid="{00000000-0005-0000-0000-00001D610000}"/>
    <cellStyle name="Normal 7 4 2 2 2 2 3 3 2 2" xfId="24946" xr:uid="{00000000-0005-0000-0000-00001E610000}"/>
    <cellStyle name="Normal 7 4 2 2 2 2 3 3 2 3" xfId="24947" xr:uid="{00000000-0005-0000-0000-00001F610000}"/>
    <cellStyle name="Normal 7 4 2 2 2 2 3 3 3" xfId="24948" xr:uid="{00000000-0005-0000-0000-000020610000}"/>
    <cellStyle name="Normal 7 4 2 2 2 2 3 3 4" xfId="24949" xr:uid="{00000000-0005-0000-0000-000021610000}"/>
    <cellStyle name="Normal 7 4 2 2 2 2 3 4" xfId="24950" xr:uid="{00000000-0005-0000-0000-000022610000}"/>
    <cellStyle name="Normal 7 4 2 2 2 2 3 4 2" xfId="24951" xr:uid="{00000000-0005-0000-0000-000023610000}"/>
    <cellStyle name="Normal 7 4 2 2 2 2 3 4 3" xfId="24952" xr:uid="{00000000-0005-0000-0000-000024610000}"/>
    <cellStyle name="Normal 7 4 2 2 2 2 3 5" xfId="24953" xr:uid="{00000000-0005-0000-0000-000025610000}"/>
    <cellStyle name="Normal 7 4 2 2 2 2 3 6" xfId="24954" xr:uid="{00000000-0005-0000-0000-000026610000}"/>
    <cellStyle name="Normal 7 4 2 2 2 2 4" xfId="24955" xr:uid="{00000000-0005-0000-0000-000027610000}"/>
    <cellStyle name="Normal 7 4 2 2 2 2 4 2" xfId="24956" xr:uid="{00000000-0005-0000-0000-000028610000}"/>
    <cellStyle name="Normal 7 4 2 2 2 2 4 2 2" xfId="24957" xr:uid="{00000000-0005-0000-0000-000029610000}"/>
    <cellStyle name="Normal 7 4 2 2 2 2 4 2 3" xfId="24958" xr:uid="{00000000-0005-0000-0000-00002A610000}"/>
    <cellStyle name="Normal 7 4 2 2 2 2 4 3" xfId="24959" xr:uid="{00000000-0005-0000-0000-00002B610000}"/>
    <cellStyle name="Normal 7 4 2 2 2 2 4 4" xfId="24960" xr:uid="{00000000-0005-0000-0000-00002C610000}"/>
    <cellStyle name="Normal 7 4 2 2 2 2 5" xfId="24961" xr:uid="{00000000-0005-0000-0000-00002D610000}"/>
    <cellStyle name="Normal 7 4 2 2 2 2 5 2" xfId="24962" xr:uid="{00000000-0005-0000-0000-00002E610000}"/>
    <cellStyle name="Normal 7 4 2 2 2 2 5 2 2" xfId="24963" xr:uid="{00000000-0005-0000-0000-00002F610000}"/>
    <cellStyle name="Normal 7 4 2 2 2 2 5 2 3" xfId="24964" xr:uid="{00000000-0005-0000-0000-000030610000}"/>
    <cellStyle name="Normal 7 4 2 2 2 2 5 3" xfId="24965" xr:uid="{00000000-0005-0000-0000-000031610000}"/>
    <cellStyle name="Normal 7 4 2 2 2 2 5 4" xfId="24966" xr:uid="{00000000-0005-0000-0000-000032610000}"/>
    <cellStyle name="Normal 7 4 2 2 2 2 6" xfId="24967" xr:uid="{00000000-0005-0000-0000-000033610000}"/>
    <cellStyle name="Normal 7 4 2 2 2 2 6 2" xfId="24968" xr:uid="{00000000-0005-0000-0000-000034610000}"/>
    <cellStyle name="Normal 7 4 2 2 2 2 6 3" xfId="24969" xr:uid="{00000000-0005-0000-0000-000035610000}"/>
    <cellStyle name="Normal 7 4 2 2 2 2 7" xfId="24970" xr:uid="{00000000-0005-0000-0000-000036610000}"/>
    <cellStyle name="Normal 7 4 2 2 2 2 8" xfId="24971" xr:uid="{00000000-0005-0000-0000-000037610000}"/>
    <cellStyle name="Normal 7 4 2 2 2 3" xfId="24972" xr:uid="{00000000-0005-0000-0000-000038610000}"/>
    <cellStyle name="Normal 7 4 2 2 2 3 2" xfId="24973" xr:uid="{00000000-0005-0000-0000-000039610000}"/>
    <cellStyle name="Normal 7 4 2 2 2 3 2 2" xfId="24974" xr:uid="{00000000-0005-0000-0000-00003A610000}"/>
    <cellStyle name="Normal 7 4 2 2 2 3 2 2 2" xfId="24975" xr:uid="{00000000-0005-0000-0000-00003B610000}"/>
    <cellStyle name="Normal 7 4 2 2 2 3 2 2 2 2" xfId="24976" xr:uid="{00000000-0005-0000-0000-00003C610000}"/>
    <cellStyle name="Normal 7 4 2 2 2 3 2 2 2 3" xfId="24977" xr:uid="{00000000-0005-0000-0000-00003D610000}"/>
    <cellStyle name="Normal 7 4 2 2 2 3 2 2 3" xfId="24978" xr:uid="{00000000-0005-0000-0000-00003E610000}"/>
    <cellStyle name="Normal 7 4 2 2 2 3 2 2 4" xfId="24979" xr:uid="{00000000-0005-0000-0000-00003F610000}"/>
    <cellStyle name="Normal 7 4 2 2 2 3 2 3" xfId="24980" xr:uid="{00000000-0005-0000-0000-000040610000}"/>
    <cellStyle name="Normal 7 4 2 2 2 3 2 3 2" xfId="24981" xr:uid="{00000000-0005-0000-0000-000041610000}"/>
    <cellStyle name="Normal 7 4 2 2 2 3 2 3 2 2" xfId="24982" xr:uid="{00000000-0005-0000-0000-000042610000}"/>
    <cellStyle name="Normal 7 4 2 2 2 3 2 3 2 3" xfId="24983" xr:uid="{00000000-0005-0000-0000-000043610000}"/>
    <cellStyle name="Normal 7 4 2 2 2 3 2 3 3" xfId="24984" xr:uid="{00000000-0005-0000-0000-000044610000}"/>
    <cellStyle name="Normal 7 4 2 2 2 3 2 3 4" xfId="24985" xr:uid="{00000000-0005-0000-0000-000045610000}"/>
    <cellStyle name="Normal 7 4 2 2 2 3 2 4" xfId="24986" xr:uid="{00000000-0005-0000-0000-000046610000}"/>
    <cellStyle name="Normal 7 4 2 2 2 3 2 4 2" xfId="24987" xr:uid="{00000000-0005-0000-0000-000047610000}"/>
    <cellStyle name="Normal 7 4 2 2 2 3 2 4 3" xfId="24988" xr:uid="{00000000-0005-0000-0000-000048610000}"/>
    <cellStyle name="Normal 7 4 2 2 2 3 2 5" xfId="24989" xr:uid="{00000000-0005-0000-0000-000049610000}"/>
    <cellStyle name="Normal 7 4 2 2 2 3 2 6" xfId="24990" xr:uid="{00000000-0005-0000-0000-00004A610000}"/>
    <cellStyle name="Normal 7 4 2 2 2 3 3" xfId="24991" xr:uid="{00000000-0005-0000-0000-00004B610000}"/>
    <cellStyle name="Normal 7 4 2 2 2 3 3 2" xfId="24992" xr:uid="{00000000-0005-0000-0000-00004C610000}"/>
    <cellStyle name="Normal 7 4 2 2 2 3 3 2 2" xfId="24993" xr:uid="{00000000-0005-0000-0000-00004D610000}"/>
    <cellStyle name="Normal 7 4 2 2 2 3 3 2 3" xfId="24994" xr:uid="{00000000-0005-0000-0000-00004E610000}"/>
    <cellStyle name="Normal 7 4 2 2 2 3 3 3" xfId="24995" xr:uid="{00000000-0005-0000-0000-00004F610000}"/>
    <cellStyle name="Normal 7 4 2 2 2 3 3 4" xfId="24996" xr:uid="{00000000-0005-0000-0000-000050610000}"/>
    <cellStyle name="Normal 7 4 2 2 2 3 4" xfId="24997" xr:uid="{00000000-0005-0000-0000-000051610000}"/>
    <cellStyle name="Normal 7 4 2 2 2 3 4 2" xfId="24998" xr:uid="{00000000-0005-0000-0000-000052610000}"/>
    <cellStyle name="Normal 7 4 2 2 2 3 4 2 2" xfId="24999" xr:uid="{00000000-0005-0000-0000-000053610000}"/>
    <cellStyle name="Normal 7 4 2 2 2 3 4 2 3" xfId="25000" xr:uid="{00000000-0005-0000-0000-000054610000}"/>
    <cellStyle name="Normal 7 4 2 2 2 3 4 3" xfId="25001" xr:uid="{00000000-0005-0000-0000-000055610000}"/>
    <cellStyle name="Normal 7 4 2 2 2 3 4 4" xfId="25002" xr:uid="{00000000-0005-0000-0000-000056610000}"/>
    <cellStyle name="Normal 7 4 2 2 2 3 5" xfId="25003" xr:uid="{00000000-0005-0000-0000-000057610000}"/>
    <cellStyle name="Normal 7 4 2 2 2 3 5 2" xfId="25004" xr:uid="{00000000-0005-0000-0000-000058610000}"/>
    <cellStyle name="Normal 7 4 2 2 2 3 5 3" xfId="25005" xr:uid="{00000000-0005-0000-0000-000059610000}"/>
    <cellStyle name="Normal 7 4 2 2 2 3 6" xfId="25006" xr:uid="{00000000-0005-0000-0000-00005A610000}"/>
    <cellStyle name="Normal 7 4 2 2 2 3 7" xfId="25007" xr:uid="{00000000-0005-0000-0000-00005B610000}"/>
    <cellStyle name="Normal 7 4 2 2 2 4" xfId="25008" xr:uid="{00000000-0005-0000-0000-00005C610000}"/>
    <cellStyle name="Normal 7 4 2 2 2 4 2" xfId="25009" xr:uid="{00000000-0005-0000-0000-00005D610000}"/>
    <cellStyle name="Normal 7 4 2 2 2 4 2 2" xfId="25010" xr:uid="{00000000-0005-0000-0000-00005E610000}"/>
    <cellStyle name="Normal 7 4 2 2 2 4 2 2 2" xfId="25011" xr:uid="{00000000-0005-0000-0000-00005F610000}"/>
    <cellStyle name="Normal 7 4 2 2 2 4 2 2 2 2" xfId="25012" xr:uid="{00000000-0005-0000-0000-000060610000}"/>
    <cellStyle name="Normal 7 4 2 2 2 4 2 2 2 3" xfId="25013" xr:uid="{00000000-0005-0000-0000-000061610000}"/>
    <cellStyle name="Normal 7 4 2 2 2 4 2 2 3" xfId="25014" xr:uid="{00000000-0005-0000-0000-000062610000}"/>
    <cellStyle name="Normal 7 4 2 2 2 4 2 2 4" xfId="25015" xr:uid="{00000000-0005-0000-0000-000063610000}"/>
    <cellStyle name="Normal 7 4 2 2 2 4 2 3" xfId="25016" xr:uid="{00000000-0005-0000-0000-000064610000}"/>
    <cellStyle name="Normal 7 4 2 2 2 4 2 3 2" xfId="25017" xr:uid="{00000000-0005-0000-0000-000065610000}"/>
    <cellStyle name="Normal 7 4 2 2 2 4 2 3 2 2" xfId="25018" xr:uid="{00000000-0005-0000-0000-000066610000}"/>
    <cellStyle name="Normal 7 4 2 2 2 4 2 3 2 3" xfId="25019" xr:uid="{00000000-0005-0000-0000-000067610000}"/>
    <cellStyle name="Normal 7 4 2 2 2 4 2 3 3" xfId="25020" xr:uid="{00000000-0005-0000-0000-000068610000}"/>
    <cellStyle name="Normal 7 4 2 2 2 4 2 3 4" xfId="25021" xr:uid="{00000000-0005-0000-0000-000069610000}"/>
    <cellStyle name="Normal 7 4 2 2 2 4 2 4" xfId="25022" xr:uid="{00000000-0005-0000-0000-00006A610000}"/>
    <cellStyle name="Normal 7 4 2 2 2 4 2 4 2" xfId="25023" xr:uid="{00000000-0005-0000-0000-00006B610000}"/>
    <cellStyle name="Normal 7 4 2 2 2 4 2 4 3" xfId="25024" xr:uid="{00000000-0005-0000-0000-00006C610000}"/>
    <cellStyle name="Normal 7 4 2 2 2 4 2 5" xfId="25025" xr:uid="{00000000-0005-0000-0000-00006D610000}"/>
    <cellStyle name="Normal 7 4 2 2 2 4 2 6" xfId="25026" xr:uid="{00000000-0005-0000-0000-00006E610000}"/>
    <cellStyle name="Normal 7 4 2 2 2 4 3" xfId="25027" xr:uid="{00000000-0005-0000-0000-00006F610000}"/>
    <cellStyle name="Normal 7 4 2 2 2 4 3 2" xfId="25028" xr:uid="{00000000-0005-0000-0000-000070610000}"/>
    <cellStyle name="Normal 7 4 2 2 2 4 3 2 2" xfId="25029" xr:uid="{00000000-0005-0000-0000-000071610000}"/>
    <cellStyle name="Normal 7 4 2 2 2 4 3 2 3" xfId="25030" xr:uid="{00000000-0005-0000-0000-000072610000}"/>
    <cellStyle name="Normal 7 4 2 2 2 4 3 3" xfId="25031" xr:uid="{00000000-0005-0000-0000-000073610000}"/>
    <cellStyle name="Normal 7 4 2 2 2 4 3 4" xfId="25032" xr:uid="{00000000-0005-0000-0000-000074610000}"/>
    <cellStyle name="Normal 7 4 2 2 2 4 4" xfId="25033" xr:uid="{00000000-0005-0000-0000-000075610000}"/>
    <cellStyle name="Normal 7 4 2 2 2 4 4 2" xfId="25034" xr:uid="{00000000-0005-0000-0000-000076610000}"/>
    <cellStyle name="Normal 7 4 2 2 2 4 4 2 2" xfId="25035" xr:uid="{00000000-0005-0000-0000-000077610000}"/>
    <cellStyle name="Normal 7 4 2 2 2 4 4 2 3" xfId="25036" xr:uid="{00000000-0005-0000-0000-000078610000}"/>
    <cellStyle name="Normal 7 4 2 2 2 4 4 3" xfId="25037" xr:uid="{00000000-0005-0000-0000-000079610000}"/>
    <cellStyle name="Normal 7 4 2 2 2 4 4 4" xfId="25038" xr:uid="{00000000-0005-0000-0000-00007A610000}"/>
    <cellStyle name="Normal 7 4 2 2 2 4 5" xfId="25039" xr:uid="{00000000-0005-0000-0000-00007B610000}"/>
    <cellStyle name="Normal 7 4 2 2 2 4 5 2" xfId="25040" xr:uid="{00000000-0005-0000-0000-00007C610000}"/>
    <cellStyle name="Normal 7 4 2 2 2 4 5 3" xfId="25041" xr:uid="{00000000-0005-0000-0000-00007D610000}"/>
    <cellStyle name="Normal 7 4 2 2 2 4 6" xfId="25042" xr:uid="{00000000-0005-0000-0000-00007E610000}"/>
    <cellStyle name="Normal 7 4 2 2 2 4 7" xfId="25043" xr:uid="{00000000-0005-0000-0000-00007F610000}"/>
    <cellStyle name="Normal 7 4 2 2 2 5" xfId="25044" xr:uid="{00000000-0005-0000-0000-000080610000}"/>
    <cellStyle name="Normal 7 4 2 2 2 5 2" xfId="25045" xr:uid="{00000000-0005-0000-0000-000081610000}"/>
    <cellStyle name="Normal 7 4 2 2 2 5 2 2" xfId="25046" xr:uid="{00000000-0005-0000-0000-000082610000}"/>
    <cellStyle name="Normal 7 4 2 2 2 5 2 2 2" xfId="25047" xr:uid="{00000000-0005-0000-0000-000083610000}"/>
    <cellStyle name="Normal 7 4 2 2 2 5 2 2 3" xfId="25048" xr:uid="{00000000-0005-0000-0000-000084610000}"/>
    <cellStyle name="Normal 7 4 2 2 2 5 2 3" xfId="25049" xr:uid="{00000000-0005-0000-0000-000085610000}"/>
    <cellStyle name="Normal 7 4 2 2 2 5 2 4" xfId="25050" xr:uid="{00000000-0005-0000-0000-000086610000}"/>
    <cellStyle name="Normal 7 4 2 2 2 5 3" xfId="25051" xr:uid="{00000000-0005-0000-0000-000087610000}"/>
    <cellStyle name="Normal 7 4 2 2 2 5 3 2" xfId="25052" xr:uid="{00000000-0005-0000-0000-000088610000}"/>
    <cellStyle name="Normal 7 4 2 2 2 5 3 2 2" xfId="25053" xr:uid="{00000000-0005-0000-0000-000089610000}"/>
    <cellStyle name="Normal 7 4 2 2 2 5 3 2 3" xfId="25054" xr:uid="{00000000-0005-0000-0000-00008A610000}"/>
    <cellStyle name="Normal 7 4 2 2 2 5 3 3" xfId="25055" xr:uid="{00000000-0005-0000-0000-00008B610000}"/>
    <cellStyle name="Normal 7 4 2 2 2 5 3 4" xfId="25056" xr:uid="{00000000-0005-0000-0000-00008C610000}"/>
    <cellStyle name="Normal 7 4 2 2 2 5 4" xfId="25057" xr:uid="{00000000-0005-0000-0000-00008D610000}"/>
    <cellStyle name="Normal 7 4 2 2 2 5 4 2" xfId="25058" xr:uid="{00000000-0005-0000-0000-00008E610000}"/>
    <cellStyle name="Normal 7 4 2 2 2 5 4 3" xfId="25059" xr:uid="{00000000-0005-0000-0000-00008F610000}"/>
    <cellStyle name="Normal 7 4 2 2 2 5 5" xfId="25060" xr:uid="{00000000-0005-0000-0000-000090610000}"/>
    <cellStyle name="Normal 7 4 2 2 2 5 6" xfId="25061" xr:uid="{00000000-0005-0000-0000-000091610000}"/>
    <cellStyle name="Normal 7 4 2 2 2 6" xfId="25062" xr:uid="{00000000-0005-0000-0000-000092610000}"/>
    <cellStyle name="Normal 7 4 2 2 2 6 2" xfId="25063" xr:uid="{00000000-0005-0000-0000-000093610000}"/>
    <cellStyle name="Normal 7 4 2 2 2 6 2 2" xfId="25064" xr:uid="{00000000-0005-0000-0000-000094610000}"/>
    <cellStyle name="Normal 7 4 2 2 2 6 2 3" xfId="25065" xr:uid="{00000000-0005-0000-0000-000095610000}"/>
    <cellStyle name="Normal 7 4 2 2 2 6 3" xfId="25066" xr:uid="{00000000-0005-0000-0000-000096610000}"/>
    <cellStyle name="Normal 7 4 2 2 2 6 4" xfId="25067" xr:uid="{00000000-0005-0000-0000-000097610000}"/>
    <cellStyle name="Normal 7 4 2 2 2 7" xfId="25068" xr:uid="{00000000-0005-0000-0000-000098610000}"/>
    <cellStyle name="Normal 7 4 2 2 2 7 2" xfId="25069" xr:uid="{00000000-0005-0000-0000-000099610000}"/>
    <cellStyle name="Normal 7 4 2 2 2 7 2 2" xfId="25070" xr:uid="{00000000-0005-0000-0000-00009A610000}"/>
    <cellStyle name="Normal 7 4 2 2 2 7 2 3" xfId="25071" xr:uid="{00000000-0005-0000-0000-00009B610000}"/>
    <cellStyle name="Normal 7 4 2 2 2 7 3" xfId="25072" xr:uid="{00000000-0005-0000-0000-00009C610000}"/>
    <cellStyle name="Normal 7 4 2 2 2 7 4" xfId="25073" xr:uid="{00000000-0005-0000-0000-00009D610000}"/>
    <cellStyle name="Normal 7 4 2 2 2 8" xfId="25074" xr:uid="{00000000-0005-0000-0000-00009E610000}"/>
    <cellStyle name="Normal 7 4 2 2 2 8 2" xfId="25075" xr:uid="{00000000-0005-0000-0000-00009F610000}"/>
    <cellStyle name="Normal 7 4 2 2 2 8 3" xfId="25076" xr:uid="{00000000-0005-0000-0000-0000A0610000}"/>
    <cellStyle name="Normal 7 4 2 2 2 9" xfId="25077" xr:uid="{00000000-0005-0000-0000-0000A1610000}"/>
    <cellStyle name="Normal 7 4 2 2 3" xfId="25078" xr:uid="{00000000-0005-0000-0000-0000A2610000}"/>
    <cellStyle name="Normal 7 4 2 2 3 2" xfId="25079" xr:uid="{00000000-0005-0000-0000-0000A3610000}"/>
    <cellStyle name="Normal 7 4 2 2 3 2 2" xfId="25080" xr:uid="{00000000-0005-0000-0000-0000A4610000}"/>
    <cellStyle name="Normal 7 4 2 2 3 2 2 2" xfId="25081" xr:uid="{00000000-0005-0000-0000-0000A5610000}"/>
    <cellStyle name="Normal 7 4 2 2 3 2 2 2 2" xfId="25082" xr:uid="{00000000-0005-0000-0000-0000A6610000}"/>
    <cellStyle name="Normal 7 4 2 2 3 2 2 2 2 2" xfId="25083" xr:uid="{00000000-0005-0000-0000-0000A7610000}"/>
    <cellStyle name="Normal 7 4 2 2 3 2 2 2 2 3" xfId="25084" xr:uid="{00000000-0005-0000-0000-0000A8610000}"/>
    <cellStyle name="Normal 7 4 2 2 3 2 2 2 3" xfId="25085" xr:uid="{00000000-0005-0000-0000-0000A9610000}"/>
    <cellStyle name="Normal 7 4 2 2 3 2 2 2 4" xfId="25086" xr:uid="{00000000-0005-0000-0000-0000AA610000}"/>
    <cellStyle name="Normal 7 4 2 2 3 2 2 3" xfId="25087" xr:uid="{00000000-0005-0000-0000-0000AB610000}"/>
    <cellStyle name="Normal 7 4 2 2 3 2 2 3 2" xfId="25088" xr:uid="{00000000-0005-0000-0000-0000AC610000}"/>
    <cellStyle name="Normal 7 4 2 2 3 2 2 3 2 2" xfId="25089" xr:uid="{00000000-0005-0000-0000-0000AD610000}"/>
    <cellStyle name="Normal 7 4 2 2 3 2 2 3 2 3" xfId="25090" xr:uid="{00000000-0005-0000-0000-0000AE610000}"/>
    <cellStyle name="Normal 7 4 2 2 3 2 2 3 3" xfId="25091" xr:uid="{00000000-0005-0000-0000-0000AF610000}"/>
    <cellStyle name="Normal 7 4 2 2 3 2 2 3 4" xfId="25092" xr:uid="{00000000-0005-0000-0000-0000B0610000}"/>
    <cellStyle name="Normal 7 4 2 2 3 2 2 4" xfId="25093" xr:uid="{00000000-0005-0000-0000-0000B1610000}"/>
    <cellStyle name="Normal 7 4 2 2 3 2 2 4 2" xfId="25094" xr:uid="{00000000-0005-0000-0000-0000B2610000}"/>
    <cellStyle name="Normal 7 4 2 2 3 2 2 4 3" xfId="25095" xr:uid="{00000000-0005-0000-0000-0000B3610000}"/>
    <cellStyle name="Normal 7 4 2 2 3 2 2 5" xfId="25096" xr:uid="{00000000-0005-0000-0000-0000B4610000}"/>
    <cellStyle name="Normal 7 4 2 2 3 2 2 6" xfId="25097" xr:uid="{00000000-0005-0000-0000-0000B5610000}"/>
    <cellStyle name="Normal 7 4 2 2 3 2 3" xfId="25098" xr:uid="{00000000-0005-0000-0000-0000B6610000}"/>
    <cellStyle name="Normal 7 4 2 2 3 2 3 2" xfId="25099" xr:uid="{00000000-0005-0000-0000-0000B7610000}"/>
    <cellStyle name="Normal 7 4 2 2 3 2 3 2 2" xfId="25100" xr:uid="{00000000-0005-0000-0000-0000B8610000}"/>
    <cellStyle name="Normal 7 4 2 2 3 2 3 2 3" xfId="25101" xr:uid="{00000000-0005-0000-0000-0000B9610000}"/>
    <cellStyle name="Normal 7 4 2 2 3 2 3 3" xfId="25102" xr:uid="{00000000-0005-0000-0000-0000BA610000}"/>
    <cellStyle name="Normal 7 4 2 2 3 2 3 4" xfId="25103" xr:uid="{00000000-0005-0000-0000-0000BB610000}"/>
    <cellStyle name="Normal 7 4 2 2 3 2 4" xfId="25104" xr:uid="{00000000-0005-0000-0000-0000BC610000}"/>
    <cellStyle name="Normal 7 4 2 2 3 2 4 2" xfId="25105" xr:uid="{00000000-0005-0000-0000-0000BD610000}"/>
    <cellStyle name="Normal 7 4 2 2 3 2 4 2 2" xfId="25106" xr:uid="{00000000-0005-0000-0000-0000BE610000}"/>
    <cellStyle name="Normal 7 4 2 2 3 2 4 2 3" xfId="25107" xr:uid="{00000000-0005-0000-0000-0000BF610000}"/>
    <cellStyle name="Normal 7 4 2 2 3 2 4 3" xfId="25108" xr:uid="{00000000-0005-0000-0000-0000C0610000}"/>
    <cellStyle name="Normal 7 4 2 2 3 2 4 4" xfId="25109" xr:uid="{00000000-0005-0000-0000-0000C1610000}"/>
    <cellStyle name="Normal 7 4 2 2 3 2 5" xfId="25110" xr:uid="{00000000-0005-0000-0000-0000C2610000}"/>
    <cellStyle name="Normal 7 4 2 2 3 2 5 2" xfId="25111" xr:uid="{00000000-0005-0000-0000-0000C3610000}"/>
    <cellStyle name="Normal 7 4 2 2 3 2 5 3" xfId="25112" xr:uid="{00000000-0005-0000-0000-0000C4610000}"/>
    <cellStyle name="Normal 7 4 2 2 3 2 6" xfId="25113" xr:uid="{00000000-0005-0000-0000-0000C5610000}"/>
    <cellStyle name="Normal 7 4 2 2 3 2 7" xfId="25114" xr:uid="{00000000-0005-0000-0000-0000C6610000}"/>
    <cellStyle name="Normal 7 4 2 2 3 3" xfId="25115" xr:uid="{00000000-0005-0000-0000-0000C7610000}"/>
    <cellStyle name="Normal 7 4 2 2 3 3 2" xfId="25116" xr:uid="{00000000-0005-0000-0000-0000C8610000}"/>
    <cellStyle name="Normal 7 4 2 2 3 3 2 2" xfId="25117" xr:uid="{00000000-0005-0000-0000-0000C9610000}"/>
    <cellStyle name="Normal 7 4 2 2 3 3 2 2 2" xfId="25118" xr:uid="{00000000-0005-0000-0000-0000CA610000}"/>
    <cellStyle name="Normal 7 4 2 2 3 3 2 2 3" xfId="25119" xr:uid="{00000000-0005-0000-0000-0000CB610000}"/>
    <cellStyle name="Normal 7 4 2 2 3 3 2 3" xfId="25120" xr:uid="{00000000-0005-0000-0000-0000CC610000}"/>
    <cellStyle name="Normal 7 4 2 2 3 3 2 4" xfId="25121" xr:uid="{00000000-0005-0000-0000-0000CD610000}"/>
    <cellStyle name="Normal 7 4 2 2 3 3 3" xfId="25122" xr:uid="{00000000-0005-0000-0000-0000CE610000}"/>
    <cellStyle name="Normal 7 4 2 2 3 3 3 2" xfId="25123" xr:uid="{00000000-0005-0000-0000-0000CF610000}"/>
    <cellStyle name="Normal 7 4 2 2 3 3 3 2 2" xfId="25124" xr:uid="{00000000-0005-0000-0000-0000D0610000}"/>
    <cellStyle name="Normal 7 4 2 2 3 3 3 2 3" xfId="25125" xr:uid="{00000000-0005-0000-0000-0000D1610000}"/>
    <cellStyle name="Normal 7 4 2 2 3 3 3 3" xfId="25126" xr:uid="{00000000-0005-0000-0000-0000D2610000}"/>
    <cellStyle name="Normal 7 4 2 2 3 3 3 4" xfId="25127" xr:uid="{00000000-0005-0000-0000-0000D3610000}"/>
    <cellStyle name="Normal 7 4 2 2 3 3 4" xfId="25128" xr:uid="{00000000-0005-0000-0000-0000D4610000}"/>
    <cellStyle name="Normal 7 4 2 2 3 3 4 2" xfId="25129" xr:uid="{00000000-0005-0000-0000-0000D5610000}"/>
    <cellStyle name="Normal 7 4 2 2 3 3 4 3" xfId="25130" xr:uid="{00000000-0005-0000-0000-0000D6610000}"/>
    <cellStyle name="Normal 7 4 2 2 3 3 5" xfId="25131" xr:uid="{00000000-0005-0000-0000-0000D7610000}"/>
    <cellStyle name="Normal 7 4 2 2 3 3 6" xfId="25132" xr:uid="{00000000-0005-0000-0000-0000D8610000}"/>
    <cellStyle name="Normal 7 4 2 2 3 4" xfId="25133" xr:uid="{00000000-0005-0000-0000-0000D9610000}"/>
    <cellStyle name="Normal 7 4 2 2 3 4 2" xfId="25134" xr:uid="{00000000-0005-0000-0000-0000DA610000}"/>
    <cellStyle name="Normal 7 4 2 2 3 4 2 2" xfId="25135" xr:uid="{00000000-0005-0000-0000-0000DB610000}"/>
    <cellStyle name="Normal 7 4 2 2 3 4 2 3" xfId="25136" xr:uid="{00000000-0005-0000-0000-0000DC610000}"/>
    <cellStyle name="Normal 7 4 2 2 3 4 3" xfId="25137" xr:uid="{00000000-0005-0000-0000-0000DD610000}"/>
    <cellStyle name="Normal 7 4 2 2 3 4 4" xfId="25138" xr:uid="{00000000-0005-0000-0000-0000DE610000}"/>
    <cellStyle name="Normal 7 4 2 2 3 5" xfId="25139" xr:uid="{00000000-0005-0000-0000-0000DF610000}"/>
    <cellStyle name="Normal 7 4 2 2 3 5 2" xfId="25140" xr:uid="{00000000-0005-0000-0000-0000E0610000}"/>
    <cellStyle name="Normal 7 4 2 2 3 5 2 2" xfId="25141" xr:uid="{00000000-0005-0000-0000-0000E1610000}"/>
    <cellStyle name="Normal 7 4 2 2 3 5 2 3" xfId="25142" xr:uid="{00000000-0005-0000-0000-0000E2610000}"/>
    <cellStyle name="Normal 7 4 2 2 3 5 3" xfId="25143" xr:uid="{00000000-0005-0000-0000-0000E3610000}"/>
    <cellStyle name="Normal 7 4 2 2 3 5 4" xfId="25144" xr:uid="{00000000-0005-0000-0000-0000E4610000}"/>
    <cellStyle name="Normal 7 4 2 2 3 6" xfId="25145" xr:uid="{00000000-0005-0000-0000-0000E5610000}"/>
    <cellStyle name="Normal 7 4 2 2 3 6 2" xfId="25146" xr:uid="{00000000-0005-0000-0000-0000E6610000}"/>
    <cellStyle name="Normal 7 4 2 2 3 6 3" xfId="25147" xr:uid="{00000000-0005-0000-0000-0000E7610000}"/>
    <cellStyle name="Normal 7 4 2 2 3 7" xfId="25148" xr:uid="{00000000-0005-0000-0000-0000E8610000}"/>
    <cellStyle name="Normal 7 4 2 2 3 8" xfId="25149" xr:uid="{00000000-0005-0000-0000-0000E9610000}"/>
    <cellStyle name="Normal 7 4 2 2 4" xfId="25150" xr:uid="{00000000-0005-0000-0000-0000EA610000}"/>
    <cellStyle name="Normal 7 4 2 2 4 2" xfId="25151" xr:uid="{00000000-0005-0000-0000-0000EB610000}"/>
    <cellStyle name="Normal 7 4 2 2 4 2 2" xfId="25152" xr:uid="{00000000-0005-0000-0000-0000EC610000}"/>
    <cellStyle name="Normal 7 4 2 2 4 2 2 2" xfId="25153" xr:uid="{00000000-0005-0000-0000-0000ED610000}"/>
    <cellStyle name="Normal 7 4 2 2 4 2 2 2 2" xfId="25154" xr:uid="{00000000-0005-0000-0000-0000EE610000}"/>
    <cellStyle name="Normal 7 4 2 2 4 2 2 2 3" xfId="25155" xr:uid="{00000000-0005-0000-0000-0000EF610000}"/>
    <cellStyle name="Normal 7 4 2 2 4 2 2 3" xfId="25156" xr:uid="{00000000-0005-0000-0000-0000F0610000}"/>
    <cellStyle name="Normal 7 4 2 2 4 2 2 4" xfId="25157" xr:uid="{00000000-0005-0000-0000-0000F1610000}"/>
    <cellStyle name="Normal 7 4 2 2 4 2 3" xfId="25158" xr:uid="{00000000-0005-0000-0000-0000F2610000}"/>
    <cellStyle name="Normal 7 4 2 2 4 2 3 2" xfId="25159" xr:uid="{00000000-0005-0000-0000-0000F3610000}"/>
    <cellStyle name="Normal 7 4 2 2 4 2 3 2 2" xfId="25160" xr:uid="{00000000-0005-0000-0000-0000F4610000}"/>
    <cellStyle name="Normal 7 4 2 2 4 2 3 2 3" xfId="25161" xr:uid="{00000000-0005-0000-0000-0000F5610000}"/>
    <cellStyle name="Normal 7 4 2 2 4 2 3 3" xfId="25162" xr:uid="{00000000-0005-0000-0000-0000F6610000}"/>
    <cellStyle name="Normal 7 4 2 2 4 2 3 4" xfId="25163" xr:uid="{00000000-0005-0000-0000-0000F7610000}"/>
    <cellStyle name="Normal 7 4 2 2 4 2 4" xfId="25164" xr:uid="{00000000-0005-0000-0000-0000F8610000}"/>
    <cellStyle name="Normal 7 4 2 2 4 2 4 2" xfId="25165" xr:uid="{00000000-0005-0000-0000-0000F9610000}"/>
    <cellStyle name="Normal 7 4 2 2 4 2 4 3" xfId="25166" xr:uid="{00000000-0005-0000-0000-0000FA610000}"/>
    <cellStyle name="Normal 7 4 2 2 4 2 5" xfId="25167" xr:uid="{00000000-0005-0000-0000-0000FB610000}"/>
    <cellStyle name="Normal 7 4 2 2 4 2 6" xfId="25168" xr:uid="{00000000-0005-0000-0000-0000FC610000}"/>
    <cellStyle name="Normal 7 4 2 2 4 3" xfId="25169" xr:uid="{00000000-0005-0000-0000-0000FD610000}"/>
    <cellStyle name="Normal 7 4 2 2 4 3 2" xfId="25170" xr:uid="{00000000-0005-0000-0000-0000FE610000}"/>
    <cellStyle name="Normal 7 4 2 2 4 3 2 2" xfId="25171" xr:uid="{00000000-0005-0000-0000-0000FF610000}"/>
    <cellStyle name="Normal 7 4 2 2 4 3 2 3" xfId="25172" xr:uid="{00000000-0005-0000-0000-000000620000}"/>
    <cellStyle name="Normal 7 4 2 2 4 3 3" xfId="25173" xr:uid="{00000000-0005-0000-0000-000001620000}"/>
    <cellStyle name="Normal 7 4 2 2 4 3 4" xfId="25174" xr:uid="{00000000-0005-0000-0000-000002620000}"/>
    <cellStyle name="Normal 7 4 2 2 4 4" xfId="25175" xr:uid="{00000000-0005-0000-0000-000003620000}"/>
    <cellStyle name="Normal 7 4 2 2 4 4 2" xfId="25176" xr:uid="{00000000-0005-0000-0000-000004620000}"/>
    <cellStyle name="Normal 7 4 2 2 4 4 2 2" xfId="25177" xr:uid="{00000000-0005-0000-0000-000005620000}"/>
    <cellStyle name="Normal 7 4 2 2 4 4 2 3" xfId="25178" xr:uid="{00000000-0005-0000-0000-000006620000}"/>
    <cellStyle name="Normal 7 4 2 2 4 4 3" xfId="25179" xr:uid="{00000000-0005-0000-0000-000007620000}"/>
    <cellStyle name="Normal 7 4 2 2 4 4 4" xfId="25180" xr:uid="{00000000-0005-0000-0000-000008620000}"/>
    <cellStyle name="Normal 7 4 2 2 4 5" xfId="25181" xr:uid="{00000000-0005-0000-0000-000009620000}"/>
    <cellStyle name="Normal 7 4 2 2 4 5 2" xfId="25182" xr:uid="{00000000-0005-0000-0000-00000A620000}"/>
    <cellStyle name="Normal 7 4 2 2 4 5 3" xfId="25183" xr:uid="{00000000-0005-0000-0000-00000B620000}"/>
    <cellStyle name="Normal 7 4 2 2 4 6" xfId="25184" xr:uid="{00000000-0005-0000-0000-00000C620000}"/>
    <cellStyle name="Normal 7 4 2 2 4 7" xfId="25185" xr:uid="{00000000-0005-0000-0000-00000D620000}"/>
    <cellStyle name="Normal 7 4 2 2 5" xfId="25186" xr:uid="{00000000-0005-0000-0000-00000E620000}"/>
    <cellStyle name="Normal 7 4 2 2 5 2" xfId="25187" xr:uid="{00000000-0005-0000-0000-00000F620000}"/>
    <cellStyle name="Normal 7 4 2 2 5 2 2" xfId="25188" xr:uid="{00000000-0005-0000-0000-000010620000}"/>
    <cellStyle name="Normal 7 4 2 2 5 2 2 2" xfId="25189" xr:uid="{00000000-0005-0000-0000-000011620000}"/>
    <cellStyle name="Normal 7 4 2 2 5 2 2 2 2" xfId="25190" xr:uid="{00000000-0005-0000-0000-000012620000}"/>
    <cellStyle name="Normal 7 4 2 2 5 2 2 2 3" xfId="25191" xr:uid="{00000000-0005-0000-0000-000013620000}"/>
    <cellStyle name="Normal 7 4 2 2 5 2 2 3" xfId="25192" xr:uid="{00000000-0005-0000-0000-000014620000}"/>
    <cellStyle name="Normal 7 4 2 2 5 2 2 4" xfId="25193" xr:uid="{00000000-0005-0000-0000-000015620000}"/>
    <cellStyle name="Normal 7 4 2 2 5 2 3" xfId="25194" xr:uid="{00000000-0005-0000-0000-000016620000}"/>
    <cellStyle name="Normal 7 4 2 2 5 2 3 2" xfId="25195" xr:uid="{00000000-0005-0000-0000-000017620000}"/>
    <cellStyle name="Normal 7 4 2 2 5 2 3 2 2" xfId="25196" xr:uid="{00000000-0005-0000-0000-000018620000}"/>
    <cellStyle name="Normal 7 4 2 2 5 2 3 2 3" xfId="25197" xr:uid="{00000000-0005-0000-0000-000019620000}"/>
    <cellStyle name="Normal 7 4 2 2 5 2 3 3" xfId="25198" xr:uid="{00000000-0005-0000-0000-00001A620000}"/>
    <cellStyle name="Normal 7 4 2 2 5 2 3 4" xfId="25199" xr:uid="{00000000-0005-0000-0000-00001B620000}"/>
    <cellStyle name="Normal 7 4 2 2 5 2 4" xfId="25200" xr:uid="{00000000-0005-0000-0000-00001C620000}"/>
    <cellStyle name="Normal 7 4 2 2 5 2 4 2" xfId="25201" xr:uid="{00000000-0005-0000-0000-00001D620000}"/>
    <cellStyle name="Normal 7 4 2 2 5 2 4 3" xfId="25202" xr:uid="{00000000-0005-0000-0000-00001E620000}"/>
    <cellStyle name="Normal 7 4 2 2 5 2 5" xfId="25203" xr:uid="{00000000-0005-0000-0000-00001F620000}"/>
    <cellStyle name="Normal 7 4 2 2 5 2 6" xfId="25204" xr:uid="{00000000-0005-0000-0000-000020620000}"/>
    <cellStyle name="Normal 7 4 2 2 5 3" xfId="25205" xr:uid="{00000000-0005-0000-0000-000021620000}"/>
    <cellStyle name="Normal 7 4 2 2 5 3 2" xfId="25206" xr:uid="{00000000-0005-0000-0000-000022620000}"/>
    <cellStyle name="Normal 7 4 2 2 5 3 2 2" xfId="25207" xr:uid="{00000000-0005-0000-0000-000023620000}"/>
    <cellStyle name="Normal 7 4 2 2 5 3 2 3" xfId="25208" xr:uid="{00000000-0005-0000-0000-000024620000}"/>
    <cellStyle name="Normal 7 4 2 2 5 3 3" xfId="25209" xr:uid="{00000000-0005-0000-0000-000025620000}"/>
    <cellStyle name="Normal 7 4 2 2 5 3 4" xfId="25210" xr:uid="{00000000-0005-0000-0000-000026620000}"/>
    <cellStyle name="Normal 7 4 2 2 5 4" xfId="25211" xr:uid="{00000000-0005-0000-0000-000027620000}"/>
    <cellStyle name="Normal 7 4 2 2 5 4 2" xfId="25212" xr:uid="{00000000-0005-0000-0000-000028620000}"/>
    <cellStyle name="Normal 7 4 2 2 5 4 2 2" xfId="25213" xr:uid="{00000000-0005-0000-0000-000029620000}"/>
    <cellStyle name="Normal 7 4 2 2 5 4 2 3" xfId="25214" xr:uid="{00000000-0005-0000-0000-00002A620000}"/>
    <cellStyle name="Normal 7 4 2 2 5 4 3" xfId="25215" xr:uid="{00000000-0005-0000-0000-00002B620000}"/>
    <cellStyle name="Normal 7 4 2 2 5 4 4" xfId="25216" xr:uid="{00000000-0005-0000-0000-00002C620000}"/>
    <cellStyle name="Normal 7 4 2 2 5 5" xfId="25217" xr:uid="{00000000-0005-0000-0000-00002D620000}"/>
    <cellStyle name="Normal 7 4 2 2 5 5 2" xfId="25218" xr:uid="{00000000-0005-0000-0000-00002E620000}"/>
    <cellStyle name="Normal 7 4 2 2 5 5 3" xfId="25219" xr:uid="{00000000-0005-0000-0000-00002F620000}"/>
    <cellStyle name="Normal 7 4 2 2 5 6" xfId="25220" xr:uid="{00000000-0005-0000-0000-000030620000}"/>
    <cellStyle name="Normal 7 4 2 2 5 7" xfId="25221" xr:uid="{00000000-0005-0000-0000-000031620000}"/>
    <cellStyle name="Normal 7 4 2 2 6" xfId="25222" xr:uid="{00000000-0005-0000-0000-000032620000}"/>
    <cellStyle name="Normal 7 4 2 2 6 2" xfId="25223" xr:uid="{00000000-0005-0000-0000-000033620000}"/>
    <cellStyle name="Normal 7 4 2 2 6 2 2" xfId="25224" xr:uid="{00000000-0005-0000-0000-000034620000}"/>
    <cellStyle name="Normal 7 4 2 2 6 2 2 2" xfId="25225" xr:uid="{00000000-0005-0000-0000-000035620000}"/>
    <cellStyle name="Normal 7 4 2 2 6 2 2 3" xfId="25226" xr:uid="{00000000-0005-0000-0000-000036620000}"/>
    <cellStyle name="Normal 7 4 2 2 6 2 3" xfId="25227" xr:uid="{00000000-0005-0000-0000-000037620000}"/>
    <cellStyle name="Normal 7 4 2 2 6 2 4" xfId="25228" xr:uid="{00000000-0005-0000-0000-000038620000}"/>
    <cellStyle name="Normal 7 4 2 2 6 3" xfId="25229" xr:uid="{00000000-0005-0000-0000-000039620000}"/>
    <cellStyle name="Normal 7 4 2 2 6 3 2" xfId="25230" xr:uid="{00000000-0005-0000-0000-00003A620000}"/>
    <cellStyle name="Normal 7 4 2 2 6 3 2 2" xfId="25231" xr:uid="{00000000-0005-0000-0000-00003B620000}"/>
    <cellStyle name="Normal 7 4 2 2 6 3 2 3" xfId="25232" xr:uid="{00000000-0005-0000-0000-00003C620000}"/>
    <cellStyle name="Normal 7 4 2 2 6 3 3" xfId="25233" xr:uid="{00000000-0005-0000-0000-00003D620000}"/>
    <cellStyle name="Normal 7 4 2 2 6 3 4" xfId="25234" xr:uid="{00000000-0005-0000-0000-00003E620000}"/>
    <cellStyle name="Normal 7 4 2 2 6 4" xfId="25235" xr:uid="{00000000-0005-0000-0000-00003F620000}"/>
    <cellStyle name="Normal 7 4 2 2 6 4 2" xfId="25236" xr:uid="{00000000-0005-0000-0000-000040620000}"/>
    <cellStyle name="Normal 7 4 2 2 6 4 3" xfId="25237" xr:uid="{00000000-0005-0000-0000-000041620000}"/>
    <cellStyle name="Normal 7 4 2 2 6 5" xfId="25238" xr:uid="{00000000-0005-0000-0000-000042620000}"/>
    <cellStyle name="Normal 7 4 2 2 6 6" xfId="25239" xr:uid="{00000000-0005-0000-0000-000043620000}"/>
    <cellStyle name="Normal 7 4 2 2 7" xfId="25240" xr:uid="{00000000-0005-0000-0000-000044620000}"/>
    <cellStyle name="Normal 7 4 2 2 7 2" xfId="25241" xr:uid="{00000000-0005-0000-0000-000045620000}"/>
    <cellStyle name="Normal 7 4 2 2 7 2 2" xfId="25242" xr:uid="{00000000-0005-0000-0000-000046620000}"/>
    <cellStyle name="Normal 7 4 2 2 7 2 3" xfId="25243" xr:uid="{00000000-0005-0000-0000-000047620000}"/>
    <cellStyle name="Normal 7 4 2 2 7 3" xfId="25244" xr:uid="{00000000-0005-0000-0000-000048620000}"/>
    <cellStyle name="Normal 7 4 2 2 7 4" xfId="25245" xr:uid="{00000000-0005-0000-0000-000049620000}"/>
    <cellStyle name="Normal 7 4 2 2 8" xfId="25246" xr:uid="{00000000-0005-0000-0000-00004A620000}"/>
    <cellStyle name="Normal 7 4 2 2 8 2" xfId="25247" xr:uid="{00000000-0005-0000-0000-00004B620000}"/>
    <cellStyle name="Normal 7 4 2 2 8 2 2" xfId="25248" xr:uid="{00000000-0005-0000-0000-00004C620000}"/>
    <cellStyle name="Normal 7 4 2 2 8 2 3" xfId="25249" xr:uid="{00000000-0005-0000-0000-00004D620000}"/>
    <cellStyle name="Normal 7 4 2 2 8 3" xfId="25250" xr:uid="{00000000-0005-0000-0000-00004E620000}"/>
    <cellStyle name="Normal 7 4 2 2 8 4" xfId="25251" xr:uid="{00000000-0005-0000-0000-00004F620000}"/>
    <cellStyle name="Normal 7 4 2 2 9" xfId="25252" xr:uid="{00000000-0005-0000-0000-000050620000}"/>
    <cellStyle name="Normal 7 4 2 2 9 2" xfId="25253" xr:uid="{00000000-0005-0000-0000-000051620000}"/>
    <cellStyle name="Normal 7 4 2 2 9 3" xfId="25254" xr:uid="{00000000-0005-0000-0000-000052620000}"/>
    <cellStyle name="Normal 7 4 2 3" xfId="25255" xr:uid="{00000000-0005-0000-0000-000053620000}"/>
    <cellStyle name="Normal 7 4 2 3 10" xfId="25256" xr:uid="{00000000-0005-0000-0000-000054620000}"/>
    <cellStyle name="Normal 7 4 2 3 2" xfId="25257" xr:uid="{00000000-0005-0000-0000-000055620000}"/>
    <cellStyle name="Normal 7 4 2 3 2 2" xfId="25258" xr:uid="{00000000-0005-0000-0000-000056620000}"/>
    <cellStyle name="Normal 7 4 2 3 2 2 2" xfId="25259" xr:uid="{00000000-0005-0000-0000-000057620000}"/>
    <cellStyle name="Normal 7 4 2 3 2 2 2 2" xfId="25260" xr:uid="{00000000-0005-0000-0000-000058620000}"/>
    <cellStyle name="Normal 7 4 2 3 2 2 2 2 2" xfId="25261" xr:uid="{00000000-0005-0000-0000-000059620000}"/>
    <cellStyle name="Normal 7 4 2 3 2 2 2 2 2 2" xfId="25262" xr:uid="{00000000-0005-0000-0000-00005A620000}"/>
    <cellStyle name="Normal 7 4 2 3 2 2 2 2 2 3" xfId="25263" xr:uid="{00000000-0005-0000-0000-00005B620000}"/>
    <cellStyle name="Normal 7 4 2 3 2 2 2 2 3" xfId="25264" xr:uid="{00000000-0005-0000-0000-00005C620000}"/>
    <cellStyle name="Normal 7 4 2 3 2 2 2 2 4" xfId="25265" xr:uid="{00000000-0005-0000-0000-00005D620000}"/>
    <cellStyle name="Normal 7 4 2 3 2 2 2 3" xfId="25266" xr:uid="{00000000-0005-0000-0000-00005E620000}"/>
    <cellStyle name="Normal 7 4 2 3 2 2 2 3 2" xfId="25267" xr:uid="{00000000-0005-0000-0000-00005F620000}"/>
    <cellStyle name="Normal 7 4 2 3 2 2 2 3 2 2" xfId="25268" xr:uid="{00000000-0005-0000-0000-000060620000}"/>
    <cellStyle name="Normal 7 4 2 3 2 2 2 3 2 3" xfId="25269" xr:uid="{00000000-0005-0000-0000-000061620000}"/>
    <cellStyle name="Normal 7 4 2 3 2 2 2 3 3" xfId="25270" xr:uid="{00000000-0005-0000-0000-000062620000}"/>
    <cellStyle name="Normal 7 4 2 3 2 2 2 3 4" xfId="25271" xr:uid="{00000000-0005-0000-0000-000063620000}"/>
    <cellStyle name="Normal 7 4 2 3 2 2 2 4" xfId="25272" xr:uid="{00000000-0005-0000-0000-000064620000}"/>
    <cellStyle name="Normal 7 4 2 3 2 2 2 4 2" xfId="25273" xr:uid="{00000000-0005-0000-0000-000065620000}"/>
    <cellStyle name="Normal 7 4 2 3 2 2 2 4 3" xfId="25274" xr:uid="{00000000-0005-0000-0000-000066620000}"/>
    <cellStyle name="Normal 7 4 2 3 2 2 2 5" xfId="25275" xr:uid="{00000000-0005-0000-0000-000067620000}"/>
    <cellStyle name="Normal 7 4 2 3 2 2 2 6" xfId="25276" xr:uid="{00000000-0005-0000-0000-000068620000}"/>
    <cellStyle name="Normal 7 4 2 3 2 2 3" xfId="25277" xr:uid="{00000000-0005-0000-0000-000069620000}"/>
    <cellStyle name="Normal 7 4 2 3 2 2 3 2" xfId="25278" xr:uid="{00000000-0005-0000-0000-00006A620000}"/>
    <cellStyle name="Normal 7 4 2 3 2 2 3 2 2" xfId="25279" xr:uid="{00000000-0005-0000-0000-00006B620000}"/>
    <cellStyle name="Normal 7 4 2 3 2 2 3 2 3" xfId="25280" xr:uid="{00000000-0005-0000-0000-00006C620000}"/>
    <cellStyle name="Normal 7 4 2 3 2 2 3 3" xfId="25281" xr:uid="{00000000-0005-0000-0000-00006D620000}"/>
    <cellStyle name="Normal 7 4 2 3 2 2 3 4" xfId="25282" xr:uid="{00000000-0005-0000-0000-00006E620000}"/>
    <cellStyle name="Normal 7 4 2 3 2 2 4" xfId="25283" xr:uid="{00000000-0005-0000-0000-00006F620000}"/>
    <cellStyle name="Normal 7 4 2 3 2 2 4 2" xfId="25284" xr:uid="{00000000-0005-0000-0000-000070620000}"/>
    <cellStyle name="Normal 7 4 2 3 2 2 4 2 2" xfId="25285" xr:uid="{00000000-0005-0000-0000-000071620000}"/>
    <cellStyle name="Normal 7 4 2 3 2 2 4 2 3" xfId="25286" xr:uid="{00000000-0005-0000-0000-000072620000}"/>
    <cellStyle name="Normal 7 4 2 3 2 2 4 3" xfId="25287" xr:uid="{00000000-0005-0000-0000-000073620000}"/>
    <cellStyle name="Normal 7 4 2 3 2 2 4 4" xfId="25288" xr:uid="{00000000-0005-0000-0000-000074620000}"/>
    <cellStyle name="Normal 7 4 2 3 2 2 5" xfId="25289" xr:uid="{00000000-0005-0000-0000-000075620000}"/>
    <cellStyle name="Normal 7 4 2 3 2 2 5 2" xfId="25290" xr:uid="{00000000-0005-0000-0000-000076620000}"/>
    <cellStyle name="Normal 7 4 2 3 2 2 5 3" xfId="25291" xr:uid="{00000000-0005-0000-0000-000077620000}"/>
    <cellStyle name="Normal 7 4 2 3 2 2 6" xfId="25292" xr:uid="{00000000-0005-0000-0000-000078620000}"/>
    <cellStyle name="Normal 7 4 2 3 2 2 7" xfId="25293" xr:uid="{00000000-0005-0000-0000-000079620000}"/>
    <cellStyle name="Normal 7 4 2 3 2 3" xfId="25294" xr:uid="{00000000-0005-0000-0000-00007A620000}"/>
    <cellStyle name="Normal 7 4 2 3 2 3 2" xfId="25295" xr:uid="{00000000-0005-0000-0000-00007B620000}"/>
    <cellStyle name="Normal 7 4 2 3 2 3 2 2" xfId="25296" xr:uid="{00000000-0005-0000-0000-00007C620000}"/>
    <cellStyle name="Normal 7 4 2 3 2 3 2 2 2" xfId="25297" xr:uid="{00000000-0005-0000-0000-00007D620000}"/>
    <cellStyle name="Normal 7 4 2 3 2 3 2 2 3" xfId="25298" xr:uid="{00000000-0005-0000-0000-00007E620000}"/>
    <cellStyle name="Normal 7 4 2 3 2 3 2 3" xfId="25299" xr:uid="{00000000-0005-0000-0000-00007F620000}"/>
    <cellStyle name="Normal 7 4 2 3 2 3 2 4" xfId="25300" xr:uid="{00000000-0005-0000-0000-000080620000}"/>
    <cellStyle name="Normal 7 4 2 3 2 3 3" xfId="25301" xr:uid="{00000000-0005-0000-0000-000081620000}"/>
    <cellStyle name="Normal 7 4 2 3 2 3 3 2" xfId="25302" xr:uid="{00000000-0005-0000-0000-000082620000}"/>
    <cellStyle name="Normal 7 4 2 3 2 3 3 2 2" xfId="25303" xr:uid="{00000000-0005-0000-0000-000083620000}"/>
    <cellStyle name="Normal 7 4 2 3 2 3 3 2 3" xfId="25304" xr:uid="{00000000-0005-0000-0000-000084620000}"/>
    <cellStyle name="Normal 7 4 2 3 2 3 3 3" xfId="25305" xr:uid="{00000000-0005-0000-0000-000085620000}"/>
    <cellStyle name="Normal 7 4 2 3 2 3 3 4" xfId="25306" xr:uid="{00000000-0005-0000-0000-000086620000}"/>
    <cellStyle name="Normal 7 4 2 3 2 3 4" xfId="25307" xr:uid="{00000000-0005-0000-0000-000087620000}"/>
    <cellStyle name="Normal 7 4 2 3 2 3 4 2" xfId="25308" xr:uid="{00000000-0005-0000-0000-000088620000}"/>
    <cellStyle name="Normal 7 4 2 3 2 3 4 3" xfId="25309" xr:uid="{00000000-0005-0000-0000-000089620000}"/>
    <cellStyle name="Normal 7 4 2 3 2 3 5" xfId="25310" xr:uid="{00000000-0005-0000-0000-00008A620000}"/>
    <cellStyle name="Normal 7 4 2 3 2 3 6" xfId="25311" xr:uid="{00000000-0005-0000-0000-00008B620000}"/>
    <cellStyle name="Normal 7 4 2 3 2 4" xfId="25312" xr:uid="{00000000-0005-0000-0000-00008C620000}"/>
    <cellStyle name="Normal 7 4 2 3 2 4 2" xfId="25313" xr:uid="{00000000-0005-0000-0000-00008D620000}"/>
    <cellStyle name="Normal 7 4 2 3 2 4 2 2" xfId="25314" xr:uid="{00000000-0005-0000-0000-00008E620000}"/>
    <cellStyle name="Normal 7 4 2 3 2 4 2 3" xfId="25315" xr:uid="{00000000-0005-0000-0000-00008F620000}"/>
    <cellStyle name="Normal 7 4 2 3 2 4 3" xfId="25316" xr:uid="{00000000-0005-0000-0000-000090620000}"/>
    <cellStyle name="Normal 7 4 2 3 2 4 4" xfId="25317" xr:uid="{00000000-0005-0000-0000-000091620000}"/>
    <cellStyle name="Normal 7 4 2 3 2 5" xfId="25318" xr:uid="{00000000-0005-0000-0000-000092620000}"/>
    <cellStyle name="Normal 7 4 2 3 2 5 2" xfId="25319" xr:uid="{00000000-0005-0000-0000-000093620000}"/>
    <cellStyle name="Normal 7 4 2 3 2 5 2 2" xfId="25320" xr:uid="{00000000-0005-0000-0000-000094620000}"/>
    <cellStyle name="Normal 7 4 2 3 2 5 2 3" xfId="25321" xr:uid="{00000000-0005-0000-0000-000095620000}"/>
    <cellStyle name="Normal 7 4 2 3 2 5 3" xfId="25322" xr:uid="{00000000-0005-0000-0000-000096620000}"/>
    <cellStyle name="Normal 7 4 2 3 2 5 4" xfId="25323" xr:uid="{00000000-0005-0000-0000-000097620000}"/>
    <cellStyle name="Normal 7 4 2 3 2 6" xfId="25324" xr:uid="{00000000-0005-0000-0000-000098620000}"/>
    <cellStyle name="Normal 7 4 2 3 2 6 2" xfId="25325" xr:uid="{00000000-0005-0000-0000-000099620000}"/>
    <cellStyle name="Normal 7 4 2 3 2 6 3" xfId="25326" xr:uid="{00000000-0005-0000-0000-00009A620000}"/>
    <cellStyle name="Normal 7 4 2 3 2 7" xfId="25327" xr:uid="{00000000-0005-0000-0000-00009B620000}"/>
    <cellStyle name="Normal 7 4 2 3 2 8" xfId="25328" xr:uid="{00000000-0005-0000-0000-00009C620000}"/>
    <cellStyle name="Normal 7 4 2 3 3" xfId="25329" xr:uid="{00000000-0005-0000-0000-00009D620000}"/>
    <cellStyle name="Normal 7 4 2 3 3 2" xfId="25330" xr:uid="{00000000-0005-0000-0000-00009E620000}"/>
    <cellStyle name="Normal 7 4 2 3 3 2 2" xfId="25331" xr:uid="{00000000-0005-0000-0000-00009F620000}"/>
    <cellStyle name="Normal 7 4 2 3 3 2 2 2" xfId="25332" xr:uid="{00000000-0005-0000-0000-0000A0620000}"/>
    <cellStyle name="Normal 7 4 2 3 3 2 2 2 2" xfId="25333" xr:uid="{00000000-0005-0000-0000-0000A1620000}"/>
    <cellStyle name="Normal 7 4 2 3 3 2 2 2 3" xfId="25334" xr:uid="{00000000-0005-0000-0000-0000A2620000}"/>
    <cellStyle name="Normal 7 4 2 3 3 2 2 3" xfId="25335" xr:uid="{00000000-0005-0000-0000-0000A3620000}"/>
    <cellStyle name="Normal 7 4 2 3 3 2 2 4" xfId="25336" xr:uid="{00000000-0005-0000-0000-0000A4620000}"/>
    <cellStyle name="Normal 7 4 2 3 3 2 3" xfId="25337" xr:uid="{00000000-0005-0000-0000-0000A5620000}"/>
    <cellStyle name="Normal 7 4 2 3 3 2 3 2" xfId="25338" xr:uid="{00000000-0005-0000-0000-0000A6620000}"/>
    <cellStyle name="Normal 7 4 2 3 3 2 3 2 2" xfId="25339" xr:uid="{00000000-0005-0000-0000-0000A7620000}"/>
    <cellStyle name="Normal 7 4 2 3 3 2 3 2 3" xfId="25340" xr:uid="{00000000-0005-0000-0000-0000A8620000}"/>
    <cellStyle name="Normal 7 4 2 3 3 2 3 3" xfId="25341" xr:uid="{00000000-0005-0000-0000-0000A9620000}"/>
    <cellStyle name="Normal 7 4 2 3 3 2 3 4" xfId="25342" xr:uid="{00000000-0005-0000-0000-0000AA620000}"/>
    <cellStyle name="Normal 7 4 2 3 3 2 4" xfId="25343" xr:uid="{00000000-0005-0000-0000-0000AB620000}"/>
    <cellStyle name="Normal 7 4 2 3 3 2 4 2" xfId="25344" xr:uid="{00000000-0005-0000-0000-0000AC620000}"/>
    <cellStyle name="Normal 7 4 2 3 3 2 4 3" xfId="25345" xr:uid="{00000000-0005-0000-0000-0000AD620000}"/>
    <cellStyle name="Normal 7 4 2 3 3 2 5" xfId="25346" xr:uid="{00000000-0005-0000-0000-0000AE620000}"/>
    <cellStyle name="Normal 7 4 2 3 3 2 6" xfId="25347" xr:uid="{00000000-0005-0000-0000-0000AF620000}"/>
    <cellStyle name="Normal 7 4 2 3 3 3" xfId="25348" xr:uid="{00000000-0005-0000-0000-0000B0620000}"/>
    <cellStyle name="Normal 7 4 2 3 3 3 2" xfId="25349" xr:uid="{00000000-0005-0000-0000-0000B1620000}"/>
    <cellStyle name="Normal 7 4 2 3 3 3 2 2" xfId="25350" xr:uid="{00000000-0005-0000-0000-0000B2620000}"/>
    <cellStyle name="Normal 7 4 2 3 3 3 2 3" xfId="25351" xr:uid="{00000000-0005-0000-0000-0000B3620000}"/>
    <cellStyle name="Normal 7 4 2 3 3 3 3" xfId="25352" xr:uid="{00000000-0005-0000-0000-0000B4620000}"/>
    <cellStyle name="Normal 7 4 2 3 3 3 4" xfId="25353" xr:uid="{00000000-0005-0000-0000-0000B5620000}"/>
    <cellStyle name="Normal 7 4 2 3 3 4" xfId="25354" xr:uid="{00000000-0005-0000-0000-0000B6620000}"/>
    <cellStyle name="Normal 7 4 2 3 3 4 2" xfId="25355" xr:uid="{00000000-0005-0000-0000-0000B7620000}"/>
    <cellStyle name="Normal 7 4 2 3 3 4 2 2" xfId="25356" xr:uid="{00000000-0005-0000-0000-0000B8620000}"/>
    <cellStyle name="Normal 7 4 2 3 3 4 2 3" xfId="25357" xr:uid="{00000000-0005-0000-0000-0000B9620000}"/>
    <cellStyle name="Normal 7 4 2 3 3 4 3" xfId="25358" xr:uid="{00000000-0005-0000-0000-0000BA620000}"/>
    <cellStyle name="Normal 7 4 2 3 3 4 4" xfId="25359" xr:uid="{00000000-0005-0000-0000-0000BB620000}"/>
    <cellStyle name="Normal 7 4 2 3 3 5" xfId="25360" xr:uid="{00000000-0005-0000-0000-0000BC620000}"/>
    <cellStyle name="Normal 7 4 2 3 3 5 2" xfId="25361" xr:uid="{00000000-0005-0000-0000-0000BD620000}"/>
    <cellStyle name="Normal 7 4 2 3 3 5 3" xfId="25362" xr:uid="{00000000-0005-0000-0000-0000BE620000}"/>
    <cellStyle name="Normal 7 4 2 3 3 6" xfId="25363" xr:uid="{00000000-0005-0000-0000-0000BF620000}"/>
    <cellStyle name="Normal 7 4 2 3 3 7" xfId="25364" xr:uid="{00000000-0005-0000-0000-0000C0620000}"/>
    <cellStyle name="Normal 7 4 2 3 4" xfId="25365" xr:uid="{00000000-0005-0000-0000-0000C1620000}"/>
    <cellStyle name="Normal 7 4 2 3 4 2" xfId="25366" xr:uid="{00000000-0005-0000-0000-0000C2620000}"/>
    <cellStyle name="Normal 7 4 2 3 4 2 2" xfId="25367" xr:uid="{00000000-0005-0000-0000-0000C3620000}"/>
    <cellStyle name="Normal 7 4 2 3 4 2 2 2" xfId="25368" xr:uid="{00000000-0005-0000-0000-0000C4620000}"/>
    <cellStyle name="Normal 7 4 2 3 4 2 2 2 2" xfId="25369" xr:uid="{00000000-0005-0000-0000-0000C5620000}"/>
    <cellStyle name="Normal 7 4 2 3 4 2 2 2 3" xfId="25370" xr:uid="{00000000-0005-0000-0000-0000C6620000}"/>
    <cellStyle name="Normal 7 4 2 3 4 2 2 3" xfId="25371" xr:uid="{00000000-0005-0000-0000-0000C7620000}"/>
    <cellStyle name="Normal 7 4 2 3 4 2 2 4" xfId="25372" xr:uid="{00000000-0005-0000-0000-0000C8620000}"/>
    <cellStyle name="Normal 7 4 2 3 4 2 3" xfId="25373" xr:uid="{00000000-0005-0000-0000-0000C9620000}"/>
    <cellStyle name="Normal 7 4 2 3 4 2 3 2" xfId="25374" xr:uid="{00000000-0005-0000-0000-0000CA620000}"/>
    <cellStyle name="Normal 7 4 2 3 4 2 3 2 2" xfId="25375" xr:uid="{00000000-0005-0000-0000-0000CB620000}"/>
    <cellStyle name="Normal 7 4 2 3 4 2 3 2 3" xfId="25376" xr:uid="{00000000-0005-0000-0000-0000CC620000}"/>
    <cellStyle name="Normal 7 4 2 3 4 2 3 3" xfId="25377" xr:uid="{00000000-0005-0000-0000-0000CD620000}"/>
    <cellStyle name="Normal 7 4 2 3 4 2 3 4" xfId="25378" xr:uid="{00000000-0005-0000-0000-0000CE620000}"/>
    <cellStyle name="Normal 7 4 2 3 4 2 4" xfId="25379" xr:uid="{00000000-0005-0000-0000-0000CF620000}"/>
    <cellStyle name="Normal 7 4 2 3 4 2 4 2" xfId="25380" xr:uid="{00000000-0005-0000-0000-0000D0620000}"/>
    <cellStyle name="Normal 7 4 2 3 4 2 4 3" xfId="25381" xr:uid="{00000000-0005-0000-0000-0000D1620000}"/>
    <cellStyle name="Normal 7 4 2 3 4 2 5" xfId="25382" xr:uid="{00000000-0005-0000-0000-0000D2620000}"/>
    <cellStyle name="Normal 7 4 2 3 4 2 6" xfId="25383" xr:uid="{00000000-0005-0000-0000-0000D3620000}"/>
    <cellStyle name="Normal 7 4 2 3 4 3" xfId="25384" xr:uid="{00000000-0005-0000-0000-0000D4620000}"/>
    <cellStyle name="Normal 7 4 2 3 4 3 2" xfId="25385" xr:uid="{00000000-0005-0000-0000-0000D5620000}"/>
    <cellStyle name="Normal 7 4 2 3 4 3 2 2" xfId="25386" xr:uid="{00000000-0005-0000-0000-0000D6620000}"/>
    <cellStyle name="Normal 7 4 2 3 4 3 2 3" xfId="25387" xr:uid="{00000000-0005-0000-0000-0000D7620000}"/>
    <cellStyle name="Normal 7 4 2 3 4 3 3" xfId="25388" xr:uid="{00000000-0005-0000-0000-0000D8620000}"/>
    <cellStyle name="Normal 7 4 2 3 4 3 4" xfId="25389" xr:uid="{00000000-0005-0000-0000-0000D9620000}"/>
    <cellStyle name="Normal 7 4 2 3 4 4" xfId="25390" xr:uid="{00000000-0005-0000-0000-0000DA620000}"/>
    <cellStyle name="Normal 7 4 2 3 4 4 2" xfId="25391" xr:uid="{00000000-0005-0000-0000-0000DB620000}"/>
    <cellStyle name="Normal 7 4 2 3 4 4 2 2" xfId="25392" xr:uid="{00000000-0005-0000-0000-0000DC620000}"/>
    <cellStyle name="Normal 7 4 2 3 4 4 2 3" xfId="25393" xr:uid="{00000000-0005-0000-0000-0000DD620000}"/>
    <cellStyle name="Normal 7 4 2 3 4 4 3" xfId="25394" xr:uid="{00000000-0005-0000-0000-0000DE620000}"/>
    <cellStyle name="Normal 7 4 2 3 4 4 4" xfId="25395" xr:uid="{00000000-0005-0000-0000-0000DF620000}"/>
    <cellStyle name="Normal 7 4 2 3 4 5" xfId="25396" xr:uid="{00000000-0005-0000-0000-0000E0620000}"/>
    <cellStyle name="Normal 7 4 2 3 4 5 2" xfId="25397" xr:uid="{00000000-0005-0000-0000-0000E1620000}"/>
    <cellStyle name="Normal 7 4 2 3 4 5 3" xfId="25398" xr:uid="{00000000-0005-0000-0000-0000E2620000}"/>
    <cellStyle name="Normal 7 4 2 3 4 6" xfId="25399" xr:uid="{00000000-0005-0000-0000-0000E3620000}"/>
    <cellStyle name="Normal 7 4 2 3 4 7" xfId="25400" xr:uid="{00000000-0005-0000-0000-0000E4620000}"/>
    <cellStyle name="Normal 7 4 2 3 5" xfId="25401" xr:uid="{00000000-0005-0000-0000-0000E5620000}"/>
    <cellStyle name="Normal 7 4 2 3 5 2" xfId="25402" xr:uid="{00000000-0005-0000-0000-0000E6620000}"/>
    <cellStyle name="Normal 7 4 2 3 5 2 2" xfId="25403" xr:uid="{00000000-0005-0000-0000-0000E7620000}"/>
    <cellStyle name="Normal 7 4 2 3 5 2 2 2" xfId="25404" xr:uid="{00000000-0005-0000-0000-0000E8620000}"/>
    <cellStyle name="Normal 7 4 2 3 5 2 2 3" xfId="25405" xr:uid="{00000000-0005-0000-0000-0000E9620000}"/>
    <cellStyle name="Normal 7 4 2 3 5 2 3" xfId="25406" xr:uid="{00000000-0005-0000-0000-0000EA620000}"/>
    <cellStyle name="Normal 7 4 2 3 5 2 4" xfId="25407" xr:uid="{00000000-0005-0000-0000-0000EB620000}"/>
    <cellStyle name="Normal 7 4 2 3 5 3" xfId="25408" xr:uid="{00000000-0005-0000-0000-0000EC620000}"/>
    <cellStyle name="Normal 7 4 2 3 5 3 2" xfId="25409" xr:uid="{00000000-0005-0000-0000-0000ED620000}"/>
    <cellStyle name="Normal 7 4 2 3 5 3 2 2" xfId="25410" xr:uid="{00000000-0005-0000-0000-0000EE620000}"/>
    <cellStyle name="Normal 7 4 2 3 5 3 2 3" xfId="25411" xr:uid="{00000000-0005-0000-0000-0000EF620000}"/>
    <cellStyle name="Normal 7 4 2 3 5 3 3" xfId="25412" xr:uid="{00000000-0005-0000-0000-0000F0620000}"/>
    <cellStyle name="Normal 7 4 2 3 5 3 4" xfId="25413" xr:uid="{00000000-0005-0000-0000-0000F1620000}"/>
    <cellStyle name="Normal 7 4 2 3 5 4" xfId="25414" xr:uid="{00000000-0005-0000-0000-0000F2620000}"/>
    <cellStyle name="Normal 7 4 2 3 5 4 2" xfId="25415" xr:uid="{00000000-0005-0000-0000-0000F3620000}"/>
    <cellStyle name="Normal 7 4 2 3 5 4 3" xfId="25416" xr:uid="{00000000-0005-0000-0000-0000F4620000}"/>
    <cellStyle name="Normal 7 4 2 3 5 5" xfId="25417" xr:uid="{00000000-0005-0000-0000-0000F5620000}"/>
    <cellStyle name="Normal 7 4 2 3 5 6" xfId="25418" xr:uid="{00000000-0005-0000-0000-0000F6620000}"/>
    <cellStyle name="Normal 7 4 2 3 6" xfId="25419" xr:uid="{00000000-0005-0000-0000-0000F7620000}"/>
    <cellStyle name="Normal 7 4 2 3 6 2" xfId="25420" xr:uid="{00000000-0005-0000-0000-0000F8620000}"/>
    <cellStyle name="Normal 7 4 2 3 6 2 2" xfId="25421" xr:uid="{00000000-0005-0000-0000-0000F9620000}"/>
    <cellStyle name="Normal 7 4 2 3 6 2 3" xfId="25422" xr:uid="{00000000-0005-0000-0000-0000FA620000}"/>
    <cellStyle name="Normal 7 4 2 3 6 3" xfId="25423" xr:uid="{00000000-0005-0000-0000-0000FB620000}"/>
    <cellStyle name="Normal 7 4 2 3 6 4" xfId="25424" xr:uid="{00000000-0005-0000-0000-0000FC620000}"/>
    <cellStyle name="Normal 7 4 2 3 7" xfId="25425" xr:uid="{00000000-0005-0000-0000-0000FD620000}"/>
    <cellStyle name="Normal 7 4 2 3 7 2" xfId="25426" xr:uid="{00000000-0005-0000-0000-0000FE620000}"/>
    <cellStyle name="Normal 7 4 2 3 7 2 2" xfId="25427" xr:uid="{00000000-0005-0000-0000-0000FF620000}"/>
    <cellStyle name="Normal 7 4 2 3 7 2 3" xfId="25428" xr:uid="{00000000-0005-0000-0000-000000630000}"/>
    <cellStyle name="Normal 7 4 2 3 7 3" xfId="25429" xr:uid="{00000000-0005-0000-0000-000001630000}"/>
    <cellStyle name="Normal 7 4 2 3 7 4" xfId="25430" xr:uid="{00000000-0005-0000-0000-000002630000}"/>
    <cellStyle name="Normal 7 4 2 3 8" xfId="25431" xr:uid="{00000000-0005-0000-0000-000003630000}"/>
    <cellStyle name="Normal 7 4 2 3 8 2" xfId="25432" xr:uid="{00000000-0005-0000-0000-000004630000}"/>
    <cellStyle name="Normal 7 4 2 3 8 3" xfId="25433" xr:uid="{00000000-0005-0000-0000-000005630000}"/>
    <cellStyle name="Normal 7 4 2 3 9" xfId="25434" xr:uid="{00000000-0005-0000-0000-000006630000}"/>
    <cellStyle name="Normal 7 4 2 4" xfId="25435" xr:uid="{00000000-0005-0000-0000-000007630000}"/>
    <cellStyle name="Normal 7 4 2 4 2" xfId="25436" xr:uid="{00000000-0005-0000-0000-000008630000}"/>
    <cellStyle name="Normal 7 4 2 4 2 2" xfId="25437" xr:uid="{00000000-0005-0000-0000-000009630000}"/>
    <cellStyle name="Normal 7 4 2 4 2 2 2" xfId="25438" xr:uid="{00000000-0005-0000-0000-00000A630000}"/>
    <cellStyle name="Normal 7 4 2 4 2 2 2 2" xfId="25439" xr:uid="{00000000-0005-0000-0000-00000B630000}"/>
    <cellStyle name="Normal 7 4 2 4 2 2 2 2 2" xfId="25440" xr:uid="{00000000-0005-0000-0000-00000C630000}"/>
    <cellStyle name="Normal 7 4 2 4 2 2 2 2 3" xfId="25441" xr:uid="{00000000-0005-0000-0000-00000D630000}"/>
    <cellStyle name="Normal 7 4 2 4 2 2 2 3" xfId="25442" xr:uid="{00000000-0005-0000-0000-00000E630000}"/>
    <cellStyle name="Normal 7 4 2 4 2 2 2 4" xfId="25443" xr:uid="{00000000-0005-0000-0000-00000F630000}"/>
    <cellStyle name="Normal 7 4 2 4 2 2 3" xfId="25444" xr:uid="{00000000-0005-0000-0000-000010630000}"/>
    <cellStyle name="Normal 7 4 2 4 2 2 3 2" xfId="25445" xr:uid="{00000000-0005-0000-0000-000011630000}"/>
    <cellStyle name="Normal 7 4 2 4 2 2 3 2 2" xfId="25446" xr:uid="{00000000-0005-0000-0000-000012630000}"/>
    <cellStyle name="Normal 7 4 2 4 2 2 3 2 3" xfId="25447" xr:uid="{00000000-0005-0000-0000-000013630000}"/>
    <cellStyle name="Normal 7 4 2 4 2 2 3 3" xfId="25448" xr:uid="{00000000-0005-0000-0000-000014630000}"/>
    <cellStyle name="Normal 7 4 2 4 2 2 3 4" xfId="25449" xr:uid="{00000000-0005-0000-0000-000015630000}"/>
    <cellStyle name="Normal 7 4 2 4 2 2 4" xfId="25450" xr:uid="{00000000-0005-0000-0000-000016630000}"/>
    <cellStyle name="Normal 7 4 2 4 2 2 4 2" xfId="25451" xr:uid="{00000000-0005-0000-0000-000017630000}"/>
    <cellStyle name="Normal 7 4 2 4 2 2 4 3" xfId="25452" xr:uid="{00000000-0005-0000-0000-000018630000}"/>
    <cellStyle name="Normal 7 4 2 4 2 2 5" xfId="25453" xr:uid="{00000000-0005-0000-0000-000019630000}"/>
    <cellStyle name="Normal 7 4 2 4 2 2 6" xfId="25454" xr:uid="{00000000-0005-0000-0000-00001A630000}"/>
    <cellStyle name="Normal 7 4 2 4 2 3" xfId="25455" xr:uid="{00000000-0005-0000-0000-00001B630000}"/>
    <cellStyle name="Normal 7 4 2 4 2 3 2" xfId="25456" xr:uid="{00000000-0005-0000-0000-00001C630000}"/>
    <cellStyle name="Normal 7 4 2 4 2 3 2 2" xfId="25457" xr:uid="{00000000-0005-0000-0000-00001D630000}"/>
    <cellStyle name="Normal 7 4 2 4 2 3 2 3" xfId="25458" xr:uid="{00000000-0005-0000-0000-00001E630000}"/>
    <cellStyle name="Normal 7 4 2 4 2 3 3" xfId="25459" xr:uid="{00000000-0005-0000-0000-00001F630000}"/>
    <cellStyle name="Normal 7 4 2 4 2 3 4" xfId="25460" xr:uid="{00000000-0005-0000-0000-000020630000}"/>
    <cellStyle name="Normal 7 4 2 4 2 4" xfId="25461" xr:uid="{00000000-0005-0000-0000-000021630000}"/>
    <cellStyle name="Normal 7 4 2 4 2 4 2" xfId="25462" xr:uid="{00000000-0005-0000-0000-000022630000}"/>
    <cellStyle name="Normal 7 4 2 4 2 4 2 2" xfId="25463" xr:uid="{00000000-0005-0000-0000-000023630000}"/>
    <cellStyle name="Normal 7 4 2 4 2 4 2 3" xfId="25464" xr:uid="{00000000-0005-0000-0000-000024630000}"/>
    <cellStyle name="Normal 7 4 2 4 2 4 3" xfId="25465" xr:uid="{00000000-0005-0000-0000-000025630000}"/>
    <cellStyle name="Normal 7 4 2 4 2 4 4" xfId="25466" xr:uid="{00000000-0005-0000-0000-000026630000}"/>
    <cellStyle name="Normal 7 4 2 4 2 5" xfId="25467" xr:uid="{00000000-0005-0000-0000-000027630000}"/>
    <cellStyle name="Normal 7 4 2 4 2 5 2" xfId="25468" xr:uid="{00000000-0005-0000-0000-000028630000}"/>
    <cellStyle name="Normal 7 4 2 4 2 5 3" xfId="25469" xr:uid="{00000000-0005-0000-0000-000029630000}"/>
    <cellStyle name="Normal 7 4 2 4 2 6" xfId="25470" xr:uid="{00000000-0005-0000-0000-00002A630000}"/>
    <cellStyle name="Normal 7 4 2 4 2 7" xfId="25471" xr:uid="{00000000-0005-0000-0000-00002B630000}"/>
    <cellStyle name="Normal 7 4 2 4 3" xfId="25472" xr:uid="{00000000-0005-0000-0000-00002C630000}"/>
    <cellStyle name="Normal 7 4 2 4 3 2" xfId="25473" xr:uid="{00000000-0005-0000-0000-00002D630000}"/>
    <cellStyle name="Normal 7 4 2 4 3 2 2" xfId="25474" xr:uid="{00000000-0005-0000-0000-00002E630000}"/>
    <cellStyle name="Normal 7 4 2 4 3 2 2 2" xfId="25475" xr:uid="{00000000-0005-0000-0000-00002F630000}"/>
    <cellStyle name="Normal 7 4 2 4 3 2 2 3" xfId="25476" xr:uid="{00000000-0005-0000-0000-000030630000}"/>
    <cellStyle name="Normal 7 4 2 4 3 2 3" xfId="25477" xr:uid="{00000000-0005-0000-0000-000031630000}"/>
    <cellStyle name="Normal 7 4 2 4 3 2 4" xfId="25478" xr:uid="{00000000-0005-0000-0000-000032630000}"/>
    <cellStyle name="Normal 7 4 2 4 3 3" xfId="25479" xr:uid="{00000000-0005-0000-0000-000033630000}"/>
    <cellStyle name="Normal 7 4 2 4 3 3 2" xfId="25480" xr:uid="{00000000-0005-0000-0000-000034630000}"/>
    <cellStyle name="Normal 7 4 2 4 3 3 2 2" xfId="25481" xr:uid="{00000000-0005-0000-0000-000035630000}"/>
    <cellStyle name="Normal 7 4 2 4 3 3 2 3" xfId="25482" xr:uid="{00000000-0005-0000-0000-000036630000}"/>
    <cellStyle name="Normal 7 4 2 4 3 3 3" xfId="25483" xr:uid="{00000000-0005-0000-0000-000037630000}"/>
    <cellStyle name="Normal 7 4 2 4 3 3 4" xfId="25484" xr:uid="{00000000-0005-0000-0000-000038630000}"/>
    <cellStyle name="Normal 7 4 2 4 3 4" xfId="25485" xr:uid="{00000000-0005-0000-0000-000039630000}"/>
    <cellStyle name="Normal 7 4 2 4 3 4 2" xfId="25486" xr:uid="{00000000-0005-0000-0000-00003A630000}"/>
    <cellStyle name="Normal 7 4 2 4 3 4 3" xfId="25487" xr:uid="{00000000-0005-0000-0000-00003B630000}"/>
    <cellStyle name="Normal 7 4 2 4 3 5" xfId="25488" xr:uid="{00000000-0005-0000-0000-00003C630000}"/>
    <cellStyle name="Normal 7 4 2 4 3 6" xfId="25489" xr:uid="{00000000-0005-0000-0000-00003D630000}"/>
    <cellStyle name="Normal 7 4 2 4 4" xfId="25490" xr:uid="{00000000-0005-0000-0000-00003E630000}"/>
    <cellStyle name="Normal 7 4 2 4 4 2" xfId="25491" xr:uid="{00000000-0005-0000-0000-00003F630000}"/>
    <cellStyle name="Normal 7 4 2 4 4 2 2" xfId="25492" xr:uid="{00000000-0005-0000-0000-000040630000}"/>
    <cellStyle name="Normal 7 4 2 4 4 2 3" xfId="25493" xr:uid="{00000000-0005-0000-0000-000041630000}"/>
    <cellStyle name="Normal 7 4 2 4 4 3" xfId="25494" xr:uid="{00000000-0005-0000-0000-000042630000}"/>
    <cellStyle name="Normal 7 4 2 4 4 4" xfId="25495" xr:uid="{00000000-0005-0000-0000-000043630000}"/>
    <cellStyle name="Normal 7 4 2 4 5" xfId="25496" xr:uid="{00000000-0005-0000-0000-000044630000}"/>
    <cellStyle name="Normal 7 4 2 4 5 2" xfId="25497" xr:uid="{00000000-0005-0000-0000-000045630000}"/>
    <cellStyle name="Normal 7 4 2 4 5 2 2" xfId="25498" xr:uid="{00000000-0005-0000-0000-000046630000}"/>
    <cellStyle name="Normal 7 4 2 4 5 2 3" xfId="25499" xr:uid="{00000000-0005-0000-0000-000047630000}"/>
    <cellStyle name="Normal 7 4 2 4 5 3" xfId="25500" xr:uid="{00000000-0005-0000-0000-000048630000}"/>
    <cellStyle name="Normal 7 4 2 4 5 4" xfId="25501" xr:uid="{00000000-0005-0000-0000-000049630000}"/>
    <cellStyle name="Normal 7 4 2 4 6" xfId="25502" xr:uid="{00000000-0005-0000-0000-00004A630000}"/>
    <cellStyle name="Normal 7 4 2 4 6 2" xfId="25503" xr:uid="{00000000-0005-0000-0000-00004B630000}"/>
    <cellStyle name="Normal 7 4 2 4 6 3" xfId="25504" xr:uid="{00000000-0005-0000-0000-00004C630000}"/>
    <cellStyle name="Normal 7 4 2 4 7" xfId="25505" xr:uid="{00000000-0005-0000-0000-00004D630000}"/>
    <cellStyle name="Normal 7 4 2 4 8" xfId="25506" xr:uid="{00000000-0005-0000-0000-00004E630000}"/>
    <cellStyle name="Normal 7 4 2 5" xfId="25507" xr:uid="{00000000-0005-0000-0000-00004F630000}"/>
    <cellStyle name="Normal 7 4 2 5 2" xfId="25508" xr:uid="{00000000-0005-0000-0000-000050630000}"/>
    <cellStyle name="Normal 7 4 2 5 2 2" xfId="25509" xr:uid="{00000000-0005-0000-0000-000051630000}"/>
    <cellStyle name="Normal 7 4 2 5 2 2 2" xfId="25510" xr:uid="{00000000-0005-0000-0000-000052630000}"/>
    <cellStyle name="Normal 7 4 2 5 2 2 2 2" xfId="25511" xr:uid="{00000000-0005-0000-0000-000053630000}"/>
    <cellStyle name="Normal 7 4 2 5 2 2 2 3" xfId="25512" xr:uid="{00000000-0005-0000-0000-000054630000}"/>
    <cellStyle name="Normal 7 4 2 5 2 2 3" xfId="25513" xr:uid="{00000000-0005-0000-0000-000055630000}"/>
    <cellStyle name="Normal 7 4 2 5 2 2 4" xfId="25514" xr:uid="{00000000-0005-0000-0000-000056630000}"/>
    <cellStyle name="Normal 7 4 2 5 2 3" xfId="25515" xr:uid="{00000000-0005-0000-0000-000057630000}"/>
    <cellStyle name="Normal 7 4 2 5 2 3 2" xfId="25516" xr:uid="{00000000-0005-0000-0000-000058630000}"/>
    <cellStyle name="Normal 7 4 2 5 2 3 2 2" xfId="25517" xr:uid="{00000000-0005-0000-0000-000059630000}"/>
    <cellStyle name="Normal 7 4 2 5 2 3 2 3" xfId="25518" xr:uid="{00000000-0005-0000-0000-00005A630000}"/>
    <cellStyle name="Normal 7 4 2 5 2 3 3" xfId="25519" xr:uid="{00000000-0005-0000-0000-00005B630000}"/>
    <cellStyle name="Normal 7 4 2 5 2 3 4" xfId="25520" xr:uid="{00000000-0005-0000-0000-00005C630000}"/>
    <cellStyle name="Normal 7 4 2 5 2 4" xfId="25521" xr:uid="{00000000-0005-0000-0000-00005D630000}"/>
    <cellStyle name="Normal 7 4 2 5 2 4 2" xfId="25522" xr:uid="{00000000-0005-0000-0000-00005E630000}"/>
    <cellStyle name="Normal 7 4 2 5 2 4 3" xfId="25523" xr:uid="{00000000-0005-0000-0000-00005F630000}"/>
    <cellStyle name="Normal 7 4 2 5 2 5" xfId="25524" xr:uid="{00000000-0005-0000-0000-000060630000}"/>
    <cellStyle name="Normal 7 4 2 5 2 6" xfId="25525" xr:uid="{00000000-0005-0000-0000-000061630000}"/>
    <cellStyle name="Normal 7 4 2 5 3" xfId="25526" xr:uid="{00000000-0005-0000-0000-000062630000}"/>
    <cellStyle name="Normal 7 4 2 5 3 2" xfId="25527" xr:uid="{00000000-0005-0000-0000-000063630000}"/>
    <cellStyle name="Normal 7 4 2 5 3 2 2" xfId="25528" xr:uid="{00000000-0005-0000-0000-000064630000}"/>
    <cellStyle name="Normal 7 4 2 5 3 2 3" xfId="25529" xr:uid="{00000000-0005-0000-0000-000065630000}"/>
    <cellStyle name="Normal 7 4 2 5 3 3" xfId="25530" xr:uid="{00000000-0005-0000-0000-000066630000}"/>
    <cellStyle name="Normal 7 4 2 5 3 4" xfId="25531" xr:uid="{00000000-0005-0000-0000-000067630000}"/>
    <cellStyle name="Normal 7 4 2 5 4" xfId="25532" xr:uid="{00000000-0005-0000-0000-000068630000}"/>
    <cellStyle name="Normal 7 4 2 5 4 2" xfId="25533" xr:uid="{00000000-0005-0000-0000-000069630000}"/>
    <cellStyle name="Normal 7 4 2 5 4 2 2" xfId="25534" xr:uid="{00000000-0005-0000-0000-00006A630000}"/>
    <cellStyle name="Normal 7 4 2 5 4 2 3" xfId="25535" xr:uid="{00000000-0005-0000-0000-00006B630000}"/>
    <cellStyle name="Normal 7 4 2 5 4 3" xfId="25536" xr:uid="{00000000-0005-0000-0000-00006C630000}"/>
    <cellStyle name="Normal 7 4 2 5 4 4" xfId="25537" xr:uid="{00000000-0005-0000-0000-00006D630000}"/>
    <cellStyle name="Normal 7 4 2 5 5" xfId="25538" xr:uid="{00000000-0005-0000-0000-00006E630000}"/>
    <cellStyle name="Normal 7 4 2 5 5 2" xfId="25539" xr:uid="{00000000-0005-0000-0000-00006F630000}"/>
    <cellStyle name="Normal 7 4 2 5 5 3" xfId="25540" xr:uid="{00000000-0005-0000-0000-000070630000}"/>
    <cellStyle name="Normal 7 4 2 5 6" xfId="25541" xr:uid="{00000000-0005-0000-0000-000071630000}"/>
    <cellStyle name="Normal 7 4 2 5 7" xfId="25542" xr:uid="{00000000-0005-0000-0000-000072630000}"/>
    <cellStyle name="Normal 7 4 2 6" xfId="25543" xr:uid="{00000000-0005-0000-0000-000073630000}"/>
    <cellStyle name="Normal 7 4 2 6 2" xfId="25544" xr:uid="{00000000-0005-0000-0000-000074630000}"/>
    <cellStyle name="Normal 7 4 2 6 2 2" xfId="25545" xr:uid="{00000000-0005-0000-0000-000075630000}"/>
    <cellStyle name="Normal 7 4 2 6 2 2 2" xfId="25546" xr:uid="{00000000-0005-0000-0000-000076630000}"/>
    <cellStyle name="Normal 7 4 2 6 2 2 2 2" xfId="25547" xr:uid="{00000000-0005-0000-0000-000077630000}"/>
    <cellStyle name="Normal 7 4 2 6 2 2 2 3" xfId="25548" xr:uid="{00000000-0005-0000-0000-000078630000}"/>
    <cellStyle name="Normal 7 4 2 6 2 2 3" xfId="25549" xr:uid="{00000000-0005-0000-0000-000079630000}"/>
    <cellStyle name="Normal 7 4 2 6 2 2 4" xfId="25550" xr:uid="{00000000-0005-0000-0000-00007A630000}"/>
    <cellStyle name="Normal 7 4 2 6 2 3" xfId="25551" xr:uid="{00000000-0005-0000-0000-00007B630000}"/>
    <cellStyle name="Normal 7 4 2 6 2 3 2" xfId="25552" xr:uid="{00000000-0005-0000-0000-00007C630000}"/>
    <cellStyle name="Normal 7 4 2 6 2 3 2 2" xfId="25553" xr:uid="{00000000-0005-0000-0000-00007D630000}"/>
    <cellStyle name="Normal 7 4 2 6 2 3 2 3" xfId="25554" xr:uid="{00000000-0005-0000-0000-00007E630000}"/>
    <cellStyle name="Normal 7 4 2 6 2 3 3" xfId="25555" xr:uid="{00000000-0005-0000-0000-00007F630000}"/>
    <cellStyle name="Normal 7 4 2 6 2 3 4" xfId="25556" xr:uid="{00000000-0005-0000-0000-000080630000}"/>
    <cellStyle name="Normal 7 4 2 6 2 4" xfId="25557" xr:uid="{00000000-0005-0000-0000-000081630000}"/>
    <cellStyle name="Normal 7 4 2 6 2 4 2" xfId="25558" xr:uid="{00000000-0005-0000-0000-000082630000}"/>
    <cellStyle name="Normal 7 4 2 6 2 4 3" xfId="25559" xr:uid="{00000000-0005-0000-0000-000083630000}"/>
    <cellStyle name="Normal 7 4 2 6 2 5" xfId="25560" xr:uid="{00000000-0005-0000-0000-000084630000}"/>
    <cellStyle name="Normal 7 4 2 6 2 6" xfId="25561" xr:uid="{00000000-0005-0000-0000-000085630000}"/>
    <cellStyle name="Normal 7 4 2 6 3" xfId="25562" xr:uid="{00000000-0005-0000-0000-000086630000}"/>
    <cellStyle name="Normal 7 4 2 6 3 2" xfId="25563" xr:uid="{00000000-0005-0000-0000-000087630000}"/>
    <cellStyle name="Normal 7 4 2 6 3 2 2" xfId="25564" xr:uid="{00000000-0005-0000-0000-000088630000}"/>
    <cellStyle name="Normal 7 4 2 6 3 2 3" xfId="25565" xr:uid="{00000000-0005-0000-0000-000089630000}"/>
    <cellStyle name="Normal 7 4 2 6 3 3" xfId="25566" xr:uid="{00000000-0005-0000-0000-00008A630000}"/>
    <cellStyle name="Normal 7 4 2 6 3 4" xfId="25567" xr:uid="{00000000-0005-0000-0000-00008B630000}"/>
    <cellStyle name="Normal 7 4 2 6 4" xfId="25568" xr:uid="{00000000-0005-0000-0000-00008C630000}"/>
    <cellStyle name="Normal 7 4 2 6 4 2" xfId="25569" xr:uid="{00000000-0005-0000-0000-00008D630000}"/>
    <cellStyle name="Normal 7 4 2 6 4 2 2" xfId="25570" xr:uid="{00000000-0005-0000-0000-00008E630000}"/>
    <cellStyle name="Normal 7 4 2 6 4 2 3" xfId="25571" xr:uid="{00000000-0005-0000-0000-00008F630000}"/>
    <cellStyle name="Normal 7 4 2 6 4 3" xfId="25572" xr:uid="{00000000-0005-0000-0000-000090630000}"/>
    <cellStyle name="Normal 7 4 2 6 4 4" xfId="25573" xr:uid="{00000000-0005-0000-0000-000091630000}"/>
    <cellStyle name="Normal 7 4 2 6 5" xfId="25574" xr:uid="{00000000-0005-0000-0000-000092630000}"/>
    <cellStyle name="Normal 7 4 2 6 5 2" xfId="25575" xr:uid="{00000000-0005-0000-0000-000093630000}"/>
    <cellStyle name="Normal 7 4 2 6 5 3" xfId="25576" xr:uid="{00000000-0005-0000-0000-000094630000}"/>
    <cellStyle name="Normal 7 4 2 6 6" xfId="25577" xr:uid="{00000000-0005-0000-0000-000095630000}"/>
    <cellStyle name="Normal 7 4 2 6 7" xfId="25578" xr:uid="{00000000-0005-0000-0000-000096630000}"/>
    <cellStyle name="Normal 7 4 2 7" xfId="25579" xr:uid="{00000000-0005-0000-0000-000097630000}"/>
    <cellStyle name="Normal 7 4 2 7 2" xfId="25580" xr:uid="{00000000-0005-0000-0000-000098630000}"/>
    <cellStyle name="Normal 7 4 2 7 2 2" xfId="25581" xr:uid="{00000000-0005-0000-0000-000099630000}"/>
    <cellStyle name="Normal 7 4 2 7 2 2 2" xfId="25582" xr:uid="{00000000-0005-0000-0000-00009A630000}"/>
    <cellStyle name="Normal 7 4 2 7 2 2 3" xfId="25583" xr:uid="{00000000-0005-0000-0000-00009B630000}"/>
    <cellStyle name="Normal 7 4 2 7 2 3" xfId="25584" xr:uid="{00000000-0005-0000-0000-00009C630000}"/>
    <cellStyle name="Normal 7 4 2 7 2 4" xfId="25585" xr:uid="{00000000-0005-0000-0000-00009D630000}"/>
    <cellStyle name="Normal 7 4 2 7 3" xfId="25586" xr:uid="{00000000-0005-0000-0000-00009E630000}"/>
    <cellStyle name="Normal 7 4 2 7 3 2" xfId="25587" xr:uid="{00000000-0005-0000-0000-00009F630000}"/>
    <cellStyle name="Normal 7 4 2 7 3 2 2" xfId="25588" xr:uid="{00000000-0005-0000-0000-0000A0630000}"/>
    <cellStyle name="Normal 7 4 2 7 3 2 3" xfId="25589" xr:uid="{00000000-0005-0000-0000-0000A1630000}"/>
    <cellStyle name="Normal 7 4 2 7 3 3" xfId="25590" xr:uid="{00000000-0005-0000-0000-0000A2630000}"/>
    <cellStyle name="Normal 7 4 2 7 3 4" xfId="25591" xr:uid="{00000000-0005-0000-0000-0000A3630000}"/>
    <cellStyle name="Normal 7 4 2 7 4" xfId="25592" xr:uid="{00000000-0005-0000-0000-0000A4630000}"/>
    <cellStyle name="Normal 7 4 2 7 4 2" xfId="25593" xr:uid="{00000000-0005-0000-0000-0000A5630000}"/>
    <cellStyle name="Normal 7 4 2 7 4 3" xfId="25594" xr:uid="{00000000-0005-0000-0000-0000A6630000}"/>
    <cellStyle name="Normal 7 4 2 7 5" xfId="25595" xr:uid="{00000000-0005-0000-0000-0000A7630000}"/>
    <cellStyle name="Normal 7 4 2 7 6" xfId="25596" xr:uid="{00000000-0005-0000-0000-0000A8630000}"/>
    <cellStyle name="Normal 7 4 2 8" xfId="25597" xr:uid="{00000000-0005-0000-0000-0000A9630000}"/>
    <cellStyle name="Normal 7 4 2 8 2" xfId="25598" xr:uid="{00000000-0005-0000-0000-0000AA630000}"/>
    <cellStyle name="Normal 7 4 2 8 2 2" xfId="25599" xr:uid="{00000000-0005-0000-0000-0000AB630000}"/>
    <cellStyle name="Normal 7 4 2 8 2 3" xfId="25600" xr:uid="{00000000-0005-0000-0000-0000AC630000}"/>
    <cellStyle name="Normal 7 4 2 8 3" xfId="25601" xr:uid="{00000000-0005-0000-0000-0000AD630000}"/>
    <cellStyle name="Normal 7 4 2 8 4" xfId="25602" xr:uid="{00000000-0005-0000-0000-0000AE630000}"/>
    <cellStyle name="Normal 7 4 2 9" xfId="25603" xr:uid="{00000000-0005-0000-0000-0000AF630000}"/>
    <cellStyle name="Normal 7 4 2 9 2" xfId="25604" xr:uid="{00000000-0005-0000-0000-0000B0630000}"/>
    <cellStyle name="Normal 7 4 2 9 2 2" xfId="25605" xr:uid="{00000000-0005-0000-0000-0000B1630000}"/>
    <cellStyle name="Normal 7 4 2 9 2 3" xfId="25606" xr:uid="{00000000-0005-0000-0000-0000B2630000}"/>
    <cellStyle name="Normal 7 4 2 9 3" xfId="25607" xr:uid="{00000000-0005-0000-0000-0000B3630000}"/>
    <cellStyle name="Normal 7 4 2 9 4" xfId="25608" xr:uid="{00000000-0005-0000-0000-0000B4630000}"/>
    <cellStyle name="Normal 7 4 3" xfId="25609" xr:uid="{00000000-0005-0000-0000-0000B5630000}"/>
    <cellStyle name="Normal 7 4 3 10" xfId="25610" xr:uid="{00000000-0005-0000-0000-0000B6630000}"/>
    <cellStyle name="Normal 7 4 3 11" xfId="25611" xr:uid="{00000000-0005-0000-0000-0000B7630000}"/>
    <cellStyle name="Normal 7 4 3 2" xfId="25612" xr:uid="{00000000-0005-0000-0000-0000B8630000}"/>
    <cellStyle name="Normal 7 4 3 2 10" xfId="25613" xr:uid="{00000000-0005-0000-0000-0000B9630000}"/>
    <cellStyle name="Normal 7 4 3 2 2" xfId="25614" xr:uid="{00000000-0005-0000-0000-0000BA630000}"/>
    <cellStyle name="Normal 7 4 3 2 2 2" xfId="25615" xr:uid="{00000000-0005-0000-0000-0000BB630000}"/>
    <cellStyle name="Normal 7 4 3 2 2 2 2" xfId="25616" xr:uid="{00000000-0005-0000-0000-0000BC630000}"/>
    <cellStyle name="Normal 7 4 3 2 2 2 2 2" xfId="25617" xr:uid="{00000000-0005-0000-0000-0000BD630000}"/>
    <cellStyle name="Normal 7 4 3 2 2 2 2 2 2" xfId="25618" xr:uid="{00000000-0005-0000-0000-0000BE630000}"/>
    <cellStyle name="Normal 7 4 3 2 2 2 2 2 2 2" xfId="25619" xr:uid="{00000000-0005-0000-0000-0000BF630000}"/>
    <cellStyle name="Normal 7 4 3 2 2 2 2 2 2 3" xfId="25620" xr:uid="{00000000-0005-0000-0000-0000C0630000}"/>
    <cellStyle name="Normal 7 4 3 2 2 2 2 2 3" xfId="25621" xr:uid="{00000000-0005-0000-0000-0000C1630000}"/>
    <cellStyle name="Normal 7 4 3 2 2 2 2 2 4" xfId="25622" xr:uid="{00000000-0005-0000-0000-0000C2630000}"/>
    <cellStyle name="Normal 7 4 3 2 2 2 2 3" xfId="25623" xr:uid="{00000000-0005-0000-0000-0000C3630000}"/>
    <cellStyle name="Normal 7 4 3 2 2 2 2 3 2" xfId="25624" xr:uid="{00000000-0005-0000-0000-0000C4630000}"/>
    <cellStyle name="Normal 7 4 3 2 2 2 2 3 2 2" xfId="25625" xr:uid="{00000000-0005-0000-0000-0000C5630000}"/>
    <cellStyle name="Normal 7 4 3 2 2 2 2 3 2 3" xfId="25626" xr:uid="{00000000-0005-0000-0000-0000C6630000}"/>
    <cellStyle name="Normal 7 4 3 2 2 2 2 3 3" xfId="25627" xr:uid="{00000000-0005-0000-0000-0000C7630000}"/>
    <cellStyle name="Normal 7 4 3 2 2 2 2 3 4" xfId="25628" xr:uid="{00000000-0005-0000-0000-0000C8630000}"/>
    <cellStyle name="Normal 7 4 3 2 2 2 2 4" xfId="25629" xr:uid="{00000000-0005-0000-0000-0000C9630000}"/>
    <cellStyle name="Normal 7 4 3 2 2 2 2 4 2" xfId="25630" xr:uid="{00000000-0005-0000-0000-0000CA630000}"/>
    <cellStyle name="Normal 7 4 3 2 2 2 2 4 3" xfId="25631" xr:uid="{00000000-0005-0000-0000-0000CB630000}"/>
    <cellStyle name="Normal 7 4 3 2 2 2 2 5" xfId="25632" xr:uid="{00000000-0005-0000-0000-0000CC630000}"/>
    <cellStyle name="Normal 7 4 3 2 2 2 2 6" xfId="25633" xr:uid="{00000000-0005-0000-0000-0000CD630000}"/>
    <cellStyle name="Normal 7 4 3 2 2 2 3" xfId="25634" xr:uid="{00000000-0005-0000-0000-0000CE630000}"/>
    <cellStyle name="Normal 7 4 3 2 2 2 3 2" xfId="25635" xr:uid="{00000000-0005-0000-0000-0000CF630000}"/>
    <cellStyle name="Normal 7 4 3 2 2 2 3 2 2" xfId="25636" xr:uid="{00000000-0005-0000-0000-0000D0630000}"/>
    <cellStyle name="Normal 7 4 3 2 2 2 3 2 3" xfId="25637" xr:uid="{00000000-0005-0000-0000-0000D1630000}"/>
    <cellStyle name="Normal 7 4 3 2 2 2 3 3" xfId="25638" xr:uid="{00000000-0005-0000-0000-0000D2630000}"/>
    <cellStyle name="Normal 7 4 3 2 2 2 3 4" xfId="25639" xr:uid="{00000000-0005-0000-0000-0000D3630000}"/>
    <cellStyle name="Normal 7 4 3 2 2 2 4" xfId="25640" xr:uid="{00000000-0005-0000-0000-0000D4630000}"/>
    <cellStyle name="Normal 7 4 3 2 2 2 4 2" xfId="25641" xr:uid="{00000000-0005-0000-0000-0000D5630000}"/>
    <cellStyle name="Normal 7 4 3 2 2 2 4 2 2" xfId="25642" xr:uid="{00000000-0005-0000-0000-0000D6630000}"/>
    <cellStyle name="Normal 7 4 3 2 2 2 4 2 3" xfId="25643" xr:uid="{00000000-0005-0000-0000-0000D7630000}"/>
    <cellStyle name="Normal 7 4 3 2 2 2 4 3" xfId="25644" xr:uid="{00000000-0005-0000-0000-0000D8630000}"/>
    <cellStyle name="Normal 7 4 3 2 2 2 4 4" xfId="25645" xr:uid="{00000000-0005-0000-0000-0000D9630000}"/>
    <cellStyle name="Normal 7 4 3 2 2 2 5" xfId="25646" xr:uid="{00000000-0005-0000-0000-0000DA630000}"/>
    <cellStyle name="Normal 7 4 3 2 2 2 5 2" xfId="25647" xr:uid="{00000000-0005-0000-0000-0000DB630000}"/>
    <cellStyle name="Normal 7 4 3 2 2 2 5 3" xfId="25648" xr:uid="{00000000-0005-0000-0000-0000DC630000}"/>
    <cellStyle name="Normal 7 4 3 2 2 2 6" xfId="25649" xr:uid="{00000000-0005-0000-0000-0000DD630000}"/>
    <cellStyle name="Normal 7 4 3 2 2 2 7" xfId="25650" xr:uid="{00000000-0005-0000-0000-0000DE630000}"/>
    <cellStyle name="Normal 7 4 3 2 2 3" xfId="25651" xr:uid="{00000000-0005-0000-0000-0000DF630000}"/>
    <cellStyle name="Normal 7 4 3 2 2 3 2" xfId="25652" xr:uid="{00000000-0005-0000-0000-0000E0630000}"/>
    <cellStyle name="Normal 7 4 3 2 2 3 2 2" xfId="25653" xr:uid="{00000000-0005-0000-0000-0000E1630000}"/>
    <cellStyle name="Normal 7 4 3 2 2 3 2 2 2" xfId="25654" xr:uid="{00000000-0005-0000-0000-0000E2630000}"/>
    <cellStyle name="Normal 7 4 3 2 2 3 2 2 3" xfId="25655" xr:uid="{00000000-0005-0000-0000-0000E3630000}"/>
    <cellStyle name="Normal 7 4 3 2 2 3 2 3" xfId="25656" xr:uid="{00000000-0005-0000-0000-0000E4630000}"/>
    <cellStyle name="Normal 7 4 3 2 2 3 2 4" xfId="25657" xr:uid="{00000000-0005-0000-0000-0000E5630000}"/>
    <cellStyle name="Normal 7 4 3 2 2 3 3" xfId="25658" xr:uid="{00000000-0005-0000-0000-0000E6630000}"/>
    <cellStyle name="Normal 7 4 3 2 2 3 3 2" xfId="25659" xr:uid="{00000000-0005-0000-0000-0000E7630000}"/>
    <cellStyle name="Normal 7 4 3 2 2 3 3 2 2" xfId="25660" xr:uid="{00000000-0005-0000-0000-0000E8630000}"/>
    <cellStyle name="Normal 7 4 3 2 2 3 3 2 3" xfId="25661" xr:uid="{00000000-0005-0000-0000-0000E9630000}"/>
    <cellStyle name="Normal 7 4 3 2 2 3 3 3" xfId="25662" xr:uid="{00000000-0005-0000-0000-0000EA630000}"/>
    <cellStyle name="Normal 7 4 3 2 2 3 3 4" xfId="25663" xr:uid="{00000000-0005-0000-0000-0000EB630000}"/>
    <cellStyle name="Normal 7 4 3 2 2 3 4" xfId="25664" xr:uid="{00000000-0005-0000-0000-0000EC630000}"/>
    <cellStyle name="Normal 7 4 3 2 2 3 4 2" xfId="25665" xr:uid="{00000000-0005-0000-0000-0000ED630000}"/>
    <cellStyle name="Normal 7 4 3 2 2 3 4 3" xfId="25666" xr:uid="{00000000-0005-0000-0000-0000EE630000}"/>
    <cellStyle name="Normal 7 4 3 2 2 3 5" xfId="25667" xr:uid="{00000000-0005-0000-0000-0000EF630000}"/>
    <cellStyle name="Normal 7 4 3 2 2 3 6" xfId="25668" xr:uid="{00000000-0005-0000-0000-0000F0630000}"/>
    <cellStyle name="Normal 7 4 3 2 2 4" xfId="25669" xr:uid="{00000000-0005-0000-0000-0000F1630000}"/>
    <cellStyle name="Normal 7 4 3 2 2 4 2" xfId="25670" xr:uid="{00000000-0005-0000-0000-0000F2630000}"/>
    <cellStyle name="Normal 7 4 3 2 2 4 2 2" xfId="25671" xr:uid="{00000000-0005-0000-0000-0000F3630000}"/>
    <cellStyle name="Normal 7 4 3 2 2 4 2 3" xfId="25672" xr:uid="{00000000-0005-0000-0000-0000F4630000}"/>
    <cellStyle name="Normal 7 4 3 2 2 4 3" xfId="25673" xr:uid="{00000000-0005-0000-0000-0000F5630000}"/>
    <cellStyle name="Normal 7 4 3 2 2 4 4" xfId="25674" xr:uid="{00000000-0005-0000-0000-0000F6630000}"/>
    <cellStyle name="Normal 7 4 3 2 2 5" xfId="25675" xr:uid="{00000000-0005-0000-0000-0000F7630000}"/>
    <cellStyle name="Normal 7 4 3 2 2 5 2" xfId="25676" xr:uid="{00000000-0005-0000-0000-0000F8630000}"/>
    <cellStyle name="Normal 7 4 3 2 2 5 2 2" xfId="25677" xr:uid="{00000000-0005-0000-0000-0000F9630000}"/>
    <cellStyle name="Normal 7 4 3 2 2 5 2 3" xfId="25678" xr:uid="{00000000-0005-0000-0000-0000FA630000}"/>
    <cellStyle name="Normal 7 4 3 2 2 5 3" xfId="25679" xr:uid="{00000000-0005-0000-0000-0000FB630000}"/>
    <cellStyle name="Normal 7 4 3 2 2 5 4" xfId="25680" xr:uid="{00000000-0005-0000-0000-0000FC630000}"/>
    <cellStyle name="Normal 7 4 3 2 2 6" xfId="25681" xr:uid="{00000000-0005-0000-0000-0000FD630000}"/>
    <cellStyle name="Normal 7 4 3 2 2 6 2" xfId="25682" xr:uid="{00000000-0005-0000-0000-0000FE630000}"/>
    <cellStyle name="Normal 7 4 3 2 2 6 3" xfId="25683" xr:uid="{00000000-0005-0000-0000-0000FF630000}"/>
    <cellStyle name="Normal 7 4 3 2 2 7" xfId="25684" xr:uid="{00000000-0005-0000-0000-000000640000}"/>
    <cellStyle name="Normal 7 4 3 2 2 8" xfId="25685" xr:uid="{00000000-0005-0000-0000-000001640000}"/>
    <cellStyle name="Normal 7 4 3 2 3" xfId="25686" xr:uid="{00000000-0005-0000-0000-000002640000}"/>
    <cellStyle name="Normal 7 4 3 2 3 2" xfId="25687" xr:uid="{00000000-0005-0000-0000-000003640000}"/>
    <cellStyle name="Normal 7 4 3 2 3 2 2" xfId="25688" xr:uid="{00000000-0005-0000-0000-000004640000}"/>
    <cellStyle name="Normal 7 4 3 2 3 2 2 2" xfId="25689" xr:uid="{00000000-0005-0000-0000-000005640000}"/>
    <cellStyle name="Normal 7 4 3 2 3 2 2 2 2" xfId="25690" xr:uid="{00000000-0005-0000-0000-000006640000}"/>
    <cellStyle name="Normal 7 4 3 2 3 2 2 2 3" xfId="25691" xr:uid="{00000000-0005-0000-0000-000007640000}"/>
    <cellStyle name="Normal 7 4 3 2 3 2 2 3" xfId="25692" xr:uid="{00000000-0005-0000-0000-000008640000}"/>
    <cellStyle name="Normal 7 4 3 2 3 2 2 4" xfId="25693" xr:uid="{00000000-0005-0000-0000-000009640000}"/>
    <cellStyle name="Normal 7 4 3 2 3 2 3" xfId="25694" xr:uid="{00000000-0005-0000-0000-00000A640000}"/>
    <cellStyle name="Normal 7 4 3 2 3 2 3 2" xfId="25695" xr:uid="{00000000-0005-0000-0000-00000B640000}"/>
    <cellStyle name="Normal 7 4 3 2 3 2 3 2 2" xfId="25696" xr:uid="{00000000-0005-0000-0000-00000C640000}"/>
    <cellStyle name="Normal 7 4 3 2 3 2 3 2 3" xfId="25697" xr:uid="{00000000-0005-0000-0000-00000D640000}"/>
    <cellStyle name="Normal 7 4 3 2 3 2 3 3" xfId="25698" xr:uid="{00000000-0005-0000-0000-00000E640000}"/>
    <cellStyle name="Normal 7 4 3 2 3 2 3 4" xfId="25699" xr:uid="{00000000-0005-0000-0000-00000F640000}"/>
    <cellStyle name="Normal 7 4 3 2 3 2 4" xfId="25700" xr:uid="{00000000-0005-0000-0000-000010640000}"/>
    <cellStyle name="Normal 7 4 3 2 3 2 4 2" xfId="25701" xr:uid="{00000000-0005-0000-0000-000011640000}"/>
    <cellStyle name="Normal 7 4 3 2 3 2 4 3" xfId="25702" xr:uid="{00000000-0005-0000-0000-000012640000}"/>
    <cellStyle name="Normal 7 4 3 2 3 2 5" xfId="25703" xr:uid="{00000000-0005-0000-0000-000013640000}"/>
    <cellStyle name="Normal 7 4 3 2 3 2 6" xfId="25704" xr:uid="{00000000-0005-0000-0000-000014640000}"/>
    <cellStyle name="Normal 7 4 3 2 3 3" xfId="25705" xr:uid="{00000000-0005-0000-0000-000015640000}"/>
    <cellStyle name="Normal 7 4 3 2 3 3 2" xfId="25706" xr:uid="{00000000-0005-0000-0000-000016640000}"/>
    <cellStyle name="Normal 7 4 3 2 3 3 2 2" xfId="25707" xr:uid="{00000000-0005-0000-0000-000017640000}"/>
    <cellStyle name="Normal 7 4 3 2 3 3 2 3" xfId="25708" xr:uid="{00000000-0005-0000-0000-000018640000}"/>
    <cellStyle name="Normal 7 4 3 2 3 3 3" xfId="25709" xr:uid="{00000000-0005-0000-0000-000019640000}"/>
    <cellStyle name="Normal 7 4 3 2 3 3 4" xfId="25710" xr:uid="{00000000-0005-0000-0000-00001A640000}"/>
    <cellStyle name="Normal 7 4 3 2 3 4" xfId="25711" xr:uid="{00000000-0005-0000-0000-00001B640000}"/>
    <cellStyle name="Normal 7 4 3 2 3 4 2" xfId="25712" xr:uid="{00000000-0005-0000-0000-00001C640000}"/>
    <cellStyle name="Normal 7 4 3 2 3 4 2 2" xfId="25713" xr:uid="{00000000-0005-0000-0000-00001D640000}"/>
    <cellStyle name="Normal 7 4 3 2 3 4 2 3" xfId="25714" xr:uid="{00000000-0005-0000-0000-00001E640000}"/>
    <cellStyle name="Normal 7 4 3 2 3 4 3" xfId="25715" xr:uid="{00000000-0005-0000-0000-00001F640000}"/>
    <cellStyle name="Normal 7 4 3 2 3 4 4" xfId="25716" xr:uid="{00000000-0005-0000-0000-000020640000}"/>
    <cellStyle name="Normal 7 4 3 2 3 5" xfId="25717" xr:uid="{00000000-0005-0000-0000-000021640000}"/>
    <cellStyle name="Normal 7 4 3 2 3 5 2" xfId="25718" xr:uid="{00000000-0005-0000-0000-000022640000}"/>
    <cellStyle name="Normal 7 4 3 2 3 5 3" xfId="25719" xr:uid="{00000000-0005-0000-0000-000023640000}"/>
    <cellStyle name="Normal 7 4 3 2 3 6" xfId="25720" xr:uid="{00000000-0005-0000-0000-000024640000}"/>
    <cellStyle name="Normal 7 4 3 2 3 7" xfId="25721" xr:uid="{00000000-0005-0000-0000-000025640000}"/>
    <cellStyle name="Normal 7 4 3 2 4" xfId="25722" xr:uid="{00000000-0005-0000-0000-000026640000}"/>
    <cellStyle name="Normal 7 4 3 2 4 2" xfId="25723" xr:uid="{00000000-0005-0000-0000-000027640000}"/>
    <cellStyle name="Normal 7 4 3 2 4 2 2" xfId="25724" xr:uid="{00000000-0005-0000-0000-000028640000}"/>
    <cellStyle name="Normal 7 4 3 2 4 2 2 2" xfId="25725" xr:uid="{00000000-0005-0000-0000-000029640000}"/>
    <cellStyle name="Normal 7 4 3 2 4 2 2 2 2" xfId="25726" xr:uid="{00000000-0005-0000-0000-00002A640000}"/>
    <cellStyle name="Normal 7 4 3 2 4 2 2 2 3" xfId="25727" xr:uid="{00000000-0005-0000-0000-00002B640000}"/>
    <cellStyle name="Normal 7 4 3 2 4 2 2 3" xfId="25728" xr:uid="{00000000-0005-0000-0000-00002C640000}"/>
    <cellStyle name="Normal 7 4 3 2 4 2 2 4" xfId="25729" xr:uid="{00000000-0005-0000-0000-00002D640000}"/>
    <cellStyle name="Normal 7 4 3 2 4 2 3" xfId="25730" xr:uid="{00000000-0005-0000-0000-00002E640000}"/>
    <cellStyle name="Normal 7 4 3 2 4 2 3 2" xfId="25731" xr:uid="{00000000-0005-0000-0000-00002F640000}"/>
    <cellStyle name="Normal 7 4 3 2 4 2 3 2 2" xfId="25732" xr:uid="{00000000-0005-0000-0000-000030640000}"/>
    <cellStyle name="Normal 7 4 3 2 4 2 3 2 3" xfId="25733" xr:uid="{00000000-0005-0000-0000-000031640000}"/>
    <cellStyle name="Normal 7 4 3 2 4 2 3 3" xfId="25734" xr:uid="{00000000-0005-0000-0000-000032640000}"/>
    <cellStyle name="Normal 7 4 3 2 4 2 3 4" xfId="25735" xr:uid="{00000000-0005-0000-0000-000033640000}"/>
    <cellStyle name="Normal 7 4 3 2 4 2 4" xfId="25736" xr:uid="{00000000-0005-0000-0000-000034640000}"/>
    <cellStyle name="Normal 7 4 3 2 4 2 4 2" xfId="25737" xr:uid="{00000000-0005-0000-0000-000035640000}"/>
    <cellStyle name="Normal 7 4 3 2 4 2 4 3" xfId="25738" xr:uid="{00000000-0005-0000-0000-000036640000}"/>
    <cellStyle name="Normal 7 4 3 2 4 2 5" xfId="25739" xr:uid="{00000000-0005-0000-0000-000037640000}"/>
    <cellStyle name="Normal 7 4 3 2 4 2 6" xfId="25740" xr:uid="{00000000-0005-0000-0000-000038640000}"/>
    <cellStyle name="Normal 7 4 3 2 4 3" xfId="25741" xr:uid="{00000000-0005-0000-0000-000039640000}"/>
    <cellStyle name="Normal 7 4 3 2 4 3 2" xfId="25742" xr:uid="{00000000-0005-0000-0000-00003A640000}"/>
    <cellStyle name="Normal 7 4 3 2 4 3 2 2" xfId="25743" xr:uid="{00000000-0005-0000-0000-00003B640000}"/>
    <cellStyle name="Normal 7 4 3 2 4 3 2 3" xfId="25744" xr:uid="{00000000-0005-0000-0000-00003C640000}"/>
    <cellStyle name="Normal 7 4 3 2 4 3 3" xfId="25745" xr:uid="{00000000-0005-0000-0000-00003D640000}"/>
    <cellStyle name="Normal 7 4 3 2 4 3 4" xfId="25746" xr:uid="{00000000-0005-0000-0000-00003E640000}"/>
    <cellStyle name="Normal 7 4 3 2 4 4" xfId="25747" xr:uid="{00000000-0005-0000-0000-00003F640000}"/>
    <cellStyle name="Normal 7 4 3 2 4 4 2" xfId="25748" xr:uid="{00000000-0005-0000-0000-000040640000}"/>
    <cellStyle name="Normal 7 4 3 2 4 4 2 2" xfId="25749" xr:uid="{00000000-0005-0000-0000-000041640000}"/>
    <cellStyle name="Normal 7 4 3 2 4 4 2 3" xfId="25750" xr:uid="{00000000-0005-0000-0000-000042640000}"/>
    <cellStyle name="Normal 7 4 3 2 4 4 3" xfId="25751" xr:uid="{00000000-0005-0000-0000-000043640000}"/>
    <cellStyle name="Normal 7 4 3 2 4 4 4" xfId="25752" xr:uid="{00000000-0005-0000-0000-000044640000}"/>
    <cellStyle name="Normal 7 4 3 2 4 5" xfId="25753" xr:uid="{00000000-0005-0000-0000-000045640000}"/>
    <cellStyle name="Normal 7 4 3 2 4 5 2" xfId="25754" xr:uid="{00000000-0005-0000-0000-000046640000}"/>
    <cellStyle name="Normal 7 4 3 2 4 5 3" xfId="25755" xr:uid="{00000000-0005-0000-0000-000047640000}"/>
    <cellStyle name="Normal 7 4 3 2 4 6" xfId="25756" xr:uid="{00000000-0005-0000-0000-000048640000}"/>
    <cellStyle name="Normal 7 4 3 2 4 7" xfId="25757" xr:uid="{00000000-0005-0000-0000-000049640000}"/>
    <cellStyle name="Normal 7 4 3 2 5" xfId="25758" xr:uid="{00000000-0005-0000-0000-00004A640000}"/>
    <cellStyle name="Normal 7 4 3 2 5 2" xfId="25759" xr:uid="{00000000-0005-0000-0000-00004B640000}"/>
    <cellStyle name="Normal 7 4 3 2 5 2 2" xfId="25760" xr:uid="{00000000-0005-0000-0000-00004C640000}"/>
    <cellStyle name="Normal 7 4 3 2 5 2 2 2" xfId="25761" xr:uid="{00000000-0005-0000-0000-00004D640000}"/>
    <cellStyle name="Normal 7 4 3 2 5 2 2 3" xfId="25762" xr:uid="{00000000-0005-0000-0000-00004E640000}"/>
    <cellStyle name="Normal 7 4 3 2 5 2 3" xfId="25763" xr:uid="{00000000-0005-0000-0000-00004F640000}"/>
    <cellStyle name="Normal 7 4 3 2 5 2 4" xfId="25764" xr:uid="{00000000-0005-0000-0000-000050640000}"/>
    <cellStyle name="Normal 7 4 3 2 5 3" xfId="25765" xr:uid="{00000000-0005-0000-0000-000051640000}"/>
    <cellStyle name="Normal 7 4 3 2 5 3 2" xfId="25766" xr:uid="{00000000-0005-0000-0000-000052640000}"/>
    <cellStyle name="Normal 7 4 3 2 5 3 2 2" xfId="25767" xr:uid="{00000000-0005-0000-0000-000053640000}"/>
    <cellStyle name="Normal 7 4 3 2 5 3 2 3" xfId="25768" xr:uid="{00000000-0005-0000-0000-000054640000}"/>
    <cellStyle name="Normal 7 4 3 2 5 3 3" xfId="25769" xr:uid="{00000000-0005-0000-0000-000055640000}"/>
    <cellStyle name="Normal 7 4 3 2 5 3 4" xfId="25770" xr:uid="{00000000-0005-0000-0000-000056640000}"/>
    <cellStyle name="Normal 7 4 3 2 5 4" xfId="25771" xr:uid="{00000000-0005-0000-0000-000057640000}"/>
    <cellStyle name="Normal 7 4 3 2 5 4 2" xfId="25772" xr:uid="{00000000-0005-0000-0000-000058640000}"/>
    <cellStyle name="Normal 7 4 3 2 5 4 3" xfId="25773" xr:uid="{00000000-0005-0000-0000-000059640000}"/>
    <cellStyle name="Normal 7 4 3 2 5 5" xfId="25774" xr:uid="{00000000-0005-0000-0000-00005A640000}"/>
    <cellStyle name="Normal 7 4 3 2 5 6" xfId="25775" xr:uid="{00000000-0005-0000-0000-00005B640000}"/>
    <cellStyle name="Normal 7 4 3 2 6" xfId="25776" xr:uid="{00000000-0005-0000-0000-00005C640000}"/>
    <cellStyle name="Normal 7 4 3 2 6 2" xfId="25777" xr:uid="{00000000-0005-0000-0000-00005D640000}"/>
    <cellStyle name="Normal 7 4 3 2 6 2 2" xfId="25778" xr:uid="{00000000-0005-0000-0000-00005E640000}"/>
    <cellStyle name="Normal 7 4 3 2 6 2 3" xfId="25779" xr:uid="{00000000-0005-0000-0000-00005F640000}"/>
    <cellStyle name="Normal 7 4 3 2 6 3" xfId="25780" xr:uid="{00000000-0005-0000-0000-000060640000}"/>
    <cellStyle name="Normal 7 4 3 2 6 4" xfId="25781" xr:uid="{00000000-0005-0000-0000-000061640000}"/>
    <cellStyle name="Normal 7 4 3 2 7" xfId="25782" xr:uid="{00000000-0005-0000-0000-000062640000}"/>
    <cellStyle name="Normal 7 4 3 2 7 2" xfId="25783" xr:uid="{00000000-0005-0000-0000-000063640000}"/>
    <cellStyle name="Normal 7 4 3 2 7 2 2" xfId="25784" xr:uid="{00000000-0005-0000-0000-000064640000}"/>
    <cellStyle name="Normal 7 4 3 2 7 2 3" xfId="25785" xr:uid="{00000000-0005-0000-0000-000065640000}"/>
    <cellStyle name="Normal 7 4 3 2 7 3" xfId="25786" xr:uid="{00000000-0005-0000-0000-000066640000}"/>
    <cellStyle name="Normal 7 4 3 2 7 4" xfId="25787" xr:uid="{00000000-0005-0000-0000-000067640000}"/>
    <cellStyle name="Normal 7 4 3 2 8" xfId="25788" xr:uid="{00000000-0005-0000-0000-000068640000}"/>
    <cellStyle name="Normal 7 4 3 2 8 2" xfId="25789" xr:uid="{00000000-0005-0000-0000-000069640000}"/>
    <cellStyle name="Normal 7 4 3 2 8 3" xfId="25790" xr:uid="{00000000-0005-0000-0000-00006A640000}"/>
    <cellStyle name="Normal 7 4 3 2 9" xfId="25791" xr:uid="{00000000-0005-0000-0000-00006B640000}"/>
    <cellStyle name="Normal 7 4 3 3" xfId="25792" xr:uid="{00000000-0005-0000-0000-00006C640000}"/>
    <cellStyle name="Normal 7 4 3 3 2" xfId="25793" xr:uid="{00000000-0005-0000-0000-00006D640000}"/>
    <cellStyle name="Normal 7 4 3 3 2 2" xfId="25794" xr:uid="{00000000-0005-0000-0000-00006E640000}"/>
    <cellStyle name="Normal 7 4 3 3 2 2 2" xfId="25795" xr:uid="{00000000-0005-0000-0000-00006F640000}"/>
    <cellStyle name="Normal 7 4 3 3 2 2 2 2" xfId="25796" xr:uid="{00000000-0005-0000-0000-000070640000}"/>
    <cellStyle name="Normal 7 4 3 3 2 2 2 2 2" xfId="25797" xr:uid="{00000000-0005-0000-0000-000071640000}"/>
    <cellStyle name="Normal 7 4 3 3 2 2 2 2 3" xfId="25798" xr:uid="{00000000-0005-0000-0000-000072640000}"/>
    <cellStyle name="Normal 7 4 3 3 2 2 2 3" xfId="25799" xr:uid="{00000000-0005-0000-0000-000073640000}"/>
    <cellStyle name="Normal 7 4 3 3 2 2 2 4" xfId="25800" xr:uid="{00000000-0005-0000-0000-000074640000}"/>
    <cellStyle name="Normal 7 4 3 3 2 2 3" xfId="25801" xr:uid="{00000000-0005-0000-0000-000075640000}"/>
    <cellStyle name="Normal 7 4 3 3 2 2 3 2" xfId="25802" xr:uid="{00000000-0005-0000-0000-000076640000}"/>
    <cellStyle name="Normal 7 4 3 3 2 2 3 2 2" xfId="25803" xr:uid="{00000000-0005-0000-0000-000077640000}"/>
    <cellStyle name="Normal 7 4 3 3 2 2 3 2 3" xfId="25804" xr:uid="{00000000-0005-0000-0000-000078640000}"/>
    <cellStyle name="Normal 7 4 3 3 2 2 3 3" xfId="25805" xr:uid="{00000000-0005-0000-0000-000079640000}"/>
    <cellStyle name="Normal 7 4 3 3 2 2 3 4" xfId="25806" xr:uid="{00000000-0005-0000-0000-00007A640000}"/>
    <cellStyle name="Normal 7 4 3 3 2 2 4" xfId="25807" xr:uid="{00000000-0005-0000-0000-00007B640000}"/>
    <cellStyle name="Normal 7 4 3 3 2 2 4 2" xfId="25808" xr:uid="{00000000-0005-0000-0000-00007C640000}"/>
    <cellStyle name="Normal 7 4 3 3 2 2 4 3" xfId="25809" xr:uid="{00000000-0005-0000-0000-00007D640000}"/>
    <cellStyle name="Normal 7 4 3 3 2 2 5" xfId="25810" xr:uid="{00000000-0005-0000-0000-00007E640000}"/>
    <cellStyle name="Normal 7 4 3 3 2 2 6" xfId="25811" xr:uid="{00000000-0005-0000-0000-00007F640000}"/>
    <cellStyle name="Normal 7 4 3 3 2 3" xfId="25812" xr:uid="{00000000-0005-0000-0000-000080640000}"/>
    <cellStyle name="Normal 7 4 3 3 2 3 2" xfId="25813" xr:uid="{00000000-0005-0000-0000-000081640000}"/>
    <cellStyle name="Normal 7 4 3 3 2 3 2 2" xfId="25814" xr:uid="{00000000-0005-0000-0000-000082640000}"/>
    <cellStyle name="Normal 7 4 3 3 2 3 2 3" xfId="25815" xr:uid="{00000000-0005-0000-0000-000083640000}"/>
    <cellStyle name="Normal 7 4 3 3 2 3 3" xfId="25816" xr:uid="{00000000-0005-0000-0000-000084640000}"/>
    <cellStyle name="Normal 7 4 3 3 2 3 4" xfId="25817" xr:uid="{00000000-0005-0000-0000-000085640000}"/>
    <cellStyle name="Normal 7 4 3 3 2 4" xfId="25818" xr:uid="{00000000-0005-0000-0000-000086640000}"/>
    <cellStyle name="Normal 7 4 3 3 2 4 2" xfId="25819" xr:uid="{00000000-0005-0000-0000-000087640000}"/>
    <cellStyle name="Normal 7 4 3 3 2 4 2 2" xfId="25820" xr:uid="{00000000-0005-0000-0000-000088640000}"/>
    <cellStyle name="Normal 7 4 3 3 2 4 2 3" xfId="25821" xr:uid="{00000000-0005-0000-0000-000089640000}"/>
    <cellStyle name="Normal 7 4 3 3 2 4 3" xfId="25822" xr:uid="{00000000-0005-0000-0000-00008A640000}"/>
    <cellStyle name="Normal 7 4 3 3 2 4 4" xfId="25823" xr:uid="{00000000-0005-0000-0000-00008B640000}"/>
    <cellStyle name="Normal 7 4 3 3 2 5" xfId="25824" xr:uid="{00000000-0005-0000-0000-00008C640000}"/>
    <cellStyle name="Normal 7 4 3 3 2 5 2" xfId="25825" xr:uid="{00000000-0005-0000-0000-00008D640000}"/>
    <cellStyle name="Normal 7 4 3 3 2 5 3" xfId="25826" xr:uid="{00000000-0005-0000-0000-00008E640000}"/>
    <cellStyle name="Normal 7 4 3 3 2 6" xfId="25827" xr:uid="{00000000-0005-0000-0000-00008F640000}"/>
    <cellStyle name="Normal 7 4 3 3 2 7" xfId="25828" xr:uid="{00000000-0005-0000-0000-000090640000}"/>
    <cellStyle name="Normal 7 4 3 3 3" xfId="25829" xr:uid="{00000000-0005-0000-0000-000091640000}"/>
    <cellStyle name="Normal 7 4 3 3 3 2" xfId="25830" xr:uid="{00000000-0005-0000-0000-000092640000}"/>
    <cellStyle name="Normal 7 4 3 3 3 2 2" xfId="25831" xr:uid="{00000000-0005-0000-0000-000093640000}"/>
    <cellStyle name="Normal 7 4 3 3 3 2 2 2" xfId="25832" xr:uid="{00000000-0005-0000-0000-000094640000}"/>
    <cellStyle name="Normal 7 4 3 3 3 2 2 3" xfId="25833" xr:uid="{00000000-0005-0000-0000-000095640000}"/>
    <cellStyle name="Normal 7 4 3 3 3 2 3" xfId="25834" xr:uid="{00000000-0005-0000-0000-000096640000}"/>
    <cellStyle name="Normal 7 4 3 3 3 2 4" xfId="25835" xr:uid="{00000000-0005-0000-0000-000097640000}"/>
    <cellStyle name="Normal 7 4 3 3 3 3" xfId="25836" xr:uid="{00000000-0005-0000-0000-000098640000}"/>
    <cellStyle name="Normal 7 4 3 3 3 3 2" xfId="25837" xr:uid="{00000000-0005-0000-0000-000099640000}"/>
    <cellStyle name="Normal 7 4 3 3 3 3 2 2" xfId="25838" xr:uid="{00000000-0005-0000-0000-00009A640000}"/>
    <cellStyle name="Normal 7 4 3 3 3 3 2 3" xfId="25839" xr:uid="{00000000-0005-0000-0000-00009B640000}"/>
    <cellStyle name="Normal 7 4 3 3 3 3 3" xfId="25840" xr:uid="{00000000-0005-0000-0000-00009C640000}"/>
    <cellStyle name="Normal 7 4 3 3 3 3 4" xfId="25841" xr:uid="{00000000-0005-0000-0000-00009D640000}"/>
    <cellStyle name="Normal 7 4 3 3 3 4" xfId="25842" xr:uid="{00000000-0005-0000-0000-00009E640000}"/>
    <cellStyle name="Normal 7 4 3 3 3 4 2" xfId="25843" xr:uid="{00000000-0005-0000-0000-00009F640000}"/>
    <cellStyle name="Normal 7 4 3 3 3 4 3" xfId="25844" xr:uid="{00000000-0005-0000-0000-0000A0640000}"/>
    <cellStyle name="Normal 7 4 3 3 3 5" xfId="25845" xr:uid="{00000000-0005-0000-0000-0000A1640000}"/>
    <cellStyle name="Normal 7 4 3 3 3 6" xfId="25846" xr:uid="{00000000-0005-0000-0000-0000A2640000}"/>
    <cellStyle name="Normal 7 4 3 3 4" xfId="25847" xr:uid="{00000000-0005-0000-0000-0000A3640000}"/>
    <cellStyle name="Normal 7 4 3 3 4 2" xfId="25848" xr:uid="{00000000-0005-0000-0000-0000A4640000}"/>
    <cellStyle name="Normal 7 4 3 3 4 2 2" xfId="25849" xr:uid="{00000000-0005-0000-0000-0000A5640000}"/>
    <cellStyle name="Normal 7 4 3 3 4 2 3" xfId="25850" xr:uid="{00000000-0005-0000-0000-0000A6640000}"/>
    <cellStyle name="Normal 7 4 3 3 4 3" xfId="25851" xr:uid="{00000000-0005-0000-0000-0000A7640000}"/>
    <cellStyle name="Normal 7 4 3 3 4 4" xfId="25852" xr:uid="{00000000-0005-0000-0000-0000A8640000}"/>
    <cellStyle name="Normal 7 4 3 3 5" xfId="25853" xr:uid="{00000000-0005-0000-0000-0000A9640000}"/>
    <cellStyle name="Normal 7 4 3 3 5 2" xfId="25854" xr:uid="{00000000-0005-0000-0000-0000AA640000}"/>
    <cellStyle name="Normal 7 4 3 3 5 2 2" xfId="25855" xr:uid="{00000000-0005-0000-0000-0000AB640000}"/>
    <cellStyle name="Normal 7 4 3 3 5 2 3" xfId="25856" xr:uid="{00000000-0005-0000-0000-0000AC640000}"/>
    <cellStyle name="Normal 7 4 3 3 5 3" xfId="25857" xr:uid="{00000000-0005-0000-0000-0000AD640000}"/>
    <cellStyle name="Normal 7 4 3 3 5 4" xfId="25858" xr:uid="{00000000-0005-0000-0000-0000AE640000}"/>
    <cellStyle name="Normal 7 4 3 3 6" xfId="25859" xr:uid="{00000000-0005-0000-0000-0000AF640000}"/>
    <cellStyle name="Normal 7 4 3 3 6 2" xfId="25860" xr:uid="{00000000-0005-0000-0000-0000B0640000}"/>
    <cellStyle name="Normal 7 4 3 3 6 3" xfId="25861" xr:uid="{00000000-0005-0000-0000-0000B1640000}"/>
    <cellStyle name="Normal 7 4 3 3 7" xfId="25862" xr:uid="{00000000-0005-0000-0000-0000B2640000}"/>
    <cellStyle name="Normal 7 4 3 3 8" xfId="25863" xr:uid="{00000000-0005-0000-0000-0000B3640000}"/>
    <cellStyle name="Normal 7 4 3 4" xfId="25864" xr:uid="{00000000-0005-0000-0000-0000B4640000}"/>
    <cellStyle name="Normal 7 4 3 4 2" xfId="25865" xr:uid="{00000000-0005-0000-0000-0000B5640000}"/>
    <cellStyle name="Normal 7 4 3 4 2 2" xfId="25866" xr:uid="{00000000-0005-0000-0000-0000B6640000}"/>
    <cellStyle name="Normal 7 4 3 4 2 2 2" xfId="25867" xr:uid="{00000000-0005-0000-0000-0000B7640000}"/>
    <cellStyle name="Normal 7 4 3 4 2 2 2 2" xfId="25868" xr:uid="{00000000-0005-0000-0000-0000B8640000}"/>
    <cellStyle name="Normal 7 4 3 4 2 2 2 3" xfId="25869" xr:uid="{00000000-0005-0000-0000-0000B9640000}"/>
    <cellStyle name="Normal 7 4 3 4 2 2 3" xfId="25870" xr:uid="{00000000-0005-0000-0000-0000BA640000}"/>
    <cellStyle name="Normal 7 4 3 4 2 2 4" xfId="25871" xr:uid="{00000000-0005-0000-0000-0000BB640000}"/>
    <cellStyle name="Normal 7 4 3 4 2 3" xfId="25872" xr:uid="{00000000-0005-0000-0000-0000BC640000}"/>
    <cellStyle name="Normal 7 4 3 4 2 3 2" xfId="25873" xr:uid="{00000000-0005-0000-0000-0000BD640000}"/>
    <cellStyle name="Normal 7 4 3 4 2 3 2 2" xfId="25874" xr:uid="{00000000-0005-0000-0000-0000BE640000}"/>
    <cellStyle name="Normal 7 4 3 4 2 3 2 3" xfId="25875" xr:uid="{00000000-0005-0000-0000-0000BF640000}"/>
    <cellStyle name="Normal 7 4 3 4 2 3 3" xfId="25876" xr:uid="{00000000-0005-0000-0000-0000C0640000}"/>
    <cellStyle name="Normal 7 4 3 4 2 3 4" xfId="25877" xr:uid="{00000000-0005-0000-0000-0000C1640000}"/>
    <cellStyle name="Normal 7 4 3 4 2 4" xfId="25878" xr:uid="{00000000-0005-0000-0000-0000C2640000}"/>
    <cellStyle name="Normal 7 4 3 4 2 4 2" xfId="25879" xr:uid="{00000000-0005-0000-0000-0000C3640000}"/>
    <cellStyle name="Normal 7 4 3 4 2 4 3" xfId="25880" xr:uid="{00000000-0005-0000-0000-0000C4640000}"/>
    <cellStyle name="Normal 7 4 3 4 2 5" xfId="25881" xr:uid="{00000000-0005-0000-0000-0000C5640000}"/>
    <cellStyle name="Normal 7 4 3 4 2 6" xfId="25882" xr:uid="{00000000-0005-0000-0000-0000C6640000}"/>
    <cellStyle name="Normal 7 4 3 4 3" xfId="25883" xr:uid="{00000000-0005-0000-0000-0000C7640000}"/>
    <cellStyle name="Normal 7 4 3 4 3 2" xfId="25884" xr:uid="{00000000-0005-0000-0000-0000C8640000}"/>
    <cellStyle name="Normal 7 4 3 4 3 2 2" xfId="25885" xr:uid="{00000000-0005-0000-0000-0000C9640000}"/>
    <cellStyle name="Normal 7 4 3 4 3 2 3" xfId="25886" xr:uid="{00000000-0005-0000-0000-0000CA640000}"/>
    <cellStyle name="Normal 7 4 3 4 3 3" xfId="25887" xr:uid="{00000000-0005-0000-0000-0000CB640000}"/>
    <cellStyle name="Normal 7 4 3 4 3 4" xfId="25888" xr:uid="{00000000-0005-0000-0000-0000CC640000}"/>
    <cellStyle name="Normal 7 4 3 4 4" xfId="25889" xr:uid="{00000000-0005-0000-0000-0000CD640000}"/>
    <cellStyle name="Normal 7 4 3 4 4 2" xfId="25890" xr:uid="{00000000-0005-0000-0000-0000CE640000}"/>
    <cellStyle name="Normal 7 4 3 4 4 2 2" xfId="25891" xr:uid="{00000000-0005-0000-0000-0000CF640000}"/>
    <cellStyle name="Normal 7 4 3 4 4 2 3" xfId="25892" xr:uid="{00000000-0005-0000-0000-0000D0640000}"/>
    <cellStyle name="Normal 7 4 3 4 4 3" xfId="25893" xr:uid="{00000000-0005-0000-0000-0000D1640000}"/>
    <cellStyle name="Normal 7 4 3 4 4 4" xfId="25894" xr:uid="{00000000-0005-0000-0000-0000D2640000}"/>
    <cellStyle name="Normal 7 4 3 4 5" xfId="25895" xr:uid="{00000000-0005-0000-0000-0000D3640000}"/>
    <cellStyle name="Normal 7 4 3 4 5 2" xfId="25896" xr:uid="{00000000-0005-0000-0000-0000D4640000}"/>
    <cellStyle name="Normal 7 4 3 4 5 3" xfId="25897" xr:uid="{00000000-0005-0000-0000-0000D5640000}"/>
    <cellStyle name="Normal 7 4 3 4 6" xfId="25898" xr:uid="{00000000-0005-0000-0000-0000D6640000}"/>
    <cellStyle name="Normal 7 4 3 4 7" xfId="25899" xr:uid="{00000000-0005-0000-0000-0000D7640000}"/>
    <cellStyle name="Normal 7 4 3 5" xfId="25900" xr:uid="{00000000-0005-0000-0000-0000D8640000}"/>
    <cellStyle name="Normal 7 4 3 5 2" xfId="25901" xr:uid="{00000000-0005-0000-0000-0000D9640000}"/>
    <cellStyle name="Normal 7 4 3 5 2 2" xfId="25902" xr:uid="{00000000-0005-0000-0000-0000DA640000}"/>
    <cellStyle name="Normal 7 4 3 5 2 2 2" xfId="25903" xr:uid="{00000000-0005-0000-0000-0000DB640000}"/>
    <cellStyle name="Normal 7 4 3 5 2 2 2 2" xfId="25904" xr:uid="{00000000-0005-0000-0000-0000DC640000}"/>
    <cellStyle name="Normal 7 4 3 5 2 2 2 3" xfId="25905" xr:uid="{00000000-0005-0000-0000-0000DD640000}"/>
    <cellStyle name="Normal 7 4 3 5 2 2 3" xfId="25906" xr:uid="{00000000-0005-0000-0000-0000DE640000}"/>
    <cellStyle name="Normal 7 4 3 5 2 2 4" xfId="25907" xr:uid="{00000000-0005-0000-0000-0000DF640000}"/>
    <cellStyle name="Normal 7 4 3 5 2 3" xfId="25908" xr:uid="{00000000-0005-0000-0000-0000E0640000}"/>
    <cellStyle name="Normal 7 4 3 5 2 3 2" xfId="25909" xr:uid="{00000000-0005-0000-0000-0000E1640000}"/>
    <cellStyle name="Normal 7 4 3 5 2 3 2 2" xfId="25910" xr:uid="{00000000-0005-0000-0000-0000E2640000}"/>
    <cellStyle name="Normal 7 4 3 5 2 3 2 3" xfId="25911" xr:uid="{00000000-0005-0000-0000-0000E3640000}"/>
    <cellStyle name="Normal 7 4 3 5 2 3 3" xfId="25912" xr:uid="{00000000-0005-0000-0000-0000E4640000}"/>
    <cellStyle name="Normal 7 4 3 5 2 3 4" xfId="25913" xr:uid="{00000000-0005-0000-0000-0000E5640000}"/>
    <cellStyle name="Normal 7 4 3 5 2 4" xfId="25914" xr:uid="{00000000-0005-0000-0000-0000E6640000}"/>
    <cellStyle name="Normal 7 4 3 5 2 4 2" xfId="25915" xr:uid="{00000000-0005-0000-0000-0000E7640000}"/>
    <cellStyle name="Normal 7 4 3 5 2 4 3" xfId="25916" xr:uid="{00000000-0005-0000-0000-0000E8640000}"/>
    <cellStyle name="Normal 7 4 3 5 2 5" xfId="25917" xr:uid="{00000000-0005-0000-0000-0000E9640000}"/>
    <cellStyle name="Normal 7 4 3 5 2 6" xfId="25918" xr:uid="{00000000-0005-0000-0000-0000EA640000}"/>
    <cellStyle name="Normal 7 4 3 5 3" xfId="25919" xr:uid="{00000000-0005-0000-0000-0000EB640000}"/>
    <cellStyle name="Normal 7 4 3 5 3 2" xfId="25920" xr:uid="{00000000-0005-0000-0000-0000EC640000}"/>
    <cellStyle name="Normal 7 4 3 5 3 2 2" xfId="25921" xr:uid="{00000000-0005-0000-0000-0000ED640000}"/>
    <cellStyle name="Normal 7 4 3 5 3 2 3" xfId="25922" xr:uid="{00000000-0005-0000-0000-0000EE640000}"/>
    <cellStyle name="Normal 7 4 3 5 3 3" xfId="25923" xr:uid="{00000000-0005-0000-0000-0000EF640000}"/>
    <cellStyle name="Normal 7 4 3 5 3 4" xfId="25924" xr:uid="{00000000-0005-0000-0000-0000F0640000}"/>
    <cellStyle name="Normal 7 4 3 5 4" xfId="25925" xr:uid="{00000000-0005-0000-0000-0000F1640000}"/>
    <cellStyle name="Normal 7 4 3 5 4 2" xfId="25926" xr:uid="{00000000-0005-0000-0000-0000F2640000}"/>
    <cellStyle name="Normal 7 4 3 5 4 2 2" xfId="25927" xr:uid="{00000000-0005-0000-0000-0000F3640000}"/>
    <cellStyle name="Normal 7 4 3 5 4 2 3" xfId="25928" xr:uid="{00000000-0005-0000-0000-0000F4640000}"/>
    <cellStyle name="Normal 7 4 3 5 4 3" xfId="25929" xr:uid="{00000000-0005-0000-0000-0000F5640000}"/>
    <cellStyle name="Normal 7 4 3 5 4 4" xfId="25930" xr:uid="{00000000-0005-0000-0000-0000F6640000}"/>
    <cellStyle name="Normal 7 4 3 5 5" xfId="25931" xr:uid="{00000000-0005-0000-0000-0000F7640000}"/>
    <cellStyle name="Normal 7 4 3 5 5 2" xfId="25932" xr:uid="{00000000-0005-0000-0000-0000F8640000}"/>
    <cellStyle name="Normal 7 4 3 5 5 3" xfId="25933" xr:uid="{00000000-0005-0000-0000-0000F9640000}"/>
    <cellStyle name="Normal 7 4 3 5 6" xfId="25934" xr:uid="{00000000-0005-0000-0000-0000FA640000}"/>
    <cellStyle name="Normal 7 4 3 5 7" xfId="25935" xr:uid="{00000000-0005-0000-0000-0000FB640000}"/>
    <cellStyle name="Normal 7 4 3 6" xfId="25936" xr:uid="{00000000-0005-0000-0000-0000FC640000}"/>
    <cellStyle name="Normal 7 4 3 6 2" xfId="25937" xr:uid="{00000000-0005-0000-0000-0000FD640000}"/>
    <cellStyle name="Normal 7 4 3 6 2 2" xfId="25938" xr:uid="{00000000-0005-0000-0000-0000FE640000}"/>
    <cellStyle name="Normal 7 4 3 6 2 2 2" xfId="25939" xr:uid="{00000000-0005-0000-0000-0000FF640000}"/>
    <cellStyle name="Normal 7 4 3 6 2 2 3" xfId="25940" xr:uid="{00000000-0005-0000-0000-000000650000}"/>
    <cellStyle name="Normal 7 4 3 6 2 3" xfId="25941" xr:uid="{00000000-0005-0000-0000-000001650000}"/>
    <cellStyle name="Normal 7 4 3 6 2 4" xfId="25942" xr:uid="{00000000-0005-0000-0000-000002650000}"/>
    <cellStyle name="Normal 7 4 3 6 3" xfId="25943" xr:uid="{00000000-0005-0000-0000-000003650000}"/>
    <cellStyle name="Normal 7 4 3 6 3 2" xfId="25944" xr:uid="{00000000-0005-0000-0000-000004650000}"/>
    <cellStyle name="Normal 7 4 3 6 3 2 2" xfId="25945" xr:uid="{00000000-0005-0000-0000-000005650000}"/>
    <cellStyle name="Normal 7 4 3 6 3 2 3" xfId="25946" xr:uid="{00000000-0005-0000-0000-000006650000}"/>
    <cellStyle name="Normal 7 4 3 6 3 3" xfId="25947" xr:uid="{00000000-0005-0000-0000-000007650000}"/>
    <cellStyle name="Normal 7 4 3 6 3 4" xfId="25948" xr:uid="{00000000-0005-0000-0000-000008650000}"/>
    <cellStyle name="Normal 7 4 3 6 4" xfId="25949" xr:uid="{00000000-0005-0000-0000-000009650000}"/>
    <cellStyle name="Normal 7 4 3 6 4 2" xfId="25950" xr:uid="{00000000-0005-0000-0000-00000A650000}"/>
    <cellStyle name="Normal 7 4 3 6 4 3" xfId="25951" xr:uid="{00000000-0005-0000-0000-00000B650000}"/>
    <cellStyle name="Normal 7 4 3 6 5" xfId="25952" xr:uid="{00000000-0005-0000-0000-00000C650000}"/>
    <cellStyle name="Normal 7 4 3 6 6" xfId="25953" xr:uid="{00000000-0005-0000-0000-00000D650000}"/>
    <cellStyle name="Normal 7 4 3 7" xfId="25954" xr:uid="{00000000-0005-0000-0000-00000E650000}"/>
    <cellStyle name="Normal 7 4 3 7 2" xfId="25955" xr:uid="{00000000-0005-0000-0000-00000F650000}"/>
    <cellStyle name="Normal 7 4 3 7 2 2" xfId="25956" xr:uid="{00000000-0005-0000-0000-000010650000}"/>
    <cellStyle name="Normal 7 4 3 7 2 3" xfId="25957" xr:uid="{00000000-0005-0000-0000-000011650000}"/>
    <cellStyle name="Normal 7 4 3 7 3" xfId="25958" xr:uid="{00000000-0005-0000-0000-000012650000}"/>
    <cellStyle name="Normal 7 4 3 7 4" xfId="25959" xr:uid="{00000000-0005-0000-0000-000013650000}"/>
    <cellStyle name="Normal 7 4 3 8" xfId="25960" xr:uid="{00000000-0005-0000-0000-000014650000}"/>
    <cellStyle name="Normal 7 4 3 8 2" xfId="25961" xr:uid="{00000000-0005-0000-0000-000015650000}"/>
    <cellStyle name="Normal 7 4 3 8 2 2" xfId="25962" xr:uid="{00000000-0005-0000-0000-000016650000}"/>
    <cellStyle name="Normal 7 4 3 8 2 3" xfId="25963" xr:uid="{00000000-0005-0000-0000-000017650000}"/>
    <cellStyle name="Normal 7 4 3 8 3" xfId="25964" xr:uid="{00000000-0005-0000-0000-000018650000}"/>
    <cellStyle name="Normal 7 4 3 8 4" xfId="25965" xr:uid="{00000000-0005-0000-0000-000019650000}"/>
    <cellStyle name="Normal 7 4 3 9" xfId="25966" xr:uid="{00000000-0005-0000-0000-00001A650000}"/>
    <cellStyle name="Normal 7 4 3 9 2" xfId="25967" xr:uid="{00000000-0005-0000-0000-00001B650000}"/>
    <cellStyle name="Normal 7 4 3 9 3" xfId="25968" xr:uid="{00000000-0005-0000-0000-00001C650000}"/>
    <cellStyle name="Normal 7 4 4" xfId="25969" xr:uid="{00000000-0005-0000-0000-00001D650000}"/>
    <cellStyle name="Normal 7 4 4 10" xfId="25970" xr:uid="{00000000-0005-0000-0000-00001E650000}"/>
    <cellStyle name="Normal 7 4 4 2" xfId="25971" xr:uid="{00000000-0005-0000-0000-00001F650000}"/>
    <cellStyle name="Normal 7 4 4 2 2" xfId="25972" xr:uid="{00000000-0005-0000-0000-000020650000}"/>
    <cellStyle name="Normal 7 4 4 2 2 2" xfId="25973" xr:uid="{00000000-0005-0000-0000-000021650000}"/>
    <cellStyle name="Normal 7 4 4 2 2 2 2" xfId="25974" xr:uid="{00000000-0005-0000-0000-000022650000}"/>
    <cellStyle name="Normal 7 4 4 2 2 2 2 2" xfId="25975" xr:uid="{00000000-0005-0000-0000-000023650000}"/>
    <cellStyle name="Normal 7 4 4 2 2 2 2 2 2" xfId="25976" xr:uid="{00000000-0005-0000-0000-000024650000}"/>
    <cellStyle name="Normal 7 4 4 2 2 2 2 2 3" xfId="25977" xr:uid="{00000000-0005-0000-0000-000025650000}"/>
    <cellStyle name="Normal 7 4 4 2 2 2 2 3" xfId="25978" xr:uid="{00000000-0005-0000-0000-000026650000}"/>
    <cellStyle name="Normal 7 4 4 2 2 2 2 4" xfId="25979" xr:uid="{00000000-0005-0000-0000-000027650000}"/>
    <cellStyle name="Normal 7 4 4 2 2 2 3" xfId="25980" xr:uid="{00000000-0005-0000-0000-000028650000}"/>
    <cellStyle name="Normal 7 4 4 2 2 2 3 2" xfId="25981" xr:uid="{00000000-0005-0000-0000-000029650000}"/>
    <cellStyle name="Normal 7 4 4 2 2 2 3 2 2" xfId="25982" xr:uid="{00000000-0005-0000-0000-00002A650000}"/>
    <cellStyle name="Normal 7 4 4 2 2 2 3 2 3" xfId="25983" xr:uid="{00000000-0005-0000-0000-00002B650000}"/>
    <cellStyle name="Normal 7 4 4 2 2 2 3 3" xfId="25984" xr:uid="{00000000-0005-0000-0000-00002C650000}"/>
    <cellStyle name="Normal 7 4 4 2 2 2 3 4" xfId="25985" xr:uid="{00000000-0005-0000-0000-00002D650000}"/>
    <cellStyle name="Normal 7 4 4 2 2 2 4" xfId="25986" xr:uid="{00000000-0005-0000-0000-00002E650000}"/>
    <cellStyle name="Normal 7 4 4 2 2 2 4 2" xfId="25987" xr:uid="{00000000-0005-0000-0000-00002F650000}"/>
    <cellStyle name="Normal 7 4 4 2 2 2 4 3" xfId="25988" xr:uid="{00000000-0005-0000-0000-000030650000}"/>
    <cellStyle name="Normal 7 4 4 2 2 2 5" xfId="25989" xr:uid="{00000000-0005-0000-0000-000031650000}"/>
    <cellStyle name="Normal 7 4 4 2 2 2 6" xfId="25990" xr:uid="{00000000-0005-0000-0000-000032650000}"/>
    <cellStyle name="Normal 7 4 4 2 2 3" xfId="25991" xr:uid="{00000000-0005-0000-0000-000033650000}"/>
    <cellStyle name="Normal 7 4 4 2 2 3 2" xfId="25992" xr:uid="{00000000-0005-0000-0000-000034650000}"/>
    <cellStyle name="Normal 7 4 4 2 2 3 2 2" xfId="25993" xr:uid="{00000000-0005-0000-0000-000035650000}"/>
    <cellStyle name="Normal 7 4 4 2 2 3 2 3" xfId="25994" xr:uid="{00000000-0005-0000-0000-000036650000}"/>
    <cellStyle name="Normal 7 4 4 2 2 3 3" xfId="25995" xr:uid="{00000000-0005-0000-0000-000037650000}"/>
    <cellStyle name="Normal 7 4 4 2 2 3 4" xfId="25996" xr:uid="{00000000-0005-0000-0000-000038650000}"/>
    <cellStyle name="Normal 7 4 4 2 2 4" xfId="25997" xr:uid="{00000000-0005-0000-0000-000039650000}"/>
    <cellStyle name="Normal 7 4 4 2 2 4 2" xfId="25998" xr:uid="{00000000-0005-0000-0000-00003A650000}"/>
    <cellStyle name="Normal 7 4 4 2 2 4 2 2" xfId="25999" xr:uid="{00000000-0005-0000-0000-00003B650000}"/>
    <cellStyle name="Normal 7 4 4 2 2 4 2 3" xfId="26000" xr:uid="{00000000-0005-0000-0000-00003C650000}"/>
    <cellStyle name="Normal 7 4 4 2 2 4 3" xfId="26001" xr:uid="{00000000-0005-0000-0000-00003D650000}"/>
    <cellStyle name="Normal 7 4 4 2 2 4 4" xfId="26002" xr:uid="{00000000-0005-0000-0000-00003E650000}"/>
    <cellStyle name="Normal 7 4 4 2 2 5" xfId="26003" xr:uid="{00000000-0005-0000-0000-00003F650000}"/>
    <cellStyle name="Normal 7 4 4 2 2 5 2" xfId="26004" xr:uid="{00000000-0005-0000-0000-000040650000}"/>
    <cellStyle name="Normal 7 4 4 2 2 5 3" xfId="26005" xr:uid="{00000000-0005-0000-0000-000041650000}"/>
    <cellStyle name="Normal 7 4 4 2 2 6" xfId="26006" xr:uid="{00000000-0005-0000-0000-000042650000}"/>
    <cellStyle name="Normal 7 4 4 2 2 7" xfId="26007" xr:uid="{00000000-0005-0000-0000-000043650000}"/>
    <cellStyle name="Normal 7 4 4 2 3" xfId="26008" xr:uid="{00000000-0005-0000-0000-000044650000}"/>
    <cellStyle name="Normal 7 4 4 2 3 2" xfId="26009" xr:uid="{00000000-0005-0000-0000-000045650000}"/>
    <cellStyle name="Normal 7 4 4 2 3 2 2" xfId="26010" xr:uid="{00000000-0005-0000-0000-000046650000}"/>
    <cellStyle name="Normal 7 4 4 2 3 2 2 2" xfId="26011" xr:uid="{00000000-0005-0000-0000-000047650000}"/>
    <cellStyle name="Normal 7 4 4 2 3 2 2 3" xfId="26012" xr:uid="{00000000-0005-0000-0000-000048650000}"/>
    <cellStyle name="Normal 7 4 4 2 3 2 3" xfId="26013" xr:uid="{00000000-0005-0000-0000-000049650000}"/>
    <cellStyle name="Normal 7 4 4 2 3 2 4" xfId="26014" xr:uid="{00000000-0005-0000-0000-00004A650000}"/>
    <cellStyle name="Normal 7 4 4 2 3 3" xfId="26015" xr:uid="{00000000-0005-0000-0000-00004B650000}"/>
    <cellStyle name="Normal 7 4 4 2 3 3 2" xfId="26016" xr:uid="{00000000-0005-0000-0000-00004C650000}"/>
    <cellStyle name="Normal 7 4 4 2 3 3 2 2" xfId="26017" xr:uid="{00000000-0005-0000-0000-00004D650000}"/>
    <cellStyle name="Normal 7 4 4 2 3 3 2 3" xfId="26018" xr:uid="{00000000-0005-0000-0000-00004E650000}"/>
    <cellStyle name="Normal 7 4 4 2 3 3 3" xfId="26019" xr:uid="{00000000-0005-0000-0000-00004F650000}"/>
    <cellStyle name="Normal 7 4 4 2 3 3 4" xfId="26020" xr:uid="{00000000-0005-0000-0000-000050650000}"/>
    <cellStyle name="Normal 7 4 4 2 3 4" xfId="26021" xr:uid="{00000000-0005-0000-0000-000051650000}"/>
    <cellStyle name="Normal 7 4 4 2 3 4 2" xfId="26022" xr:uid="{00000000-0005-0000-0000-000052650000}"/>
    <cellStyle name="Normal 7 4 4 2 3 4 3" xfId="26023" xr:uid="{00000000-0005-0000-0000-000053650000}"/>
    <cellStyle name="Normal 7 4 4 2 3 5" xfId="26024" xr:uid="{00000000-0005-0000-0000-000054650000}"/>
    <cellStyle name="Normal 7 4 4 2 3 6" xfId="26025" xr:uid="{00000000-0005-0000-0000-000055650000}"/>
    <cellStyle name="Normal 7 4 4 2 4" xfId="26026" xr:uid="{00000000-0005-0000-0000-000056650000}"/>
    <cellStyle name="Normal 7 4 4 2 4 2" xfId="26027" xr:uid="{00000000-0005-0000-0000-000057650000}"/>
    <cellStyle name="Normal 7 4 4 2 4 2 2" xfId="26028" xr:uid="{00000000-0005-0000-0000-000058650000}"/>
    <cellStyle name="Normal 7 4 4 2 4 2 3" xfId="26029" xr:uid="{00000000-0005-0000-0000-000059650000}"/>
    <cellStyle name="Normal 7 4 4 2 4 3" xfId="26030" xr:uid="{00000000-0005-0000-0000-00005A650000}"/>
    <cellStyle name="Normal 7 4 4 2 4 4" xfId="26031" xr:uid="{00000000-0005-0000-0000-00005B650000}"/>
    <cellStyle name="Normal 7 4 4 2 5" xfId="26032" xr:uid="{00000000-0005-0000-0000-00005C650000}"/>
    <cellStyle name="Normal 7 4 4 2 5 2" xfId="26033" xr:uid="{00000000-0005-0000-0000-00005D650000}"/>
    <cellStyle name="Normal 7 4 4 2 5 2 2" xfId="26034" xr:uid="{00000000-0005-0000-0000-00005E650000}"/>
    <cellStyle name="Normal 7 4 4 2 5 2 3" xfId="26035" xr:uid="{00000000-0005-0000-0000-00005F650000}"/>
    <cellStyle name="Normal 7 4 4 2 5 3" xfId="26036" xr:uid="{00000000-0005-0000-0000-000060650000}"/>
    <cellStyle name="Normal 7 4 4 2 5 4" xfId="26037" xr:uid="{00000000-0005-0000-0000-000061650000}"/>
    <cellStyle name="Normal 7 4 4 2 6" xfId="26038" xr:uid="{00000000-0005-0000-0000-000062650000}"/>
    <cellStyle name="Normal 7 4 4 2 6 2" xfId="26039" xr:uid="{00000000-0005-0000-0000-000063650000}"/>
    <cellStyle name="Normal 7 4 4 2 6 3" xfId="26040" xr:uid="{00000000-0005-0000-0000-000064650000}"/>
    <cellStyle name="Normal 7 4 4 2 7" xfId="26041" xr:uid="{00000000-0005-0000-0000-000065650000}"/>
    <cellStyle name="Normal 7 4 4 2 8" xfId="26042" xr:uid="{00000000-0005-0000-0000-000066650000}"/>
    <cellStyle name="Normal 7 4 4 3" xfId="26043" xr:uid="{00000000-0005-0000-0000-000067650000}"/>
    <cellStyle name="Normal 7 4 4 3 2" xfId="26044" xr:uid="{00000000-0005-0000-0000-000068650000}"/>
    <cellStyle name="Normal 7 4 4 3 2 2" xfId="26045" xr:uid="{00000000-0005-0000-0000-000069650000}"/>
    <cellStyle name="Normal 7 4 4 3 2 2 2" xfId="26046" xr:uid="{00000000-0005-0000-0000-00006A650000}"/>
    <cellStyle name="Normal 7 4 4 3 2 2 2 2" xfId="26047" xr:uid="{00000000-0005-0000-0000-00006B650000}"/>
    <cellStyle name="Normal 7 4 4 3 2 2 2 3" xfId="26048" xr:uid="{00000000-0005-0000-0000-00006C650000}"/>
    <cellStyle name="Normal 7 4 4 3 2 2 3" xfId="26049" xr:uid="{00000000-0005-0000-0000-00006D650000}"/>
    <cellStyle name="Normal 7 4 4 3 2 2 4" xfId="26050" xr:uid="{00000000-0005-0000-0000-00006E650000}"/>
    <cellStyle name="Normal 7 4 4 3 2 3" xfId="26051" xr:uid="{00000000-0005-0000-0000-00006F650000}"/>
    <cellStyle name="Normal 7 4 4 3 2 3 2" xfId="26052" xr:uid="{00000000-0005-0000-0000-000070650000}"/>
    <cellStyle name="Normal 7 4 4 3 2 3 2 2" xfId="26053" xr:uid="{00000000-0005-0000-0000-000071650000}"/>
    <cellStyle name="Normal 7 4 4 3 2 3 2 3" xfId="26054" xr:uid="{00000000-0005-0000-0000-000072650000}"/>
    <cellStyle name="Normal 7 4 4 3 2 3 3" xfId="26055" xr:uid="{00000000-0005-0000-0000-000073650000}"/>
    <cellStyle name="Normal 7 4 4 3 2 3 4" xfId="26056" xr:uid="{00000000-0005-0000-0000-000074650000}"/>
    <cellStyle name="Normal 7 4 4 3 2 4" xfId="26057" xr:uid="{00000000-0005-0000-0000-000075650000}"/>
    <cellStyle name="Normal 7 4 4 3 2 4 2" xfId="26058" xr:uid="{00000000-0005-0000-0000-000076650000}"/>
    <cellStyle name="Normal 7 4 4 3 2 4 3" xfId="26059" xr:uid="{00000000-0005-0000-0000-000077650000}"/>
    <cellStyle name="Normal 7 4 4 3 2 5" xfId="26060" xr:uid="{00000000-0005-0000-0000-000078650000}"/>
    <cellStyle name="Normal 7 4 4 3 2 6" xfId="26061" xr:uid="{00000000-0005-0000-0000-000079650000}"/>
    <cellStyle name="Normal 7 4 4 3 3" xfId="26062" xr:uid="{00000000-0005-0000-0000-00007A650000}"/>
    <cellStyle name="Normal 7 4 4 3 3 2" xfId="26063" xr:uid="{00000000-0005-0000-0000-00007B650000}"/>
    <cellStyle name="Normal 7 4 4 3 3 2 2" xfId="26064" xr:uid="{00000000-0005-0000-0000-00007C650000}"/>
    <cellStyle name="Normal 7 4 4 3 3 2 3" xfId="26065" xr:uid="{00000000-0005-0000-0000-00007D650000}"/>
    <cellStyle name="Normal 7 4 4 3 3 3" xfId="26066" xr:uid="{00000000-0005-0000-0000-00007E650000}"/>
    <cellStyle name="Normal 7 4 4 3 3 4" xfId="26067" xr:uid="{00000000-0005-0000-0000-00007F650000}"/>
    <cellStyle name="Normal 7 4 4 3 4" xfId="26068" xr:uid="{00000000-0005-0000-0000-000080650000}"/>
    <cellStyle name="Normal 7 4 4 3 4 2" xfId="26069" xr:uid="{00000000-0005-0000-0000-000081650000}"/>
    <cellStyle name="Normal 7 4 4 3 4 2 2" xfId="26070" xr:uid="{00000000-0005-0000-0000-000082650000}"/>
    <cellStyle name="Normal 7 4 4 3 4 2 3" xfId="26071" xr:uid="{00000000-0005-0000-0000-000083650000}"/>
    <cellStyle name="Normal 7 4 4 3 4 3" xfId="26072" xr:uid="{00000000-0005-0000-0000-000084650000}"/>
    <cellStyle name="Normal 7 4 4 3 4 4" xfId="26073" xr:uid="{00000000-0005-0000-0000-000085650000}"/>
    <cellStyle name="Normal 7 4 4 3 5" xfId="26074" xr:uid="{00000000-0005-0000-0000-000086650000}"/>
    <cellStyle name="Normal 7 4 4 3 5 2" xfId="26075" xr:uid="{00000000-0005-0000-0000-000087650000}"/>
    <cellStyle name="Normal 7 4 4 3 5 3" xfId="26076" xr:uid="{00000000-0005-0000-0000-000088650000}"/>
    <cellStyle name="Normal 7 4 4 3 6" xfId="26077" xr:uid="{00000000-0005-0000-0000-000089650000}"/>
    <cellStyle name="Normal 7 4 4 3 7" xfId="26078" xr:uid="{00000000-0005-0000-0000-00008A650000}"/>
    <cellStyle name="Normal 7 4 4 4" xfId="26079" xr:uid="{00000000-0005-0000-0000-00008B650000}"/>
    <cellStyle name="Normal 7 4 4 4 2" xfId="26080" xr:uid="{00000000-0005-0000-0000-00008C650000}"/>
    <cellStyle name="Normal 7 4 4 4 2 2" xfId="26081" xr:uid="{00000000-0005-0000-0000-00008D650000}"/>
    <cellStyle name="Normal 7 4 4 4 2 2 2" xfId="26082" xr:uid="{00000000-0005-0000-0000-00008E650000}"/>
    <cellStyle name="Normal 7 4 4 4 2 2 2 2" xfId="26083" xr:uid="{00000000-0005-0000-0000-00008F650000}"/>
    <cellStyle name="Normal 7 4 4 4 2 2 2 3" xfId="26084" xr:uid="{00000000-0005-0000-0000-000090650000}"/>
    <cellStyle name="Normal 7 4 4 4 2 2 3" xfId="26085" xr:uid="{00000000-0005-0000-0000-000091650000}"/>
    <cellStyle name="Normal 7 4 4 4 2 2 4" xfId="26086" xr:uid="{00000000-0005-0000-0000-000092650000}"/>
    <cellStyle name="Normal 7 4 4 4 2 3" xfId="26087" xr:uid="{00000000-0005-0000-0000-000093650000}"/>
    <cellStyle name="Normal 7 4 4 4 2 3 2" xfId="26088" xr:uid="{00000000-0005-0000-0000-000094650000}"/>
    <cellStyle name="Normal 7 4 4 4 2 3 2 2" xfId="26089" xr:uid="{00000000-0005-0000-0000-000095650000}"/>
    <cellStyle name="Normal 7 4 4 4 2 3 2 3" xfId="26090" xr:uid="{00000000-0005-0000-0000-000096650000}"/>
    <cellStyle name="Normal 7 4 4 4 2 3 3" xfId="26091" xr:uid="{00000000-0005-0000-0000-000097650000}"/>
    <cellStyle name="Normal 7 4 4 4 2 3 4" xfId="26092" xr:uid="{00000000-0005-0000-0000-000098650000}"/>
    <cellStyle name="Normal 7 4 4 4 2 4" xfId="26093" xr:uid="{00000000-0005-0000-0000-000099650000}"/>
    <cellStyle name="Normal 7 4 4 4 2 4 2" xfId="26094" xr:uid="{00000000-0005-0000-0000-00009A650000}"/>
    <cellStyle name="Normal 7 4 4 4 2 4 3" xfId="26095" xr:uid="{00000000-0005-0000-0000-00009B650000}"/>
    <cellStyle name="Normal 7 4 4 4 2 5" xfId="26096" xr:uid="{00000000-0005-0000-0000-00009C650000}"/>
    <cellStyle name="Normal 7 4 4 4 2 6" xfId="26097" xr:uid="{00000000-0005-0000-0000-00009D650000}"/>
    <cellStyle name="Normal 7 4 4 4 3" xfId="26098" xr:uid="{00000000-0005-0000-0000-00009E650000}"/>
    <cellStyle name="Normal 7 4 4 4 3 2" xfId="26099" xr:uid="{00000000-0005-0000-0000-00009F650000}"/>
    <cellStyle name="Normal 7 4 4 4 3 2 2" xfId="26100" xr:uid="{00000000-0005-0000-0000-0000A0650000}"/>
    <cellStyle name="Normal 7 4 4 4 3 2 3" xfId="26101" xr:uid="{00000000-0005-0000-0000-0000A1650000}"/>
    <cellStyle name="Normal 7 4 4 4 3 3" xfId="26102" xr:uid="{00000000-0005-0000-0000-0000A2650000}"/>
    <cellStyle name="Normal 7 4 4 4 3 4" xfId="26103" xr:uid="{00000000-0005-0000-0000-0000A3650000}"/>
    <cellStyle name="Normal 7 4 4 4 4" xfId="26104" xr:uid="{00000000-0005-0000-0000-0000A4650000}"/>
    <cellStyle name="Normal 7 4 4 4 4 2" xfId="26105" xr:uid="{00000000-0005-0000-0000-0000A5650000}"/>
    <cellStyle name="Normal 7 4 4 4 4 2 2" xfId="26106" xr:uid="{00000000-0005-0000-0000-0000A6650000}"/>
    <cellStyle name="Normal 7 4 4 4 4 2 3" xfId="26107" xr:uid="{00000000-0005-0000-0000-0000A7650000}"/>
    <cellStyle name="Normal 7 4 4 4 4 3" xfId="26108" xr:uid="{00000000-0005-0000-0000-0000A8650000}"/>
    <cellStyle name="Normal 7 4 4 4 4 4" xfId="26109" xr:uid="{00000000-0005-0000-0000-0000A9650000}"/>
    <cellStyle name="Normal 7 4 4 4 5" xfId="26110" xr:uid="{00000000-0005-0000-0000-0000AA650000}"/>
    <cellStyle name="Normal 7 4 4 4 5 2" xfId="26111" xr:uid="{00000000-0005-0000-0000-0000AB650000}"/>
    <cellStyle name="Normal 7 4 4 4 5 3" xfId="26112" xr:uid="{00000000-0005-0000-0000-0000AC650000}"/>
    <cellStyle name="Normal 7 4 4 4 6" xfId="26113" xr:uid="{00000000-0005-0000-0000-0000AD650000}"/>
    <cellStyle name="Normal 7 4 4 4 7" xfId="26114" xr:uid="{00000000-0005-0000-0000-0000AE650000}"/>
    <cellStyle name="Normal 7 4 4 5" xfId="26115" xr:uid="{00000000-0005-0000-0000-0000AF650000}"/>
    <cellStyle name="Normal 7 4 4 5 2" xfId="26116" xr:uid="{00000000-0005-0000-0000-0000B0650000}"/>
    <cellStyle name="Normal 7 4 4 5 2 2" xfId="26117" xr:uid="{00000000-0005-0000-0000-0000B1650000}"/>
    <cellStyle name="Normal 7 4 4 5 2 2 2" xfId="26118" xr:uid="{00000000-0005-0000-0000-0000B2650000}"/>
    <cellStyle name="Normal 7 4 4 5 2 2 3" xfId="26119" xr:uid="{00000000-0005-0000-0000-0000B3650000}"/>
    <cellStyle name="Normal 7 4 4 5 2 3" xfId="26120" xr:uid="{00000000-0005-0000-0000-0000B4650000}"/>
    <cellStyle name="Normal 7 4 4 5 2 4" xfId="26121" xr:uid="{00000000-0005-0000-0000-0000B5650000}"/>
    <cellStyle name="Normal 7 4 4 5 3" xfId="26122" xr:uid="{00000000-0005-0000-0000-0000B6650000}"/>
    <cellStyle name="Normal 7 4 4 5 3 2" xfId="26123" xr:uid="{00000000-0005-0000-0000-0000B7650000}"/>
    <cellStyle name="Normal 7 4 4 5 3 2 2" xfId="26124" xr:uid="{00000000-0005-0000-0000-0000B8650000}"/>
    <cellStyle name="Normal 7 4 4 5 3 2 3" xfId="26125" xr:uid="{00000000-0005-0000-0000-0000B9650000}"/>
    <cellStyle name="Normal 7 4 4 5 3 3" xfId="26126" xr:uid="{00000000-0005-0000-0000-0000BA650000}"/>
    <cellStyle name="Normal 7 4 4 5 3 4" xfId="26127" xr:uid="{00000000-0005-0000-0000-0000BB650000}"/>
    <cellStyle name="Normal 7 4 4 5 4" xfId="26128" xr:uid="{00000000-0005-0000-0000-0000BC650000}"/>
    <cellStyle name="Normal 7 4 4 5 4 2" xfId="26129" xr:uid="{00000000-0005-0000-0000-0000BD650000}"/>
    <cellStyle name="Normal 7 4 4 5 4 3" xfId="26130" xr:uid="{00000000-0005-0000-0000-0000BE650000}"/>
    <cellStyle name="Normal 7 4 4 5 5" xfId="26131" xr:uid="{00000000-0005-0000-0000-0000BF650000}"/>
    <cellStyle name="Normal 7 4 4 5 6" xfId="26132" xr:uid="{00000000-0005-0000-0000-0000C0650000}"/>
    <cellStyle name="Normal 7 4 4 6" xfId="26133" xr:uid="{00000000-0005-0000-0000-0000C1650000}"/>
    <cellStyle name="Normal 7 4 4 6 2" xfId="26134" xr:uid="{00000000-0005-0000-0000-0000C2650000}"/>
    <cellStyle name="Normal 7 4 4 6 2 2" xfId="26135" xr:uid="{00000000-0005-0000-0000-0000C3650000}"/>
    <cellStyle name="Normal 7 4 4 6 2 3" xfId="26136" xr:uid="{00000000-0005-0000-0000-0000C4650000}"/>
    <cellStyle name="Normal 7 4 4 6 3" xfId="26137" xr:uid="{00000000-0005-0000-0000-0000C5650000}"/>
    <cellStyle name="Normal 7 4 4 6 4" xfId="26138" xr:uid="{00000000-0005-0000-0000-0000C6650000}"/>
    <cellStyle name="Normal 7 4 4 7" xfId="26139" xr:uid="{00000000-0005-0000-0000-0000C7650000}"/>
    <cellStyle name="Normal 7 4 4 7 2" xfId="26140" xr:uid="{00000000-0005-0000-0000-0000C8650000}"/>
    <cellStyle name="Normal 7 4 4 7 2 2" xfId="26141" xr:uid="{00000000-0005-0000-0000-0000C9650000}"/>
    <cellStyle name="Normal 7 4 4 7 2 3" xfId="26142" xr:uid="{00000000-0005-0000-0000-0000CA650000}"/>
    <cellStyle name="Normal 7 4 4 7 3" xfId="26143" xr:uid="{00000000-0005-0000-0000-0000CB650000}"/>
    <cellStyle name="Normal 7 4 4 7 4" xfId="26144" xr:uid="{00000000-0005-0000-0000-0000CC650000}"/>
    <cellStyle name="Normal 7 4 4 8" xfId="26145" xr:uid="{00000000-0005-0000-0000-0000CD650000}"/>
    <cellStyle name="Normal 7 4 4 8 2" xfId="26146" xr:uid="{00000000-0005-0000-0000-0000CE650000}"/>
    <cellStyle name="Normal 7 4 4 8 3" xfId="26147" xr:uid="{00000000-0005-0000-0000-0000CF650000}"/>
    <cellStyle name="Normal 7 4 4 9" xfId="26148" xr:uid="{00000000-0005-0000-0000-0000D0650000}"/>
    <cellStyle name="Normal 7 4 5" xfId="26149" xr:uid="{00000000-0005-0000-0000-0000D1650000}"/>
    <cellStyle name="Normal 7 4 5 10" xfId="26150" xr:uid="{00000000-0005-0000-0000-0000D2650000}"/>
    <cellStyle name="Normal 7 4 5 2" xfId="26151" xr:uid="{00000000-0005-0000-0000-0000D3650000}"/>
    <cellStyle name="Normal 7 4 5 2 2" xfId="26152" xr:uid="{00000000-0005-0000-0000-0000D4650000}"/>
    <cellStyle name="Normal 7 4 5 2 2 2" xfId="26153" xr:uid="{00000000-0005-0000-0000-0000D5650000}"/>
    <cellStyle name="Normal 7 4 5 2 2 2 2" xfId="26154" xr:uid="{00000000-0005-0000-0000-0000D6650000}"/>
    <cellStyle name="Normal 7 4 5 2 2 2 2 2" xfId="26155" xr:uid="{00000000-0005-0000-0000-0000D7650000}"/>
    <cellStyle name="Normal 7 4 5 2 2 2 2 2 2" xfId="26156" xr:uid="{00000000-0005-0000-0000-0000D8650000}"/>
    <cellStyle name="Normal 7 4 5 2 2 2 2 2 3" xfId="26157" xr:uid="{00000000-0005-0000-0000-0000D9650000}"/>
    <cellStyle name="Normal 7 4 5 2 2 2 2 3" xfId="26158" xr:uid="{00000000-0005-0000-0000-0000DA650000}"/>
    <cellStyle name="Normal 7 4 5 2 2 2 2 4" xfId="26159" xr:uid="{00000000-0005-0000-0000-0000DB650000}"/>
    <cellStyle name="Normal 7 4 5 2 2 2 3" xfId="26160" xr:uid="{00000000-0005-0000-0000-0000DC650000}"/>
    <cellStyle name="Normal 7 4 5 2 2 2 3 2" xfId="26161" xr:uid="{00000000-0005-0000-0000-0000DD650000}"/>
    <cellStyle name="Normal 7 4 5 2 2 2 3 2 2" xfId="26162" xr:uid="{00000000-0005-0000-0000-0000DE650000}"/>
    <cellStyle name="Normal 7 4 5 2 2 2 3 2 3" xfId="26163" xr:uid="{00000000-0005-0000-0000-0000DF650000}"/>
    <cellStyle name="Normal 7 4 5 2 2 2 3 3" xfId="26164" xr:uid="{00000000-0005-0000-0000-0000E0650000}"/>
    <cellStyle name="Normal 7 4 5 2 2 2 3 4" xfId="26165" xr:uid="{00000000-0005-0000-0000-0000E1650000}"/>
    <cellStyle name="Normal 7 4 5 2 2 2 4" xfId="26166" xr:uid="{00000000-0005-0000-0000-0000E2650000}"/>
    <cellStyle name="Normal 7 4 5 2 2 2 4 2" xfId="26167" xr:uid="{00000000-0005-0000-0000-0000E3650000}"/>
    <cellStyle name="Normal 7 4 5 2 2 2 4 3" xfId="26168" xr:uid="{00000000-0005-0000-0000-0000E4650000}"/>
    <cellStyle name="Normal 7 4 5 2 2 2 5" xfId="26169" xr:uid="{00000000-0005-0000-0000-0000E5650000}"/>
    <cellStyle name="Normal 7 4 5 2 2 2 6" xfId="26170" xr:uid="{00000000-0005-0000-0000-0000E6650000}"/>
    <cellStyle name="Normal 7 4 5 2 2 3" xfId="26171" xr:uid="{00000000-0005-0000-0000-0000E7650000}"/>
    <cellStyle name="Normal 7 4 5 2 2 3 2" xfId="26172" xr:uid="{00000000-0005-0000-0000-0000E8650000}"/>
    <cellStyle name="Normal 7 4 5 2 2 3 2 2" xfId="26173" xr:uid="{00000000-0005-0000-0000-0000E9650000}"/>
    <cellStyle name="Normal 7 4 5 2 2 3 2 3" xfId="26174" xr:uid="{00000000-0005-0000-0000-0000EA650000}"/>
    <cellStyle name="Normal 7 4 5 2 2 3 3" xfId="26175" xr:uid="{00000000-0005-0000-0000-0000EB650000}"/>
    <cellStyle name="Normal 7 4 5 2 2 3 4" xfId="26176" xr:uid="{00000000-0005-0000-0000-0000EC650000}"/>
    <cellStyle name="Normal 7 4 5 2 2 4" xfId="26177" xr:uid="{00000000-0005-0000-0000-0000ED650000}"/>
    <cellStyle name="Normal 7 4 5 2 2 4 2" xfId="26178" xr:uid="{00000000-0005-0000-0000-0000EE650000}"/>
    <cellStyle name="Normal 7 4 5 2 2 4 2 2" xfId="26179" xr:uid="{00000000-0005-0000-0000-0000EF650000}"/>
    <cellStyle name="Normal 7 4 5 2 2 4 2 3" xfId="26180" xr:uid="{00000000-0005-0000-0000-0000F0650000}"/>
    <cellStyle name="Normal 7 4 5 2 2 4 3" xfId="26181" xr:uid="{00000000-0005-0000-0000-0000F1650000}"/>
    <cellStyle name="Normal 7 4 5 2 2 4 4" xfId="26182" xr:uid="{00000000-0005-0000-0000-0000F2650000}"/>
    <cellStyle name="Normal 7 4 5 2 2 5" xfId="26183" xr:uid="{00000000-0005-0000-0000-0000F3650000}"/>
    <cellStyle name="Normal 7 4 5 2 2 5 2" xfId="26184" xr:uid="{00000000-0005-0000-0000-0000F4650000}"/>
    <cellStyle name="Normal 7 4 5 2 2 5 3" xfId="26185" xr:uid="{00000000-0005-0000-0000-0000F5650000}"/>
    <cellStyle name="Normal 7 4 5 2 2 6" xfId="26186" xr:uid="{00000000-0005-0000-0000-0000F6650000}"/>
    <cellStyle name="Normal 7 4 5 2 2 7" xfId="26187" xr:uid="{00000000-0005-0000-0000-0000F7650000}"/>
    <cellStyle name="Normal 7 4 5 2 3" xfId="26188" xr:uid="{00000000-0005-0000-0000-0000F8650000}"/>
    <cellStyle name="Normal 7 4 5 2 3 2" xfId="26189" xr:uid="{00000000-0005-0000-0000-0000F9650000}"/>
    <cellStyle name="Normal 7 4 5 2 3 2 2" xfId="26190" xr:uid="{00000000-0005-0000-0000-0000FA650000}"/>
    <cellStyle name="Normal 7 4 5 2 3 2 2 2" xfId="26191" xr:uid="{00000000-0005-0000-0000-0000FB650000}"/>
    <cellStyle name="Normal 7 4 5 2 3 2 2 3" xfId="26192" xr:uid="{00000000-0005-0000-0000-0000FC650000}"/>
    <cellStyle name="Normal 7 4 5 2 3 2 3" xfId="26193" xr:uid="{00000000-0005-0000-0000-0000FD650000}"/>
    <cellStyle name="Normal 7 4 5 2 3 2 4" xfId="26194" xr:uid="{00000000-0005-0000-0000-0000FE650000}"/>
    <cellStyle name="Normal 7 4 5 2 3 3" xfId="26195" xr:uid="{00000000-0005-0000-0000-0000FF650000}"/>
    <cellStyle name="Normal 7 4 5 2 3 3 2" xfId="26196" xr:uid="{00000000-0005-0000-0000-000000660000}"/>
    <cellStyle name="Normal 7 4 5 2 3 3 2 2" xfId="26197" xr:uid="{00000000-0005-0000-0000-000001660000}"/>
    <cellStyle name="Normal 7 4 5 2 3 3 2 3" xfId="26198" xr:uid="{00000000-0005-0000-0000-000002660000}"/>
    <cellStyle name="Normal 7 4 5 2 3 3 3" xfId="26199" xr:uid="{00000000-0005-0000-0000-000003660000}"/>
    <cellStyle name="Normal 7 4 5 2 3 3 4" xfId="26200" xr:uid="{00000000-0005-0000-0000-000004660000}"/>
    <cellStyle name="Normal 7 4 5 2 3 4" xfId="26201" xr:uid="{00000000-0005-0000-0000-000005660000}"/>
    <cellStyle name="Normal 7 4 5 2 3 4 2" xfId="26202" xr:uid="{00000000-0005-0000-0000-000006660000}"/>
    <cellStyle name="Normal 7 4 5 2 3 4 3" xfId="26203" xr:uid="{00000000-0005-0000-0000-000007660000}"/>
    <cellStyle name="Normal 7 4 5 2 3 5" xfId="26204" xr:uid="{00000000-0005-0000-0000-000008660000}"/>
    <cellStyle name="Normal 7 4 5 2 3 6" xfId="26205" xr:uid="{00000000-0005-0000-0000-000009660000}"/>
    <cellStyle name="Normal 7 4 5 2 4" xfId="26206" xr:uid="{00000000-0005-0000-0000-00000A660000}"/>
    <cellStyle name="Normal 7 4 5 2 4 2" xfId="26207" xr:uid="{00000000-0005-0000-0000-00000B660000}"/>
    <cellStyle name="Normal 7 4 5 2 4 2 2" xfId="26208" xr:uid="{00000000-0005-0000-0000-00000C660000}"/>
    <cellStyle name="Normal 7 4 5 2 4 2 3" xfId="26209" xr:uid="{00000000-0005-0000-0000-00000D660000}"/>
    <cellStyle name="Normal 7 4 5 2 4 3" xfId="26210" xr:uid="{00000000-0005-0000-0000-00000E660000}"/>
    <cellStyle name="Normal 7 4 5 2 4 4" xfId="26211" xr:uid="{00000000-0005-0000-0000-00000F660000}"/>
    <cellStyle name="Normal 7 4 5 2 5" xfId="26212" xr:uid="{00000000-0005-0000-0000-000010660000}"/>
    <cellStyle name="Normal 7 4 5 2 5 2" xfId="26213" xr:uid="{00000000-0005-0000-0000-000011660000}"/>
    <cellStyle name="Normal 7 4 5 2 5 2 2" xfId="26214" xr:uid="{00000000-0005-0000-0000-000012660000}"/>
    <cellStyle name="Normal 7 4 5 2 5 2 3" xfId="26215" xr:uid="{00000000-0005-0000-0000-000013660000}"/>
    <cellStyle name="Normal 7 4 5 2 5 3" xfId="26216" xr:uid="{00000000-0005-0000-0000-000014660000}"/>
    <cellStyle name="Normal 7 4 5 2 5 4" xfId="26217" xr:uid="{00000000-0005-0000-0000-000015660000}"/>
    <cellStyle name="Normal 7 4 5 2 6" xfId="26218" xr:uid="{00000000-0005-0000-0000-000016660000}"/>
    <cellStyle name="Normal 7 4 5 2 6 2" xfId="26219" xr:uid="{00000000-0005-0000-0000-000017660000}"/>
    <cellStyle name="Normal 7 4 5 2 6 3" xfId="26220" xr:uid="{00000000-0005-0000-0000-000018660000}"/>
    <cellStyle name="Normal 7 4 5 2 7" xfId="26221" xr:uid="{00000000-0005-0000-0000-000019660000}"/>
    <cellStyle name="Normal 7 4 5 2 8" xfId="26222" xr:uid="{00000000-0005-0000-0000-00001A660000}"/>
    <cellStyle name="Normal 7 4 5 3" xfId="26223" xr:uid="{00000000-0005-0000-0000-00001B660000}"/>
    <cellStyle name="Normal 7 4 5 3 2" xfId="26224" xr:uid="{00000000-0005-0000-0000-00001C660000}"/>
    <cellStyle name="Normal 7 4 5 3 2 2" xfId="26225" xr:uid="{00000000-0005-0000-0000-00001D660000}"/>
    <cellStyle name="Normal 7 4 5 3 2 2 2" xfId="26226" xr:uid="{00000000-0005-0000-0000-00001E660000}"/>
    <cellStyle name="Normal 7 4 5 3 2 2 2 2" xfId="26227" xr:uid="{00000000-0005-0000-0000-00001F660000}"/>
    <cellStyle name="Normal 7 4 5 3 2 2 2 3" xfId="26228" xr:uid="{00000000-0005-0000-0000-000020660000}"/>
    <cellStyle name="Normal 7 4 5 3 2 2 3" xfId="26229" xr:uid="{00000000-0005-0000-0000-000021660000}"/>
    <cellStyle name="Normal 7 4 5 3 2 2 4" xfId="26230" xr:uid="{00000000-0005-0000-0000-000022660000}"/>
    <cellStyle name="Normal 7 4 5 3 2 3" xfId="26231" xr:uid="{00000000-0005-0000-0000-000023660000}"/>
    <cellStyle name="Normal 7 4 5 3 2 3 2" xfId="26232" xr:uid="{00000000-0005-0000-0000-000024660000}"/>
    <cellStyle name="Normal 7 4 5 3 2 3 2 2" xfId="26233" xr:uid="{00000000-0005-0000-0000-000025660000}"/>
    <cellStyle name="Normal 7 4 5 3 2 3 2 3" xfId="26234" xr:uid="{00000000-0005-0000-0000-000026660000}"/>
    <cellStyle name="Normal 7 4 5 3 2 3 3" xfId="26235" xr:uid="{00000000-0005-0000-0000-000027660000}"/>
    <cellStyle name="Normal 7 4 5 3 2 3 4" xfId="26236" xr:uid="{00000000-0005-0000-0000-000028660000}"/>
    <cellStyle name="Normal 7 4 5 3 2 4" xfId="26237" xr:uid="{00000000-0005-0000-0000-000029660000}"/>
    <cellStyle name="Normal 7 4 5 3 2 4 2" xfId="26238" xr:uid="{00000000-0005-0000-0000-00002A660000}"/>
    <cellStyle name="Normal 7 4 5 3 2 4 3" xfId="26239" xr:uid="{00000000-0005-0000-0000-00002B660000}"/>
    <cellStyle name="Normal 7 4 5 3 2 5" xfId="26240" xr:uid="{00000000-0005-0000-0000-00002C660000}"/>
    <cellStyle name="Normal 7 4 5 3 2 6" xfId="26241" xr:uid="{00000000-0005-0000-0000-00002D660000}"/>
    <cellStyle name="Normal 7 4 5 3 3" xfId="26242" xr:uid="{00000000-0005-0000-0000-00002E660000}"/>
    <cellStyle name="Normal 7 4 5 3 3 2" xfId="26243" xr:uid="{00000000-0005-0000-0000-00002F660000}"/>
    <cellStyle name="Normal 7 4 5 3 3 2 2" xfId="26244" xr:uid="{00000000-0005-0000-0000-000030660000}"/>
    <cellStyle name="Normal 7 4 5 3 3 2 3" xfId="26245" xr:uid="{00000000-0005-0000-0000-000031660000}"/>
    <cellStyle name="Normal 7 4 5 3 3 3" xfId="26246" xr:uid="{00000000-0005-0000-0000-000032660000}"/>
    <cellStyle name="Normal 7 4 5 3 3 4" xfId="26247" xr:uid="{00000000-0005-0000-0000-000033660000}"/>
    <cellStyle name="Normal 7 4 5 3 4" xfId="26248" xr:uid="{00000000-0005-0000-0000-000034660000}"/>
    <cellStyle name="Normal 7 4 5 3 4 2" xfId="26249" xr:uid="{00000000-0005-0000-0000-000035660000}"/>
    <cellStyle name="Normal 7 4 5 3 4 2 2" xfId="26250" xr:uid="{00000000-0005-0000-0000-000036660000}"/>
    <cellStyle name="Normal 7 4 5 3 4 2 3" xfId="26251" xr:uid="{00000000-0005-0000-0000-000037660000}"/>
    <cellStyle name="Normal 7 4 5 3 4 3" xfId="26252" xr:uid="{00000000-0005-0000-0000-000038660000}"/>
    <cellStyle name="Normal 7 4 5 3 4 4" xfId="26253" xr:uid="{00000000-0005-0000-0000-000039660000}"/>
    <cellStyle name="Normal 7 4 5 3 5" xfId="26254" xr:uid="{00000000-0005-0000-0000-00003A660000}"/>
    <cellStyle name="Normal 7 4 5 3 5 2" xfId="26255" xr:uid="{00000000-0005-0000-0000-00003B660000}"/>
    <cellStyle name="Normal 7 4 5 3 5 3" xfId="26256" xr:uid="{00000000-0005-0000-0000-00003C660000}"/>
    <cellStyle name="Normal 7 4 5 3 6" xfId="26257" xr:uid="{00000000-0005-0000-0000-00003D660000}"/>
    <cellStyle name="Normal 7 4 5 3 7" xfId="26258" xr:uid="{00000000-0005-0000-0000-00003E660000}"/>
    <cellStyle name="Normal 7 4 5 4" xfId="26259" xr:uid="{00000000-0005-0000-0000-00003F660000}"/>
    <cellStyle name="Normal 7 4 5 4 2" xfId="26260" xr:uid="{00000000-0005-0000-0000-000040660000}"/>
    <cellStyle name="Normal 7 4 5 4 2 2" xfId="26261" xr:uid="{00000000-0005-0000-0000-000041660000}"/>
    <cellStyle name="Normal 7 4 5 4 2 2 2" xfId="26262" xr:uid="{00000000-0005-0000-0000-000042660000}"/>
    <cellStyle name="Normal 7 4 5 4 2 2 2 2" xfId="26263" xr:uid="{00000000-0005-0000-0000-000043660000}"/>
    <cellStyle name="Normal 7 4 5 4 2 2 2 3" xfId="26264" xr:uid="{00000000-0005-0000-0000-000044660000}"/>
    <cellStyle name="Normal 7 4 5 4 2 2 3" xfId="26265" xr:uid="{00000000-0005-0000-0000-000045660000}"/>
    <cellStyle name="Normal 7 4 5 4 2 2 4" xfId="26266" xr:uid="{00000000-0005-0000-0000-000046660000}"/>
    <cellStyle name="Normal 7 4 5 4 2 3" xfId="26267" xr:uid="{00000000-0005-0000-0000-000047660000}"/>
    <cellStyle name="Normal 7 4 5 4 2 3 2" xfId="26268" xr:uid="{00000000-0005-0000-0000-000048660000}"/>
    <cellStyle name="Normal 7 4 5 4 2 3 2 2" xfId="26269" xr:uid="{00000000-0005-0000-0000-000049660000}"/>
    <cellStyle name="Normal 7 4 5 4 2 3 2 3" xfId="26270" xr:uid="{00000000-0005-0000-0000-00004A660000}"/>
    <cellStyle name="Normal 7 4 5 4 2 3 3" xfId="26271" xr:uid="{00000000-0005-0000-0000-00004B660000}"/>
    <cellStyle name="Normal 7 4 5 4 2 3 4" xfId="26272" xr:uid="{00000000-0005-0000-0000-00004C660000}"/>
    <cellStyle name="Normal 7 4 5 4 2 4" xfId="26273" xr:uid="{00000000-0005-0000-0000-00004D660000}"/>
    <cellStyle name="Normal 7 4 5 4 2 4 2" xfId="26274" xr:uid="{00000000-0005-0000-0000-00004E660000}"/>
    <cellStyle name="Normal 7 4 5 4 2 4 3" xfId="26275" xr:uid="{00000000-0005-0000-0000-00004F660000}"/>
    <cellStyle name="Normal 7 4 5 4 2 5" xfId="26276" xr:uid="{00000000-0005-0000-0000-000050660000}"/>
    <cellStyle name="Normal 7 4 5 4 2 6" xfId="26277" xr:uid="{00000000-0005-0000-0000-000051660000}"/>
    <cellStyle name="Normal 7 4 5 4 3" xfId="26278" xr:uid="{00000000-0005-0000-0000-000052660000}"/>
    <cellStyle name="Normal 7 4 5 4 3 2" xfId="26279" xr:uid="{00000000-0005-0000-0000-000053660000}"/>
    <cellStyle name="Normal 7 4 5 4 3 2 2" xfId="26280" xr:uid="{00000000-0005-0000-0000-000054660000}"/>
    <cellStyle name="Normal 7 4 5 4 3 2 3" xfId="26281" xr:uid="{00000000-0005-0000-0000-000055660000}"/>
    <cellStyle name="Normal 7 4 5 4 3 3" xfId="26282" xr:uid="{00000000-0005-0000-0000-000056660000}"/>
    <cellStyle name="Normal 7 4 5 4 3 4" xfId="26283" xr:uid="{00000000-0005-0000-0000-000057660000}"/>
    <cellStyle name="Normal 7 4 5 4 4" xfId="26284" xr:uid="{00000000-0005-0000-0000-000058660000}"/>
    <cellStyle name="Normal 7 4 5 4 4 2" xfId="26285" xr:uid="{00000000-0005-0000-0000-000059660000}"/>
    <cellStyle name="Normal 7 4 5 4 4 2 2" xfId="26286" xr:uid="{00000000-0005-0000-0000-00005A660000}"/>
    <cellStyle name="Normal 7 4 5 4 4 2 3" xfId="26287" xr:uid="{00000000-0005-0000-0000-00005B660000}"/>
    <cellStyle name="Normal 7 4 5 4 4 3" xfId="26288" xr:uid="{00000000-0005-0000-0000-00005C660000}"/>
    <cellStyle name="Normal 7 4 5 4 4 4" xfId="26289" xr:uid="{00000000-0005-0000-0000-00005D660000}"/>
    <cellStyle name="Normal 7 4 5 4 5" xfId="26290" xr:uid="{00000000-0005-0000-0000-00005E660000}"/>
    <cellStyle name="Normal 7 4 5 4 5 2" xfId="26291" xr:uid="{00000000-0005-0000-0000-00005F660000}"/>
    <cellStyle name="Normal 7 4 5 4 5 3" xfId="26292" xr:uid="{00000000-0005-0000-0000-000060660000}"/>
    <cellStyle name="Normal 7 4 5 4 6" xfId="26293" xr:uid="{00000000-0005-0000-0000-000061660000}"/>
    <cellStyle name="Normal 7 4 5 4 7" xfId="26294" xr:uid="{00000000-0005-0000-0000-000062660000}"/>
    <cellStyle name="Normal 7 4 5 5" xfId="26295" xr:uid="{00000000-0005-0000-0000-000063660000}"/>
    <cellStyle name="Normal 7 4 5 5 2" xfId="26296" xr:uid="{00000000-0005-0000-0000-000064660000}"/>
    <cellStyle name="Normal 7 4 5 5 2 2" xfId="26297" xr:uid="{00000000-0005-0000-0000-000065660000}"/>
    <cellStyle name="Normal 7 4 5 5 2 2 2" xfId="26298" xr:uid="{00000000-0005-0000-0000-000066660000}"/>
    <cellStyle name="Normal 7 4 5 5 2 2 3" xfId="26299" xr:uid="{00000000-0005-0000-0000-000067660000}"/>
    <cellStyle name="Normal 7 4 5 5 2 3" xfId="26300" xr:uid="{00000000-0005-0000-0000-000068660000}"/>
    <cellStyle name="Normal 7 4 5 5 2 4" xfId="26301" xr:uid="{00000000-0005-0000-0000-000069660000}"/>
    <cellStyle name="Normal 7 4 5 5 3" xfId="26302" xr:uid="{00000000-0005-0000-0000-00006A660000}"/>
    <cellStyle name="Normal 7 4 5 5 3 2" xfId="26303" xr:uid="{00000000-0005-0000-0000-00006B660000}"/>
    <cellStyle name="Normal 7 4 5 5 3 2 2" xfId="26304" xr:uid="{00000000-0005-0000-0000-00006C660000}"/>
    <cellStyle name="Normal 7 4 5 5 3 2 3" xfId="26305" xr:uid="{00000000-0005-0000-0000-00006D660000}"/>
    <cellStyle name="Normal 7 4 5 5 3 3" xfId="26306" xr:uid="{00000000-0005-0000-0000-00006E660000}"/>
    <cellStyle name="Normal 7 4 5 5 3 4" xfId="26307" xr:uid="{00000000-0005-0000-0000-00006F660000}"/>
    <cellStyle name="Normal 7 4 5 5 4" xfId="26308" xr:uid="{00000000-0005-0000-0000-000070660000}"/>
    <cellStyle name="Normal 7 4 5 5 4 2" xfId="26309" xr:uid="{00000000-0005-0000-0000-000071660000}"/>
    <cellStyle name="Normal 7 4 5 5 4 3" xfId="26310" xr:uid="{00000000-0005-0000-0000-000072660000}"/>
    <cellStyle name="Normal 7 4 5 5 5" xfId="26311" xr:uid="{00000000-0005-0000-0000-000073660000}"/>
    <cellStyle name="Normal 7 4 5 5 6" xfId="26312" xr:uid="{00000000-0005-0000-0000-000074660000}"/>
    <cellStyle name="Normal 7 4 5 6" xfId="26313" xr:uid="{00000000-0005-0000-0000-000075660000}"/>
    <cellStyle name="Normal 7 4 5 6 2" xfId="26314" xr:uid="{00000000-0005-0000-0000-000076660000}"/>
    <cellStyle name="Normal 7 4 5 6 2 2" xfId="26315" xr:uid="{00000000-0005-0000-0000-000077660000}"/>
    <cellStyle name="Normal 7 4 5 6 2 3" xfId="26316" xr:uid="{00000000-0005-0000-0000-000078660000}"/>
    <cellStyle name="Normal 7 4 5 6 3" xfId="26317" xr:uid="{00000000-0005-0000-0000-000079660000}"/>
    <cellStyle name="Normal 7 4 5 6 4" xfId="26318" xr:uid="{00000000-0005-0000-0000-00007A660000}"/>
    <cellStyle name="Normal 7 4 5 7" xfId="26319" xr:uid="{00000000-0005-0000-0000-00007B660000}"/>
    <cellStyle name="Normal 7 4 5 7 2" xfId="26320" xr:uid="{00000000-0005-0000-0000-00007C660000}"/>
    <cellStyle name="Normal 7 4 5 7 2 2" xfId="26321" xr:uid="{00000000-0005-0000-0000-00007D660000}"/>
    <cellStyle name="Normal 7 4 5 7 2 3" xfId="26322" xr:uid="{00000000-0005-0000-0000-00007E660000}"/>
    <cellStyle name="Normal 7 4 5 7 3" xfId="26323" xr:uid="{00000000-0005-0000-0000-00007F660000}"/>
    <cellStyle name="Normal 7 4 5 7 4" xfId="26324" xr:uid="{00000000-0005-0000-0000-000080660000}"/>
    <cellStyle name="Normal 7 4 5 8" xfId="26325" xr:uid="{00000000-0005-0000-0000-000081660000}"/>
    <cellStyle name="Normal 7 4 5 8 2" xfId="26326" xr:uid="{00000000-0005-0000-0000-000082660000}"/>
    <cellStyle name="Normal 7 4 5 8 3" xfId="26327" xr:uid="{00000000-0005-0000-0000-000083660000}"/>
    <cellStyle name="Normal 7 4 5 9" xfId="26328" xr:uid="{00000000-0005-0000-0000-000084660000}"/>
    <cellStyle name="Normal 7 4 6" xfId="26329" xr:uid="{00000000-0005-0000-0000-000085660000}"/>
    <cellStyle name="Normal 7 4 6 2" xfId="26330" xr:uid="{00000000-0005-0000-0000-000086660000}"/>
    <cellStyle name="Normal 7 4 6 2 2" xfId="26331" xr:uid="{00000000-0005-0000-0000-000087660000}"/>
    <cellStyle name="Normal 7 4 6 2 2 2" xfId="26332" xr:uid="{00000000-0005-0000-0000-000088660000}"/>
    <cellStyle name="Normal 7 4 6 2 2 2 2" xfId="26333" xr:uid="{00000000-0005-0000-0000-000089660000}"/>
    <cellStyle name="Normal 7 4 6 2 2 2 2 2" xfId="26334" xr:uid="{00000000-0005-0000-0000-00008A660000}"/>
    <cellStyle name="Normal 7 4 6 2 2 2 2 3" xfId="26335" xr:uid="{00000000-0005-0000-0000-00008B660000}"/>
    <cellStyle name="Normal 7 4 6 2 2 2 3" xfId="26336" xr:uid="{00000000-0005-0000-0000-00008C660000}"/>
    <cellStyle name="Normal 7 4 6 2 2 2 4" xfId="26337" xr:uid="{00000000-0005-0000-0000-00008D660000}"/>
    <cellStyle name="Normal 7 4 6 2 2 3" xfId="26338" xr:uid="{00000000-0005-0000-0000-00008E660000}"/>
    <cellStyle name="Normal 7 4 6 2 2 3 2" xfId="26339" xr:uid="{00000000-0005-0000-0000-00008F660000}"/>
    <cellStyle name="Normal 7 4 6 2 2 3 2 2" xfId="26340" xr:uid="{00000000-0005-0000-0000-000090660000}"/>
    <cellStyle name="Normal 7 4 6 2 2 3 2 3" xfId="26341" xr:uid="{00000000-0005-0000-0000-000091660000}"/>
    <cellStyle name="Normal 7 4 6 2 2 3 3" xfId="26342" xr:uid="{00000000-0005-0000-0000-000092660000}"/>
    <cellStyle name="Normal 7 4 6 2 2 3 4" xfId="26343" xr:uid="{00000000-0005-0000-0000-000093660000}"/>
    <cellStyle name="Normal 7 4 6 2 2 4" xfId="26344" xr:uid="{00000000-0005-0000-0000-000094660000}"/>
    <cellStyle name="Normal 7 4 6 2 2 4 2" xfId="26345" xr:uid="{00000000-0005-0000-0000-000095660000}"/>
    <cellStyle name="Normal 7 4 6 2 2 4 3" xfId="26346" xr:uid="{00000000-0005-0000-0000-000096660000}"/>
    <cellStyle name="Normal 7 4 6 2 2 5" xfId="26347" xr:uid="{00000000-0005-0000-0000-000097660000}"/>
    <cellStyle name="Normal 7 4 6 2 2 6" xfId="26348" xr:uid="{00000000-0005-0000-0000-000098660000}"/>
    <cellStyle name="Normal 7 4 6 2 3" xfId="26349" xr:uid="{00000000-0005-0000-0000-000099660000}"/>
    <cellStyle name="Normal 7 4 6 2 3 2" xfId="26350" xr:uid="{00000000-0005-0000-0000-00009A660000}"/>
    <cellStyle name="Normal 7 4 6 2 3 2 2" xfId="26351" xr:uid="{00000000-0005-0000-0000-00009B660000}"/>
    <cellStyle name="Normal 7 4 6 2 3 2 3" xfId="26352" xr:uid="{00000000-0005-0000-0000-00009C660000}"/>
    <cellStyle name="Normal 7 4 6 2 3 3" xfId="26353" xr:uid="{00000000-0005-0000-0000-00009D660000}"/>
    <cellStyle name="Normal 7 4 6 2 3 4" xfId="26354" xr:uid="{00000000-0005-0000-0000-00009E660000}"/>
    <cellStyle name="Normal 7 4 6 2 4" xfId="26355" xr:uid="{00000000-0005-0000-0000-00009F660000}"/>
    <cellStyle name="Normal 7 4 6 2 4 2" xfId="26356" xr:uid="{00000000-0005-0000-0000-0000A0660000}"/>
    <cellStyle name="Normal 7 4 6 2 4 2 2" xfId="26357" xr:uid="{00000000-0005-0000-0000-0000A1660000}"/>
    <cellStyle name="Normal 7 4 6 2 4 2 3" xfId="26358" xr:uid="{00000000-0005-0000-0000-0000A2660000}"/>
    <cellStyle name="Normal 7 4 6 2 4 3" xfId="26359" xr:uid="{00000000-0005-0000-0000-0000A3660000}"/>
    <cellStyle name="Normal 7 4 6 2 4 4" xfId="26360" xr:uid="{00000000-0005-0000-0000-0000A4660000}"/>
    <cellStyle name="Normal 7 4 6 2 5" xfId="26361" xr:uid="{00000000-0005-0000-0000-0000A5660000}"/>
    <cellStyle name="Normal 7 4 6 2 5 2" xfId="26362" xr:uid="{00000000-0005-0000-0000-0000A6660000}"/>
    <cellStyle name="Normal 7 4 6 2 5 3" xfId="26363" xr:uid="{00000000-0005-0000-0000-0000A7660000}"/>
    <cellStyle name="Normal 7 4 6 2 6" xfId="26364" xr:uid="{00000000-0005-0000-0000-0000A8660000}"/>
    <cellStyle name="Normal 7 4 6 2 7" xfId="26365" xr:uid="{00000000-0005-0000-0000-0000A9660000}"/>
    <cellStyle name="Normal 7 4 6 3" xfId="26366" xr:uid="{00000000-0005-0000-0000-0000AA660000}"/>
    <cellStyle name="Normal 7 4 6 3 2" xfId="26367" xr:uid="{00000000-0005-0000-0000-0000AB660000}"/>
    <cellStyle name="Normal 7 4 6 3 2 2" xfId="26368" xr:uid="{00000000-0005-0000-0000-0000AC660000}"/>
    <cellStyle name="Normal 7 4 6 3 2 2 2" xfId="26369" xr:uid="{00000000-0005-0000-0000-0000AD660000}"/>
    <cellStyle name="Normal 7 4 6 3 2 2 3" xfId="26370" xr:uid="{00000000-0005-0000-0000-0000AE660000}"/>
    <cellStyle name="Normal 7 4 6 3 2 3" xfId="26371" xr:uid="{00000000-0005-0000-0000-0000AF660000}"/>
    <cellStyle name="Normal 7 4 6 3 2 4" xfId="26372" xr:uid="{00000000-0005-0000-0000-0000B0660000}"/>
    <cellStyle name="Normal 7 4 6 3 3" xfId="26373" xr:uid="{00000000-0005-0000-0000-0000B1660000}"/>
    <cellStyle name="Normal 7 4 6 3 3 2" xfId="26374" xr:uid="{00000000-0005-0000-0000-0000B2660000}"/>
    <cellStyle name="Normal 7 4 6 3 3 2 2" xfId="26375" xr:uid="{00000000-0005-0000-0000-0000B3660000}"/>
    <cellStyle name="Normal 7 4 6 3 3 2 3" xfId="26376" xr:uid="{00000000-0005-0000-0000-0000B4660000}"/>
    <cellStyle name="Normal 7 4 6 3 3 3" xfId="26377" xr:uid="{00000000-0005-0000-0000-0000B5660000}"/>
    <cellStyle name="Normal 7 4 6 3 3 4" xfId="26378" xr:uid="{00000000-0005-0000-0000-0000B6660000}"/>
    <cellStyle name="Normal 7 4 6 3 4" xfId="26379" xr:uid="{00000000-0005-0000-0000-0000B7660000}"/>
    <cellStyle name="Normal 7 4 6 3 4 2" xfId="26380" xr:uid="{00000000-0005-0000-0000-0000B8660000}"/>
    <cellStyle name="Normal 7 4 6 3 4 3" xfId="26381" xr:uid="{00000000-0005-0000-0000-0000B9660000}"/>
    <cellStyle name="Normal 7 4 6 3 5" xfId="26382" xr:uid="{00000000-0005-0000-0000-0000BA660000}"/>
    <cellStyle name="Normal 7 4 6 3 6" xfId="26383" xr:uid="{00000000-0005-0000-0000-0000BB660000}"/>
    <cellStyle name="Normal 7 4 6 4" xfId="26384" xr:uid="{00000000-0005-0000-0000-0000BC660000}"/>
    <cellStyle name="Normal 7 4 6 4 2" xfId="26385" xr:uid="{00000000-0005-0000-0000-0000BD660000}"/>
    <cellStyle name="Normal 7 4 6 4 2 2" xfId="26386" xr:uid="{00000000-0005-0000-0000-0000BE660000}"/>
    <cellStyle name="Normal 7 4 6 4 2 3" xfId="26387" xr:uid="{00000000-0005-0000-0000-0000BF660000}"/>
    <cellStyle name="Normal 7 4 6 4 3" xfId="26388" xr:uid="{00000000-0005-0000-0000-0000C0660000}"/>
    <cellStyle name="Normal 7 4 6 4 4" xfId="26389" xr:uid="{00000000-0005-0000-0000-0000C1660000}"/>
    <cellStyle name="Normal 7 4 6 5" xfId="26390" xr:uid="{00000000-0005-0000-0000-0000C2660000}"/>
    <cellStyle name="Normal 7 4 6 5 2" xfId="26391" xr:uid="{00000000-0005-0000-0000-0000C3660000}"/>
    <cellStyle name="Normal 7 4 6 5 2 2" xfId="26392" xr:uid="{00000000-0005-0000-0000-0000C4660000}"/>
    <cellStyle name="Normal 7 4 6 5 2 3" xfId="26393" xr:uid="{00000000-0005-0000-0000-0000C5660000}"/>
    <cellStyle name="Normal 7 4 6 5 3" xfId="26394" xr:uid="{00000000-0005-0000-0000-0000C6660000}"/>
    <cellStyle name="Normal 7 4 6 5 4" xfId="26395" xr:uid="{00000000-0005-0000-0000-0000C7660000}"/>
    <cellStyle name="Normal 7 4 6 6" xfId="26396" xr:uid="{00000000-0005-0000-0000-0000C8660000}"/>
    <cellStyle name="Normal 7 4 6 6 2" xfId="26397" xr:uid="{00000000-0005-0000-0000-0000C9660000}"/>
    <cellStyle name="Normal 7 4 6 6 3" xfId="26398" xr:uid="{00000000-0005-0000-0000-0000CA660000}"/>
    <cellStyle name="Normal 7 4 6 7" xfId="26399" xr:uid="{00000000-0005-0000-0000-0000CB660000}"/>
    <cellStyle name="Normal 7 4 6 8" xfId="26400" xr:uid="{00000000-0005-0000-0000-0000CC660000}"/>
    <cellStyle name="Normal 7 4 7" xfId="26401" xr:uid="{00000000-0005-0000-0000-0000CD660000}"/>
    <cellStyle name="Normal 7 4 7 2" xfId="26402" xr:uid="{00000000-0005-0000-0000-0000CE660000}"/>
    <cellStyle name="Normal 7 4 7 2 2" xfId="26403" xr:uid="{00000000-0005-0000-0000-0000CF660000}"/>
    <cellStyle name="Normal 7 4 7 2 2 2" xfId="26404" xr:uid="{00000000-0005-0000-0000-0000D0660000}"/>
    <cellStyle name="Normal 7 4 7 2 2 2 2" xfId="26405" xr:uid="{00000000-0005-0000-0000-0000D1660000}"/>
    <cellStyle name="Normal 7 4 7 2 2 2 3" xfId="26406" xr:uid="{00000000-0005-0000-0000-0000D2660000}"/>
    <cellStyle name="Normal 7 4 7 2 2 3" xfId="26407" xr:uid="{00000000-0005-0000-0000-0000D3660000}"/>
    <cellStyle name="Normal 7 4 7 2 2 4" xfId="26408" xr:uid="{00000000-0005-0000-0000-0000D4660000}"/>
    <cellStyle name="Normal 7 4 7 2 3" xfId="26409" xr:uid="{00000000-0005-0000-0000-0000D5660000}"/>
    <cellStyle name="Normal 7 4 7 2 3 2" xfId="26410" xr:uid="{00000000-0005-0000-0000-0000D6660000}"/>
    <cellStyle name="Normal 7 4 7 2 3 2 2" xfId="26411" xr:uid="{00000000-0005-0000-0000-0000D7660000}"/>
    <cellStyle name="Normal 7 4 7 2 3 2 3" xfId="26412" xr:uid="{00000000-0005-0000-0000-0000D8660000}"/>
    <cellStyle name="Normal 7 4 7 2 3 3" xfId="26413" xr:uid="{00000000-0005-0000-0000-0000D9660000}"/>
    <cellStyle name="Normal 7 4 7 2 3 4" xfId="26414" xr:uid="{00000000-0005-0000-0000-0000DA660000}"/>
    <cellStyle name="Normal 7 4 7 2 4" xfId="26415" xr:uid="{00000000-0005-0000-0000-0000DB660000}"/>
    <cellStyle name="Normal 7 4 7 2 4 2" xfId="26416" xr:uid="{00000000-0005-0000-0000-0000DC660000}"/>
    <cellStyle name="Normal 7 4 7 2 4 3" xfId="26417" xr:uid="{00000000-0005-0000-0000-0000DD660000}"/>
    <cellStyle name="Normal 7 4 7 2 5" xfId="26418" xr:uid="{00000000-0005-0000-0000-0000DE660000}"/>
    <cellStyle name="Normal 7 4 7 2 6" xfId="26419" xr:uid="{00000000-0005-0000-0000-0000DF660000}"/>
    <cellStyle name="Normal 7 4 7 3" xfId="26420" xr:uid="{00000000-0005-0000-0000-0000E0660000}"/>
    <cellStyle name="Normal 7 4 7 3 2" xfId="26421" xr:uid="{00000000-0005-0000-0000-0000E1660000}"/>
    <cellStyle name="Normal 7 4 7 3 2 2" xfId="26422" xr:uid="{00000000-0005-0000-0000-0000E2660000}"/>
    <cellStyle name="Normal 7 4 7 3 2 3" xfId="26423" xr:uid="{00000000-0005-0000-0000-0000E3660000}"/>
    <cellStyle name="Normal 7 4 7 3 3" xfId="26424" xr:uid="{00000000-0005-0000-0000-0000E4660000}"/>
    <cellStyle name="Normal 7 4 7 3 4" xfId="26425" xr:uid="{00000000-0005-0000-0000-0000E5660000}"/>
    <cellStyle name="Normal 7 4 7 4" xfId="26426" xr:uid="{00000000-0005-0000-0000-0000E6660000}"/>
    <cellStyle name="Normal 7 4 7 4 2" xfId="26427" xr:uid="{00000000-0005-0000-0000-0000E7660000}"/>
    <cellStyle name="Normal 7 4 7 4 2 2" xfId="26428" xr:uid="{00000000-0005-0000-0000-0000E8660000}"/>
    <cellStyle name="Normal 7 4 7 4 2 3" xfId="26429" xr:uid="{00000000-0005-0000-0000-0000E9660000}"/>
    <cellStyle name="Normal 7 4 7 4 3" xfId="26430" xr:uid="{00000000-0005-0000-0000-0000EA660000}"/>
    <cellStyle name="Normal 7 4 7 4 4" xfId="26431" xr:uid="{00000000-0005-0000-0000-0000EB660000}"/>
    <cellStyle name="Normal 7 4 7 5" xfId="26432" xr:uid="{00000000-0005-0000-0000-0000EC660000}"/>
    <cellStyle name="Normal 7 4 7 5 2" xfId="26433" xr:uid="{00000000-0005-0000-0000-0000ED660000}"/>
    <cellStyle name="Normal 7 4 7 5 3" xfId="26434" xr:uid="{00000000-0005-0000-0000-0000EE660000}"/>
    <cellStyle name="Normal 7 4 7 6" xfId="26435" xr:uid="{00000000-0005-0000-0000-0000EF660000}"/>
    <cellStyle name="Normal 7 4 7 7" xfId="26436" xr:uid="{00000000-0005-0000-0000-0000F0660000}"/>
    <cellStyle name="Normal 7 4 8" xfId="26437" xr:uid="{00000000-0005-0000-0000-0000F1660000}"/>
    <cellStyle name="Normal 7 4 8 2" xfId="26438" xr:uid="{00000000-0005-0000-0000-0000F2660000}"/>
    <cellStyle name="Normal 7 4 8 2 2" xfId="26439" xr:uid="{00000000-0005-0000-0000-0000F3660000}"/>
    <cellStyle name="Normal 7 4 8 2 2 2" xfId="26440" xr:uid="{00000000-0005-0000-0000-0000F4660000}"/>
    <cellStyle name="Normal 7 4 8 2 2 2 2" xfId="26441" xr:uid="{00000000-0005-0000-0000-0000F5660000}"/>
    <cellStyle name="Normal 7 4 8 2 2 2 3" xfId="26442" xr:uid="{00000000-0005-0000-0000-0000F6660000}"/>
    <cellStyle name="Normal 7 4 8 2 2 3" xfId="26443" xr:uid="{00000000-0005-0000-0000-0000F7660000}"/>
    <cellStyle name="Normal 7 4 8 2 2 4" xfId="26444" xr:uid="{00000000-0005-0000-0000-0000F8660000}"/>
    <cellStyle name="Normal 7 4 8 2 3" xfId="26445" xr:uid="{00000000-0005-0000-0000-0000F9660000}"/>
    <cellStyle name="Normal 7 4 8 2 3 2" xfId="26446" xr:uid="{00000000-0005-0000-0000-0000FA660000}"/>
    <cellStyle name="Normal 7 4 8 2 3 2 2" xfId="26447" xr:uid="{00000000-0005-0000-0000-0000FB660000}"/>
    <cellStyle name="Normal 7 4 8 2 3 2 3" xfId="26448" xr:uid="{00000000-0005-0000-0000-0000FC660000}"/>
    <cellStyle name="Normal 7 4 8 2 3 3" xfId="26449" xr:uid="{00000000-0005-0000-0000-0000FD660000}"/>
    <cellStyle name="Normal 7 4 8 2 3 4" xfId="26450" xr:uid="{00000000-0005-0000-0000-0000FE660000}"/>
    <cellStyle name="Normal 7 4 8 2 4" xfId="26451" xr:uid="{00000000-0005-0000-0000-0000FF660000}"/>
    <cellStyle name="Normal 7 4 8 2 4 2" xfId="26452" xr:uid="{00000000-0005-0000-0000-000000670000}"/>
    <cellStyle name="Normal 7 4 8 2 4 3" xfId="26453" xr:uid="{00000000-0005-0000-0000-000001670000}"/>
    <cellStyle name="Normal 7 4 8 2 5" xfId="26454" xr:uid="{00000000-0005-0000-0000-000002670000}"/>
    <cellStyle name="Normal 7 4 8 2 6" xfId="26455" xr:uid="{00000000-0005-0000-0000-000003670000}"/>
    <cellStyle name="Normal 7 4 8 3" xfId="26456" xr:uid="{00000000-0005-0000-0000-000004670000}"/>
    <cellStyle name="Normal 7 4 8 3 2" xfId="26457" xr:uid="{00000000-0005-0000-0000-000005670000}"/>
    <cellStyle name="Normal 7 4 8 3 2 2" xfId="26458" xr:uid="{00000000-0005-0000-0000-000006670000}"/>
    <cellStyle name="Normal 7 4 8 3 2 3" xfId="26459" xr:uid="{00000000-0005-0000-0000-000007670000}"/>
    <cellStyle name="Normal 7 4 8 3 3" xfId="26460" xr:uid="{00000000-0005-0000-0000-000008670000}"/>
    <cellStyle name="Normal 7 4 8 3 4" xfId="26461" xr:uid="{00000000-0005-0000-0000-000009670000}"/>
    <cellStyle name="Normal 7 4 8 4" xfId="26462" xr:uid="{00000000-0005-0000-0000-00000A670000}"/>
    <cellStyle name="Normal 7 4 8 4 2" xfId="26463" xr:uid="{00000000-0005-0000-0000-00000B670000}"/>
    <cellStyle name="Normal 7 4 8 4 2 2" xfId="26464" xr:uid="{00000000-0005-0000-0000-00000C670000}"/>
    <cellStyle name="Normal 7 4 8 4 2 3" xfId="26465" xr:uid="{00000000-0005-0000-0000-00000D670000}"/>
    <cellStyle name="Normal 7 4 8 4 3" xfId="26466" xr:uid="{00000000-0005-0000-0000-00000E670000}"/>
    <cellStyle name="Normal 7 4 8 4 4" xfId="26467" xr:uid="{00000000-0005-0000-0000-00000F670000}"/>
    <cellStyle name="Normal 7 4 8 5" xfId="26468" xr:uid="{00000000-0005-0000-0000-000010670000}"/>
    <cellStyle name="Normal 7 4 8 5 2" xfId="26469" xr:uid="{00000000-0005-0000-0000-000011670000}"/>
    <cellStyle name="Normal 7 4 8 5 3" xfId="26470" xr:uid="{00000000-0005-0000-0000-000012670000}"/>
    <cellStyle name="Normal 7 4 8 6" xfId="26471" xr:uid="{00000000-0005-0000-0000-000013670000}"/>
    <cellStyle name="Normal 7 4 8 7" xfId="26472" xr:uid="{00000000-0005-0000-0000-000014670000}"/>
    <cellStyle name="Normal 7 4 9" xfId="26473" xr:uid="{00000000-0005-0000-0000-000015670000}"/>
    <cellStyle name="Normal 7 4 9 2" xfId="26474" xr:uid="{00000000-0005-0000-0000-000016670000}"/>
    <cellStyle name="Normal 7 4 9 2 2" xfId="26475" xr:uid="{00000000-0005-0000-0000-000017670000}"/>
    <cellStyle name="Normal 7 4 9 2 2 2" xfId="26476" xr:uid="{00000000-0005-0000-0000-000018670000}"/>
    <cellStyle name="Normal 7 4 9 2 2 3" xfId="26477" xr:uid="{00000000-0005-0000-0000-000019670000}"/>
    <cellStyle name="Normal 7 4 9 2 3" xfId="26478" xr:uid="{00000000-0005-0000-0000-00001A670000}"/>
    <cellStyle name="Normal 7 4 9 2 4" xfId="26479" xr:uid="{00000000-0005-0000-0000-00001B670000}"/>
    <cellStyle name="Normal 7 4 9 3" xfId="26480" xr:uid="{00000000-0005-0000-0000-00001C670000}"/>
    <cellStyle name="Normal 7 4 9 3 2" xfId="26481" xr:uid="{00000000-0005-0000-0000-00001D670000}"/>
    <cellStyle name="Normal 7 4 9 3 2 2" xfId="26482" xr:uid="{00000000-0005-0000-0000-00001E670000}"/>
    <cellStyle name="Normal 7 4 9 3 2 3" xfId="26483" xr:uid="{00000000-0005-0000-0000-00001F670000}"/>
    <cellStyle name="Normal 7 4 9 3 3" xfId="26484" xr:uid="{00000000-0005-0000-0000-000020670000}"/>
    <cellStyle name="Normal 7 4 9 3 4" xfId="26485" xr:uid="{00000000-0005-0000-0000-000021670000}"/>
    <cellStyle name="Normal 7 4 9 4" xfId="26486" xr:uid="{00000000-0005-0000-0000-000022670000}"/>
    <cellStyle name="Normal 7 4 9 4 2" xfId="26487" xr:uid="{00000000-0005-0000-0000-000023670000}"/>
    <cellStyle name="Normal 7 4 9 4 3" xfId="26488" xr:uid="{00000000-0005-0000-0000-000024670000}"/>
    <cellStyle name="Normal 7 4 9 5" xfId="26489" xr:uid="{00000000-0005-0000-0000-000025670000}"/>
    <cellStyle name="Normal 7 4 9 6" xfId="26490" xr:uid="{00000000-0005-0000-0000-000026670000}"/>
    <cellStyle name="Normal 7 5" xfId="26491" xr:uid="{00000000-0005-0000-0000-000027670000}"/>
    <cellStyle name="Normal 7 5 10" xfId="26492" xr:uid="{00000000-0005-0000-0000-000028670000}"/>
    <cellStyle name="Normal 7 5 10 2" xfId="26493" xr:uid="{00000000-0005-0000-0000-000029670000}"/>
    <cellStyle name="Normal 7 5 10 2 2" xfId="26494" xr:uid="{00000000-0005-0000-0000-00002A670000}"/>
    <cellStyle name="Normal 7 5 10 2 3" xfId="26495" xr:uid="{00000000-0005-0000-0000-00002B670000}"/>
    <cellStyle name="Normal 7 5 10 3" xfId="26496" xr:uid="{00000000-0005-0000-0000-00002C670000}"/>
    <cellStyle name="Normal 7 5 10 4" xfId="26497" xr:uid="{00000000-0005-0000-0000-00002D670000}"/>
    <cellStyle name="Normal 7 5 11" xfId="26498" xr:uid="{00000000-0005-0000-0000-00002E670000}"/>
    <cellStyle name="Normal 7 5 11 2" xfId="26499" xr:uid="{00000000-0005-0000-0000-00002F670000}"/>
    <cellStyle name="Normal 7 5 11 2 2" xfId="26500" xr:uid="{00000000-0005-0000-0000-000030670000}"/>
    <cellStyle name="Normal 7 5 11 2 3" xfId="26501" xr:uid="{00000000-0005-0000-0000-000031670000}"/>
    <cellStyle name="Normal 7 5 11 3" xfId="26502" xr:uid="{00000000-0005-0000-0000-000032670000}"/>
    <cellStyle name="Normal 7 5 11 4" xfId="26503" xr:uid="{00000000-0005-0000-0000-000033670000}"/>
    <cellStyle name="Normal 7 5 12" xfId="26504" xr:uid="{00000000-0005-0000-0000-000034670000}"/>
    <cellStyle name="Normal 7 5 12 2" xfId="26505" xr:uid="{00000000-0005-0000-0000-000035670000}"/>
    <cellStyle name="Normal 7 5 12 3" xfId="26506" xr:uid="{00000000-0005-0000-0000-000036670000}"/>
    <cellStyle name="Normal 7 5 13" xfId="26507" xr:uid="{00000000-0005-0000-0000-000037670000}"/>
    <cellStyle name="Normal 7 5 14" xfId="26508" xr:uid="{00000000-0005-0000-0000-000038670000}"/>
    <cellStyle name="Normal 7 5 2" xfId="26509" xr:uid="{00000000-0005-0000-0000-000039670000}"/>
    <cellStyle name="Normal 7 5 2 10" xfId="26510" xr:uid="{00000000-0005-0000-0000-00003A670000}"/>
    <cellStyle name="Normal 7 5 2 10 2" xfId="26511" xr:uid="{00000000-0005-0000-0000-00003B670000}"/>
    <cellStyle name="Normal 7 5 2 10 3" xfId="26512" xr:uid="{00000000-0005-0000-0000-00003C670000}"/>
    <cellStyle name="Normal 7 5 2 11" xfId="26513" xr:uid="{00000000-0005-0000-0000-00003D670000}"/>
    <cellStyle name="Normal 7 5 2 12" xfId="26514" xr:uid="{00000000-0005-0000-0000-00003E670000}"/>
    <cellStyle name="Normal 7 5 2 2" xfId="26515" xr:uid="{00000000-0005-0000-0000-00003F670000}"/>
    <cellStyle name="Normal 7 5 2 2 10" xfId="26516" xr:uid="{00000000-0005-0000-0000-000040670000}"/>
    <cellStyle name="Normal 7 5 2 2 11" xfId="26517" xr:uid="{00000000-0005-0000-0000-000041670000}"/>
    <cellStyle name="Normal 7 5 2 2 2" xfId="26518" xr:uid="{00000000-0005-0000-0000-000042670000}"/>
    <cellStyle name="Normal 7 5 2 2 2 10" xfId="26519" xr:uid="{00000000-0005-0000-0000-000043670000}"/>
    <cellStyle name="Normal 7 5 2 2 2 2" xfId="26520" xr:uid="{00000000-0005-0000-0000-000044670000}"/>
    <cellStyle name="Normal 7 5 2 2 2 2 2" xfId="26521" xr:uid="{00000000-0005-0000-0000-000045670000}"/>
    <cellStyle name="Normal 7 5 2 2 2 2 2 2" xfId="26522" xr:uid="{00000000-0005-0000-0000-000046670000}"/>
    <cellStyle name="Normal 7 5 2 2 2 2 2 2 2" xfId="26523" xr:uid="{00000000-0005-0000-0000-000047670000}"/>
    <cellStyle name="Normal 7 5 2 2 2 2 2 2 2 2" xfId="26524" xr:uid="{00000000-0005-0000-0000-000048670000}"/>
    <cellStyle name="Normal 7 5 2 2 2 2 2 2 2 2 2" xfId="26525" xr:uid="{00000000-0005-0000-0000-000049670000}"/>
    <cellStyle name="Normal 7 5 2 2 2 2 2 2 2 2 3" xfId="26526" xr:uid="{00000000-0005-0000-0000-00004A670000}"/>
    <cellStyle name="Normal 7 5 2 2 2 2 2 2 2 3" xfId="26527" xr:uid="{00000000-0005-0000-0000-00004B670000}"/>
    <cellStyle name="Normal 7 5 2 2 2 2 2 2 2 4" xfId="26528" xr:uid="{00000000-0005-0000-0000-00004C670000}"/>
    <cellStyle name="Normal 7 5 2 2 2 2 2 2 3" xfId="26529" xr:uid="{00000000-0005-0000-0000-00004D670000}"/>
    <cellStyle name="Normal 7 5 2 2 2 2 2 2 3 2" xfId="26530" xr:uid="{00000000-0005-0000-0000-00004E670000}"/>
    <cellStyle name="Normal 7 5 2 2 2 2 2 2 3 2 2" xfId="26531" xr:uid="{00000000-0005-0000-0000-00004F670000}"/>
    <cellStyle name="Normal 7 5 2 2 2 2 2 2 3 2 3" xfId="26532" xr:uid="{00000000-0005-0000-0000-000050670000}"/>
    <cellStyle name="Normal 7 5 2 2 2 2 2 2 3 3" xfId="26533" xr:uid="{00000000-0005-0000-0000-000051670000}"/>
    <cellStyle name="Normal 7 5 2 2 2 2 2 2 3 4" xfId="26534" xr:uid="{00000000-0005-0000-0000-000052670000}"/>
    <cellStyle name="Normal 7 5 2 2 2 2 2 2 4" xfId="26535" xr:uid="{00000000-0005-0000-0000-000053670000}"/>
    <cellStyle name="Normal 7 5 2 2 2 2 2 2 4 2" xfId="26536" xr:uid="{00000000-0005-0000-0000-000054670000}"/>
    <cellStyle name="Normal 7 5 2 2 2 2 2 2 4 3" xfId="26537" xr:uid="{00000000-0005-0000-0000-000055670000}"/>
    <cellStyle name="Normal 7 5 2 2 2 2 2 2 5" xfId="26538" xr:uid="{00000000-0005-0000-0000-000056670000}"/>
    <cellStyle name="Normal 7 5 2 2 2 2 2 2 6" xfId="26539" xr:uid="{00000000-0005-0000-0000-000057670000}"/>
    <cellStyle name="Normal 7 5 2 2 2 2 2 3" xfId="26540" xr:uid="{00000000-0005-0000-0000-000058670000}"/>
    <cellStyle name="Normal 7 5 2 2 2 2 2 3 2" xfId="26541" xr:uid="{00000000-0005-0000-0000-000059670000}"/>
    <cellStyle name="Normal 7 5 2 2 2 2 2 3 2 2" xfId="26542" xr:uid="{00000000-0005-0000-0000-00005A670000}"/>
    <cellStyle name="Normal 7 5 2 2 2 2 2 3 2 3" xfId="26543" xr:uid="{00000000-0005-0000-0000-00005B670000}"/>
    <cellStyle name="Normal 7 5 2 2 2 2 2 3 3" xfId="26544" xr:uid="{00000000-0005-0000-0000-00005C670000}"/>
    <cellStyle name="Normal 7 5 2 2 2 2 2 3 4" xfId="26545" xr:uid="{00000000-0005-0000-0000-00005D670000}"/>
    <cellStyle name="Normal 7 5 2 2 2 2 2 4" xfId="26546" xr:uid="{00000000-0005-0000-0000-00005E670000}"/>
    <cellStyle name="Normal 7 5 2 2 2 2 2 4 2" xfId="26547" xr:uid="{00000000-0005-0000-0000-00005F670000}"/>
    <cellStyle name="Normal 7 5 2 2 2 2 2 4 2 2" xfId="26548" xr:uid="{00000000-0005-0000-0000-000060670000}"/>
    <cellStyle name="Normal 7 5 2 2 2 2 2 4 2 3" xfId="26549" xr:uid="{00000000-0005-0000-0000-000061670000}"/>
    <cellStyle name="Normal 7 5 2 2 2 2 2 4 3" xfId="26550" xr:uid="{00000000-0005-0000-0000-000062670000}"/>
    <cellStyle name="Normal 7 5 2 2 2 2 2 4 4" xfId="26551" xr:uid="{00000000-0005-0000-0000-000063670000}"/>
    <cellStyle name="Normal 7 5 2 2 2 2 2 5" xfId="26552" xr:uid="{00000000-0005-0000-0000-000064670000}"/>
    <cellStyle name="Normal 7 5 2 2 2 2 2 5 2" xfId="26553" xr:uid="{00000000-0005-0000-0000-000065670000}"/>
    <cellStyle name="Normal 7 5 2 2 2 2 2 5 3" xfId="26554" xr:uid="{00000000-0005-0000-0000-000066670000}"/>
    <cellStyle name="Normal 7 5 2 2 2 2 2 6" xfId="26555" xr:uid="{00000000-0005-0000-0000-000067670000}"/>
    <cellStyle name="Normal 7 5 2 2 2 2 2 7" xfId="26556" xr:uid="{00000000-0005-0000-0000-000068670000}"/>
    <cellStyle name="Normal 7 5 2 2 2 2 3" xfId="26557" xr:uid="{00000000-0005-0000-0000-000069670000}"/>
    <cellStyle name="Normal 7 5 2 2 2 2 3 2" xfId="26558" xr:uid="{00000000-0005-0000-0000-00006A670000}"/>
    <cellStyle name="Normal 7 5 2 2 2 2 3 2 2" xfId="26559" xr:uid="{00000000-0005-0000-0000-00006B670000}"/>
    <cellStyle name="Normal 7 5 2 2 2 2 3 2 2 2" xfId="26560" xr:uid="{00000000-0005-0000-0000-00006C670000}"/>
    <cellStyle name="Normal 7 5 2 2 2 2 3 2 2 3" xfId="26561" xr:uid="{00000000-0005-0000-0000-00006D670000}"/>
    <cellStyle name="Normal 7 5 2 2 2 2 3 2 3" xfId="26562" xr:uid="{00000000-0005-0000-0000-00006E670000}"/>
    <cellStyle name="Normal 7 5 2 2 2 2 3 2 4" xfId="26563" xr:uid="{00000000-0005-0000-0000-00006F670000}"/>
    <cellStyle name="Normal 7 5 2 2 2 2 3 3" xfId="26564" xr:uid="{00000000-0005-0000-0000-000070670000}"/>
    <cellStyle name="Normal 7 5 2 2 2 2 3 3 2" xfId="26565" xr:uid="{00000000-0005-0000-0000-000071670000}"/>
    <cellStyle name="Normal 7 5 2 2 2 2 3 3 2 2" xfId="26566" xr:uid="{00000000-0005-0000-0000-000072670000}"/>
    <cellStyle name="Normal 7 5 2 2 2 2 3 3 2 3" xfId="26567" xr:uid="{00000000-0005-0000-0000-000073670000}"/>
    <cellStyle name="Normal 7 5 2 2 2 2 3 3 3" xfId="26568" xr:uid="{00000000-0005-0000-0000-000074670000}"/>
    <cellStyle name="Normal 7 5 2 2 2 2 3 3 4" xfId="26569" xr:uid="{00000000-0005-0000-0000-000075670000}"/>
    <cellStyle name="Normal 7 5 2 2 2 2 3 4" xfId="26570" xr:uid="{00000000-0005-0000-0000-000076670000}"/>
    <cellStyle name="Normal 7 5 2 2 2 2 3 4 2" xfId="26571" xr:uid="{00000000-0005-0000-0000-000077670000}"/>
    <cellStyle name="Normal 7 5 2 2 2 2 3 4 3" xfId="26572" xr:uid="{00000000-0005-0000-0000-000078670000}"/>
    <cellStyle name="Normal 7 5 2 2 2 2 3 5" xfId="26573" xr:uid="{00000000-0005-0000-0000-000079670000}"/>
    <cellStyle name="Normal 7 5 2 2 2 2 3 6" xfId="26574" xr:uid="{00000000-0005-0000-0000-00007A670000}"/>
    <cellStyle name="Normal 7 5 2 2 2 2 4" xfId="26575" xr:uid="{00000000-0005-0000-0000-00007B670000}"/>
    <cellStyle name="Normal 7 5 2 2 2 2 4 2" xfId="26576" xr:uid="{00000000-0005-0000-0000-00007C670000}"/>
    <cellStyle name="Normal 7 5 2 2 2 2 4 2 2" xfId="26577" xr:uid="{00000000-0005-0000-0000-00007D670000}"/>
    <cellStyle name="Normal 7 5 2 2 2 2 4 2 3" xfId="26578" xr:uid="{00000000-0005-0000-0000-00007E670000}"/>
    <cellStyle name="Normal 7 5 2 2 2 2 4 3" xfId="26579" xr:uid="{00000000-0005-0000-0000-00007F670000}"/>
    <cellStyle name="Normal 7 5 2 2 2 2 4 4" xfId="26580" xr:uid="{00000000-0005-0000-0000-000080670000}"/>
    <cellStyle name="Normal 7 5 2 2 2 2 5" xfId="26581" xr:uid="{00000000-0005-0000-0000-000081670000}"/>
    <cellStyle name="Normal 7 5 2 2 2 2 5 2" xfId="26582" xr:uid="{00000000-0005-0000-0000-000082670000}"/>
    <cellStyle name="Normal 7 5 2 2 2 2 5 2 2" xfId="26583" xr:uid="{00000000-0005-0000-0000-000083670000}"/>
    <cellStyle name="Normal 7 5 2 2 2 2 5 2 3" xfId="26584" xr:uid="{00000000-0005-0000-0000-000084670000}"/>
    <cellStyle name="Normal 7 5 2 2 2 2 5 3" xfId="26585" xr:uid="{00000000-0005-0000-0000-000085670000}"/>
    <cellStyle name="Normal 7 5 2 2 2 2 5 4" xfId="26586" xr:uid="{00000000-0005-0000-0000-000086670000}"/>
    <cellStyle name="Normal 7 5 2 2 2 2 6" xfId="26587" xr:uid="{00000000-0005-0000-0000-000087670000}"/>
    <cellStyle name="Normal 7 5 2 2 2 2 6 2" xfId="26588" xr:uid="{00000000-0005-0000-0000-000088670000}"/>
    <cellStyle name="Normal 7 5 2 2 2 2 6 3" xfId="26589" xr:uid="{00000000-0005-0000-0000-000089670000}"/>
    <cellStyle name="Normal 7 5 2 2 2 2 7" xfId="26590" xr:uid="{00000000-0005-0000-0000-00008A670000}"/>
    <cellStyle name="Normal 7 5 2 2 2 2 8" xfId="26591" xr:uid="{00000000-0005-0000-0000-00008B670000}"/>
    <cellStyle name="Normal 7 5 2 2 2 3" xfId="26592" xr:uid="{00000000-0005-0000-0000-00008C670000}"/>
    <cellStyle name="Normal 7 5 2 2 2 3 2" xfId="26593" xr:uid="{00000000-0005-0000-0000-00008D670000}"/>
    <cellStyle name="Normal 7 5 2 2 2 3 2 2" xfId="26594" xr:uid="{00000000-0005-0000-0000-00008E670000}"/>
    <cellStyle name="Normal 7 5 2 2 2 3 2 2 2" xfId="26595" xr:uid="{00000000-0005-0000-0000-00008F670000}"/>
    <cellStyle name="Normal 7 5 2 2 2 3 2 2 2 2" xfId="26596" xr:uid="{00000000-0005-0000-0000-000090670000}"/>
    <cellStyle name="Normal 7 5 2 2 2 3 2 2 2 3" xfId="26597" xr:uid="{00000000-0005-0000-0000-000091670000}"/>
    <cellStyle name="Normal 7 5 2 2 2 3 2 2 3" xfId="26598" xr:uid="{00000000-0005-0000-0000-000092670000}"/>
    <cellStyle name="Normal 7 5 2 2 2 3 2 2 4" xfId="26599" xr:uid="{00000000-0005-0000-0000-000093670000}"/>
    <cellStyle name="Normal 7 5 2 2 2 3 2 3" xfId="26600" xr:uid="{00000000-0005-0000-0000-000094670000}"/>
    <cellStyle name="Normal 7 5 2 2 2 3 2 3 2" xfId="26601" xr:uid="{00000000-0005-0000-0000-000095670000}"/>
    <cellStyle name="Normal 7 5 2 2 2 3 2 3 2 2" xfId="26602" xr:uid="{00000000-0005-0000-0000-000096670000}"/>
    <cellStyle name="Normal 7 5 2 2 2 3 2 3 2 3" xfId="26603" xr:uid="{00000000-0005-0000-0000-000097670000}"/>
    <cellStyle name="Normal 7 5 2 2 2 3 2 3 3" xfId="26604" xr:uid="{00000000-0005-0000-0000-000098670000}"/>
    <cellStyle name="Normal 7 5 2 2 2 3 2 3 4" xfId="26605" xr:uid="{00000000-0005-0000-0000-000099670000}"/>
    <cellStyle name="Normal 7 5 2 2 2 3 2 4" xfId="26606" xr:uid="{00000000-0005-0000-0000-00009A670000}"/>
    <cellStyle name="Normal 7 5 2 2 2 3 2 4 2" xfId="26607" xr:uid="{00000000-0005-0000-0000-00009B670000}"/>
    <cellStyle name="Normal 7 5 2 2 2 3 2 4 3" xfId="26608" xr:uid="{00000000-0005-0000-0000-00009C670000}"/>
    <cellStyle name="Normal 7 5 2 2 2 3 2 5" xfId="26609" xr:uid="{00000000-0005-0000-0000-00009D670000}"/>
    <cellStyle name="Normal 7 5 2 2 2 3 2 6" xfId="26610" xr:uid="{00000000-0005-0000-0000-00009E670000}"/>
    <cellStyle name="Normal 7 5 2 2 2 3 3" xfId="26611" xr:uid="{00000000-0005-0000-0000-00009F670000}"/>
    <cellStyle name="Normal 7 5 2 2 2 3 3 2" xfId="26612" xr:uid="{00000000-0005-0000-0000-0000A0670000}"/>
    <cellStyle name="Normal 7 5 2 2 2 3 3 2 2" xfId="26613" xr:uid="{00000000-0005-0000-0000-0000A1670000}"/>
    <cellStyle name="Normal 7 5 2 2 2 3 3 2 3" xfId="26614" xr:uid="{00000000-0005-0000-0000-0000A2670000}"/>
    <cellStyle name="Normal 7 5 2 2 2 3 3 3" xfId="26615" xr:uid="{00000000-0005-0000-0000-0000A3670000}"/>
    <cellStyle name="Normal 7 5 2 2 2 3 3 4" xfId="26616" xr:uid="{00000000-0005-0000-0000-0000A4670000}"/>
    <cellStyle name="Normal 7 5 2 2 2 3 4" xfId="26617" xr:uid="{00000000-0005-0000-0000-0000A5670000}"/>
    <cellStyle name="Normal 7 5 2 2 2 3 4 2" xfId="26618" xr:uid="{00000000-0005-0000-0000-0000A6670000}"/>
    <cellStyle name="Normal 7 5 2 2 2 3 4 2 2" xfId="26619" xr:uid="{00000000-0005-0000-0000-0000A7670000}"/>
    <cellStyle name="Normal 7 5 2 2 2 3 4 2 3" xfId="26620" xr:uid="{00000000-0005-0000-0000-0000A8670000}"/>
    <cellStyle name="Normal 7 5 2 2 2 3 4 3" xfId="26621" xr:uid="{00000000-0005-0000-0000-0000A9670000}"/>
    <cellStyle name="Normal 7 5 2 2 2 3 4 4" xfId="26622" xr:uid="{00000000-0005-0000-0000-0000AA670000}"/>
    <cellStyle name="Normal 7 5 2 2 2 3 5" xfId="26623" xr:uid="{00000000-0005-0000-0000-0000AB670000}"/>
    <cellStyle name="Normal 7 5 2 2 2 3 5 2" xfId="26624" xr:uid="{00000000-0005-0000-0000-0000AC670000}"/>
    <cellStyle name="Normal 7 5 2 2 2 3 5 3" xfId="26625" xr:uid="{00000000-0005-0000-0000-0000AD670000}"/>
    <cellStyle name="Normal 7 5 2 2 2 3 6" xfId="26626" xr:uid="{00000000-0005-0000-0000-0000AE670000}"/>
    <cellStyle name="Normal 7 5 2 2 2 3 7" xfId="26627" xr:uid="{00000000-0005-0000-0000-0000AF670000}"/>
    <cellStyle name="Normal 7 5 2 2 2 4" xfId="26628" xr:uid="{00000000-0005-0000-0000-0000B0670000}"/>
    <cellStyle name="Normal 7 5 2 2 2 4 2" xfId="26629" xr:uid="{00000000-0005-0000-0000-0000B1670000}"/>
    <cellStyle name="Normal 7 5 2 2 2 4 2 2" xfId="26630" xr:uid="{00000000-0005-0000-0000-0000B2670000}"/>
    <cellStyle name="Normal 7 5 2 2 2 4 2 2 2" xfId="26631" xr:uid="{00000000-0005-0000-0000-0000B3670000}"/>
    <cellStyle name="Normal 7 5 2 2 2 4 2 2 2 2" xfId="26632" xr:uid="{00000000-0005-0000-0000-0000B4670000}"/>
    <cellStyle name="Normal 7 5 2 2 2 4 2 2 2 3" xfId="26633" xr:uid="{00000000-0005-0000-0000-0000B5670000}"/>
    <cellStyle name="Normal 7 5 2 2 2 4 2 2 3" xfId="26634" xr:uid="{00000000-0005-0000-0000-0000B6670000}"/>
    <cellStyle name="Normal 7 5 2 2 2 4 2 2 4" xfId="26635" xr:uid="{00000000-0005-0000-0000-0000B7670000}"/>
    <cellStyle name="Normal 7 5 2 2 2 4 2 3" xfId="26636" xr:uid="{00000000-0005-0000-0000-0000B8670000}"/>
    <cellStyle name="Normal 7 5 2 2 2 4 2 3 2" xfId="26637" xr:uid="{00000000-0005-0000-0000-0000B9670000}"/>
    <cellStyle name="Normal 7 5 2 2 2 4 2 3 2 2" xfId="26638" xr:uid="{00000000-0005-0000-0000-0000BA670000}"/>
    <cellStyle name="Normal 7 5 2 2 2 4 2 3 2 3" xfId="26639" xr:uid="{00000000-0005-0000-0000-0000BB670000}"/>
    <cellStyle name="Normal 7 5 2 2 2 4 2 3 3" xfId="26640" xr:uid="{00000000-0005-0000-0000-0000BC670000}"/>
    <cellStyle name="Normal 7 5 2 2 2 4 2 3 4" xfId="26641" xr:uid="{00000000-0005-0000-0000-0000BD670000}"/>
    <cellStyle name="Normal 7 5 2 2 2 4 2 4" xfId="26642" xr:uid="{00000000-0005-0000-0000-0000BE670000}"/>
    <cellStyle name="Normal 7 5 2 2 2 4 2 4 2" xfId="26643" xr:uid="{00000000-0005-0000-0000-0000BF670000}"/>
    <cellStyle name="Normal 7 5 2 2 2 4 2 4 3" xfId="26644" xr:uid="{00000000-0005-0000-0000-0000C0670000}"/>
    <cellStyle name="Normal 7 5 2 2 2 4 2 5" xfId="26645" xr:uid="{00000000-0005-0000-0000-0000C1670000}"/>
    <cellStyle name="Normal 7 5 2 2 2 4 2 6" xfId="26646" xr:uid="{00000000-0005-0000-0000-0000C2670000}"/>
    <cellStyle name="Normal 7 5 2 2 2 4 3" xfId="26647" xr:uid="{00000000-0005-0000-0000-0000C3670000}"/>
    <cellStyle name="Normal 7 5 2 2 2 4 3 2" xfId="26648" xr:uid="{00000000-0005-0000-0000-0000C4670000}"/>
    <cellStyle name="Normal 7 5 2 2 2 4 3 2 2" xfId="26649" xr:uid="{00000000-0005-0000-0000-0000C5670000}"/>
    <cellStyle name="Normal 7 5 2 2 2 4 3 2 3" xfId="26650" xr:uid="{00000000-0005-0000-0000-0000C6670000}"/>
    <cellStyle name="Normal 7 5 2 2 2 4 3 3" xfId="26651" xr:uid="{00000000-0005-0000-0000-0000C7670000}"/>
    <cellStyle name="Normal 7 5 2 2 2 4 3 4" xfId="26652" xr:uid="{00000000-0005-0000-0000-0000C8670000}"/>
    <cellStyle name="Normal 7 5 2 2 2 4 4" xfId="26653" xr:uid="{00000000-0005-0000-0000-0000C9670000}"/>
    <cellStyle name="Normal 7 5 2 2 2 4 4 2" xfId="26654" xr:uid="{00000000-0005-0000-0000-0000CA670000}"/>
    <cellStyle name="Normal 7 5 2 2 2 4 4 2 2" xfId="26655" xr:uid="{00000000-0005-0000-0000-0000CB670000}"/>
    <cellStyle name="Normal 7 5 2 2 2 4 4 2 3" xfId="26656" xr:uid="{00000000-0005-0000-0000-0000CC670000}"/>
    <cellStyle name="Normal 7 5 2 2 2 4 4 3" xfId="26657" xr:uid="{00000000-0005-0000-0000-0000CD670000}"/>
    <cellStyle name="Normal 7 5 2 2 2 4 4 4" xfId="26658" xr:uid="{00000000-0005-0000-0000-0000CE670000}"/>
    <cellStyle name="Normal 7 5 2 2 2 4 5" xfId="26659" xr:uid="{00000000-0005-0000-0000-0000CF670000}"/>
    <cellStyle name="Normal 7 5 2 2 2 4 5 2" xfId="26660" xr:uid="{00000000-0005-0000-0000-0000D0670000}"/>
    <cellStyle name="Normal 7 5 2 2 2 4 5 3" xfId="26661" xr:uid="{00000000-0005-0000-0000-0000D1670000}"/>
    <cellStyle name="Normal 7 5 2 2 2 4 6" xfId="26662" xr:uid="{00000000-0005-0000-0000-0000D2670000}"/>
    <cellStyle name="Normal 7 5 2 2 2 4 7" xfId="26663" xr:uid="{00000000-0005-0000-0000-0000D3670000}"/>
    <cellStyle name="Normal 7 5 2 2 2 5" xfId="26664" xr:uid="{00000000-0005-0000-0000-0000D4670000}"/>
    <cellStyle name="Normal 7 5 2 2 2 5 2" xfId="26665" xr:uid="{00000000-0005-0000-0000-0000D5670000}"/>
    <cellStyle name="Normal 7 5 2 2 2 5 2 2" xfId="26666" xr:uid="{00000000-0005-0000-0000-0000D6670000}"/>
    <cellStyle name="Normal 7 5 2 2 2 5 2 2 2" xfId="26667" xr:uid="{00000000-0005-0000-0000-0000D7670000}"/>
    <cellStyle name="Normal 7 5 2 2 2 5 2 2 3" xfId="26668" xr:uid="{00000000-0005-0000-0000-0000D8670000}"/>
    <cellStyle name="Normal 7 5 2 2 2 5 2 3" xfId="26669" xr:uid="{00000000-0005-0000-0000-0000D9670000}"/>
    <cellStyle name="Normal 7 5 2 2 2 5 2 4" xfId="26670" xr:uid="{00000000-0005-0000-0000-0000DA670000}"/>
    <cellStyle name="Normal 7 5 2 2 2 5 3" xfId="26671" xr:uid="{00000000-0005-0000-0000-0000DB670000}"/>
    <cellStyle name="Normal 7 5 2 2 2 5 3 2" xfId="26672" xr:uid="{00000000-0005-0000-0000-0000DC670000}"/>
    <cellStyle name="Normal 7 5 2 2 2 5 3 2 2" xfId="26673" xr:uid="{00000000-0005-0000-0000-0000DD670000}"/>
    <cellStyle name="Normal 7 5 2 2 2 5 3 2 3" xfId="26674" xr:uid="{00000000-0005-0000-0000-0000DE670000}"/>
    <cellStyle name="Normal 7 5 2 2 2 5 3 3" xfId="26675" xr:uid="{00000000-0005-0000-0000-0000DF670000}"/>
    <cellStyle name="Normal 7 5 2 2 2 5 3 4" xfId="26676" xr:uid="{00000000-0005-0000-0000-0000E0670000}"/>
    <cellStyle name="Normal 7 5 2 2 2 5 4" xfId="26677" xr:uid="{00000000-0005-0000-0000-0000E1670000}"/>
    <cellStyle name="Normal 7 5 2 2 2 5 4 2" xfId="26678" xr:uid="{00000000-0005-0000-0000-0000E2670000}"/>
    <cellStyle name="Normal 7 5 2 2 2 5 4 3" xfId="26679" xr:uid="{00000000-0005-0000-0000-0000E3670000}"/>
    <cellStyle name="Normal 7 5 2 2 2 5 5" xfId="26680" xr:uid="{00000000-0005-0000-0000-0000E4670000}"/>
    <cellStyle name="Normal 7 5 2 2 2 5 6" xfId="26681" xr:uid="{00000000-0005-0000-0000-0000E5670000}"/>
    <cellStyle name="Normal 7 5 2 2 2 6" xfId="26682" xr:uid="{00000000-0005-0000-0000-0000E6670000}"/>
    <cellStyle name="Normal 7 5 2 2 2 6 2" xfId="26683" xr:uid="{00000000-0005-0000-0000-0000E7670000}"/>
    <cellStyle name="Normal 7 5 2 2 2 6 2 2" xfId="26684" xr:uid="{00000000-0005-0000-0000-0000E8670000}"/>
    <cellStyle name="Normal 7 5 2 2 2 6 2 3" xfId="26685" xr:uid="{00000000-0005-0000-0000-0000E9670000}"/>
    <cellStyle name="Normal 7 5 2 2 2 6 3" xfId="26686" xr:uid="{00000000-0005-0000-0000-0000EA670000}"/>
    <cellStyle name="Normal 7 5 2 2 2 6 4" xfId="26687" xr:uid="{00000000-0005-0000-0000-0000EB670000}"/>
    <cellStyle name="Normal 7 5 2 2 2 7" xfId="26688" xr:uid="{00000000-0005-0000-0000-0000EC670000}"/>
    <cellStyle name="Normal 7 5 2 2 2 7 2" xfId="26689" xr:uid="{00000000-0005-0000-0000-0000ED670000}"/>
    <cellStyle name="Normal 7 5 2 2 2 7 2 2" xfId="26690" xr:uid="{00000000-0005-0000-0000-0000EE670000}"/>
    <cellStyle name="Normal 7 5 2 2 2 7 2 3" xfId="26691" xr:uid="{00000000-0005-0000-0000-0000EF670000}"/>
    <cellStyle name="Normal 7 5 2 2 2 7 3" xfId="26692" xr:uid="{00000000-0005-0000-0000-0000F0670000}"/>
    <cellStyle name="Normal 7 5 2 2 2 7 4" xfId="26693" xr:uid="{00000000-0005-0000-0000-0000F1670000}"/>
    <cellStyle name="Normal 7 5 2 2 2 8" xfId="26694" xr:uid="{00000000-0005-0000-0000-0000F2670000}"/>
    <cellStyle name="Normal 7 5 2 2 2 8 2" xfId="26695" xr:uid="{00000000-0005-0000-0000-0000F3670000}"/>
    <cellStyle name="Normal 7 5 2 2 2 8 3" xfId="26696" xr:uid="{00000000-0005-0000-0000-0000F4670000}"/>
    <cellStyle name="Normal 7 5 2 2 2 9" xfId="26697" xr:uid="{00000000-0005-0000-0000-0000F5670000}"/>
    <cellStyle name="Normal 7 5 2 2 3" xfId="26698" xr:uid="{00000000-0005-0000-0000-0000F6670000}"/>
    <cellStyle name="Normal 7 5 2 2 3 2" xfId="26699" xr:uid="{00000000-0005-0000-0000-0000F7670000}"/>
    <cellStyle name="Normal 7 5 2 2 3 2 2" xfId="26700" xr:uid="{00000000-0005-0000-0000-0000F8670000}"/>
    <cellStyle name="Normal 7 5 2 2 3 2 2 2" xfId="26701" xr:uid="{00000000-0005-0000-0000-0000F9670000}"/>
    <cellStyle name="Normal 7 5 2 2 3 2 2 2 2" xfId="26702" xr:uid="{00000000-0005-0000-0000-0000FA670000}"/>
    <cellStyle name="Normal 7 5 2 2 3 2 2 2 2 2" xfId="26703" xr:uid="{00000000-0005-0000-0000-0000FB670000}"/>
    <cellStyle name="Normal 7 5 2 2 3 2 2 2 2 3" xfId="26704" xr:uid="{00000000-0005-0000-0000-0000FC670000}"/>
    <cellStyle name="Normal 7 5 2 2 3 2 2 2 3" xfId="26705" xr:uid="{00000000-0005-0000-0000-0000FD670000}"/>
    <cellStyle name="Normal 7 5 2 2 3 2 2 2 4" xfId="26706" xr:uid="{00000000-0005-0000-0000-0000FE670000}"/>
    <cellStyle name="Normal 7 5 2 2 3 2 2 3" xfId="26707" xr:uid="{00000000-0005-0000-0000-0000FF670000}"/>
    <cellStyle name="Normal 7 5 2 2 3 2 2 3 2" xfId="26708" xr:uid="{00000000-0005-0000-0000-000000680000}"/>
    <cellStyle name="Normal 7 5 2 2 3 2 2 3 2 2" xfId="26709" xr:uid="{00000000-0005-0000-0000-000001680000}"/>
    <cellStyle name="Normal 7 5 2 2 3 2 2 3 2 3" xfId="26710" xr:uid="{00000000-0005-0000-0000-000002680000}"/>
    <cellStyle name="Normal 7 5 2 2 3 2 2 3 3" xfId="26711" xr:uid="{00000000-0005-0000-0000-000003680000}"/>
    <cellStyle name="Normal 7 5 2 2 3 2 2 3 4" xfId="26712" xr:uid="{00000000-0005-0000-0000-000004680000}"/>
    <cellStyle name="Normal 7 5 2 2 3 2 2 4" xfId="26713" xr:uid="{00000000-0005-0000-0000-000005680000}"/>
    <cellStyle name="Normal 7 5 2 2 3 2 2 4 2" xfId="26714" xr:uid="{00000000-0005-0000-0000-000006680000}"/>
    <cellStyle name="Normal 7 5 2 2 3 2 2 4 3" xfId="26715" xr:uid="{00000000-0005-0000-0000-000007680000}"/>
    <cellStyle name="Normal 7 5 2 2 3 2 2 5" xfId="26716" xr:uid="{00000000-0005-0000-0000-000008680000}"/>
    <cellStyle name="Normal 7 5 2 2 3 2 2 6" xfId="26717" xr:uid="{00000000-0005-0000-0000-000009680000}"/>
    <cellStyle name="Normal 7 5 2 2 3 2 3" xfId="26718" xr:uid="{00000000-0005-0000-0000-00000A680000}"/>
    <cellStyle name="Normal 7 5 2 2 3 2 3 2" xfId="26719" xr:uid="{00000000-0005-0000-0000-00000B680000}"/>
    <cellStyle name="Normal 7 5 2 2 3 2 3 2 2" xfId="26720" xr:uid="{00000000-0005-0000-0000-00000C680000}"/>
    <cellStyle name="Normal 7 5 2 2 3 2 3 2 3" xfId="26721" xr:uid="{00000000-0005-0000-0000-00000D680000}"/>
    <cellStyle name="Normal 7 5 2 2 3 2 3 3" xfId="26722" xr:uid="{00000000-0005-0000-0000-00000E680000}"/>
    <cellStyle name="Normal 7 5 2 2 3 2 3 4" xfId="26723" xr:uid="{00000000-0005-0000-0000-00000F680000}"/>
    <cellStyle name="Normal 7 5 2 2 3 2 4" xfId="26724" xr:uid="{00000000-0005-0000-0000-000010680000}"/>
    <cellStyle name="Normal 7 5 2 2 3 2 4 2" xfId="26725" xr:uid="{00000000-0005-0000-0000-000011680000}"/>
    <cellStyle name="Normal 7 5 2 2 3 2 4 2 2" xfId="26726" xr:uid="{00000000-0005-0000-0000-000012680000}"/>
    <cellStyle name="Normal 7 5 2 2 3 2 4 2 3" xfId="26727" xr:uid="{00000000-0005-0000-0000-000013680000}"/>
    <cellStyle name="Normal 7 5 2 2 3 2 4 3" xfId="26728" xr:uid="{00000000-0005-0000-0000-000014680000}"/>
    <cellStyle name="Normal 7 5 2 2 3 2 4 4" xfId="26729" xr:uid="{00000000-0005-0000-0000-000015680000}"/>
    <cellStyle name="Normal 7 5 2 2 3 2 5" xfId="26730" xr:uid="{00000000-0005-0000-0000-000016680000}"/>
    <cellStyle name="Normal 7 5 2 2 3 2 5 2" xfId="26731" xr:uid="{00000000-0005-0000-0000-000017680000}"/>
    <cellStyle name="Normal 7 5 2 2 3 2 5 3" xfId="26732" xr:uid="{00000000-0005-0000-0000-000018680000}"/>
    <cellStyle name="Normal 7 5 2 2 3 2 6" xfId="26733" xr:uid="{00000000-0005-0000-0000-000019680000}"/>
    <cellStyle name="Normal 7 5 2 2 3 2 7" xfId="26734" xr:uid="{00000000-0005-0000-0000-00001A680000}"/>
    <cellStyle name="Normal 7 5 2 2 3 3" xfId="26735" xr:uid="{00000000-0005-0000-0000-00001B680000}"/>
    <cellStyle name="Normal 7 5 2 2 3 3 2" xfId="26736" xr:uid="{00000000-0005-0000-0000-00001C680000}"/>
    <cellStyle name="Normal 7 5 2 2 3 3 2 2" xfId="26737" xr:uid="{00000000-0005-0000-0000-00001D680000}"/>
    <cellStyle name="Normal 7 5 2 2 3 3 2 2 2" xfId="26738" xr:uid="{00000000-0005-0000-0000-00001E680000}"/>
    <cellStyle name="Normal 7 5 2 2 3 3 2 2 3" xfId="26739" xr:uid="{00000000-0005-0000-0000-00001F680000}"/>
    <cellStyle name="Normal 7 5 2 2 3 3 2 3" xfId="26740" xr:uid="{00000000-0005-0000-0000-000020680000}"/>
    <cellStyle name="Normal 7 5 2 2 3 3 2 4" xfId="26741" xr:uid="{00000000-0005-0000-0000-000021680000}"/>
    <cellStyle name="Normal 7 5 2 2 3 3 3" xfId="26742" xr:uid="{00000000-0005-0000-0000-000022680000}"/>
    <cellStyle name="Normal 7 5 2 2 3 3 3 2" xfId="26743" xr:uid="{00000000-0005-0000-0000-000023680000}"/>
    <cellStyle name="Normal 7 5 2 2 3 3 3 2 2" xfId="26744" xr:uid="{00000000-0005-0000-0000-000024680000}"/>
    <cellStyle name="Normal 7 5 2 2 3 3 3 2 3" xfId="26745" xr:uid="{00000000-0005-0000-0000-000025680000}"/>
    <cellStyle name="Normal 7 5 2 2 3 3 3 3" xfId="26746" xr:uid="{00000000-0005-0000-0000-000026680000}"/>
    <cellStyle name="Normal 7 5 2 2 3 3 3 4" xfId="26747" xr:uid="{00000000-0005-0000-0000-000027680000}"/>
    <cellStyle name="Normal 7 5 2 2 3 3 4" xfId="26748" xr:uid="{00000000-0005-0000-0000-000028680000}"/>
    <cellStyle name="Normal 7 5 2 2 3 3 4 2" xfId="26749" xr:uid="{00000000-0005-0000-0000-000029680000}"/>
    <cellStyle name="Normal 7 5 2 2 3 3 4 3" xfId="26750" xr:uid="{00000000-0005-0000-0000-00002A680000}"/>
    <cellStyle name="Normal 7 5 2 2 3 3 5" xfId="26751" xr:uid="{00000000-0005-0000-0000-00002B680000}"/>
    <cellStyle name="Normal 7 5 2 2 3 3 6" xfId="26752" xr:uid="{00000000-0005-0000-0000-00002C680000}"/>
    <cellStyle name="Normal 7 5 2 2 3 4" xfId="26753" xr:uid="{00000000-0005-0000-0000-00002D680000}"/>
    <cellStyle name="Normal 7 5 2 2 3 4 2" xfId="26754" xr:uid="{00000000-0005-0000-0000-00002E680000}"/>
    <cellStyle name="Normal 7 5 2 2 3 4 2 2" xfId="26755" xr:uid="{00000000-0005-0000-0000-00002F680000}"/>
    <cellStyle name="Normal 7 5 2 2 3 4 2 3" xfId="26756" xr:uid="{00000000-0005-0000-0000-000030680000}"/>
    <cellStyle name="Normal 7 5 2 2 3 4 3" xfId="26757" xr:uid="{00000000-0005-0000-0000-000031680000}"/>
    <cellStyle name="Normal 7 5 2 2 3 4 4" xfId="26758" xr:uid="{00000000-0005-0000-0000-000032680000}"/>
    <cellStyle name="Normal 7 5 2 2 3 5" xfId="26759" xr:uid="{00000000-0005-0000-0000-000033680000}"/>
    <cellStyle name="Normal 7 5 2 2 3 5 2" xfId="26760" xr:uid="{00000000-0005-0000-0000-000034680000}"/>
    <cellStyle name="Normal 7 5 2 2 3 5 2 2" xfId="26761" xr:uid="{00000000-0005-0000-0000-000035680000}"/>
    <cellStyle name="Normal 7 5 2 2 3 5 2 3" xfId="26762" xr:uid="{00000000-0005-0000-0000-000036680000}"/>
    <cellStyle name="Normal 7 5 2 2 3 5 3" xfId="26763" xr:uid="{00000000-0005-0000-0000-000037680000}"/>
    <cellStyle name="Normal 7 5 2 2 3 5 4" xfId="26764" xr:uid="{00000000-0005-0000-0000-000038680000}"/>
    <cellStyle name="Normal 7 5 2 2 3 6" xfId="26765" xr:uid="{00000000-0005-0000-0000-000039680000}"/>
    <cellStyle name="Normal 7 5 2 2 3 6 2" xfId="26766" xr:uid="{00000000-0005-0000-0000-00003A680000}"/>
    <cellStyle name="Normal 7 5 2 2 3 6 3" xfId="26767" xr:uid="{00000000-0005-0000-0000-00003B680000}"/>
    <cellStyle name="Normal 7 5 2 2 3 7" xfId="26768" xr:uid="{00000000-0005-0000-0000-00003C680000}"/>
    <cellStyle name="Normal 7 5 2 2 3 8" xfId="26769" xr:uid="{00000000-0005-0000-0000-00003D680000}"/>
    <cellStyle name="Normal 7 5 2 2 4" xfId="26770" xr:uid="{00000000-0005-0000-0000-00003E680000}"/>
    <cellStyle name="Normal 7 5 2 2 4 2" xfId="26771" xr:uid="{00000000-0005-0000-0000-00003F680000}"/>
    <cellStyle name="Normal 7 5 2 2 4 2 2" xfId="26772" xr:uid="{00000000-0005-0000-0000-000040680000}"/>
    <cellStyle name="Normal 7 5 2 2 4 2 2 2" xfId="26773" xr:uid="{00000000-0005-0000-0000-000041680000}"/>
    <cellStyle name="Normal 7 5 2 2 4 2 2 2 2" xfId="26774" xr:uid="{00000000-0005-0000-0000-000042680000}"/>
    <cellStyle name="Normal 7 5 2 2 4 2 2 2 3" xfId="26775" xr:uid="{00000000-0005-0000-0000-000043680000}"/>
    <cellStyle name="Normal 7 5 2 2 4 2 2 3" xfId="26776" xr:uid="{00000000-0005-0000-0000-000044680000}"/>
    <cellStyle name="Normal 7 5 2 2 4 2 2 4" xfId="26777" xr:uid="{00000000-0005-0000-0000-000045680000}"/>
    <cellStyle name="Normal 7 5 2 2 4 2 3" xfId="26778" xr:uid="{00000000-0005-0000-0000-000046680000}"/>
    <cellStyle name="Normal 7 5 2 2 4 2 3 2" xfId="26779" xr:uid="{00000000-0005-0000-0000-000047680000}"/>
    <cellStyle name="Normal 7 5 2 2 4 2 3 2 2" xfId="26780" xr:uid="{00000000-0005-0000-0000-000048680000}"/>
    <cellStyle name="Normal 7 5 2 2 4 2 3 2 3" xfId="26781" xr:uid="{00000000-0005-0000-0000-000049680000}"/>
    <cellStyle name="Normal 7 5 2 2 4 2 3 3" xfId="26782" xr:uid="{00000000-0005-0000-0000-00004A680000}"/>
    <cellStyle name="Normal 7 5 2 2 4 2 3 4" xfId="26783" xr:uid="{00000000-0005-0000-0000-00004B680000}"/>
    <cellStyle name="Normal 7 5 2 2 4 2 4" xfId="26784" xr:uid="{00000000-0005-0000-0000-00004C680000}"/>
    <cellStyle name="Normal 7 5 2 2 4 2 4 2" xfId="26785" xr:uid="{00000000-0005-0000-0000-00004D680000}"/>
    <cellStyle name="Normal 7 5 2 2 4 2 4 3" xfId="26786" xr:uid="{00000000-0005-0000-0000-00004E680000}"/>
    <cellStyle name="Normal 7 5 2 2 4 2 5" xfId="26787" xr:uid="{00000000-0005-0000-0000-00004F680000}"/>
    <cellStyle name="Normal 7 5 2 2 4 2 6" xfId="26788" xr:uid="{00000000-0005-0000-0000-000050680000}"/>
    <cellStyle name="Normal 7 5 2 2 4 3" xfId="26789" xr:uid="{00000000-0005-0000-0000-000051680000}"/>
    <cellStyle name="Normal 7 5 2 2 4 3 2" xfId="26790" xr:uid="{00000000-0005-0000-0000-000052680000}"/>
    <cellStyle name="Normal 7 5 2 2 4 3 2 2" xfId="26791" xr:uid="{00000000-0005-0000-0000-000053680000}"/>
    <cellStyle name="Normal 7 5 2 2 4 3 2 3" xfId="26792" xr:uid="{00000000-0005-0000-0000-000054680000}"/>
    <cellStyle name="Normal 7 5 2 2 4 3 3" xfId="26793" xr:uid="{00000000-0005-0000-0000-000055680000}"/>
    <cellStyle name="Normal 7 5 2 2 4 3 4" xfId="26794" xr:uid="{00000000-0005-0000-0000-000056680000}"/>
    <cellStyle name="Normal 7 5 2 2 4 4" xfId="26795" xr:uid="{00000000-0005-0000-0000-000057680000}"/>
    <cellStyle name="Normal 7 5 2 2 4 4 2" xfId="26796" xr:uid="{00000000-0005-0000-0000-000058680000}"/>
    <cellStyle name="Normal 7 5 2 2 4 4 2 2" xfId="26797" xr:uid="{00000000-0005-0000-0000-000059680000}"/>
    <cellStyle name="Normal 7 5 2 2 4 4 2 3" xfId="26798" xr:uid="{00000000-0005-0000-0000-00005A680000}"/>
    <cellStyle name="Normal 7 5 2 2 4 4 3" xfId="26799" xr:uid="{00000000-0005-0000-0000-00005B680000}"/>
    <cellStyle name="Normal 7 5 2 2 4 4 4" xfId="26800" xr:uid="{00000000-0005-0000-0000-00005C680000}"/>
    <cellStyle name="Normal 7 5 2 2 4 5" xfId="26801" xr:uid="{00000000-0005-0000-0000-00005D680000}"/>
    <cellStyle name="Normal 7 5 2 2 4 5 2" xfId="26802" xr:uid="{00000000-0005-0000-0000-00005E680000}"/>
    <cellStyle name="Normal 7 5 2 2 4 5 3" xfId="26803" xr:uid="{00000000-0005-0000-0000-00005F680000}"/>
    <cellStyle name="Normal 7 5 2 2 4 6" xfId="26804" xr:uid="{00000000-0005-0000-0000-000060680000}"/>
    <cellStyle name="Normal 7 5 2 2 4 7" xfId="26805" xr:uid="{00000000-0005-0000-0000-000061680000}"/>
    <cellStyle name="Normal 7 5 2 2 5" xfId="26806" xr:uid="{00000000-0005-0000-0000-000062680000}"/>
    <cellStyle name="Normal 7 5 2 2 5 2" xfId="26807" xr:uid="{00000000-0005-0000-0000-000063680000}"/>
    <cellStyle name="Normal 7 5 2 2 5 2 2" xfId="26808" xr:uid="{00000000-0005-0000-0000-000064680000}"/>
    <cellStyle name="Normal 7 5 2 2 5 2 2 2" xfId="26809" xr:uid="{00000000-0005-0000-0000-000065680000}"/>
    <cellStyle name="Normal 7 5 2 2 5 2 2 2 2" xfId="26810" xr:uid="{00000000-0005-0000-0000-000066680000}"/>
    <cellStyle name="Normal 7 5 2 2 5 2 2 2 3" xfId="26811" xr:uid="{00000000-0005-0000-0000-000067680000}"/>
    <cellStyle name="Normal 7 5 2 2 5 2 2 3" xfId="26812" xr:uid="{00000000-0005-0000-0000-000068680000}"/>
    <cellStyle name="Normal 7 5 2 2 5 2 2 4" xfId="26813" xr:uid="{00000000-0005-0000-0000-000069680000}"/>
    <cellStyle name="Normal 7 5 2 2 5 2 3" xfId="26814" xr:uid="{00000000-0005-0000-0000-00006A680000}"/>
    <cellStyle name="Normal 7 5 2 2 5 2 3 2" xfId="26815" xr:uid="{00000000-0005-0000-0000-00006B680000}"/>
    <cellStyle name="Normal 7 5 2 2 5 2 3 2 2" xfId="26816" xr:uid="{00000000-0005-0000-0000-00006C680000}"/>
    <cellStyle name="Normal 7 5 2 2 5 2 3 2 3" xfId="26817" xr:uid="{00000000-0005-0000-0000-00006D680000}"/>
    <cellStyle name="Normal 7 5 2 2 5 2 3 3" xfId="26818" xr:uid="{00000000-0005-0000-0000-00006E680000}"/>
    <cellStyle name="Normal 7 5 2 2 5 2 3 4" xfId="26819" xr:uid="{00000000-0005-0000-0000-00006F680000}"/>
    <cellStyle name="Normal 7 5 2 2 5 2 4" xfId="26820" xr:uid="{00000000-0005-0000-0000-000070680000}"/>
    <cellStyle name="Normal 7 5 2 2 5 2 4 2" xfId="26821" xr:uid="{00000000-0005-0000-0000-000071680000}"/>
    <cellStyle name="Normal 7 5 2 2 5 2 4 3" xfId="26822" xr:uid="{00000000-0005-0000-0000-000072680000}"/>
    <cellStyle name="Normal 7 5 2 2 5 2 5" xfId="26823" xr:uid="{00000000-0005-0000-0000-000073680000}"/>
    <cellStyle name="Normal 7 5 2 2 5 2 6" xfId="26824" xr:uid="{00000000-0005-0000-0000-000074680000}"/>
    <cellStyle name="Normal 7 5 2 2 5 3" xfId="26825" xr:uid="{00000000-0005-0000-0000-000075680000}"/>
    <cellStyle name="Normal 7 5 2 2 5 3 2" xfId="26826" xr:uid="{00000000-0005-0000-0000-000076680000}"/>
    <cellStyle name="Normal 7 5 2 2 5 3 2 2" xfId="26827" xr:uid="{00000000-0005-0000-0000-000077680000}"/>
    <cellStyle name="Normal 7 5 2 2 5 3 2 3" xfId="26828" xr:uid="{00000000-0005-0000-0000-000078680000}"/>
    <cellStyle name="Normal 7 5 2 2 5 3 3" xfId="26829" xr:uid="{00000000-0005-0000-0000-000079680000}"/>
    <cellStyle name="Normal 7 5 2 2 5 3 4" xfId="26830" xr:uid="{00000000-0005-0000-0000-00007A680000}"/>
    <cellStyle name="Normal 7 5 2 2 5 4" xfId="26831" xr:uid="{00000000-0005-0000-0000-00007B680000}"/>
    <cellStyle name="Normal 7 5 2 2 5 4 2" xfId="26832" xr:uid="{00000000-0005-0000-0000-00007C680000}"/>
    <cellStyle name="Normal 7 5 2 2 5 4 2 2" xfId="26833" xr:uid="{00000000-0005-0000-0000-00007D680000}"/>
    <cellStyle name="Normal 7 5 2 2 5 4 2 3" xfId="26834" xr:uid="{00000000-0005-0000-0000-00007E680000}"/>
    <cellStyle name="Normal 7 5 2 2 5 4 3" xfId="26835" xr:uid="{00000000-0005-0000-0000-00007F680000}"/>
    <cellStyle name="Normal 7 5 2 2 5 4 4" xfId="26836" xr:uid="{00000000-0005-0000-0000-000080680000}"/>
    <cellStyle name="Normal 7 5 2 2 5 5" xfId="26837" xr:uid="{00000000-0005-0000-0000-000081680000}"/>
    <cellStyle name="Normal 7 5 2 2 5 5 2" xfId="26838" xr:uid="{00000000-0005-0000-0000-000082680000}"/>
    <cellStyle name="Normal 7 5 2 2 5 5 3" xfId="26839" xr:uid="{00000000-0005-0000-0000-000083680000}"/>
    <cellStyle name="Normal 7 5 2 2 5 6" xfId="26840" xr:uid="{00000000-0005-0000-0000-000084680000}"/>
    <cellStyle name="Normal 7 5 2 2 5 7" xfId="26841" xr:uid="{00000000-0005-0000-0000-000085680000}"/>
    <cellStyle name="Normal 7 5 2 2 6" xfId="26842" xr:uid="{00000000-0005-0000-0000-000086680000}"/>
    <cellStyle name="Normal 7 5 2 2 6 2" xfId="26843" xr:uid="{00000000-0005-0000-0000-000087680000}"/>
    <cellStyle name="Normal 7 5 2 2 6 2 2" xfId="26844" xr:uid="{00000000-0005-0000-0000-000088680000}"/>
    <cellStyle name="Normal 7 5 2 2 6 2 2 2" xfId="26845" xr:uid="{00000000-0005-0000-0000-000089680000}"/>
    <cellStyle name="Normal 7 5 2 2 6 2 2 3" xfId="26846" xr:uid="{00000000-0005-0000-0000-00008A680000}"/>
    <cellStyle name="Normal 7 5 2 2 6 2 3" xfId="26847" xr:uid="{00000000-0005-0000-0000-00008B680000}"/>
    <cellStyle name="Normal 7 5 2 2 6 2 4" xfId="26848" xr:uid="{00000000-0005-0000-0000-00008C680000}"/>
    <cellStyle name="Normal 7 5 2 2 6 3" xfId="26849" xr:uid="{00000000-0005-0000-0000-00008D680000}"/>
    <cellStyle name="Normal 7 5 2 2 6 3 2" xfId="26850" xr:uid="{00000000-0005-0000-0000-00008E680000}"/>
    <cellStyle name="Normal 7 5 2 2 6 3 2 2" xfId="26851" xr:uid="{00000000-0005-0000-0000-00008F680000}"/>
    <cellStyle name="Normal 7 5 2 2 6 3 2 3" xfId="26852" xr:uid="{00000000-0005-0000-0000-000090680000}"/>
    <cellStyle name="Normal 7 5 2 2 6 3 3" xfId="26853" xr:uid="{00000000-0005-0000-0000-000091680000}"/>
    <cellStyle name="Normal 7 5 2 2 6 3 4" xfId="26854" xr:uid="{00000000-0005-0000-0000-000092680000}"/>
    <cellStyle name="Normal 7 5 2 2 6 4" xfId="26855" xr:uid="{00000000-0005-0000-0000-000093680000}"/>
    <cellStyle name="Normal 7 5 2 2 6 4 2" xfId="26856" xr:uid="{00000000-0005-0000-0000-000094680000}"/>
    <cellStyle name="Normal 7 5 2 2 6 4 3" xfId="26857" xr:uid="{00000000-0005-0000-0000-000095680000}"/>
    <cellStyle name="Normal 7 5 2 2 6 5" xfId="26858" xr:uid="{00000000-0005-0000-0000-000096680000}"/>
    <cellStyle name="Normal 7 5 2 2 6 6" xfId="26859" xr:uid="{00000000-0005-0000-0000-000097680000}"/>
    <cellStyle name="Normal 7 5 2 2 7" xfId="26860" xr:uid="{00000000-0005-0000-0000-000098680000}"/>
    <cellStyle name="Normal 7 5 2 2 7 2" xfId="26861" xr:uid="{00000000-0005-0000-0000-000099680000}"/>
    <cellStyle name="Normal 7 5 2 2 7 2 2" xfId="26862" xr:uid="{00000000-0005-0000-0000-00009A680000}"/>
    <cellStyle name="Normal 7 5 2 2 7 2 3" xfId="26863" xr:uid="{00000000-0005-0000-0000-00009B680000}"/>
    <cellStyle name="Normal 7 5 2 2 7 3" xfId="26864" xr:uid="{00000000-0005-0000-0000-00009C680000}"/>
    <cellStyle name="Normal 7 5 2 2 7 4" xfId="26865" xr:uid="{00000000-0005-0000-0000-00009D680000}"/>
    <cellStyle name="Normal 7 5 2 2 8" xfId="26866" xr:uid="{00000000-0005-0000-0000-00009E680000}"/>
    <cellStyle name="Normal 7 5 2 2 8 2" xfId="26867" xr:uid="{00000000-0005-0000-0000-00009F680000}"/>
    <cellStyle name="Normal 7 5 2 2 8 2 2" xfId="26868" xr:uid="{00000000-0005-0000-0000-0000A0680000}"/>
    <cellStyle name="Normal 7 5 2 2 8 2 3" xfId="26869" xr:uid="{00000000-0005-0000-0000-0000A1680000}"/>
    <cellStyle name="Normal 7 5 2 2 8 3" xfId="26870" xr:uid="{00000000-0005-0000-0000-0000A2680000}"/>
    <cellStyle name="Normal 7 5 2 2 8 4" xfId="26871" xr:uid="{00000000-0005-0000-0000-0000A3680000}"/>
    <cellStyle name="Normal 7 5 2 2 9" xfId="26872" xr:uid="{00000000-0005-0000-0000-0000A4680000}"/>
    <cellStyle name="Normal 7 5 2 2 9 2" xfId="26873" xr:uid="{00000000-0005-0000-0000-0000A5680000}"/>
    <cellStyle name="Normal 7 5 2 2 9 3" xfId="26874" xr:uid="{00000000-0005-0000-0000-0000A6680000}"/>
    <cellStyle name="Normal 7 5 2 3" xfId="26875" xr:uid="{00000000-0005-0000-0000-0000A7680000}"/>
    <cellStyle name="Normal 7 5 2 3 10" xfId="26876" xr:uid="{00000000-0005-0000-0000-0000A8680000}"/>
    <cellStyle name="Normal 7 5 2 3 2" xfId="26877" xr:uid="{00000000-0005-0000-0000-0000A9680000}"/>
    <cellStyle name="Normal 7 5 2 3 2 2" xfId="26878" xr:uid="{00000000-0005-0000-0000-0000AA680000}"/>
    <cellStyle name="Normal 7 5 2 3 2 2 2" xfId="26879" xr:uid="{00000000-0005-0000-0000-0000AB680000}"/>
    <cellStyle name="Normal 7 5 2 3 2 2 2 2" xfId="26880" xr:uid="{00000000-0005-0000-0000-0000AC680000}"/>
    <cellStyle name="Normal 7 5 2 3 2 2 2 2 2" xfId="26881" xr:uid="{00000000-0005-0000-0000-0000AD680000}"/>
    <cellStyle name="Normal 7 5 2 3 2 2 2 2 2 2" xfId="26882" xr:uid="{00000000-0005-0000-0000-0000AE680000}"/>
    <cellStyle name="Normal 7 5 2 3 2 2 2 2 2 3" xfId="26883" xr:uid="{00000000-0005-0000-0000-0000AF680000}"/>
    <cellStyle name="Normal 7 5 2 3 2 2 2 2 3" xfId="26884" xr:uid="{00000000-0005-0000-0000-0000B0680000}"/>
    <cellStyle name="Normal 7 5 2 3 2 2 2 2 4" xfId="26885" xr:uid="{00000000-0005-0000-0000-0000B1680000}"/>
    <cellStyle name="Normal 7 5 2 3 2 2 2 3" xfId="26886" xr:uid="{00000000-0005-0000-0000-0000B2680000}"/>
    <cellStyle name="Normal 7 5 2 3 2 2 2 3 2" xfId="26887" xr:uid="{00000000-0005-0000-0000-0000B3680000}"/>
    <cellStyle name="Normal 7 5 2 3 2 2 2 3 2 2" xfId="26888" xr:uid="{00000000-0005-0000-0000-0000B4680000}"/>
    <cellStyle name="Normal 7 5 2 3 2 2 2 3 2 3" xfId="26889" xr:uid="{00000000-0005-0000-0000-0000B5680000}"/>
    <cellStyle name="Normal 7 5 2 3 2 2 2 3 3" xfId="26890" xr:uid="{00000000-0005-0000-0000-0000B6680000}"/>
    <cellStyle name="Normal 7 5 2 3 2 2 2 3 4" xfId="26891" xr:uid="{00000000-0005-0000-0000-0000B7680000}"/>
    <cellStyle name="Normal 7 5 2 3 2 2 2 4" xfId="26892" xr:uid="{00000000-0005-0000-0000-0000B8680000}"/>
    <cellStyle name="Normal 7 5 2 3 2 2 2 4 2" xfId="26893" xr:uid="{00000000-0005-0000-0000-0000B9680000}"/>
    <cellStyle name="Normal 7 5 2 3 2 2 2 4 3" xfId="26894" xr:uid="{00000000-0005-0000-0000-0000BA680000}"/>
    <cellStyle name="Normal 7 5 2 3 2 2 2 5" xfId="26895" xr:uid="{00000000-0005-0000-0000-0000BB680000}"/>
    <cellStyle name="Normal 7 5 2 3 2 2 2 6" xfId="26896" xr:uid="{00000000-0005-0000-0000-0000BC680000}"/>
    <cellStyle name="Normal 7 5 2 3 2 2 3" xfId="26897" xr:uid="{00000000-0005-0000-0000-0000BD680000}"/>
    <cellStyle name="Normal 7 5 2 3 2 2 3 2" xfId="26898" xr:uid="{00000000-0005-0000-0000-0000BE680000}"/>
    <cellStyle name="Normal 7 5 2 3 2 2 3 2 2" xfId="26899" xr:uid="{00000000-0005-0000-0000-0000BF680000}"/>
    <cellStyle name="Normal 7 5 2 3 2 2 3 2 3" xfId="26900" xr:uid="{00000000-0005-0000-0000-0000C0680000}"/>
    <cellStyle name="Normal 7 5 2 3 2 2 3 3" xfId="26901" xr:uid="{00000000-0005-0000-0000-0000C1680000}"/>
    <cellStyle name="Normal 7 5 2 3 2 2 3 4" xfId="26902" xr:uid="{00000000-0005-0000-0000-0000C2680000}"/>
    <cellStyle name="Normal 7 5 2 3 2 2 4" xfId="26903" xr:uid="{00000000-0005-0000-0000-0000C3680000}"/>
    <cellStyle name="Normal 7 5 2 3 2 2 4 2" xfId="26904" xr:uid="{00000000-0005-0000-0000-0000C4680000}"/>
    <cellStyle name="Normal 7 5 2 3 2 2 4 2 2" xfId="26905" xr:uid="{00000000-0005-0000-0000-0000C5680000}"/>
    <cellStyle name="Normal 7 5 2 3 2 2 4 2 3" xfId="26906" xr:uid="{00000000-0005-0000-0000-0000C6680000}"/>
    <cellStyle name="Normal 7 5 2 3 2 2 4 3" xfId="26907" xr:uid="{00000000-0005-0000-0000-0000C7680000}"/>
    <cellStyle name="Normal 7 5 2 3 2 2 4 4" xfId="26908" xr:uid="{00000000-0005-0000-0000-0000C8680000}"/>
    <cellStyle name="Normal 7 5 2 3 2 2 5" xfId="26909" xr:uid="{00000000-0005-0000-0000-0000C9680000}"/>
    <cellStyle name="Normal 7 5 2 3 2 2 5 2" xfId="26910" xr:uid="{00000000-0005-0000-0000-0000CA680000}"/>
    <cellStyle name="Normal 7 5 2 3 2 2 5 3" xfId="26911" xr:uid="{00000000-0005-0000-0000-0000CB680000}"/>
    <cellStyle name="Normal 7 5 2 3 2 2 6" xfId="26912" xr:uid="{00000000-0005-0000-0000-0000CC680000}"/>
    <cellStyle name="Normal 7 5 2 3 2 2 7" xfId="26913" xr:uid="{00000000-0005-0000-0000-0000CD680000}"/>
    <cellStyle name="Normal 7 5 2 3 2 3" xfId="26914" xr:uid="{00000000-0005-0000-0000-0000CE680000}"/>
    <cellStyle name="Normal 7 5 2 3 2 3 2" xfId="26915" xr:uid="{00000000-0005-0000-0000-0000CF680000}"/>
    <cellStyle name="Normal 7 5 2 3 2 3 2 2" xfId="26916" xr:uid="{00000000-0005-0000-0000-0000D0680000}"/>
    <cellStyle name="Normal 7 5 2 3 2 3 2 2 2" xfId="26917" xr:uid="{00000000-0005-0000-0000-0000D1680000}"/>
    <cellStyle name="Normal 7 5 2 3 2 3 2 2 3" xfId="26918" xr:uid="{00000000-0005-0000-0000-0000D2680000}"/>
    <cellStyle name="Normal 7 5 2 3 2 3 2 3" xfId="26919" xr:uid="{00000000-0005-0000-0000-0000D3680000}"/>
    <cellStyle name="Normal 7 5 2 3 2 3 2 4" xfId="26920" xr:uid="{00000000-0005-0000-0000-0000D4680000}"/>
    <cellStyle name="Normal 7 5 2 3 2 3 3" xfId="26921" xr:uid="{00000000-0005-0000-0000-0000D5680000}"/>
    <cellStyle name="Normal 7 5 2 3 2 3 3 2" xfId="26922" xr:uid="{00000000-0005-0000-0000-0000D6680000}"/>
    <cellStyle name="Normal 7 5 2 3 2 3 3 2 2" xfId="26923" xr:uid="{00000000-0005-0000-0000-0000D7680000}"/>
    <cellStyle name="Normal 7 5 2 3 2 3 3 2 3" xfId="26924" xr:uid="{00000000-0005-0000-0000-0000D8680000}"/>
    <cellStyle name="Normal 7 5 2 3 2 3 3 3" xfId="26925" xr:uid="{00000000-0005-0000-0000-0000D9680000}"/>
    <cellStyle name="Normal 7 5 2 3 2 3 3 4" xfId="26926" xr:uid="{00000000-0005-0000-0000-0000DA680000}"/>
    <cellStyle name="Normal 7 5 2 3 2 3 4" xfId="26927" xr:uid="{00000000-0005-0000-0000-0000DB680000}"/>
    <cellStyle name="Normal 7 5 2 3 2 3 4 2" xfId="26928" xr:uid="{00000000-0005-0000-0000-0000DC680000}"/>
    <cellStyle name="Normal 7 5 2 3 2 3 4 3" xfId="26929" xr:uid="{00000000-0005-0000-0000-0000DD680000}"/>
    <cellStyle name="Normal 7 5 2 3 2 3 5" xfId="26930" xr:uid="{00000000-0005-0000-0000-0000DE680000}"/>
    <cellStyle name="Normal 7 5 2 3 2 3 6" xfId="26931" xr:uid="{00000000-0005-0000-0000-0000DF680000}"/>
    <cellStyle name="Normal 7 5 2 3 2 4" xfId="26932" xr:uid="{00000000-0005-0000-0000-0000E0680000}"/>
    <cellStyle name="Normal 7 5 2 3 2 4 2" xfId="26933" xr:uid="{00000000-0005-0000-0000-0000E1680000}"/>
    <cellStyle name="Normal 7 5 2 3 2 4 2 2" xfId="26934" xr:uid="{00000000-0005-0000-0000-0000E2680000}"/>
    <cellStyle name="Normal 7 5 2 3 2 4 2 3" xfId="26935" xr:uid="{00000000-0005-0000-0000-0000E3680000}"/>
    <cellStyle name="Normal 7 5 2 3 2 4 3" xfId="26936" xr:uid="{00000000-0005-0000-0000-0000E4680000}"/>
    <cellStyle name="Normal 7 5 2 3 2 4 4" xfId="26937" xr:uid="{00000000-0005-0000-0000-0000E5680000}"/>
    <cellStyle name="Normal 7 5 2 3 2 5" xfId="26938" xr:uid="{00000000-0005-0000-0000-0000E6680000}"/>
    <cellStyle name="Normal 7 5 2 3 2 5 2" xfId="26939" xr:uid="{00000000-0005-0000-0000-0000E7680000}"/>
    <cellStyle name="Normal 7 5 2 3 2 5 2 2" xfId="26940" xr:uid="{00000000-0005-0000-0000-0000E8680000}"/>
    <cellStyle name="Normal 7 5 2 3 2 5 2 3" xfId="26941" xr:uid="{00000000-0005-0000-0000-0000E9680000}"/>
    <cellStyle name="Normal 7 5 2 3 2 5 3" xfId="26942" xr:uid="{00000000-0005-0000-0000-0000EA680000}"/>
    <cellStyle name="Normal 7 5 2 3 2 5 4" xfId="26943" xr:uid="{00000000-0005-0000-0000-0000EB680000}"/>
    <cellStyle name="Normal 7 5 2 3 2 6" xfId="26944" xr:uid="{00000000-0005-0000-0000-0000EC680000}"/>
    <cellStyle name="Normal 7 5 2 3 2 6 2" xfId="26945" xr:uid="{00000000-0005-0000-0000-0000ED680000}"/>
    <cellStyle name="Normal 7 5 2 3 2 6 3" xfId="26946" xr:uid="{00000000-0005-0000-0000-0000EE680000}"/>
    <cellStyle name="Normal 7 5 2 3 2 7" xfId="26947" xr:uid="{00000000-0005-0000-0000-0000EF680000}"/>
    <cellStyle name="Normal 7 5 2 3 2 8" xfId="26948" xr:uid="{00000000-0005-0000-0000-0000F0680000}"/>
    <cellStyle name="Normal 7 5 2 3 3" xfId="26949" xr:uid="{00000000-0005-0000-0000-0000F1680000}"/>
    <cellStyle name="Normal 7 5 2 3 3 2" xfId="26950" xr:uid="{00000000-0005-0000-0000-0000F2680000}"/>
    <cellStyle name="Normal 7 5 2 3 3 2 2" xfId="26951" xr:uid="{00000000-0005-0000-0000-0000F3680000}"/>
    <cellStyle name="Normal 7 5 2 3 3 2 2 2" xfId="26952" xr:uid="{00000000-0005-0000-0000-0000F4680000}"/>
    <cellStyle name="Normal 7 5 2 3 3 2 2 2 2" xfId="26953" xr:uid="{00000000-0005-0000-0000-0000F5680000}"/>
    <cellStyle name="Normal 7 5 2 3 3 2 2 2 3" xfId="26954" xr:uid="{00000000-0005-0000-0000-0000F6680000}"/>
    <cellStyle name="Normal 7 5 2 3 3 2 2 3" xfId="26955" xr:uid="{00000000-0005-0000-0000-0000F7680000}"/>
    <cellStyle name="Normal 7 5 2 3 3 2 2 4" xfId="26956" xr:uid="{00000000-0005-0000-0000-0000F8680000}"/>
    <cellStyle name="Normal 7 5 2 3 3 2 3" xfId="26957" xr:uid="{00000000-0005-0000-0000-0000F9680000}"/>
    <cellStyle name="Normal 7 5 2 3 3 2 3 2" xfId="26958" xr:uid="{00000000-0005-0000-0000-0000FA680000}"/>
    <cellStyle name="Normal 7 5 2 3 3 2 3 2 2" xfId="26959" xr:uid="{00000000-0005-0000-0000-0000FB680000}"/>
    <cellStyle name="Normal 7 5 2 3 3 2 3 2 3" xfId="26960" xr:uid="{00000000-0005-0000-0000-0000FC680000}"/>
    <cellStyle name="Normal 7 5 2 3 3 2 3 3" xfId="26961" xr:uid="{00000000-0005-0000-0000-0000FD680000}"/>
    <cellStyle name="Normal 7 5 2 3 3 2 3 4" xfId="26962" xr:uid="{00000000-0005-0000-0000-0000FE680000}"/>
    <cellStyle name="Normal 7 5 2 3 3 2 4" xfId="26963" xr:uid="{00000000-0005-0000-0000-0000FF680000}"/>
    <cellStyle name="Normal 7 5 2 3 3 2 4 2" xfId="26964" xr:uid="{00000000-0005-0000-0000-000000690000}"/>
    <cellStyle name="Normal 7 5 2 3 3 2 4 3" xfId="26965" xr:uid="{00000000-0005-0000-0000-000001690000}"/>
    <cellStyle name="Normal 7 5 2 3 3 2 5" xfId="26966" xr:uid="{00000000-0005-0000-0000-000002690000}"/>
    <cellStyle name="Normal 7 5 2 3 3 2 6" xfId="26967" xr:uid="{00000000-0005-0000-0000-000003690000}"/>
    <cellStyle name="Normal 7 5 2 3 3 3" xfId="26968" xr:uid="{00000000-0005-0000-0000-000004690000}"/>
    <cellStyle name="Normal 7 5 2 3 3 3 2" xfId="26969" xr:uid="{00000000-0005-0000-0000-000005690000}"/>
    <cellStyle name="Normal 7 5 2 3 3 3 2 2" xfId="26970" xr:uid="{00000000-0005-0000-0000-000006690000}"/>
    <cellStyle name="Normal 7 5 2 3 3 3 2 3" xfId="26971" xr:uid="{00000000-0005-0000-0000-000007690000}"/>
    <cellStyle name="Normal 7 5 2 3 3 3 3" xfId="26972" xr:uid="{00000000-0005-0000-0000-000008690000}"/>
    <cellStyle name="Normal 7 5 2 3 3 3 4" xfId="26973" xr:uid="{00000000-0005-0000-0000-000009690000}"/>
    <cellStyle name="Normal 7 5 2 3 3 4" xfId="26974" xr:uid="{00000000-0005-0000-0000-00000A690000}"/>
    <cellStyle name="Normal 7 5 2 3 3 4 2" xfId="26975" xr:uid="{00000000-0005-0000-0000-00000B690000}"/>
    <cellStyle name="Normal 7 5 2 3 3 4 2 2" xfId="26976" xr:uid="{00000000-0005-0000-0000-00000C690000}"/>
    <cellStyle name="Normal 7 5 2 3 3 4 2 3" xfId="26977" xr:uid="{00000000-0005-0000-0000-00000D690000}"/>
    <cellStyle name="Normal 7 5 2 3 3 4 3" xfId="26978" xr:uid="{00000000-0005-0000-0000-00000E690000}"/>
    <cellStyle name="Normal 7 5 2 3 3 4 4" xfId="26979" xr:uid="{00000000-0005-0000-0000-00000F690000}"/>
    <cellStyle name="Normal 7 5 2 3 3 5" xfId="26980" xr:uid="{00000000-0005-0000-0000-000010690000}"/>
    <cellStyle name="Normal 7 5 2 3 3 5 2" xfId="26981" xr:uid="{00000000-0005-0000-0000-000011690000}"/>
    <cellStyle name="Normal 7 5 2 3 3 5 3" xfId="26982" xr:uid="{00000000-0005-0000-0000-000012690000}"/>
    <cellStyle name="Normal 7 5 2 3 3 6" xfId="26983" xr:uid="{00000000-0005-0000-0000-000013690000}"/>
    <cellStyle name="Normal 7 5 2 3 3 7" xfId="26984" xr:uid="{00000000-0005-0000-0000-000014690000}"/>
    <cellStyle name="Normal 7 5 2 3 4" xfId="26985" xr:uid="{00000000-0005-0000-0000-000015690000}"/>
    <cellStyle name="Normal 7 5 2 3 4 2" xfId="26986" xr:uid="{00000000-0005-0000-0000-000016690000}"/>
    <cellStyle name="Normal 7 5 2 3 4 2 2" xfId="26987" xr:uid="{00000000-0005-0000-0000-000017690000}"/>
    <cellStyle name="Normal 7 5 2 3 4 2 2 2" xfId="26988" xr:uid="{00000000-0005-0000-0000-000018690000}"/>
    <cellStyle name="Normal 7 5 2 3 4 2 2 2 2" xfId="26989" xr:uid="{00000000-0005-0000-0000-000019690000}"/>
    <cellStyle name="Normal 7 5 2 3 4 2 2 2 3" xfId="26990" xr:uid="{00000000-0005-0000-0000-00001A690000}"/>
    <cellStyle name="Normal 7 5 2 3 4 2 2 3" xfId="26991" xr:uid="{00000000-0005-0000-0000-00001B690000}"/>
    <cellStyle name="Normal 7 5 2 3 4 2 2 4" xfId="26992" xr:uid="{00000000-0005-0000-0000-00001C690000}"/>
    <cellStyle name="Normal 7 5 2 3 4 2 3" xfId="26993" xr:uid="{00000000-0005-0000-0000-00001D690000}"/>
    <cellStyle name="Normal 7 5 2 3 4 2 3 2" xfId="26994" xr:uid="{00000000-0005-0000-0000-00001E690000}"/>
    <cellStyle name="Normal 7 5 2 3 4 2 3 2 2" xfId="26995" xr:uid="{00000000-0005-0000-0000-00001F690000}"/>
    <cellStyle name="Normal 7 5 2 3 4 2 3 2 3" xfId="26996" xr:uid="{00000000-0005-0000-0000-000020690000}"/>
    <cellStyle name="Normal 7 5 2 3 4 2 3 3" xfId="26997" xr:uid="{00000000-0005-0000-0000-000021690000}"/>
    <cellStyle name="Normal 7 5 2 3 4 2 3 4" xfId="26998" xr:uid="{00000000-0005-0000-0000-000022690000}"/>
    <cellStyle name="Normal 7 5 2 3 4 2 4" xfId="26999" xr:uid="{00000000-0005-0000-0000-000023690000}"/>
    <cellStyle name="Normal 7 5 2 3 4 2 4 2" xfId="27000" xr:uid="{00000000-0005-0000-0000-000024690000}"/>
    <cellStyle name="Normal 7 5 2 3 4 2 4 3" xfId="27001" xr:uid="{00000000-0005-0000-0000-000025690000}"/>
    <cellStyle name="Normal 7 5 2 3 4 2 5" xfId="27002" xr:uid="{00000000-0005-0000-0000-000026690000}"/>
    <cellStyle name="Normal 7 5 2 3 4 2 6" xfId="27003" xr:uid="{00000000-0005-0000-0000-000027690000}"/>
    <cellStyle name="Normal 7 5 2 3 4 3" xfId="27004" xr:uid="{00000000-0005-0000-0000-000028690000}"/>
    <cellStyle name="Normal 7 5 2 3 4 3 2" xfId="27005" xr:uid="{00000000-0005-0000-0000-000029690000}"/>
    <cellStyle name="Normal 7 5 2 3 4 3 2 2" xfId="27006" xr:uid="{00000000-0005-0000-0000-00002A690000}"/>
    <cellStyle name="Normal 7 5 2 3 4 3 2 3" xfId="27007" xr:uid="{00000000-0005-0000-0000-00002B690000}"/>
    <cellStyle name="Normal 7 5 2 3 4 3 3" xfId="27008" xr:uid="{00000000-0005-0000-0000-00002C690000}"/>
    <cellStyle name="Normal 7 5 2 3 4 3 4" xfId="27009" xr:uid="{00000000-0005-0000-0000-00002D690000}"/>
    <cellStyle name="Normal 7 5 2 3 4 4" xfId="27010" xr:uid="{00000000-0005-0000-0000-00002E690000}"/>
    <cellStyle name="Normal 7 5 2 3 4 4 2" xfId="27011" xr:uid="{00000000-0005-0000-0000-00002F690000}"/>
    <cellStyle name="Normal 7 5 2 3 4 4 2 2" xfId="27012" xr:uid="{00000000-0005-0000-0000-000030690000}"/>
    <cellStyle name="Normal 7 5 2 3 4 4 2 3" xfId="27013" xr:uid="{00000000-0005-0000-0000-000031690000}"/>
    <cellStyle name="Normal 7 5 2 3 4 4 3" xfId="27014" xr:uid="{00000000-0005-0000-0000-000032690000}"/>
    <cellStyle name="Normal 7 5 2 3 4 4 4" xfId="27015" xr:uid="{00000000-0005-0000-0000-000033690000}"/>
    <cellStyle name="Normal 7 5 2 3 4 5" xfId="27016" xr:uid="{00000000-0005-0000-0000-000034690000}"/>
    <cellStyle name="Normal 7 5 2 3 4 5 2" xfId="27017" xr:uid="{00000000-0005-0000-0000-000035690000}"/>
    <cellStyle name="Normal 7 5 2 3 4 5 3" xfId="27018" xr:uid="{00000000-0005-0000-0000-000036690000}"/>
    <cellStyle name="Normal 7 5 2 3 4 6" xfId="27019" xr:uid="{00000000-0005-0000-0000-000037690000}"/>
    <cellStyle name="Normal 7 5 2 3 4 7" xfId="27020" xr:uid="{00000000-0005-0000-0000-000038690000}"/>
    <cellStyle name="Normal 7 5 2 3 5" xfId="27021" xr:uid="{00000000-0005-0000-0000-000039690000}"/>
    <cellStyle name="Normal 7 5 2 3 5 2" xfId="27022" xr:uid="{00000000-0005-0000-0000-00003A690000}"/>
    <cellStyle name="Normal 7 5 2 3 5 2 2" xfId="27023" xr:uid="{00000000-0005-0000-0000-00003B690000}"/>
    <cellStyle name="Normal 7 5 2 3 5 2 2 2" xfId="27024" xr:uid="{00000000-0005-0000-0000-00003C690000}"/>
    <cellStyle name="Normal 7 5 2 3 5 2 2 3" xfId="27025" xr:uid="{00000000-0005-0000-0000-00003D690000}"/>
    <cellStyle name="Normal 7 5 2 3 5 2 3" xfId="27026" xr:uid="{00000000-0005-0000-0000-00003E690000}"/>
    <cellStyle name="Normal 7 5 2 3 5 2 4" xfId="27027" xr:uid="{00000000-0005-0000-0000-00003F690000}"/>
    <cellStyle name="Normal 7 5 2 3 5 3" xfId="27028" xr:uid="{00000000-0005-0000-0000-000040690000}"/>
    <cellStyle name="Normal 7 5 2 3 5 3 2" xfId="27029" xr:uid="{00000000-0005-0000-0000-000041690000}"/>
    <cellStyle name="Normal 7 5 2 3 5 3 2 2" xfId="27030" xr:uid="{00000000-0005-0000-0000-000042690000}"/>
    <cellStyle name="Normal 7 5 2 3 5 3 2 3" xfId="27031" xr:uid="{00000000-0005-0000-0000-000043690000}"/>
    <cellStyle name="Normal 7 5 2 3 5 3 3" xfId="27032" xr:uid="{00000000-0005-0000-0000-000044690000}"/>
    <cellStyle name="Normal 7 5 2 3 5 3 4" xfId="27033" xr:uid="{00000000-0005-0000-0000-000045690000}"/>
    <cellStyle name="Normal 7 5 2 3 5 4" xfId="27034" xr:uid="{00000000-0005-0000-0000-000046690000}"/>
    <cellStyle name="Normal 7 5 2 3 5 4 2" xfId="27035" xr:uid="{00000000-0005-0000-0000-000047690000}"/>
    <cellStyle name="Normal 7 5 2 3 5 4 3" xfId="27036" xr:uid="{00000000-0005-0000-0000-000048690000}"/>
    <cellStyle name="Normal 7 5 2 3 5 5" xfId="27037" xr:uid="{00000000-0005-0000-0000-000049690000}"/>
    <cellStyle name="Normal 7 5 2 3 5 6" xfId="27038" xr:uid="{00000000-0005-0000-0000-00004A690000}"/>
    <cellStyle name="Normal 7 5 2 3 6" xfId="27039" xr:uid="{00000000-0005-0000-0000-00004B690000}"/>
    <cellStyle name="Normal 7 5 2 3 6 2" xfId="27040" xr:uid="{00000000-0005-0000-0000-00004C690000}"/>
    <cellStyle name="Normal 7 5 2 3 6 2 2" xfId="27041" xr:uid="{00000000-0005-0000-0000-00004D690000}"/>
    <cellStyle name="Normal 7 5 2 3 6 2 3" xfId="27042" xr:uid="{00000000-0005-0000-0000-00004E690000}"/>
    <cellStyle name="Normal 7 5 2 3 6 3" xfId="27043" xr:uid="{00000000-0005-0000-0000-00004F690000}"/>
    <cellStyle name="Normal 7 5 2 3 6 4" xfId="27044" xr:uid="{00000000-0005-0000-0000-000050690000}"/>
    <cellStyle name="Normal 7 5 2 3 7" xfId="27045" xr:uid="{00000000-0005-0000-0000-000051690000}"/>
    <cellStyle name="Normal 7 5 2 3 7 2" xfId="27046" xr:uid="{00000000-0005-0000-0000-000052690000}"/>
    <cellStyle name="Normal 7 5 2 3 7 2 2" xfId="27047" xr:uid="{00000000-0005-0000-0000-000053690000}"/>
    <cellStyle name="Normal 7 5 2 3 7 2 3" xfId="27048" xr:uid="{00000000-0005-0000-0000-000054690000}"/>
    <cellStyle name="Normal 7 5 2 3 7 3" xfId="27049" xr:uid="{00000000-0005-0000-0000-000055690000}"/>
    <cellStyle name="Normal 7 5 2 3 7 4" xfId="27050" xr:uid="{00000000-0005-0000-0000-000056690000}"/>
    <cellStyle name="Normal 7 5 2 3 8" xfId="27051" xr:uid="{00000000-0005-0000-0000-000057690000}"/>
    <cellStyle name="Normal 7 5 2 3 8 2" xfId="27052" xr:uid="{00000000-0005-0000-0000-000058690000}"/>
    <cellStyle name="Normal 7 5 2 3 8 3" xfId="27053" xr:uid="{00000000-0005-0000-0000-000059690000}"/>
    <cellStyle name="Normal 7 5 2 3 9" xfId="27054" xr:uid="{00000000-0005-0000-0000-00005A690000}"/>
    <cellStyle name="Normal 7 5 2 4" xfId="27055" xr:uid="{00000000-0005-0000-0000-00005B690000}"/>
    <cellStyle name="Normal 7 5 2 4 2" xfId="27056" xr:uid="{00000000-0005-0000-0000-00005C690000}"/>
    <cellStyle name="Normal 7 5 2 4 2 2" xfId="27057" xr:uid="{00000000-0005-0000-0000-00005D690000}"/>
    <cellStyle name="Normal 7 5 2 4 2 2 2" xfId="27058" xr:uid="{00000000-0005-0000-0000-00005E690000}"/>
    <cellStyle name="Normal 7 5 2 4 2 2 2 2" xfId="27059" xr:uid="{00000000-0005-0000-0000-00005F690000}"/>
    <cellStyle name="Normal 7 5 2 4 2 2 2 2 2" xfId="27060" xr:uid="{00000000-0005-0000-0000-000060690000}"/>
    <cellStyle name="Normal 7 5 2 4 2 2 2 2 3" xfId="27061" xr:uid="{00000000-0005-0000-0000-000061690000}"/>
    <cellStyle name="Normal 7 5 2 4 2 2 2 3" xfId="27062" xr:uid="{00000000-0005-0000-0000-000062690000}"/>
    <cellStyle name="Normal 7 5 2 4 2 2 2 4" xfId="27063" xr:uid="{00000000-0005-0000-0000-000063690000}"/>
    <cellStyle name="Normal 7 5 2 4 2 2 3" xfId="27064" xr:uid="{00000000-0005-0000-0000-000064690000}"/>
    <cellStyle name="Normal 7 5 2 4 2 2 3 2" xfId="27065" xr:uid="{00000000-0005-0000-0000-000065690000}"/>
    <cellStyle name="Normal 7 5 2 4 2 2 3 2 2" xfId="27066" xr:uid="{00000000-0005-0000-0000-000066690000}"/>
    <cellStyle name="Normal 7 5 2 4 2 2 3 2 3" xfId="27067" xr:uid="{00000000-0005-0000-0000-000067690000}"/>
    <cellStyle name="Normal 7 5 2 4 2 2 3 3" xfId="27068" xr:uid="{00000000-0005-0000-0000-000068690000}"/>
    <cellStyle name="Normal 7 5 2 4 2 2 3 4" xfId="27069" xr:uid="{00000000-0005-0000-0000-000069690000}"/>
    <cellStyle name="Normal 7 5 2 4 2 2 4" xfId="27070" xr:uid="{00000000-0005-0000-0000-00006A690000}"/>
    <cellStyle name="Normal 7 5 2 4 2 2 4 2" xfId="27071" xr:uid="{00000000-0005-0000-0000-00006B690000}"/>
    <cellStyle name="Normal 7 5 2 4 2 2 4 3" xfId="27072" xr:uid="{00000000-0005-0000-0000-00006C690000}"/>
    <cellStyle name="Normal 7 5 2 4 2 2 5" xfId="27073" xr:uid="{00000000-0005-0000-0000-00006D690000}"/>
    <cellStyle name="Normal 7 5 2 4 2 2 6" xfId="27074" xr:uid="{00000000-0005-0000-0000-00006E690000}"/>
    <cellStyle name="Normal 7 5 2 4 2 3" xfId="27075" xr:uid="{00000000-0005-0000-0000-00006F690000}"/>
    <cellStyle name="Normal 7 5 2 4 2 3 2" xfId="27076" xr:uid="{00000000-0005-0000-0000-000070690000}"/>
    <cellStyle name="Normal 7 5 2 4 2 3 2 2" xfId="27077" xr:uid="{00000000-0005-0000-0000-000071690000}"/>
    <cellStyle name="Normal 7 5 2 4 2 3 2 3" xfId="27078" xr:uid="{00000000-0005-0000-0000-000072690000}"/>
    <cellStyle name="Normal 7 5 2 4 2 3 3" xfId="27079" xr:uid="{00000000-0005-0000-0000-000073690000}"/>
    <cellStyle name="Normal 7 5 2 4 2 3 4" xfId="27080" xr:uid="{00000000-0005-0000-0000-000074690000}"/>
    <cellStyle name="Normal 7 5 2 4 2 4" xfId="27081" xr:uid="{00000000-0005-0000-0000-000075690000}"/>
    <cellStyle name="Normal 7 5 2 4 2 4 2" xfId="27082" xr:uid="{00000000-0005-0000-0000-000076690000}"/>
    <cellStyle name="Normal 7 5 2 4 2 4 2 2" xfId="27083" xr:uid="{00000000-0005-0000-0000-000077690000}"/>
    <cellStyle name="Normal 7 5 2 4 2 4 2 3" xfId="27084" xr:uid="{00000000-0005-0000-0000-000078690000}"/>
    <cellStyle name="Normal 7 5 2 4 2 4 3" xfId="27085" xr:uid="{00000000-0005-0000-0000-000079690000}"/>
    <cellStyle name="Normal 7 5 2 4 2 4 4" xfId="27086" xr:uid="{00000000-0005-0000-0000-00007A690000}"/>
    <cellStyle name="Normal 7 5 2 4 2 5" xfId="27087" xr:uid="{00000000-0005-0000-0000-00007B690000}"/>
    <cellStyle name="Normal 7 5 2 4 2 5 2" xfId="27088" xr:uid="{00000000-0005-0000-0000-00007C690000}"/>
    <cellStyle name="Normal 7 5 2 4 2 5 3" xfId="27089" xr:uid="{00000000-0005-0000-0000-00007D690000}"/>
    <cellStyle name="Normal 7 5 2 4 2 6" xfId="27090" xr:uid="{00000000-0005-0000-0000-00007E690000}"/>
    <cellStyle name="Normal 7 5 2 4 2 7" xfId="27091" xr:uid="{00000000-0005-0000-0000-00007F690000}"/>
    <cellStyle name="Normal 7 5 2 4 3" xfId="27092" xr:uid="{00000000-0005-0000-0000-000080690000}"/>
    <cellStyle name="Normal 7 5 2 4 3 2" xfId="27093" xr:uid="{00000000-0005-0000-0000-000081690000}"/>
    <cellStyle name="Normal 7 5 2 4 3 2 2" xfId="27094" xr:uid="{00000000-0005-0000-0000-000082690000}"/>
    <cellStyle name="Normal 7 5 2 4 3 2 2 2" xfId="27095" xr:uid="{00000000-0005-0000-0000-000083690000}"/>
    <cellStyle name="Normal 7 5 2 4 3 2 2 3" xfId="27096" xr:uid="{00000000-0005-0000-0000-000084690000}"/>
    <cellStyle name="Normal 7 5 2 4 3 2 3" xfId="27097" xr:uid="{00000000-0005-0000-0000-000085690000}"/>
    <cellStyle name="Normal 7 5 2 4 3 2 4" xfId="27098" xr:uid="{00000000-0005-0000-0000-000086690000}"/>
    <cellStyle name="Normal 7 5 2 4 3 3" xfId="27099" xr:uid="{00000000-0005-0000-0000-000087690000}"/>
    <cellStyle name="Normal 7 5 2 4 3 3 2" xfId="27100" xr:uid="{00000000-0005-0000-0000-000088690000}"/>
    <cellStyle name="Normal 7 5 2 4 3 3 2 2" xfId="27101" xr:uid="{00000000-0005-0000-0000-000089690000}"/>
    <cellStyle name="Normal 7 5 2 4 3 3 2 3" xfId="27102" xr:uid="{00000000-0005-0000-0000-00008A690000}"/>
    <cellStyle name="Normal 7 5 2 4 3 3 3" xfId="27103" xr:uid="{00000000-0005-0000-0000-00008B690000}"/>
    <cellStyle name="Normal 7 5 2 4 3 3 4" xfId="27104" xr:uid="{00000000-0005-0000-0000-00008C690000}"/>
    <cellStyle name="Normal 7 5 2 4 3 4" xfId="27105" xr:uid="{00000000-0005-0000-0000-00008D690000}"/>
    <cellStyle name="Normal 7 5 2 4 3 4 2" xfId="27106" xr:uid="{00000000-0005-0000-0000-00008E690000}"/>
    <cellStyle name="Normal 7 5 2 4 3 4 3" xfId="27107" xr:uid="{00000000-0005-0000-0000-00008F690000}"/>
    <cellStyle name="Normal 7 5 2 4 3 5" xfId="27108" xr:uid="{00000000-0005-0000-0000-000090690000}"/>
    <cellStyle name="Normal 7 5 2 4 3 6" xfId="27109" xr:uid="{00000000-0005-0000-0000-000091690000}"/>
    <cellStyle name="Normal 7 5 2 4 4" xfId="27110" xr:uid="{00000000-0005-0000-0000-000092690000}"/>
    <cellStyle name="Normal 7 5 2 4 4 2" xfId="27111" xr:uid="{00000000-0005-0000-0000-000093690000}"/>
    <cellStyle name="Normal 7 5 2 4 4 2 2" xfId="27112" xr:uid="{00000000-0005-0000-0000-000094690000}"/>
    <cellStyle name="Normal 7 5 2 4 4 2 3" xfId="27113" xr:uid="{00000000-0005-0000-0000-000095690000}"/>
    <cellStyle name="Normal 7 5 2 4 4 3" xfId="27114" xr:uid="{00000000-0005-0000-0000-000096690000}"/>
    <cellStyle name="Normal 7 5 2 4 4 4" xfId="27115" xr:uid="{00000000-0005-0000-0000-000097690000}"/>
    <cellStyle name="Normal 7 5 2 4 5" xfId="27116" xr:uid="{00000000-0005-0000-0000-000098690000}"/>
    <cellStyle name="Normal 7 5 2 4 5 2" xfId="27117" xr:uid="{00000000-0005-0000-0000-000099690000}"/>
    <cellStyle name="Normal 7 5 2 4 5 2 2" xfId="27118" xr:uid="{00000000-0005-0000-0000-00009A690000}"/>
    <cellStyle name="Normal 7 5 2 4 5 2 3" xfId="27119" xr:uid="{00000000-0005-0000-0000-00009B690000}"/>
    <cellStyle name="Normal 7 5 2 4 5 3" xfId="27120" xr:uid="{00000000-0005-0000-0000-00009C690000}"/>
    <cellStyle name="Normal 7 5 2 4 5 4" xfId="27121" xr:uid="{00000000-0005-0000-0000-00009D690000}"/>
    <cellStyle name="Normal 7 5 2 4 6" xfId="27122" xr:uid="{00000000-0005-0000-0000-00009E690000}"/>
    <cellStyle name="Normal 7 5 2 4 6 2" xfId="27123" xr:uid="{00000000-0005-0000-0000-00009F690000}"/>
    <cellStyle name="Normal 7 5 2 4 6 3" xfId="27124" xr:uid="{00000000-0005-0000-0000-0000A0690000}"/>
    <cellStyle name="Normal 7 5 2 4 7" xfId="27125" xr:uid="{00000000-0005-0000-0000-0000A1690000}"/>
    <cellStyle name="Normal 7 5 2 4 8" xfId="27126" xr:uid="{00000000-0005-0000-0000-0000A2690000}"/>
    <cellStyle name="Normal 7 5 2 5" xfId="27127" xr:uid="{00000000-0005-0000-0000-0000A3690000}"/>
    <cellStyle name="Normal 7 5 2 5 2" xfId="27128" xr:uid="{00000000-0005-0000-0000-0000A4690000}"/>
    <cellStyle name="Normal 7 5 2 5 2 2" xfId="27129" xr:uid="{00000000-0005-0000-0000-0000A5690000}"/>
    <cellStyle name="Normal 7 5 2 5 2 2 2" xfId="27130" xr:uid="{00000000-0005-0000-0000-0000A6690000}"/>
    <cellStyle name="Normal 7 5 2 5 2 2 2 2" xfId="27131" xr:uid="{00000000-0005-0000-0000-0000A7690000}"/>
    <cellStyle name="Normal 7 5 2 5 2 2 2 3" xfId="27132" xr:uid="{00000000-0005-0000-0000-0000A8690000}"/>
    <cellStyle name="Normal 7 5 2 5 2 2 3" xfId="27133" xr:uid="{00000000-0005-0000-0000-0000A9690000}"/>
    <cellStyle name="Normal 7 5 2 5 2 2 4" xfId="27134" xr:uid="{00000000-0005-0000-0000-0000AA690000}"/>
    <cellStyle name="Normal 7 5 2 5 2 3" xfId="27135" xr:uid="{00000000-0005-0000-0000-0000AB690000}"/>
    <cellStyle name="Normal 7 5 2 5 2 3 2" xfId="27136" xr:uid="{00000000-0005-0000-0000-0000AC690000}"/>
    <cellStyle name="Normal 7 5 2 5 2 3 2 2" xfId="27137" xr:uid="{00000000-0005-0000-0000-0000AD690000}"/>
    <cellStyle name="Normal 7 5 2 5 2 3 2 3" xfId="27138" xr:uid="{00000000-0005-0000-0000-0000AE690000}"/>
    <cellStyle name="Normal 7 5 2 5 2 3 3" xfId="27139" xr:uid="{00000000-0005-0000-0000-0000AF690000}"/>
    <cellStyle name="Normal 7 5 2 5 2 3 4" xfId="27140" xr:uid="{00000000-0005-0000-0000-0000B0690000}"/>
    <cellStyle name="Normal 7 5 2 5 2 4" xfId="27141" xr:uid="{00000000-0005-0000-0000-0000B1690000}"/>
    <cellStyle name="Normal 7 5 2 5 2 4 2" xfId="27142" xr:uid="{00000000-0005-0000-0000-0000B2690000}"/>
    <cellStyle name="Normal 7 5 2 5 2 4 3" xfId="27143" xr:uid="{00000000-0005-0000-0000-0000B3690000}"/>
    <cellStyle name="Normal 7 5 2 5 2 5" xfId="27144" xr:uid="{00000000-0005-0000-0000-0000B4690000}"/>
    <cellStyle name="Normal 7 5 2 5 2 6" xfId="27145" xr:uid="{00000000-0005-0000-0000-0000B5690000}"/>
    <cellStyle name="Normal 7 5 2 5 3" xfId="27146" xr:uid="{00000000-0005-0000-0000-0000B6690000}"/>
    <cellStyle name="Normal 7 5 2 5 3 2" xfId="27147" xr:uid="{00000000-0005-0000-0000-0000B7690000}"/>
    <cellStyle name="Normal 7 5 2 5 3 2 2" xfId="27148" xr:uid="{00000000-0005-0000-0000-0000B8690000}"/>
    <cellStyle name="Normal 7 5 2 5 3 2 3" xfId="27149" xr:uid="{00000000-0005-0000-0000-0000B9690000}"/>
    <cellStyle name="Normal 7 5 2 5 3 3" xfId="27150" xr:uid="{00000000-0005-0000-0000-0000BA690000}"/>
    <cellStyle name="Normal 7 5 2 5 3 4" xfId="27151" xr:uid="{00000000-0005-0000-0000-0000BB690000}"/>
    <cellStyle name="Normal 7 5 2 5 4" xfId="27152" xr:uid="{00000000-0005-0000-0000-0000BC690000}"/>
    <cellStyle name="Normal 7 5 2 5 4 2" xfId="27153" xr:uid="{00000000-0005-0000-0000-0000BD690000}"/>
    <cellStyle name="Normal 7 5 2 5 4 2 2" xfId="27154" xr:uid="{00000000-0005-0000-0000-0000BE690000}"/>
    <cellStyle name="Normal 7 5 2 5 4 2 3" xfId="27155" xr:uid="{00000000-0005-0000-0000-0000BF690000}"/>
    <cellStyle name="Normal 7 5 2 5 4 3" xfId="27156" xr:uid="{00000000-0005-0000-0000-0000C0690000}"/>
    <cellStyle name="Normal 7 5 2 5 4 4" xfId="27157" xr:uid="{00000000-0005-0000-0000-0000C1690000}"/>
    <cellStyle name="Normal 7 5 2 5 5" xfId="27158" xr:uid="{00000000-0005-0000-0000-0000C2690000}"/>
    <cellStyle name="Normal 7 5 2 5 5 2" xfId="27159" xr:uid="{00000000-0005-0000-0000-0000C3690000}"/>
    <cellStyle name="Normal 7 5 2 5 5 3" xfId="27160" xr:uid="{00000000-0005-0000-0000-0000C4690000}"/>
    <cellStyle name="Normal 7 5 2 5 6" xfId="27161" xr:uid="{00000000-0005-0000-0000-0000C5690000}"/>
    <cellStyle name="Normal 7 5 2 5 7" xfId="27162" xr:uid="{00000000-0005-0000-0000-0000C6690000}"/>
    <cellStyle name="Normal 7 5 2 6" xfId="27163" xr:uid="{00000000-0005-0000-0000-0000C7690000}"/>
    <cellStyle name="Normal 7 5 2 6 2" xfId="27164" xr:uid="{00000000-0005-0000-0000-0000C8690000}"/>
    <cellStyle name="Normal 7 5 2 6 2 2" xfId="27165" xr:uid="{00000000-0005-0000-0000-0000C9690000}"/>
    <cellStyle name="Normal 7 5 2 6 2 2 2" xfId="27166" xr:uid="{00000000-0005-0000-0000-0000CA690000}"/>
    <cellStyle name="Normal 7 5 2 6 2 2 2 2" xfId="27167" xr:uid="{00000000-0005-0000-0000-0000CB690000}"/>
    <cellStyle name="Normal 7 5 2 6 2 2 2 3" xfId="27168" xr:uid="{00000000-0005-0000-0000-0000CC690000}"/>
    <cellStyle name="Normal 7 5 2 6 2 2 3" xfId="27169" xr:uid="{00000000-0005-0000-0000-0000CD690000}"/>
    <cellStyle name="Normal 7 5 2 6 2 2 4" xfId="27170" xr:uid="{00000000-0005-0000-0000-0000CE690000}"/>
    <cellStyle name="Normal 7 5 2 6 2 3" xfId="27171" xr:uid="{00000000-0005-0000-0000-0000CF690000}"/>
    <cellStyle name="Normal 7 5 2 6 2 3 2" xfId="27172" xr:uid="{00000000-0005-0000-0000-0000D0690000}"/>
    <cellStyle name="Normal 7 5 2 6 2 3 2 2" xfId="27173" xr:uid="{00000000-0005-0000-0000-0000D1690000}"/>
    <cellStyle name="Normal 7 5 2 6 2 3 2 3" xfId="27174" xr:uid="{00000000-0005-0000-0000-0000D2690000}"/>
    <cellStyle name="Normal 7 5 2 6 2 3 3" xfId="27175" xr:uid="{00000000-0005-0000-0000-0000D3690000}"/>
    <cellStyle name="Normal 7 5 2 6 2 3 4" xfId="27176" xr:uid="{00000000-0005-0000-0000-0000D4690000}"/>
    <cellStyle name="Normal 7 5 2 6 2 4" xfId="27177" xr:uid="{00000000-0005-0000-0000-0000D5690000}"/>
    <cellStyle name="Normal 7 5 2 6 2 4 2" xfId="27178" xr:uid="{00000000-0005-0000-0000-0000D6690000}"/>
    <cellStyle name="Normal 7 5 2 6 2 4 3" xfId="27179" xr:uid="{00000000-0005-0000-0000-0000D7690000}"/>
    <cellStyle name="Normal 7 5 2 6 2 5" xfId="27180" xr:uid="{00000000-0005-0000-0000-0000D8690000}"/>
    <cellStyle name="Normal 7 5 2 6 2 6" xfId="27181" xr:uid="{00000000-0005-0000-0000-0000D9690000}"/>
    <cellStyle name="Normal 7 5 2 6 3" xfId="27182" xr:uid="{00000000-0005-0000-0000-0000DA690000}"/>
    <cellStyle name="Normal 7 5 2 6 3 2" xfId="27183" xr:uid="{00000000-0005-0000-0000-0000DB690000}"/>
    <cellStyle name="Normal 7 5 2 6 3 2 2" xfId="27184" xr:uid="{00000000-0005-0000-0000-0000DC690000}"/>
    <cellStyle name="Normal 7 5 2 6 3 2 3" xfId="27185" xr:uid="{00000000-0005-0000-0000-0000DD690000}"/>
    <cellStyle name="Normal 7 5 2 6 3 3" xfId="27186" xr:uid="{00000000-0005-0000-0000-0000DE690000}"/>
    <cellStyle name="Normal 7 5 2 6 3 4" xfId="27187" xr:uid="{00000000-0005-0000-0000-0000DF690000}"/>
    <cellStyle name="Normal 7 5 2 6 4" xfId="27188" xr:uid="{00000000-0005-0000-0000-0000E0690000}"/>
    <cellStyle name="Normal 7 5 2 6 4 2" xfId="27189" xr:uid="{00000000-0005-0000-0000-0000E1690000}"/>
    <cellStyle name="Normal 7 5 2 6 4 2 2" xfId="27190" xr:uid="{00000000-0005-0000-0000-0000E2690000}"/>
    <cellStyle name="Normal 7 5 2 6 4 2 3" xfId="27191" xr:uid="{00000000-0005-0000-0000-0000E3690000}"/>
    <cellStyle name="Normal 7 5 2 6 4 3" xfId="27192" xr:uid="{00000000-0005-0000-0000-0000E4690000}"/>
    <cellStyle name="Normal 7 5 2 6 4 4" xfId="27193" xr:uid="{00000000-0005-0000-0000-0000E5690000}"/>
    <cellStyle name="Normal 7 5 2 6 5" xfId="27194" xr:uid="{00000000-0005-0000-0000-0000E6690000}"/>
    <cellStyle name="Normal 7 5 2 6 5 2" xfId="27195" xr:uid="{00000000-0005-0000-0000-0000E7690000}"/>
    <cellStyle name="Normal 7 5 2 6 5 3" xfId="27196" xr:uid="{00000000-0005-0000-0000-0000E8690000}"/>
    <cellStyle name="Normal 7 5 2 6 6" xfId="27197" xr:uid="{00000000-0005-0000-0000-0000E9690000}"/>
    <cellStyle name="Normal 7 5 2 6 7" xfId="27198" xr:uid="{00000000-0005-0000-0000-0000EA690000}"/>
    <cellStyle name="Normal 7 5 2 7" xfId="27199" xr:uid="{00000000-0005-0000-0000-0000EB690000}"/>
    <cellStyle name="Normal 7 5 2 7 2" xfId="27200" xr:uid="{00000000-0005-0000-0000-0000EC690000}"/>
    <cellStyle name="Normal 7 5 2 7 2 2" xfId="27201" xr:uid="{00000000-0005-0000-0000-0000ED690000}"/>
    <cellStyle name="Normal 7 5 2 7 2 2 2" xfId="27202" xr:uid="{00000000-0005-0000-0000-0000EE690000}"/>
    <cellStyle name="Normal 7 5 2 7 2 2 3" xfId="27203" xr:uid="{00000000-0005-0000-0000-0000EF690000}"/>
    <cellStyle name="Normal 7 5 2 7 2 3" xfId="27204" xr:uid="{00000000-0005-0000-0000-0000F0690000}"/>
    <cellStyle name="Normal 7 5 2 7 2 4" xfId="27205" xr:uid="{00000000-0005-0000-0000-0000F1690000}"/>
    <cellStyle name="Normal 7 5 2 7 3" xfId="27206" xr:uid="{00000000-0005-0000-0000-0000F2690000}"/>
    <cellStyle name="Normal 7 5 2 7 3 2" xfId="27207" xr:uid="{00000000-0005-0000-0000-0000F3690000}"/>
    <cellStyle name="Normal 7 5 2 7 3 2 2" xfId="27208" xr:uid="{00000000-0005-0000-0000-0000F4690000}"/>
    <cellStyle name="Normal 7 5 2 7 3 2 3" xfId="27209" xr:uid="{00000000-0005-0000-0000-0000F5690000}"/>
    <cellStyle name="Normal 7 5 2 7 3 3" xfId="27210" xr:uid="{00000000-0005-0000-0000-0000F6690000}"/>
    <cellStyle name="Normal 7 5 2 7 3 4" xfId="27211" xr:uid="{00000000-0005-0000-0000-0000F7690000}"/>
    <cellStyle name="Normal 7 5 2 7 4" xfId="27212" xr:uid="{00000000-0005-0000-0000-0000F8690000}"/>
    <cellStyle name="Normal 7 5 2 7 4 2" xfId="27213" xr:uid="{00000000-0005-0000-0000-0000F9690000}"/>
    <cellStyle name="Normal 7 5 2 7 4 3" xfId="27214" xr:uid="{00000000-0005-0000-0000-0000FA690000}"/>
    <cellStyle name="Normal 7 5 2 7 5" xfId="27215" xr:uid="{00000000-0005-0000-0000-0000FB690000}"/>
    <cellStyle name="Normal 7 5 2 7 6" xfId="27216" xr:uid="{00000000-0005-0000-0000-0000FC690000}"/>
    <cellStyle name="Normal 7 5 2 8" xfId="27217" xr:uid="{00000000-0005-0000-0000-0000FD690000}"/>
    <cellStyle name="Normal 7 5 2 8 2" xfId="27218" xr:uid="{00000000-0005-0000-0000-0000FE690000}"/>
    <cellStyle name="Normal 7 5 2 8 2 2" xfId="27219" xr:uid="{00000000-0005-0000-0000-0000FF690000}"/>
    <cellStyle name="Normal 7 5 2 8 2 3" xfId="27220" xr:uid="{00000000-0005-0000-0000-0000006A0000}"/>
    <cellStyle name="Normal 7 5 2 8 3" xfId="27221" xr:uid="{00000000-0005-0000-0000-0000016A0000}"/>
    <cellStyle name="Normal 7 5 2 8 4" xfId="27222" xr:uid="{00000000-0005-0000-0000-0000026A0000}"/>
    <cellStyle name="Normal 7 5 2 9" xfId="27223" xr:uid="{00000000-0005-0000-0000-0000036A0000}"/>
    <cellStyle name="Normal 7 5 2 9 2" xfId="27224" xr:uid="{00000000-0005-0000-0000-0000046A0000}"/>
    <cellStyle name="Normal 7 5 2 9 2 2" xfId="27225" xr:uid="{00000000-0005-0000-0000-0000056A0000}"/>
    <cellStyle name="Normal 7 5 2 9 2 3" xfId="27226" xr:uid="{00000000-0005-0000-0000-0000066A0000}"/>
    <cellStyle name="Normal 7 5 2 9 3" xfId="27227" xr:uid="{00000000-0005-0000-0000-0000076A0000}"/>
    <cellStyle name="Normal 7 5 2 9 4" xfId="27228" xr:uid="{00000000-0005-0000-0000-0000086A0000}"/>
    <cellStyle name="Normal 7 5 3" xfId="27229" xr:uid="{00000000-0005-0000-0000-0000096A0000}"/>
    <cellStyle name="Normal 7 5 3 10" xfId="27230" xr:uid="{00000000-0005-0000-0000-00000A6A0000}"/>
    <cellStyle name="Normal 7 5 3 11" xfId="27231" xr:uid="{00000000-0005-0000-0000-00000B6A0000}"/>
    <cellStyle name="Normal 7 5 3 2" xfId="27232" xr:uid="{00000000-0005-0000-0000-00000C6A0000}"/>
    <cellStyle name="Normal 7 5 3 2 10" xfId="27233" xr:uid="{00000000-0005-0000-0000-00000D6A0000}"/>
    <cellStyle name="Normal 7 5 3 2 2" xfId="27234" xr:uid="{00000000-0005-0000-0000-00000E6A0000}"/>
    <cellStyle name="Normal 7 5 3 2 2 2" xfId="27235" xr:uid="{00000000-0005-0000-0000-00000F6A0000}"/>
    <cellStyle name="Normal 7 5 3 2 2 2 2" xfId="27236" xr:uid="{00000000-0005-0000-0000-0000106A0000}"/>
    <cellStyle name="Normal 7 5 3 2 2 2 2 2" xfId="27237" xr:uid="{00000000-0005-0000-0000-0000116A0000}"/>
    <cellStyle name="Normal 7 5 3 2 2 2 2 2 2" xfId="27238" xr:uid="{00000000-0005-0000-0000-0000126A0000}"/>
    <cellStyle name="Normal 7 5 3 2 2 2 2 2 2 2" xfId="27239" xr:uid="{00000000-0005-0000-0000-0000136A0000}"/>
    <cellStyle name="Normal 7 5 3 2 2 2 2 2 2 3" xfId="27240" xr:uid="{00000000-0005-0000-0000-0000146A0000}"/>
    <cellStyle name="Normal 7 5 3 2 2 2 2 2 3" xfId="27241" xr:uid="{00000000-0005-0000-0000-0000156A0000}"/>
    <cellStyle name="Normal 7 5 3 2 2 2 2 2 4" xfId="27242" xr:uid="{00000000-0005-0000-0000-0000166A0000}"/>
    <cellStyle name="Normal 7 5 3 2 2 2 2 3" xfId="27243" xr:uid="{00000000-0005-0000-0000-0000176A0000}"/>
    <cellStyle name="Normal 7 5 3 2 2 2 2 3 2" xfId="27244" xr:uid="{00000000-0005-0000-0000-0000186A0000}"/>
    <cellStyle name="Normal 7 5 3 2 2 2 2 3 2 2" xfId="27245" xr:uid="{00000000-0005-0000-0000-0000196A0000}"/>
    <cellStyle name="Normal 7 5 3 2 2 2 2 3 2 3" xfId="27246" xr:uid="{00000000-0005-0000-0000-00001A6A0000}"/>
    <cellStyle name="Normal 7 5 3 2 2 2 2 3 3" xfId="27247" xr:uid="{00000000-0005-0000-0000-00001B6A0000}"/>
    <cellStyle name="Normal 7 5 3 2 2 2 2 3 4" xfId="27248" xr:uid="{00000000-0005-0000-0000-00001C6A0000}"/>
    <cellStyle name="Normal 7 5 3 2 2 2 2 4" xfId="27249" xr:uid="{00000000-0005-0000-0000-00001D6A0000}"/>
    <cellStyle name="Normal 7 5 3 2 2 2 2 4 2" xfId="27250" xr:uid="{00000000-0005-0000-0000-00001E6A0000}"/>
    <cellStyle name="Normal 7 5 3 2 2 2 2 4 3" xfId="27251" xr:uid="{00000000-0005-0000-0000-00001F6A0000}"/>
    <cellStyle name="Normal 7 5 3 2 2 2 2 5" xfId="27252" xr:uid="{00000000-0005-0000-0000-0000206A0000}"/>
    <cellStyle name="Normal 7 5 3 2 2 2 2 6" xfId="27253" xr:uid="{00000000-0005-0000-0000-0000216A0000}"/>
    <cellStyle name="Normal 7 5 3 2 2 2 3" xfId="27254" xr:uid="{00000000-0005-0000-0000-0000226A0000}"/>
    <cellStyle name="Normal 7 5 3 2 2 2 3 2" xfId="27255" xr:uid="{00000000-0005-0000-0000-0000236A0000}"/>
    <cellStyle name="Normal 7 5 3 2 2 2 3 2 2" xfId="27256" xr:uid="{00000000-0005-0000-0000-0000246A0000}"/>
    <cellStyle name="Normal 7 5 3 2 2 2 3 2 3" xfId="27257" xr:uid="{00000000-0005-0000-0000-0000256A0000}"/>
    <cellStyle name="Normal 7 5 3 2 2 2 3 3" xfId="27258" xr:uid="{00000000-0005-0000-0000-0000266A0000}"/>
    <cellStyle name="Normal 7 5 3 2 2 2 3 4" xfId="27259" xr:uid="{00000000-0005-0000-0000-0000276A0000}"/>
    <cellStyle name="Normal 7 5 3 2 2 2 4" xfId="27260" xr:uid="{00000000-0005-0000-0000-0000286A0000}"/>
    <cellStyle name="Normal 7 5 3 2 2 2 4 2" xfId="27261" xr:uid="{00000000-0005-0000-0000-0000296A0000}"/>
    <cellStyle name="Normal 7 5 3 2 2 2 4 2 2" xfId="27262" xr:uid="{00000000-0005-0000-0000-00002A6A0000}"/>
    <cellStyle name="Normal 7 5 3 2 2 2 4 2 3" xfId="27263" xr:uid="{00000000-0005-0000-0000-00002B6A0000}"/>
    <cellStyle name="Normal 7 5 3 2 2 2 4 3" xfId="27264" xr:uid="{00000000-0005-0000-0000-00002C6A0000}"/>
    <cellStyle name="Normal 7 5 3 2 2 2 4 4" xfId="27265" xr:uid="{00000000-0005-0000-0000-00002D6A0000}"/>
    <cellStyle name="Normal 7 5 3 2 2 2 5" xfId="27266" xr:uid="{00000000-0005-0000-0000-00002E6A0000}"/>
    <cellStyle name="Normal 7 5 3 2 2 2 5 2" xfId="27267" xr:uid="{00000000-0005-0000-0000-00002F6A0000}"/>
    <cellStyle name="Normal 7 5 3 2 2 2 5 3" xfId="27268" xr:uid="{00000000-0005-0000-0000-0000306A0000}"/>
    <cellStyle name="Normal 7 5 3 2 2 2 6" xfId="27269" xr:uid="{00000000-0005-0000-0000-0000316A0000}"/>
    <cellStyle name="Normal 7 5 3 2 2 2 7" xfId="27270" xr:uid="{00000000-0005-0000-0000-0000326A0000}"/>
    <cellStyle name="Normal 7 5 3 2 2 3" xfId="27271" xr:uid="{00000000-0005-0000-0000-0000336A0000}"/>
    <cellStyle name="Normal 7 5 3 2 2 3 2" xfId="27272" xr:uid="{00000000-0005-0000-0000-0000346A0000}"/>
    <cellStyle name="Normal 7 5 3 2 2 3 2 2" xfId="27273" xr:uid="{00000000-0005-0000-0000-0000356A0000}"/>
    <cellStyle name="Normal 7 5 3 2 2 3 2 2 2" xfId="27274" xr:uid="{00000000-0005-0000-0000-0000366A0000}"/>
    <cellStyle name="Normal 7 5 3 2 2 3 2 2 3" xfId="27275" xr:uid="{00000000-0005-0000-0000-0000376A0000}"/>
    <cellStyle name="Normal 7 5 3 2 2 3 2 3" xfId="27276" xr:uid="{00000000-0005-0000-0000-0000386A0000}"/>
    <cellStyle name="Normal 7 5 3 2 2 3 2 4" xfId="27277" xr:uid="{00000000-0005-0000-0000-0000396A0000}"/>
    <cellStyle name="Normal 7 5 3 2 2 3 3" xfId="27278" xr:uid="{00000000-0005-0000-0000-00003A6A0000}"/>
    <cellStyle name="Normal 7 5 3 2 2 3 3 2" xfId="27279" xr:uid="{00000000-0005-0000-0000-00003B6A0000}"/>
    <cellStyle name="Normal 7 5 3 2 2 3 3 2 2" xfId="27280" xr:uid="{00000000-0005-0000-0000-00003C6A0000}"/>
    <cellStyle name="Normal 7 5 3 2 2 3 3 2 3" xfId="27281" xr:uid="{00000000-0005-0000-0000-00003D6A0000}"/>
    <cellStyle name="Normal 7 5 3 2 2 3 3 3" xfId="27282" xr:uid="{00000000-0005-0000-0000-00003E6A0000}"/>
    <cellStyle name="Normal 7 5 3 2 2 3 3 4" xfId="27283" xr:uid="{00000000-0005-0000-0000-00003F6A0000}"/>
    <cellStyle name="Normal 7 5 3 2 2 3 4" xfId="27284" xr:uid="{00000000-0005-0000-0000-0000406A0000}"/>
    <cellStyle name="Normal 7 5 3 2 2 3 4 2" xfId="27285" xr:uid="{00000000-0005-0000-0000-0000416A0000}"/>
    <cellStyle name="Normal 7 5 3 2 2 3 4 3" xfId="27286" xr:uid="{00000000-0005-0000-0000-0000426A0000}"/>
    <cellStyle name="Normal 7 5 3 2 2 3 5" xfId="27287" xr:uid="{00000000-0005-0000-0000-0000436A0000}"/>
    <cellStyle name="Normal 7 5 3 2 2 3 6" xfId="27288" xr:uid="{00000000-0005-0000-0000-0000446A0000}"/>
    <cellStyle name="Normal 7 5 3 2 2 4" xfId="27289" xr:uid="{00000000-0005-0000-0000-0000456A0000}"/>
    <cellStyle name="Normal 7 5 3 2 2 4 2" xfId="27290" xr:uid="{00000000-0005-0000-0000-0000466A0000}"/>
    <cellStyle name="Normal 7 5 3 2 2 4 2 2" xfId="27291" xr:uid="{00000000-0005-0000-0000-0000476A0000}"/>
    <cellStyle name="Normal 7 5 3 2 2 4 2 3" xfId="27292" xr:uid="{00000000-0005-0000-0000-0000486A0000}"/>
    <cellStyle name="Normal 7 5 3 2 2 4 3" xfId="27293" xr:uid="{00000000-0005-0000-0000-0000496A0000}"/>
    <cellStyle name="Normal 7 5 3 2 2 4 4" xfId="27294" xr:uid="{00000000-0005-0000-0000-00004A6A0000}"/>
    <cellStyle name="Normal 7 5 3 2 2 5" xfId="27295" xr:uid="{00000000-0005-0000-0000-00004B6A0000}"/>
    <cellStyle name="Normal 7 5 3 2 2 5 2" xfId="27296" xr:uid="{00000000-0005-0000-0000-00004C6A0000}"/>
    <cellStyle name="Normal 7 5 3 2 2 5 2 2" xfId="27297" xr:uid="{00000000-0005-0000-0000-00004D6A0000}"/>
    <cellStyle name="Normal 7 5 3 2 2 5 2 3" xfId="27298" xr:uid="{00000000-0005-0000-0000-00004E6A0000}"/>
    <cellStyle name="Normal 7 5 3 2 2 5 3" xfId="27299" xr:uid="{00000000-0005-0000-0000-00004F6A0000}"/>
    <cellStyle name="Normal 7 5 3 2 2 5 4" xfId="27300" xr:uid="{00000000-0005-0000-0000-0000506A0000}"/>
    <cellStyle name="Normal 7 5 3 2 2 6" xfId="27301" xr:uid="{00000000-0005-0000-0000-0000516A0000}"/>
    <cellStyle name="Normal 7 5 3 2 2 6 2" xfId="27302" xr:uid="{00000000-0005-0000-0000-0000526A0000}"/>
    <cellStyle name="Normal 7 5 3 2 2 6 3" xfId="27303" xr:uid="{00000000-0005-0000-0000-0000536A0000}"/>
    <cellStyle name="Normal 7 5 3 2 2 7" xfId="27304" xr:uid="{00000000-0005-0000-0000-0000546A0000}"/>
    <cellStyle name="Normal 7 5 3 2 2 8" xfId="27305" xr:uid="{00000000-0005-0000-0000-0000556A0000}"/>
    <cellStyle name="Normal 7 5 3 2 3" xfId="27306" xr:uid="{00000000-0005-0000-0000-0000566A0000}"/>
    <cellStyle name="Normal 7 5 3 2 3 2" xfId="27307" xr:uid="{00000000-0005-0000-0000-0000576A0000}"/>
    <cellStyle name="Normal 7 5 3 2 3 2 2" xfId="27308" xr:uid="{00000000-0005-0000-0000-0000586A0000}"/>
    <cellStyle name="Normal 7 5 3 2 3 2 2 2" xfId="27309" xr:uid="{00000000-0005-0000-0000-0000596A0000}"/>
    <cellStyle name="Normal 7 5 3 2 3 2 2 2 2" xfId="27310" xr:uid="{00000000-0005-0000-0000-00005A6A0000}"/>
    <cellStyle name="Normal 7 5 3 2 3 2 2 2 3" xfId="27311" xr:uid="{00000000-0005-0000-0000-00005B6A0000}"/>
    <cellStyle name="Normal 7 5 3 2 3 2 2 3" xfId="27312" xr:uid="{00000000-0005-0000-0000-00005C6A0000}"/>
    <cellStyle name="Normal 7 5 3 2 3 2 2 4" xfId="27313" xr:uid="{00000000-0005-0000-0000-00005D6A0000}"/>
    <cellStyle name="Normal 7 5 3 2 3 2 3" xfId="27314" xr:uid="{00000000-0005-0000-0000-00005E6A0000}"/>
    <cellStyle name="Normal 7 5 3 2 3 2 3 2" xfId="27315" xr:uid="{00000000-0005-0000-0000-00005F6A0000}"/>
    <cellStyle name="Normal 7 5 3 2 3 2 3 2 2" xfId="27316" xr:uid="{00000000-0005-0000-0000-0000606A0000}"/>
    <cellStyle name="Normal 7 5 3 2 3 2 3 2 3" xfId="27317" xr:uid="{00000000-0005-0000-0000-0000616A0000}"/>
    <cellStyle name="Normal 7 5 3 2 3 2 3 3" xfId="27318" xr:uid="{00000000-0005-0000-0000-0000626A0000}"/>
    <cellStyle name="Normal 7 5 3 2 3 2 3 4" xfId="27319" xr:uid="{00000000-0005-0000-0000-0000636A0000}"/>
    <cellStyle name="Normal 7 5 3 2 3 2 4" xfId="27320" xr:uid="{00000000-0005-0000-0000-0000646A0000}"/>
    <cellStyle name="Normal 7 5 3 2 3 2 4 2" xfId="27321" xr:uid="{00000000-0005-0000-0000-0000656A0000}"/>
    <cellStyle name="Normal 7 5 3 2 3 2 4 3" xfId="27322" xr:uid="{00000000-0005-0000-0000-0000666A0000}"/>
    <cellStyle name="Normal 7 5 3 2 3 2 5" xfId="27323" xr:uid="{00000000-0005-0000-0000-0000676A0000}"/>
    <cellStyle name="Normal 7 5 3 2 3 2 6" xfId="27324" xr:uid="{00000000-0005-0000-0000-0000686A0000}"/>
    <cellStyle name="Normal 7 5 3 2 3 3" xfId="27325" xr:uid="{00000000-0005-0000-0000-0000696A0000}"/>
    <cellStyle name="Normal 7 5 3 2 3 3 2" xfId="27326" xr:uid="{00000000-0005-0000-0000-00006A6A0000}"/>
    <cellStyle name="Normal 7 5 3 2 3 3 2 2" xfId="27327" xr:uid="{00000000-0005-0000-0000-00006B6A0000}"/>
    <cellStyle name="Normal 7 5 3 2 3 3 2 3" xfId="27328" xr:uid="{00000000-0005-0000-0000-00006C6A0000}"/>
    <cellStyle name="Normal 7 5 3 2 3 3 3" xfId="27329" xr:uid="{00000000-0005-0000-0000-00006D6A0000}"/>
    <cellStyle name="Normal 7 5 3 2 3 3 4" xfId="27330" xr:uid="{00000000-0005-0000-0000-00006E6A0000}"/>
    <cellStyle name="Normal 7 5 3 2 3 4" xfId="27331" xr:uid="{00000000-0005-0000-0000-00006F6A0000}"/>
    <cellStyle name="Normal 7 5 3 2 3 4 2" xfId="27332" xr:uid="{00000000-0005-0000-0000-0000706A0000}"/>
    <cellStyle name="Normal 7 5 3 2 3 4 2 2" xfId="27333" xr:uid="{00000000-0005-0000-0000-0000716A0000}"/>
    <cellStyle name="Normal 7 5 3 2 3 4 2 3" xfId="27334" xr:uid="{00000000-0005-0000-0000-0000726A0000}"/>
    <cellStyle name="Normal 7 5 3 2 3 4 3" xfId="27335" xr:uid="{00000000-0005-0000-0000-0000736A0000}"/>
    <cellStyle name="Normal 7 5 3 2 3 4 4" xfId="27336" xr:uid="{00000000-0005-0000-0000-0000746A0000}"/>
    <cellStyle name="Normal 7 5 3 2 3 5" xfId="27337" xr:uid="{00000000-0005-0000-0000-0000756A0000}"/>
    <cellStyle name="Normal 7 5 3 2 3 5 2" xfId="27338" xr:uid="{00000000-0005-0000-0000-0000766A0000}"/>
    <cellStyle name="Normal 7 5 3 2 3 5 3" xfId="27339" xr:uid="{00000000-0005-0000-0000-0000776A0000}"/>
    <cellStyle name="Normal 7 5 3 2 3 6" xfId="27340" xr:uid="{00000000-0005-0000-0000-0000786A0000}"/>
    <cellStyle name="Normal 7 5 3 2 3 7" xfId="27341" xr:uid="{00000000-0005-0000-0000-0000796A0000}"/>
    <cellStyle name="Normal 7 5 3 2 4" xfId="27342" xr:uid="{00000000-0005-0000-0000-00007A6A0000}"/>
    <cellStyle name="Normal 7 5 3 2 4 2" xfId="27343" xr:uid="{00000000-0005-0000-0000-00007B6A0000}"/>
    <cellStyle name="Normal 7 5 3 2 4 2 2" xfId="27344" xr:uid="{00000000-0005-0000-0000-00007C6A0000}"/>
    <cellStyle name="Normal 7 5 3 2 4 2 2 2" xfId="27345" xr:uid="{00000000-0005-0000-0000-00007D6A0000}"/>
    <cellStyle name="Normal 7 5 3 2 4 2 2 2 2" xfId="27346" xr:uid="{00000000-0005-0000-0000-00007E6A0000}"/>
    <cellStyle name="Normal 7 5 3 2 4 2 2 2 3" xfId="27347" xr:uid="{00000000-0005-0000-0000-00007F6A0000}"/>
    <cellStyle name="Normal 7 5 3 2 4 2 2 3" xfId="27348" xr:uid="{00000000-0005-0000-0000-0000806A0000}"/>
    <cellStyle name="Normal 7 5 3 2 4 2 2 4" xfId="27349" xr:uid="{00000000-0005-0000-0000-0000816A0000}"/>
    <cellStyle name="Normal 7 5 3 2 4 2 3" xfId="27350" xr:uid="{00000000-0005-0000-0000-0000826A0000}"/>
    <cellStyle name="Normal 7 5 3 2 4 2 3 2" xfId="27351" xr:uid="{00000000-0005-0000-0000-0000836A0000}"/>
    <cellStyle name="Normal 7 5 3 2 4 2 3 2 2" xfId="27352" xr:uid="{00000000-0005-0000-0000-0000846A0000}"/>
    <cellStyle name="Normal 7 5 3 2 4 2 3 2 3" xfId="27353" xr:uid="{00000000-0005-0000-0000-0000856A0000}"/>
    <cellStyle name="Normal 7 5 3 2 4 2 3 3" xfId="27354" xr:uid="{00000000-0005-0000-0000-0000866A0000}"/>
    <cellStyle name="Normal 7 5 3 2 4 2 3 4" xfId="27355" xr:uid="{00000000-0005-0000-0000-0000876A0000}"/>
    <cellStyle name="Normal 7 5 3 2 4 2 4" xfId="27356" xr:uid="{00000000-0005-0000-0000-0000886A0000}"/>
    <cellStyle name="Normal 7 5 3 2 4 2 4 2" xfId="27357" xr:uid="{00000000-0005-0000-0000-0000896A0000}"/>
    <cellStyle name="Normal 7 5 3 2 4 2 4 3" xfId="27358" xr:uid="{00000000-0005-0000-0000-00008A6A0000}"/>
    <cellStyle name="Normal 7 5 3 2 4 2 5" xfId="27359" xr:uid="{00000000-0005-0000-0000-00008B6A0000}"/>
    <cellStyle name="Normal 7 5 3 2 4 2 6" xfId="27360" xr:uid="{00000000-0005-0000-0000-00008C6A0000}"/>
    <cellStyle name="Normal 7 5 3 2 4 3" xfId="27361" xr:uid="{00000000-0005-0000-0000-00008D6A0000}"/>
    <cellStyle name="Normal 7 5 3 2 4 3 2" xfId="27362" xr:uid="{00000000-0005-0000-0000-00008E6A0000}"/>
    <cellStyle name="Normal 7 5 3 2 4 3 2 2" xfId="27363" xr:uid="{00000000-0005-0000-0000-00008F6A0000}"/>
    <cellStyle name="Normal 7 5 3 2 4 3 2 3" xfId="27364" xr:uid="{00000000-0005-0000-0000-0000906A0000}"/>
    <cellStyle name="Normal 7 5 3 2 4 3 3" xfId="27365" xr:uid="{00000000-0005-0000-0000-0000916A0000}"/>
    <cellStyle name="Normal 7 5 3 2 4 3 4" xfId="27366" xr:uid="{00000000-0005-0000-0000-0000926A0000}"/>
    <cellStyle name="Normal 7 5 3 2 4 4" xfId="27367" xr:uid="{00000000-0005-0000-0000-0000936A0000}"/>
    <cellStyle name="Normal 7 5 3 2 4 4 2" xfId="27368" xr:uid="{00000000-0005-0000-0000-0000946A0000}"/>
    <cellStyle name="Normal 7 5 3 2 4 4 2 2" xfId="27369" xr:uid="{00000000-0005-0000-0000-0000956A0000}"/>
    <cellStyle name="Normal 7 5 3 2 4 4 2 3" xfId="27370" xr:uid="{00000000-0005-0000-0000-0000966A0000}"/>
    <cellStyle name="Normal 7 5 3 2 4 4 3" xfId="27371" xr:uid="{00000000-0005-0000-0000-0000976A0000}"/>
    <cellStyle name="Normal 7 5 3 2 4 4 4" xfId="27372" xr:uid="{00000000-0005-0000-0000-0000986A0000}"/>
    <cellStyle name="Normal 7 5 3 2 4 5" xfId="27373" xr:uid="{00000000-0005-0000-0000-0000996A0000}"/>
    <cellStyle name="Normal 7 5 3 2 4 5 2" xfId="27374" xr:uid="{00000000-0005-0000-0000-00009A6A0000}"/>
    <cellStyle name="Normal 7 5 3 2 4 5 3" xfId="27375" xr:uid="{00000000-0005-0000-0000-00009B6A0000}"/>
    <cellStyle name="Normal 7 5 3 2 4 6" xfId="27376" xr:uid="{00000000-0005-0000-0000-00009C6A0000}"/>
    <cellStyle name="Normal 7 5 3 2 4 7" xfId="27377" xr:uid="{00000000-0005-0000-0000-00009D6A0000}"/>
    <cellStyle name="Normal 7 5 3 2 5" xfId="27378" xr:uid="{00000000-0005-0000-0000-00009E6A0000}"/>
    <cellStyle name="Normal 7 5 3 2 5 2" xfId="27379" xr:uid="{00000000-0005-0000-0000-00009F6A0000}"/>
    <cellStyle name="Normal 7 5 3 2 5 2 2" xfId="27380" xr:uid="{00000000-0005-0000-0000-0000A06A0000}"/>
    <cellStyle name="Normal 7 5 3 2 5 2 2 2" xfId="27381" xr:uid="{00000000-0005-0000-0000-0000A16A0000}"/>
    <cellStyle name="Normal 7 5 3 2 5 2 2 3" xfId="27382" xr:uid="{00000000-0005-0000-0000-0000A26A0000}"/>
    <cellStyle name="Normal 7 5 3 2 5 2 3" xfId="27383" xr:uid="{00000000-0005-0000-0000-0000A36A0000}"/>
    <cellStyle name="Normal 7 5 3 2 5 2 4" xfId="27384" xr:uid="{00000000-0005-0000-0000-0000A46A0000}"/>
    <cellStyle name="Normal 7 5 3 2 5 3" xfId="27385" xr:uid="{00000000-0005-0000-0000-0000A56A0000}"/>
    <cellStyle name="Normal 7 5 3 2 5 3 2" xfId="27386" xr:uid="{00000000-0005-0000-0000-0000A66A0000}"/>
    <cellStyle name="Normal 7 5 3 2 5 3 2 2" xfId="27387" xr:uid="{00000000-0005-0000-0000-0000A76A0000}"/>
    <cellStyle name="Normal 7 5 3 2 5 3 2 3" xfId="27388" xr:uid="{00000000-0005-0000-0000-0000A86A0000}"/>
    <cellStyle name="Normal 7 5 3 2 5 3 3" xfId="27389" xr:uid="{00000000-0005-0000-0000-0000A96A0000}"/>
    <cellStyle name="Normal 7 5 3 2 5 3 4" xfId="27390" xr:uid="{00000000-0005-0000-0000-0000AA6A0000}"/>
    <cellStyle name="Normal 7 5 3 2 5 4" xfId="27391" xr:uid="{00000000-0005-0000-0000-0000AB6A0000}"/>
    <cellStyle name="Normal 7 5 3 2 5 4 2" xfId="27392" xr:uid="{00000000-0005-0000-0000-0000AC6A0000}"/>
    <cellStyle name="Normal 7 5 3 2 5 4 3" xfId="27393" xr:uid="{00000000-0005-0000-0000-0000AD6A0000}"/>
    <cellStyle name="Normal 7 5 3 2 5 5" xfId="27394" xr:uid="{00000000-0005-0000-0000-0000AE6A0000}"/>
    <cellStyle name="Normal 7 5 3 2 5 6" xfId="27395" xr:uid="{00000000-0005-0000-0000-0000AF6A0000}"/>
    <cellStyle name="Normal 7 5 3 2 6" xfId="27396" xr:uid="{00000000-0005-0000-0000-0000B06A0000}"/>
    <cellStyle name="Normal 7 5 3 2 6 2" xfId="27397" xr:uid="{00000000-0005-0000-0000-0000B16A0000}"/>
    <cellStyle name="Normal 7 5 3 2 6 2 2" xfId="27398" xr:uid="{00000000-0005-0000-0000-0000B26A0000}"/>
    <cellStyle name="Normal 7 5 3 2 6 2 3" xfId="27399" xr:uid="{00000000-0005-0000-0000-0000B36A0000}"/>
    <cellStyle name="Normal 7 5 3 2 6 3" xfId="27400" xr:uid="{00000000-0005-0000-0000-0000B46A0000}"/>
    <cellStyle name="Normal 7 5 3 2 6 4" xfId="27401" xr:uid="{00000000-0005-0000-0000-0000B56A0000}"/>
    <cellStyle name="Normal 7 5 3 2 7" xfId="27402" xr:uid="{00000000-0005-0000-0000-0000B66A0000}"/>
    <cellStyle name="Normal 7 5 3 2 7 2" xfId="27403" xr:uid="{00000000-0005-0000-0000-0000B76A0000}"/>
    <cellStyle name="Normal 7 5 3 2 7 2 2" xfId="27404" xr:uid="{00000000-0005-0000-0000-0000B86A0000}"/>
    <cellStyle name="Normal 7 5 3 2 7 2 3" xfId="27405" xr:uid="{00000000-0005-0000-0000-0000B96A0000}"/>
    <cellStyle name="Normal 7 5 3 2 7 3" xfId="27406" xr:uid="{00000000-0005-0000-0000-0000BA6A0000}"/>
    <cellStyle name="Normal 7 5 3 2 7 4" xfId="27407" xr:uid="{00000000-0005-0000-0000-0000BB6A0000}"/>
    <cellStyle name="Normal 7 5 3 2 8" xfId="27408" xr:uid="{00000000-0005-0000-0000-0000BC6A0000}"/>
    <cellStyle name="Normal 7 5 3 2 8 2" xfId="27409" xr:uid="{00000000-0005-0000-0000-0000BD6A0000}"/>
    <cellStyle name="Normal 7 5 3 2 8 3" xfId="27410" xr:uid="{00000000-0005-0000-0000-0000BE6A0000}"/>
    <cellStyle name="Normal 7 5 3 2 9" xfId="27411" xr:uid="{00000000-0005-0000-0000-0000BF6A0000}"/>
    <cellStyle name="Normal 7 5 3 3" xfId="27412" xr:uid="{00000000-0005-0000-0000-0000C06A0000}"/>
    <cellStyle name="Normal 7 5 3 3 2" xfId="27413" xr:uid="{00000000-0005-0000-0000-0000C16A0000}"/>
    <cellStyle name="Normal 7 5 3 3 2 2" xfId="27414" xr:uid="{00000000-0005-0000-0000-0000C26A0000}"/>
    <cellStyle name="Normal 7 5 3 3 2 2 2" xfId="27415" xr:uid="{00000000-0005-0000-0000-0000C36A0000}"/>
    <cellStyle name="Normal 7 5 3 3 2 2 2 2" xfId="27416" xr:uid="{00000000-0005-0000-0000-0000C46A0000}"/>
    <cellStyle name="Normal 7 5 3 3 2 2 2 2 2" xfId="27417" xr:uid="{00000000-0005-0000-0000-0000C56A0000}"/>
    <cellStyle name="Normal 7 5 3 3 2 2 2 2 3" xfId="27418" xr:uid="{00000000-0005-0000-0000-0000C66A0000}"/>
    <cellStyle name="Normal 7 5 3 3 2 2 2 3" xfId="27419" xr:uid="{00000000-0005-0000-0000-0000C76A0000}"/>
    <cellStyle name="Normal 7 5 3 3 2 2 2 4" xfId="27420" xr:uid="{00000000-0005-0000-0000-0000C86A0000}"/>
    <cellStyle name="Normal 7 5 3 3 2 2 3" xfId="27421" xr:uid="{00000000-0005-0000-0000-0000C96A0000}"/>
    <cellStyle name="Normal 7 5 3 3 2 2 3 2" xfId="27422" xr:uid="{00000000-0005-0000-0000-0000CA6A0000}"/>
    <cellStyle name="Normal 7 5 3 3 2 2 3 2 2" xfId="27423" xr:uid="{00000000-0005-0000-0000-0000CB6A0000}"/>
    <cellStyle name="Normal 7 5 3 3 2 2 3 2 3" xfId="27424" xr:uid="{00000000-0005-0000-0000-0000CC6A0000}"/>
    <cellStyle name="Normal 7 5 3 3 2 2 3 3" xfId="27425" xr:uid="{00000000-0005-0000-0000-0000CD6A0000}"/>
    <cellStyle name="Normal 7 5 3 3 2 2 3 4" xfId="27426" xr:uid="{00000000-0005-0000-0000-0000CE6A0000}"/>
    <cellStyle name="Normal 7 5 3 3 2 2 4" xfId="27427" xr:uid="{00000000-0005-0000-0000-0000CF6A0000}"/>
    <cellStyle name="Normal 7 5 3 3 2 2 4 2" xfId="27428" xr:uid="{00000000-0005-0000-0000-0000D06A0000}"/>
    <cellStyle name="Normal 7 5 3 3 2 2 4 3" xfId="27429" xr:uid="{00000000-0005-0000-0000-0000D16A0000}"/>
    <cellStyle name="Normal 7 5 3 3 2 2 5" xfId="27430" xr:uid="{00000000-0005-0000-0000-0000D26A0000}"/>
    <cellStyle name="Normal 7 5 3 3 2 2 6" xfId="27431" xr:uid="{00000000-0005-0000-0000-0000D36A0000}"/>
    <cellStyle name="Normal 7 5 3 3 2 3" xfId="27432" xr:uid="{00000000-0005-0000-0000-0000D46A0000}"/>
    <cellStyle name="Normal 7 5 3 3 2 3 2" xfId="27433" xr:uid="{00000000-0005-0000-0000-0000D56A0000}"/>
    <cellStyle name="Normal 7 5 3 3 2 3 2 2" xfId="27434" xr:uid="{00000000-0005-0000-0000-0000D66A0000}"/>
    <cellStyle name="Normal 7 5 3 3 2 3 2 3" xfId="27435" xr:uid="{00000000-0005-0000-0000-0000D76A0000}"/>
    <cellStyle name="Normal 7 5 3 3 2 3 3" xfId="27436" xr:uid="{00000000-0005-0000-0000-0000D86A0000}"/>
    <cellStyle name="Normal 7 5 3 3 2 3 4" xfId="27437" xr:uid="{00000000-0005-0000-0000-0000D96A0000}"/>
    <cellStyle name="Normal 7 5 3 3 2 4" xfId="27438" xr:uid="{00000000-0005-0000-0000-0000DA6A0000}"/>
    <cellStyle name="Normal 7 5 3 3 2 4 2" xfId="27439" xr:uid="{00000000-0005-0000-0000-0000DB6A0000}"/>
    <cellStyle name="Normal 7 5 3 3 2 4 2 2" xfId="27440" xr:uid="{00000000-0005-0000-0000-0000DC6A0000}"/>
    <cellStyle name="Normal 7 5 3 3 2 4 2 3" xfId="27441" xr:uid="{00000000-0005-0000-0000-0000DD6A0000}"/>
    <cellStyle name="Normal 7 5 3 3 2 4 3" xfId="27442" xr:uid="{00000000-0005-0000-0000-0000DE6A0000}"/>
    <cellStyle name="Normal 7 5 3 3 2 4 4" xfId="27443" xr:uid="{00000000-0005-0000-0000-0000DF6A0000}"/>
    <cellStyle name="Normal 7 5 3 3 2 5" xfId="27444" xr:uid="{00000000-0005-0000-0000-0000E06A0000}"/>
    <cellStyle name="Normal 7 5 3 3 2 5 2" xfId="27445" xr:uid="{00000000-0005-0000-0000-0000E16A0000}"/>
    <cellStyle name="Normal 7 5 3 3 2 5 3" xfId="27446" xr:uid="{00000000-0005-0000-0000-0000E26A0000}"/>
    <cellStyle name="Normal 7 5 3 3 2 6" xfId="27447" xr:uid="{00000000-0005-0000-0000-0000E36A0000}"/>
    <cellStyle name="Normal 7 5 3 3 2 7" xfId="27448" xr:uid="{00000000-0005-0000-0000-0000E46A0000}"/>
    <cellStyle name="Normal 7 5 3 3 3" xfId="27449" xr:uid="{00000000-0005-0000-0000-0000E56A0000}"/>
    <cellStyle name="Normal 7 5 3 3 3 2" xfId="27450" xr:uid="{00000000-0005-0000-0000-0000E66A0000}"/>
    <cellStyle name="Normal 7 5 3 3 3 2 2" xfId="27451" xr:uid="{00000000-0005-0000-0000-0000E76A0000}"/>
    <cellStyle name="Normal 7 5 3 3 3 2 2 2" xfId="27452" xr:uid="{00000000-0005-0000-0000-0000E86A0000}"/>
    <cellStyle name="Normal 7 5 3 3 3 2 2 3" xfId="27453" xr:uid="{00000000-0005-0000-0000-0000E96A0000}"/>
    <cellStyle name="Normal 7 5 3 3 3 2 3" xfId="27454" xr:uid="{00000000-0005-0000-0000-0000EA6A0000}"/>
    <cellStyle name="Normal 7 5 3 3 3 2 4" xfId="27455" xr:uid="{00000000-0005-0000-0000-0000EB6A0000}"/>
    <cellStyle name="Normal 7 5 3 3 3 3" xfId="27456" xr:uid="{00000000-0005-0000-0000-0000EC6A0000}"/>
    <cellStyle name="Normal 7 5 3 3 3 3 2" xfId="27457" xr:uid="{00000000-0005-0000-0000-0000ED6A0000}"/>
    <cellStyle name="Normal 7 5 3 3 3 3 2 2" xfId="27458" xr:uid="{00000000-0005-0000-0000-0000EE6A0000}"/>
    <cellStyle name="Normal 7 5 3 3 3 3 2 3" xfId="27459" xr:uid="{00000000-0005-0000-0000-0000EF6A0000}"/>
    <cellStyle name="Normal 7 5 3 3 3 3 3" xfId="27460" xr:uid="{00000000-0005-0000-0000-0000F06A0000}"/>
    <cellStyle name="Normal 7 5 3 3 3 3 4" xfId="27461" xr:uid="{00000000-0005-0000-0000-0000F16A0000}"/>
    <cellStyle name="Normal 7 5 3 3 3 4" xfId="27462" xr:uid="{00000000-0005-0000-0000-0000F26A0000}"/>
    <cellStyle name="Normal 7 5 3 3 3 4 2" xfId="27463" xr:uid="{00000000-0005-0000-0000-0000F36A0000}"/>
    <cellStyle name="Normal 7 5 3 3 3 4 3" xfId="27464" xr:uid="{00000000-0005-0000-0000-0000F46A0000}"/>
    <cellStyle name="Normal 7 5 3 3 3 5" xfId="27465" xr:uid="{00000000-0005-0000-0000-0000F56A0000}"/>
    <cellStyle name="Normal 7 5 3 3 3 6" xfId="27466" xr:uid="{00000000-0005-0000-0000-0000F66A0000}"/>
    <cellStyle name="Normal 7 5 3 3 4" xfId="27467" xr:uid="{00000000-0005-0000-0000-0000F76A0000}"/>
    <cellStyle name="Normal 7 5 3 3 4 2" xfId="27468" xr:uid="{00000000-0005-0000-0000-0000F86A0000}"/>
    <cellStyle name="Normal 7 5 3 3 4 2 2" xfId="27469" xr:uid="{00000000-0005-0000-0000-0000F96A0000}"/>
    <cellStyle name="Normal 7 5 3 3 4 2 3" xfId="27470" xr:uid="{00000000-0005-0000-0000-0000FA6A0000}"/>
    <cellStyle name="Normal 7 5 3 3 4 3" xfId="27471" xr:uid="{00000000-0005-0000-0000-0000FB6A0000}"/>
    <cellStyle name="Normal 7 5 3 3 4 4" xfId="27472" xr:uid="{00000000-0005-0000-0000-0000FC6A0000}"/>
    <cellStyle name="Normal 7 5 3 3 5" xfId="27473" xr:uid="{00000000-0005-0000-0000-0000FD6A0000}"/>
    <cellStyle name="Normal 7 5 3 3 5 2" xfId="27474" xr:uid="{00000000-0005-0000-0000-0000FE6A0000}"/>
    <cellStyle name="Normal 7 5 3 3 5 2 2" xfId="27475" xr:uid="{00000000-0005-0000-0000-0000FF6A0000}"/>
    <cellStyle name="Normal 7 5 3 3 5 2 3" xfId="27476" xr:uid="{00000000-0005-0000-0000-0000006B0000}"/>
    <cellStyle name="Normal 7 5 3 3 5 3" xfId="27477" xr:uid="{00000000-0005-0000-0000-0000016B0000}"/>
    <cellStyle name="Normal 7 5 3 3 5 4" xfId="27478" xr:uid="{00000000-0005-0000-0000-0000026B0000}"/>
    <cellStyle name="Normal 7 5 3 3 6" xfId="27479" xr:uid="{00000000-0005-0000-0000-0000036B0000}"/>
    <cellStyle name="Normal 7 5 3 3 6 2" xfId="27480" xr:uid="{00000000-0005-0000-0000-0000046B0000}"/>
    <cellStyle name="Normal 7 5 3 3 6 3" xfId="27481" xr:uid="{00000000-0005-0000-0000-0000056B0000}"/>
    <cellStyle name="Normal 7 5 3 3 7" xfId="27482" xr:uid="{00000000-0005-0000-0000-0000066B0000}"/>
    <cellStyle name="Normal 7 5 3 3 8" xfId="27483" xr:uid="{00000000-0005-0000-0000-0000076B0000}"/>
    <cellStyle name="Normal 7 5 3 4" xfId="27484" xr:uid="{00000000-0005-0000-0000-0000086B0000}"/>
    <cellStyle name="Normal 7 5 3 4 2" xfId="27485" xr:uid="{00000000-0005-0000-0000-0000096B0000}"/>
    <cellStyle name="Normal 7 5 3 4 2 2" xfId="27486" xr:uid="{00000000-0005-0000-0000-00000A6B0000}"/>
    <cellStyle name="Normal 7 5 3 4 2 2 2" xfId="27487" xr:uid="{00000000-0005-0000-0000-00000B6B0000}"/>
    <cellStyle name="Normal 7 5 3 4 2 2 2 2" xfId="27488" xr:uid="{00000000-0005-0000-0000-00000C6B0000}"/>
    <cellStyle name="Normal 7 5 3 4 2 2 2 3" xfId="27489" xr:uid="{00000000-0005-0000-0000-00000D6B0000}"/>
    <cellStyle name="Normal 7 5 3 4 2 2 3" xfId="27490" xr:uid="{00000000-0005-0000-0000-00000E6B0000}"/>
    <cellStyle name="Normal 7 5 3 4 2 2 4" xfId="27491" xr:uid="{00000000-0005-0000-0000-00000F6B0000}"/>
    <cellStyle name="Normal 7 5 3 4 2 3" xfId="27492" xr:uid="{00000000-0005-0000-0000-0000106B0000}"/>
    <cellStyle name="Normal 7 5 3 4 2 3 2" xfId="27493" xr:uid="{00000000-0005-0000-0000-0000116B0000}"/>
    <cellStyle name="Normal 7 5 3 4 2 3 2 2" xfId="27494" xr:uid="{00000000-0005-0000-0000-0000126B0000}"/>
    <cellStyle name="Normal 7 5 3 4 2 3 2 3" xfId="27495" xr:uid="{00000000-0005-0000-0000-0000136B0000}"/>
    <cellStyle name="Normal 7 5 3 4 2 3 3" xfId="27496" xr:uid="{00000000-0005-0000-0000-0000146B0000}"/>
    <cellStyle name="Normal 7 5 3 4 2 3 4" xfId="27497" xr:uid="{00000000-0005-0000-0000-0000156B0000}"/>
    <cellStyle name="Normal 7 5 3 4 2 4" xfId="27498" xr:uid="{00000000-0005-0000-0000-0000166B0000}"/>
    <cellStyle name="Normal 7 5 3 4 2 4 2" xfId="27499" xr:uid="{00000000-0005-0000-0000-0000176B0000}"/>
    <cellStyle name="Normal 7 5 3 4 2 4 3" xfId="27500" xr:uid="{00000000-0005-0000-0000-0000186B0000}"/>
    <cellStyle name="Normal 7 5 3 4 2 5" xfId="27501" xr:uid="{00000000-0005-0000-0000-0000196B0000}"/>
    <cellStyle name="Normal 7 5 3 4 2 6" xfId="27502" xr:uid="{00000000-0005-0000-0000-00001A6B0000}"/>
    <cellStyle name="Normal 7 5 3 4 3" xfId="27503" xr:uid="{00000000-0005-0000-0000-00001B6B0000}"/>
    <cellStyle name="Normal 7 5 3 4 3 2" xfId="27504" xr:uid="{00000000-0005-0000-0000-00001C6B0000}"/>
    <cellStyle name="Normal 7 5 3 4 3 2 2" xfId="27505" xr:uid="{00000000-0005-0000-0000-00001D6B0000}"/>
    <cellStyle name="Normal 7 5 3 4 3 2 3" xfId="27506" xr:uid="{00000000-0005-0000-0000-00001E6B0000}"/>
    <cellStyle name="Normal 7 5 3 4 3 3" xfId="27507" xr:uid="{00000000-0005-0000-0000-00001F6B0000}"/>
    <cellStyle name="Normal 7 5 3 4 3 4" xfId="27508" xr:uid="{00000000-0005-0000-0000-0000206B0000}"/>
    <cellStyle name="Normal 7 5 3 4 4" xfId="27509" xr:uid="{00000000-0005-0000-0000-0000216B0000}"/>
    <cellStyle name="Normal 7 5 3 4 4 2" xfId="27510" xr:uid="{00000000-0005-0000-0000-0000226B0000}"/>
    <cellStyle name="Normal 7 5 3 4 4 2 2" xfId="27511" xr:uid="{00000000-0005-0000-0000-0000236B0000}"/>
    <cellStyle name="Normal 7 5 3 4 4 2 3" xfId="27512" xr:uid="{00000000-0005-0000-0000-0000246B0000}"/>
    <cellStyle name="Normal 7 5 3 4 4 3" xfId="27513" xr:uid="{00000000-0005-0000-0000-0000256B0000}"/>
    <cellStyle name="Normal 7 5 3 4 4 4" xfId="27514" xr:uid="{00000000-0005-0000-0000-0000266B0000}"/>
    <cellStyle name="Normal 7 5 3 4 5" xfId="27515" xr:uid="{00000000-0005-0000-0000-0000276B0000}"/>
    <cellStyle name="Normal 7 5 3 4 5 2" xfId="27516" xr:uid="{00000000-0005-0000-0000-0000286B0000}"/>
    <cellStyle name="Normal 7 5 3 4 5 3" xfId="27517" xr:uid="{00000000-0005-0000-0000-0000296B0000}"/>
    <cellStyle name="Normal 7 5 3 4 6" xfId="27518" xr:uid="{00000000-0005-0000-0000-00002A6B0000}"/>
    <cellStyle name="Normal 7 5 3 4 7" xfId="27519" xr:uid="{00000000-0005-0000-0000-00002B6B0000}"/>
    <cellStyle name="Normal 7 5 3 5" xfId="27520" xr:uid="{00000000-0005-0000-0000-00002C6B0000}"/>
    <cellStyle name="Normal 7 5 3 5 2" xfId="27521" xr:uid="{00000000-0005-0000-0000-00002D6B0000}"/>
    <cellStyle name="Normal 7 5 3 5 2 2" xfId="27522" xr:uid="{00000000-0005-0000-0000-00002E6B0000}"/>
    <cellStyle name="Normal 7 5 3 5 2 2 2" xfId="27523" xr:uid="{00000000-0005-0000-0000-00002F6B0000}"/>
    <cellStyle name="Normal 7 5 3 5 2 2 2 2" xfId="27524" xr:uid="{00000000-0005-0000-0000-0000306B0000}"/>
    <cellStyle name="Normal 7 5 3 5 2 2 2 3" xfId="27525" xr:uid="{00000000-0005-0000-0000-0000316B0000}"/>
    <cellStyle name="Normal 7 5 3 5 2 2 3" xfId="27526" xr:uid="{00000000-0005-0000-0000-0000326B0000}"/>
    <cellStyle name="Normal 7 5 3 5 2 2 4" xfId="27527" xr:uid="{00000000-0005-0000-0000-0000336B0000}"/>
    <cellStyle name="Normal 7 5 3 5 2 3" xfId="27528" xr:uid="{00000000-0005-0000-0000-0000346B0000}"/>
    <cellStyle name="Normal 7 5 3 5 2 3 2" xfId="27529" xr:uid="{00000000-0005-0000-0000-0000356B0000}"/>
    <cellStyle name="Normal 7 5 3 5 2 3 2 2" xfId="27530" xr:uid="{00000000-0005-0000-0000-0000366B0000}"/>
    <cellStyle name="Normal 7 5 3 5 2 3 2 3" xfId="27531" xr:uid="{00000000-0005-0000-0000-0000376B0000}"/>
    <cellStyle name="Normal 7 5 3 5 2 3 3" xfId="27532" xr:uid="{00000000-0005-0000-0000-0000386B0000}"/>
    <cellStyle name="Normal 7 5 3 5 2 3 4" xfId="27533" xr:uid="{00000000-0005-0000-0000-0000396B0000}"/>
    <cellStyle name="Normal 7 5 3 5 2 4" xfId="27534" xr:uid="{00000000-0005-0000-0000-00003A6B0000}"/>
    <cellStyle name="Normal 7 5 3 5 2 4 2" xfId="27535" xr:uid="{00000000-0005-0000-0000-00003B6B0000}"/>
    <cellStyle name="Normal 7 5 3 5 2 4 3" xfId="27536" xr:uid="{00000000-0005-0000-0000-00003C6B0000}"/>
    <cellStyle name="Normal 7 5 3 5 2 5" xfId="27537" xr:uid="{00000000-0005-0000-0000-00003D6B0000}"/>
    <cellStyle name="Normal 7 5 3 5 2 6" xfId="27538" xr:uid="{00000000-0005-0000-0000-00003E6B0000}"/>
    <cellStyle name="Normal 7 5 3 5 3" xfId="27539" xr:uid="{00000000-0005-0000-0000-00003F6B0000}"/>
    <cellStyle name="Normal 7 5 3 5 3 2" xfId="27540" xr:uid="{00000000-0005-0000-0000-0000406B0000}"/>
    <cellStyle name="Normal 7 5 3 5 3 2 2" xfId="27541" xr:uid="{00000000-0005-0000-0000-0000416B0000}"/>
    <cellStyle name="Normal 7 5 3 5 3 2 3" xfId="27542" xr:uid="{00000000-0005-0000-0000-0000426B0000}"/>
    <cellStyle name="Normal 7 5 3 5 3 3" xfId="27543" xr:uid="{00000000-0005-0000-0000-0000436B0000}"/>
    <cellStyle name="Normal 7 5 3 5 3 4" xfId="27544" xr:uid="{00000000-0005-0000-0000-0000446B0000}"/>
    <cellStyle name="Normal 7 5 3 5 4" xfId="27545" xr:uid="{00000000-0005-0000-0000-0000456B0000}"/>
    <cellStyle name="Normal 7 5 3 5 4 2" xfId="27546" xr:uid="{00000000-0005-0000-0000-0000466B0000}"/>
    <cellStyle name="Normal 7 5 3 5 4 2 2" xfId="27547" xr:uid="{00000000-0005-0000-0000-0000476B0000}"/>
    <cellStyle name="Normal 7 5 3 5 4 2 3" xfId="27548" xr:uid="{00000000-0005-0000-0000-0000486B0000}"/>
    <cellStyle name="Normal 7 5 3 5 4 3" xfId="27549" xr:uid="{00000000-0005-0000-0000-0000496B0000}"/>
    <cellStyle name="Normal 7 5 3 5 4 4" xfId="27550" xr:uid="{00000000-0005-0000-0000-00004A6B0000}"/>
    <cellStyle name="Normal 7 5 3 5 5" xfId="27551" xr:uid="{00000000-0005-0000-0000-00004B6B0000}"/>
    <cellStyle name="Normal 7 5 3 5 5 2" xfId="27552" xr:uid="{00000000-0005-0000-0000-00004C6B0000}"/>
    <cellStyle name="Normal 7 5 3 5 5 3" xfId="27553" xr:uid="{00000000-0005-0000-0000-00004D6B0000}"/>
    <cellStyle name="Normal 7 5 3 5 6" xfId="27554" xr:uid="{00000000-0005-0000-0000-00004E6B0000}"/>
    <cellStyle name="Normal 7 5 3 5 7" xfId="27555" xr:uid="{00000000-0005-0000-0000-00004F6B0000}"/>
    <cellStyle name="Normal 7 5 3 6" xfId="27556" xr:uid="{00000000-0005-0000-0000-0000506B0000}"/>
    <cellStyle name="Normal 7 5 3 6 2" xfId="27557" xr:uid="{00000000-0005-0000-0000-0000516B0000}"/>
    <cellStyle name="Normal 7 5 3 6 2 2" xfId="27558" xr:uid="{00000000-0005-0000-0000-0000526B0000}"/>
    <cellStyle name="Normal 7 5 3 6 2 2 2" xfId="27559" xr:uid="{00000000-0005-0000-0000-0000536B0000}"/>
    <cellStyle name="Normal 7 5 3 6 2 2 3" xfId="27560" xr:uid="{00000000-0005-0000-0000-0000546B0000}"/>
    <cellStyle name="Normal 7 5 3 6 2 3" xfId="27561" xr:uid="{00000000-0005-0000-0000-0000556B0000}"/>
    <cellStyle name="Normal 7 5 3 6 2 4" xfId="27562" xr:uid="{00000000-0005-0000-0000-0000566B0000}"/>
    <cellStyle name="Normal 7 5 3 6 3" xfId="27563" xr:uid="{00000000-0005-0000-0000-0000576B0000}"/>
    <cellStyle name="Normal 7 5 3 6 3 2" xfId="27564" xr:uid="{00000000-0005-0000-0000-0000586B0000}"/>
    <cellStyle name="Normal 7 5 3 6 3 2 2" xfId="27565" xr:uid="{00000000-0005-0000-0000-0000596B0000}"/>
    <cellStyle name="Normal 7 5 3 6 3 2 3" xfId="27566" xr:uid="{00000000-0005-0000-0000-00005A6B0000}"/>
    <cellStyle name="Normal 7 5 3 6 3 3" xfId="27567" xr:uid="{00000000-0005-0000-0000-00005B6B0000}"/>
    <cellStyle name="Normal 7 5 3 6 3 4" xfId="27568" xr:uid="{00000000-0005-0000-0000-00005C6B0000}"/>
    <cellStyle name="Normal 7 5 3 6 4" xfId="27569" xr:uid="{00000000-0005-0000-0000-00005D6B0000}"/>
    <cellStyle name="Normal 7 5 3 6 4 2" xfId="27570" xr:uid="{00000000-0005-0000-0000-00005E6B0000}"/>
    <cellStyle name="Normal 7 5 3 6 4 3" xfId="27571" xr:uid="{00000000-0005-0000-0000-00005F6B0000}"/>
    <cellStyle name="Normal 7 5 3 6 5" xfId="27572" xr:uid="{00000000-0005-0000-0000-0000606B0000}"/>
    <cellStyle name="Normal 7 5 3 6 6" xfId="27573" xr:uid="{00000000-0005-0000-0000-0000616B0000}"/>
    <cellStyle name="Normal 7 5 3 7" xfId="27574" xr:uid="{00000000-0005-0000-0000-0000626B0000}"/>
    <cellStyle name="Normal 7 5 3 7 2" xfId="27575" xr:uid="{00000000-0005-0000-0000-0000636B0000}"/>
    <cellStyle name="Normal 7 5 3 7 2 2" xfId="27576" xr:uid="{00000000-0005-0000-0000-0000646B0000}"/>
    <cellStyle name="Normal 7 5 3 7 2 3" xfId="27577" xr:uid="{00000000-0005-0000-0000-0000656B0000}"/>
    <cellStyle name="Normal 7 5 3 7 3" xfId="27578" xr:uid="{00000000-0005-0000-0000-0000666B0000}"/>
    <cellStyle name="Normal 7 5 3 7 4" xfId="27579" xr:uid="{00000000-0005-0000-0000-0000676B0000}"/>
    <cellStyle name="Normal 7 5 3 8" xfId="27580" xr:uid="{00000000-0005-0000-0000-0000686B0000}"/>
    <cellStyle name="Normal 7 5 3 8 2" xfId="27581" xr:uid="{00000000-0005-0000-0000-0000696B0000}"/>
    <cellStyle name="Normal 7 5 3 8 2 2" xfId="27582" xr:uid="{00000000-0005-0000-0000-00006A6B0000}"/>
    <cellStyle name="Normal 7 5 3 8 2 3" xfId="27583" xr:uid="{00000000-0005-0000-0000-00006B6B0000}"/>
    <cellStyle name="Normal 7 5 3 8 3" xfId="27584" xr:uid="{00000000-0005-0000-0000-00006C6B0000}"/>
    <cellStyle name="Normal 7 5 3 8 4" xfId="27585" xr:uid="{00000000-0005-0000-0000-00006D6B0000}"/>
    <cellStyle name="Normal 7 5 3 9" xfId="27586" xr:uid="{00000000-0005-0000-0000-00006E6B0000}"/>
    <cellStyle name="Normal 7 5 3 9 2" xfId="27587" xr:uid="{00000000-0005-0000-0000-00006F6B0000}"/>
    <cellStyle name="Normal 7 5 3 9 3" xfId="27588" xr:uid="{00000000-0005-0000-0000-0000706B0000}"/>
    <cellStyle name="Normal 7 5 4" xfId="27589" xr:uid="{00000000-0005-0000-0000-0000716B0000}"/>
    <cellStyle name="Normal 7 5 4 10" xfId="27590" xr:uid="{00000000-0005-0000-0000-0000726B0000}"/>
    <cellStyle name="Normal 7 5 4 2" xfId="27591" xr:uid="{00000000-0005-0000-0000-0000736B0000}"/>
    <cellStyle name="Normal 7 5 4 2 2" xfId="27592" xr:uid="{00000000-0005-0000-0000-0000746B0000}"/>
    <cellStyle name="Normal 7 5 4 2 2 2" xfId="27593" xr:uid="{00000000-0005-0000-0000-0000756B0000}"/>
    <cellStyle name="Normal 7 5 4 2 2 2 2" xfId="27594" xr:uid="{00000000-0005-0000-0000-0000766B0000}"/>
    <cellStyle name="Normal 7 5 4 2 2 2 2 2" xfId="27595" xr:uid="{00000000-0005-0000-0000-0000776B0000}"/>
    <cellStyle name="Normal 7 5 4 2 2 2 2 2 2" xfId="27596" xr:uid="{00000000-0005-0000-0000-0000786B0000}"/>
    <cellStyle name="Normal 7 5 4 2 2 2 2 2 3" xfId="27597" xr:uid="{00000000-0005-0000-0000-0000796B0000}"/>
    <cellStyle name="Normal 7 5 4 2 2 2 2 3" xfId="27598" xr:uid="{00000000-0005-0000-0000-00007A6B0000}"/>
    <cellStyle name="Normal 7 5 4 2 2 2 2 4" xfId="27599" xr:uid="{00000000-0005-0000-0000-00007B6B0000}"/>
    <cellStyle name="Normal 7 5 4 2 2 2 3" xfId="27600" xr:uid="{00000000-0005-0000-0000-00007C6B0000}"/>
    <cellStyle name="Normal 7 5 4 2 2 2 3 2" xfId="27601" xr:uid="{00000000-0005-0000-0000-00007D6B0000}"/>
    <cellStyle name="Normal 7 5 4 2 2 2 3 2 2" xfId="27602" xr:uid="{00000000-0005-0000-0000-00007E6B0000}"/>
    <cellStyle name="Normal 7 5 4 2 2 2 3 2 3" xfId="27603" xr:uid="{00000000-0005-0000-0000-00007F6B0000}"/>
    <cellStyle name="Normal 7 5 4 2 2 2 3 3" xfId="27604" xr:uid="{00000000-0005-0000-0000-0000806B0000}"/>
    <cellStyle name="Normal 7 5 4 2 2 2 3 4" xfId="27605" xr:uid="{00000000-0005-0000-0000-0000816B0000}"/>
    <cellStyle name="Normal 7 5 4 2 2 2 4" xfId="27606" xr:uid="{00000000-0005-0000-0000-0000826B0000}"/>
    <cellStyle name="Normal 7 5 4 2 2 2 4 2" xfId="27607" xr:uid="{00000000-0005-0000-0000-0000836B0000}"/>
    <cellStyle name="Normal 7 5 4 2 2 2 4 3" xfId="27608" xr:uid="{00000000-0005-0000-0000-0000846B0000}"/>
    <cellStyle name="Normal 7 5 4 2 2 2 5" xfId="27609" xr:uid="{00000000-0005-0000-0000-0000856B0000}"/>
    <cellStyle name="Normal 7 5 4 2 2 2 6" xfId="27610" xr:uid="{00000000-0005-0000-0000-0000866B0000}"/>
    <cellStyle name="Normal 7 5 4 2 2 3" xfId="27611" xr:uid="{00000000-0005-0000-0000-0000876B0000}"/>
    <cellStyle name="Normal 7 5 4 2 2 3 2" xfId="27612" xr:uid="{00000000-0005-0000-0000-0000886B0000}"/>
    <cellStyle name="Normal 7 5 4 2 2 3 2 2" xfId="27613" xr:uid="{00000000-0005-0000-0000-0000896B0000}"/>
    <cellStyle name="Normal 7 5 4 2 2 3 2 3" xfId="27614" xr:uid="{00000000-0005-0000-0000-00008A6B0000}"/>
    <cellStyle name="Normal 7 5 4 2 2 3 3" xfId="27615" xr:uid="{00000000-0005-0000-0000-00008B6B0000}"/>
    <cellStyle name="Normal 7 5 4 2 2 3 4" xfId="27616" xr:uid="{00000000-0005-0000-0000-00008C6B0000}"/>
    <cellStyle name="Normal 7 5 4 2 2 4" xfId="27617" xr:uid="{00000000-0005-0000-0000-00008D6B0000}"/>
    <cellStyle name="Normal 7 5 4 2 2 4 2" xfId="27618" xr:uid="{00000000-0005-0000-0000-00008E6B0000}"/>
    <cellStyle name="Normal 7 5 4 2 2 4 2 2" xfId="27619" xr:uid="{00000000-0005-0000-0000-00008F6B0000}"/>
    <cellStyle name="Normal 7 5 4 2 2 4 2 3" xfId="27620" xr:uid="{00000000-0005-0000-0000-0000906B0000}"/>
    <cellStyle name="Normal 7 5 4 2 2 4 3" xfId="27621" xr:uid="{00000000-0005-0000-0000-0000916B0000}"/>
    <cellStyle name="Normal 7 5 4 2 2 4 4" xfId="27622" xr:uid="{00000000-0005-0000-0000-0000926B0000}"/>
    <cellStyle name="Normal 7 5 4 2 2 5" xfId="27623" xr:uid="{00000000-0005-0000-0000-0000936B0000}"/>
    <cellStyle name="Normal 7 5 4 2 2 5 2" xfId="27624" xr:uid="{00000000-0005-0000-0000-0000946B0000}"/>
    <cellStyle name="Normal 7 5 4 2 2 5 3" xfId="27625" xr:uid="{00000000-0005-0000-0000-0000956B0000}"/>
    <cellStyle name="Normal 7 5 4 2 2 6" xfId="27626" xr:uid="{00000000-0005-0000-0000-0000966B0000}"/>
    <cellStyle name="Normal 7 5 4 2 2 7" xfId="27627" xr:uid="{00000000-0005-0000-0000-0000976B0000}"/>
    <cellStyle name="Normal 7 5 4 2 3" xfId="27628" xr:uid="{00000000-0005-0000-0000-0000986B0000}"/>
    <cellStyle name="Normal 7 5 4 2 3 2" xfId="27629" xr:uid="{00000000-0005-0000-0000-0000996B0000}"/>
    <cellStyle name="Normal 7 5 4 2 3 2 2" xfId="27630" xr:uid="{00000000-0005-0000-0000-00009A6B0000}"/>
    <cellStyle name="Normal 7 5 4 2 3 2 2 2" xfId="27631" xr:uid="{00000000-0005-0000-0000-00009B6B0000}"/>
    <cellStyle name="Normal 7 5 4 2 3 2 2 3" xfId="27632" xr:uid="{00000000-0005-0000-0000-00009C6B0000}"/>
    <cellStyle name="Normal 7 5 4 2 3 2 3" xfId="27633" xr:uid="{00000000-0005-0000-0000-00009D6B0000}"/>
    <cellStyle name="Normal 7 5 4 2 3 2 4" xfId="27634" xr:uid="{00000000-0005-0000-0000-00009E6B0000}"/>
    <cellStyle name="Normal 7 5 4 2 3 3" xfId="27635" xr:uid="{00000000-0005-0000-0000-00009F6B0000}"/>
    <cellStyle name="Normal 7 5 4 2 3 3 2" xfId="27636" xr:uid="{00000000-0005-0000-0000-0000A06B0000}"/>
    <cellStyle name="Normal 7 5 4 2 3 3 2 2" xfId="27637" xr:uid="{00000000-0005-0000-0000-0000A16B0000}"/>
    <cellStyle name="Normal 7 5 4 2 3 3 2 3" xfId="27638" xr:uid="{00000000-0005-0000-0000-0000A26B0000}"/>
    <cellStyle name="Normal 7 5 4 2 3 3 3" xfId="27639" xr:uid="{00000000-0005-0000-0000-0000A36B0000}"/>
    <cellStyle name="Normal 7 5 4 2 3 3 4" xfId="27640" xr:uid="{00000000-0005-0000-0000-0000A46B0000}"/>
    <cellStyle name="Normal 7 5 4 2 3 4" xfId="27641" xr:uid="{00000000-0005-0000-0000-0000A56B0000}"/>
    <cellStyle name="Normal 7 5 4 2 3 4 2" xfId="27642" xr:uid="{00000000-0005-0000-0000-0000A66B0000}"/>
    <cellStyle name="Normal 7 5 4 2 3 4 3" xfId="27643" xr:uid="{00000000-0005-0000-0000-0000A76B0000}"/>
    <cellStyle name="Normal 7 5 4 2 3 5" xfId="27644" xr:uid="{00000000-0005-0000-0000-0000A86B0000}"/>
    <cellStyle name="Normal 7 5 4 2 3 6" xfId="27645" xr:uid="{00000000-0005-0000-0000-0000A96B0000}"/>
    <cellStyle name="Normal 7 5 4 2 4" xfId="27646" xr:uid="{00000000-0005-0000-0000-0000AA6B0000}"/>
    <cellStyle name="Normal 7 5 4 2 4 2" xfId="27647" xr:uid="{00000000-0005-0000-0000-0000AB6B0000}"/>
    <cellStyle name="Normal 7 5 4 2 4 2 2" xfId="27648" xr:uid="{00000000-0005-0000-0000-0000AC6B0000}"/>
    <cellStyle name="Normal 7 5 4 2 4 2 3" xfId="27649" xr:uid="{00000000-0005-0000-0000-0000AD6B0000}"/>
    <cellStyle name="Normal 7 5 4 2 4 3" xfId="27650" xr:uid="{00000000-0005-0000-0000-0000AE6B0000}"/>
    <cellStyle name="Normal 7 5 4 2 4 4" xfId="27651" xr:uid="{00000000-0005-0000-0000-0000AF6B0000}"/>
    <cellStyle name="Normal 7 5 4 2 5" xfId="27652" xr:uid="{00000000-0005-0000-0000-0000B06B0000}"/>
    <cellStyle name="Normal 7 5 4 2 5 2" xfId="27653" xr:uid="{00000000-0005-0000-0000-0000B16B0000}"/>
    <cellStyle name="Normal 7 5 4 2 5 2 2" xfId="27654" xr:uid="{00000000-0005-0000-0000-0000B26B0000}"/>
    <cellStyle name="Normal 7 5 4 2 5 2 3" xfId="27655" xr:uid="{00000000-0005-0000-0000-0000B36B0000}"/>
    <cellStyle name="Normal 7 5 4 2 5 3" xfId="27656" xr:uid="{00000000-0005-0000-0000-0000B46B0000}"/>
    <cellStyle name="Normal 7 5 4 2 5 4" xfId="27657" xr:uid="{00000000-0005-0000-0000-0000B56B0000}"/>
    <cellStyle name="Normal 7 5 4 2 6" xfId="27658" xr:uid="{00000000-0005-0000-0000-0000B66B0000}"/>
    <cellStyle name="Normal 7 5 4 2 6 2" xfId="27659" xr:uid="{00000000-0005-0000-0000-0000B76B0000}"/>
    <cellStyle name="Normal 7 5 4 2 6 3" xfId="27660" xr:uid="{00000000-0005-0000-0000-0000B86B0000}"/>
    <cellStyle name="Normal 7 5 4 2 7" xfId="27661" xr:uid="{00000000-0005-0000-0000-0000B96B0000}"/>
    <cellStyle name="Normal 7 5 4 2 8" xfId="27662" xr:uid="{00000000-0005-0000-0000-0000BA6B0000}"/>
    <cellStyle name="Normal 7 5 4 3" xfId="27663" xr:uid="{00000000-0005-0000-0000-0000BB6B0000}"/>
    <cellStyle name="Normal 7 5 4 3 2" xfId="27664" xr:uid="{00000000-0005-0000-0000-0000BC6B0000}"/>
    <cellStyle name="Normal 7 5 4 3 2 2" xfId="27665" xr:uid="{00000000-0005-0000-0000-0000BD6B0000}"/>
    <cellStyle name="Normal 7 5 4 3 2 2 2" xfId="27666" xr:uid="{00000000-0005-0000-0000-0000BE6B0000}"/>
    <cellStyle name="Normal 7 5 4 3 2 2 2 2" xfId="27667" xr:uid="{00000000-0005-0000-0000-0000BF6B0000}"/>
    <cellStyle name="Normal 7 5 4 3 2 2 2 3" xfId="27668" xr:uid="{00000000-0005-0000-0000-0000C06B0000}"/>
    <cellStyle name="Normal 7 5 4 3 2 2 3" xfId="27669" xr:uid="{00000000-0005-0000-0000-0000C16B0000}"/>
    <cellStyle name="Normal 7 5 4 3 2 2 4" xfId="27670" xr:uid="{00000000-0005-0000-0000-0000C26B0000}"/>
    <cellStyle name="Normal 7 5 4 3 2 3" xfId="27671" xr:uid="{00000000-0005-0000-0000-0000C36B0000}"/>
    <cellStyle name="Normal 7 5 4 3 2 3 2" xfId="27672" xr:uid="{00000000-0005-0000-0000-0000C46B0000}"/>
    <cellStyle name="Normal 7 5 4 3 2 3 2 2" xfId="27673" xr:uid="{00000000-0005-0000-0000-0000C56B0000}"/>
    <cellStyle name="Normal 7 5 4 3 2 3 2 3" xfId="27674" xr:uid="{00000000-0005-0000-0000-0000C66B0000}"/>
    <cellStyle name="Normal 7 5 4 3 2 3 3" xfId="27675" xr:uid="{00000000-0005-0000-0000-0000C76B0000}"/>
    <cellStyle name="Normal 7 5 4 3 2 3 4" xfId="27676" xr:uid="{00000000-0005-0000-0000-0000C86B0000}"/>
    <cellStyle name="Normal 7 5 4 3 2 4" xfId="27677" xr:uid="{00000000-0005-0000-0000-0000C96B0000}"/>
    <cellStyle name="Normal 7 5 4 3 2 4 2" xfId="27678" xr:uid="{00000000-0005-0000-0000-0000CA6B0000}"/>
    <cellStyle name="Normal 7 5 4 3 2 4 3" xfId="27679" xr:uid="{00000000-0005-0000-0000-0000CB6B0000}"/>
    <cellStyle name="Normal 7 5 4 3 2 5" xfId="27680" xr:uid="{00000000-0005-0000-0000-0000CC6B0000}"/>
    <cellStyle name="Normal 7 5 4 3 2 6" xfId="27681" xr:uid="{00000000-0005-0000-0000-0000CD6B0000}"/>
    <cellStyle name="Normal 7 5 4 3 3" xfId="27682" xr:uid="{00000000-0005-0000-0000-0000CE6B0000}"/>
    <cellStyle name="Normal 7 5 4 3 3 2" xfId="27683" xr:uid="{00000000-0005-0000-0000-0000CF6B0000}"/>
    <cellStyle name="Normal 7 5 4 3 3 2 2" xfId="27684" xr:uid="{00000000-0005-0000-0000-0000D06B0000}"/>
    <cellStyle name="Normal 7 5 4 3 3 2 3" xfId="27685" xr:uid="{00000000-0005-0000-0000-0000D16B0000}"/>
    <cellStyle name="Normal 7 5 4 3 3 3" xfId="27686" xr:uid="{00000000-0005-0000-0000-0000D26B0000}"/>
    <cellStyle name="Normal 7 5 4 3 3 4" xfId="27687" xr:uid="{00000000-0005-0000-0000-0000D36B0000}"/>
    <cellStyle name="Normal 7 5 4 3 4" xfId="27688" xr:uid="{00000000-0005-0000-0000-0000D46B0000}"/>
    <cellStyle name="Normal 7 5 4 3 4 2" xfId="27689" xr:uid="{00000000-0005-0000-0000-0000D56B0000}"/>
    <cellStyle name="Normal 7 5 4 3 4 2 2" xfId="27690" xr:uid="{00000000-0005-0000-0000-0000D66B0000}"/>
    <cellStyle name="Normal 7 5 4 3 4 2 3" xfId="27691" xr:uid="{00000000-0005-0000-0000-0000D76B0000}"/>
    <cellStyle name="Normal 7 5 4 3 4 3" xfId="27692" xr:uid="{00000000-0005-0000-0000-0000D86B0000}"/>
    <cellStyle name="Normal 7 5 4 3 4 4" xfId="27693" xr:uid="{00000000-0005-0000-0000-0000D96B0000}"/>
    <cellStyle name="Normal 7 5 4 3 5" xfId="27694" xr:uid="{00000000-0005-0000-0000-0000DA6B0000}"/>
    <cellStyle name="Normal 7 5 4 3 5 2" xfId="27695" xr:uid="{00000000-0005-0000-0000-0000DB6B0000}"/>
    <cellStyle name="Normal 7 5 4 3 5 3" xfId="27696" xr:uid="{00000000-0005-0000-0000-0000DC6B0000}"/>
    <cellStyle name="Normal 7 5 4 3 6" xfId="27697" xr:uid="{00000000-0005-0000-0000-0000DD6B0000}"/>
    <cellStyle name="Normal 7 5 4 3 7" xfId="27698" xr:uid="{00000000-0005-0000-0000-0000DE6B0000}"/>
    <cellStyle name="Normal 7 5 4 4" xfId="27699" xr:uid="{00000000-0005-0000-0000-0000DF6B0000}"/>
    <cellStyle name="Normal 7 5 4 4 2" xfId="27700" xr:uid="{00000000-0005-0000-0000-0000E06B0000}"/>
    <cellStyle name="Normal 7 5 4 4 2 2" xfId="27701" xr:uid="{00000000-0005-0000-0000-0000E16B0000}"/>
    <cellStyle name="Normal 7 5 4 4 2 2 2" xfId="27702" xr:uid="{00000000-0005-0000-0000-0000E26B0000}"/>
    <cellStyle name="Normal 7 5 4 4 2 2 2 2" xfId="27703" xr:uid="{00000000-0005-0000-0000-0000E36B0000}"/>
    <cellStyle name="Normal 7 5 4 4 2 2 2 3" xfId="27704" xr:uid="{00000000-0005-0000-0000-0000E46B0000}"/>
    <cellStyle name="Normal 7 5 4 4 2 2 3" xfId="27705" xr:uid="{00000000-0005-0000-0000-0000E56B0000}"/>
    <cellStyle name="Normal 7 5 4 4 2 2 4" xfId="27706" xr:uid="{00000000-0005-0000-0000-0000E66B0000}"/>
    <cellStyle name="Normal 7 5 4 4 2 3" xfId="27707" xr:uid="{00000000-0005-0000-0000-0000E76B0000}"/>
    <cellStyle name="Normal 7 5 4 4 2 3 2" xfId="27708" xr:uid="{00000000-0005-0000-0000-0000E86B0000}"/>
    <cellStyle name="Normal 7 5 4 4 2 3 2 2" xfId="27709" xr:uid="{00000000-0005-0000-0000-0000E96B0000}"/>
    <cellStyle name="Normal 7 5 4 4 2 3 2 3" xfId="27710" xr:uid="{00000000-0005-0000-0000-0000EA6B0000}"/>
    <cellStyle name="Normal 7 5 4 4 2 3 3" xfId="27711" xr:uid="{00000000-0005-0000-0000-0000EB6B0000}"/>
    <cellStyle name="Normal 7 5 4 4 2 3 4" xfId="27712" xr:uid="{00000000-0005-0000-0000-0000EC6B0000}"/>
    <cellStyle name="Normal 7 5 4 4 2 4" xfId="27713" xr:uid="{00000000-0005-0000-0000-0000ED6B0000}"/>
    <cellStyle name="Normal 7 5 4 4 2 4 2" xfId="27714" xr:uid="{00000000-0005-0000-0000-0000EE6B0000}"/>
    <cellStyle name="Normal 7 5 4 4 2 4 3" xfId="27715" xr:uid="{00000000-0005-0000-0000-0000EF6B0000}"/>
    <cellStyle name="Normal 7 5 4 4 2 5" xfId="27716" xr:uid="{00000000-0005-0000-0000-0000F06B0000}"/>
    <cellStyle name="Normal 7 5 4 4 2 6" xfId="27717" xr:uid="{00000000-0005-0000-0000-0000F16B0000}"/>
    <cellStyle name="Normal 7 5 4 4 3" xfId="27718" xr:uid="{00000000-0005-0000-0000-0000F26B0000}"/>
    <cellStyle name="Normal 7 5 4 4 3 2" xfId="27719" xr:uid="{00000000-0005-0000-0000-0000F36B0000}"/>
    <cellStyle name="Normal 7 5 4 4 3 2 2" xfId="27720" xr:uid="{00000000-0005-0000-0000-0000F46B0000}"/>
    <cellStyle name="Normal 7 5 4 4 3 2 3" xfId="27721" xr:uid="{00000000-0005-0000-0000-0000F56B0000}"/>
    <cellStyle name="Normal 7 5 4 4 3 3" xfId="27722" xr:uid="{00000000-0005-0000-0000-0000F66B0000}"/>
    <cellStyle name="Normal 7 5 4 4 3 4" xfId="27723" xr:uid="{00000000-0005-0000-0000-0000F76B0000}"/>
    <cellStyle name="Normal 7 5 4 4 4" xfId="27724" xr:uid="{00000000-0005-0000-0000-0000F86B0000}"/>
    <cellStyle name="Normal 7 5 4 4 4 2" xfId="27725" xr:uid="{00000000-0005-0000-0000-0000F96B0000}"/>
    <cellStyle name="Normal 7 5 4 4 4 2 2" xfId="27726" xr:uid="{00000000-0005-0000-0000-0000FA6B0000}"/>
    <cellStyle name="Normal 7 5 4 4 4 2 3" xfId="27727" xr:uid="{00000000-0005-0000-0000-0000FB6B0000}"/>
    <cellStyle name="Normal 7 5 4 4 4 3" xfId="27728" xr:uid="{00000000-0005-0000-0000-0000FC6B0000}"/>
    <cellStyle name="Normal 7 5 4 4 4 4" xfId="27729" xr:uid="{00000000-0005-0000-0000-0000FD6B0000}"/>
    <cellStyle name="Normal 7 5 4 4 5" xfId="27730" xr:uid="{00000000-0005-0000-0000-0000FE6B0000}"/>
    <cellStyle name="Normal 7 5 4 4 5 2" xfId="27731" xr:uid="{00000000-0005-0000-0000-0000FF6B0000}"/>
    <cellStyle name="Normal 7 5 4 4 5 3" xfId="27732" xr:uid="{00000000-0005-0000-0000-0000006C0000}"/>
    <cellStyle name="Normal 7 5 4 4 6" xfId="27733" xr:uid="{00000000-0005-0000-0000-0000016C0000}"/>
    <cellStyle name="Normal 7 5 4 4 7" xfId="27734" xr:uid="{00000000-0005-0000-0000-0000026C0000}"/>
    <cellStyle name="Normal 7 5 4 5" xfId="27735" xr:uid="{00000000-0005-0000-0000-0000036C0000}"/>
    <cellStyle name="Normal 7 5 4 5 2" xfId="27736" xr:uid="{00000000-0005-0000-0000-0000046C0000}"/>
    <cellStyle name="Normal 7 5 4 5 2 2" xfId="27737" xr:uid="{00000000-0005-0000-0000-0000056C0000}"/>
    <cellStyle name="Normal 7 5 4 5 2 2 2" xfId="27738" xr:uid="{00000000-0005-0000-0000-0000066C0000}"/>
    <cellStyle name="Normal 7 5 4 5 2 2 3" xfId="27739" xr:uid="{00000000-0005-0000-0000-0000076C0000}"/>
    <cellStyle name="Normal 7 5 4 5 2 3" xfId="27740" xr:uid="{00000000-0005-0000-0000-0000086C0000}"/>
    <cellStyle name="Normal 7 5 4 5 2 4" xfId="27741" xr:uid="{00000000-0005-0000-0000-0000096C0000}"/>
    <cellStyle name="Normal 7 5 4 5 3" xfId="27742" xr:uid="{00000000-0005-0000-0000-00000A6C0000}"/>
    <cellStyle name="Normal 7 5 4 5 3 2" xfId="27743" xr:uid="{00000000-0005-0000-0000-00000B6C0000}"/>
    <cellStyle name="Normal 7 5 4 5 3 2 2" xfId="27744" xr:uid="{00000000-0005-0000-0000-00000C6C0000}"/>
    <cellStyle name="Normal 7 5 4 5 3 2 3" xfId="27745" xr:uid="{00000000-0005-0000-0000-00000D6C0000}"/>
    <cellStyle name="Normal 7 5 4 5 3 3" xfId="27746" xr:uid="{00000000-0005-0000-0000-00000E6C0000}"/>
    <cellStyle name="Normal 7 5 4 5 3 4" xfId="27747" xr:uid="{00000000-0005-0000-0000-00000F6C0000}"/>
    <cellStyle name="Normal 7 5 4 5 4" xfId="27748" xr:uid="{00000000-0005-0000-0000-0000106C0000}"/>
    <cellStyle name="Normal 7 5 4 5 4 2" xfId="27749" xr:uid="{00000000-0005-0000-0000-0000116C0000}"/>
    <cellStyle name="Normal 7 5 4 5 4 3" xfId="27750" xr:uid="{00000000-0005-0000-0000-0000126C0000}"/>
    <cellStyle name="Normal 7 5 4 5 5" xfId="27751" xr:uid="{00000000-0005-0000-0000-0000136C0000}"/>
    <cellStyle name="Normal 7 5 4 5 6" xfId="27752" xr:uid="{00000000-0005-0000-0000-0000146C0000}"/>
    <cellStyle name="Normal 7 5 4 6" xfId="27753" xr:uid="{00000000-0005-0000-0000-0000156C0000}"/>
    <cellStyle name="Normal 7 5 4 6 2" xfId="27754" xr:uid="{00000000-0005-0000-0000-0000166C0000}"/>
    <cellStyle name="Normal 7 5 4 6 2 2" xfId="27755" xr:uid="{00000000-0005-0000-0000-0000176C0000}"/>
    <cellStyle name="Normal 7 5 4 6 2 3" xfId="27756" xr:uid="{00000000-0005-0000-0000-0000186C0000}"/>
    <cellStyle name="Normal 7 5 4 6 3" xfId="27757" xr:uid="{00000000-0005-0000-0000-0000196C0000}"/>
    <cellStyle name="Normal 7 5 4 6 4" xfId="27758" xr:uid="{00000000-0005-0000-0000-00001A6C0000}"/>
    <cellStyle name="Normal 7 5 4 7" xfId="27759" xr:uid="{00000000-0005-0000-0000-00001B6C0000}"/>
    <cellStyle name="Normal 7 5 4 7 2" xfId="27760" xr:uid="{00000000-0005-0000-0000-00001C6C0000}"/>
    <cellStyle name="Normal 7 5 4 7 2 2" xfId="27761" xr:uid="{00000000-0005-0000-0000-00001D6C0000}"/>
    <cellStyle name="Normal 7 5 4 7 2 3" xfId="27762" xr:uid="{00000000-0005-0000-0000-00001E6C0000}"/>
    <cellStyle name="Normal 7 5 4 7 3" xfId="27763" xr:uid="{00000000-0005-0000-0000-00001F6C0000}"/>
    <cellStyle name="Normal 7 5 4 7 4" xfId="27764" xr:uid="{00000000-0005-0000-0000-0000206C0000}"/>
    <cellStyle name="Normal 7 5 4 8" xfId="27765" xr:uid="{00000000-0005-0000-0000-0000216C0000}"/>
    <cellStyle name="Normal 7 5 4 8 2" xfId="27766" xr:uid="{00000000-0005-0000-0000-0000226C0000}"/>
    <cellStyle name="Normal 7 5 4 8 3" xfId="27767" xr:uid="{00000000-0005-0000-0000-0000236C0000}"/>
    <cellStyle name="Normal 7 5 4 9" xfId="27768" xr:uid="{00000000-0005-0000-0000-0000246C0000}"/>
    <cellStyle name="Normal 7 5 5" xfId="27769" xr:uid="{00000000-0005-0000-0000-0000256C0000}"/>
    <cellStyle name="Normal 7 5 5 10" xfId="27770" xr:uid="{00000000-0005-0000-0000-0000266C0000}"/>
    <cellStyle name="Normal 7 5 5 2" xfId="27771" xr:uid="{00000000-0005-0000-0000-0000276C0000}"/>
    <cellStyle name="Normal 7 5 5 2 2" xfId="27772" xr:uid="{00000000-0005-0000-0000-0000286C0000}"/>
    <cellStyle name="Normal 7 5 5 2 2 2" xfId="27773" xr:uid="{00000000-0005-0000-0000-0000296C0000}"/>
    <cellStyle name="Normal 7 5 5 2 2 2 2" xfId="27774" xr:uid="{00000000-0005-0000-0000-00002A6C0000}"/>
    <cellStyle name="Normal 7 5 5 2 2 2 2 2" xfId="27775" xr:uid="{00000000-0005-0000-0000-00002B6C0000}"/>
    <cellStyle name="Normal 7 5 5 2 2 2 2 2 2" xfId="27776" xr:uid="{00000000-0005-0000-0000-00002C6C0000}"/>
    <cellStyle name="Normal 7 5 5 2 2 2 2 2 3" xfId="27777" xr:uid="{00000000-0005-0000-0000-00002D6C0000}"/>
    <cellStyle name="Normal 7 5 5 2 2 2 2 3" xfId="27778" xr:uid="{00000000-0005-0000-0000-00002E6C0000}"/>
    <cellStyle name="Normal 7 5 5 2 2 2 2 4" xfId="27779" xr:uid="{00000000-0005-0000-0000-00002F6C0000}"/>
    <cellStyle name="Normal 7 5 5 2 2 2 3" xfId="27780" xr:uid="{00000000-0005-0000-0000-0000306C0000}"/>
    <cellStyle name="Normal 7 5 5 2 2 2 3 2" xfId="27781" xr:uid="{00000000-0005-0000-0000-0000316C0000}"/>
    <cellStyle name="Normal 7 5 5 2 2 2 3 2 2" xfId="27782" xr:uid="{00000000-0005-0000-0000-0000326C0000}"/>
    <cellStyle name="Normal 7 5 5 2 2 2 3 2 3" xfId="27783" xr:uid="{00000000-0005-0000-0000-0000336C0000}"/>
    <cellStyle name="Normal 7 5 5 2 2 2 3 3" xfId="27784" xr:uid="{00000000-0005-0000-0000-0000346C0000}"/>
    <cellStyle name="Normal 7 5 5 2 2 2 3 4" xfId="27785" xr:uid="{00000000-0005-0000-0000-0000356C0000}"/>
    <cellStyle name="Normal 7 5 5 2 2 2 4" xfId="27786" xr:uid="{00000000-0005-0000-0000-0000366C0000}"/>
    <cellStyle name="Normal 7 5 5 2 2 2 4 2" xfId="27787" xr:uid="{00000000-0005-0000-0000-0000376C0000}"/>
    <cellStyle name="Normal 7 5 5 2 2 2 4 3" xfId="27788" xr:uid="{00000000-0005-0000-0000-0000386C0000}"/>
    <cellStyle name="Normal 7 5 5 2 2 2 5" xfId="27789" xr:uid="{00000000-0005-0000-0000-0000396C0000}"/>
    <cellStyle name="Normal 7 5 5 2 2 2 6" xfId="27790" xr:uid="{00000000-0005-0000-0000-00003A6C0000}"/>
    <cellStyle name="Normal 7 5 5 2 2 3" xfId="27791" xr:uid="{00000000-0005-0000-0000-00003B6C0000}"/>
    <cellStyle name="Normal 7 5 5 2 2 3 2" xfId="27792" xr:uid="{00000000-0005-0000-0000-00003C6C0000}"/>
    <cellStyle name="Normal 7 5 5 2 2 3 2 2" xfId="27793" xr:uid="{00000000-0005-0000-0000-00003D6C0000}"/>
    <cellStyle name="Normal 7 5 5 2 2 3 2 3" xfId="27794" xr:uid="{00000000-0005-0000-0000-00003E6C0000}"/>
    <cellStyle name="Normal 7 5 5 2 2 3 3" xfId="27795" xr:uid="{00000000-0005-0000-0000-00003F6C0000}"/>
    <cellStyle name="Normal 7 5 5 2 2 3 4" xfId="27796" xr:uid="{00000000-0005-0000-0000-0000406C0000}"/>
    <cellStyle name="Normal 7 5 5 2 2 4" xfId="27797" xr:uid="{00000000-0005-0000-0000-0000416C0000}"/>
    <cellStyle name="Normal 7 5 5 2 2 4 2" xfId="27798" xr:uid="{00000000-0005-0000-0000-0000426C0000}"/>
    <cellStyle name="Normal 7 5 5 2 2 4 2 2" xfId="27799" xr:uid="{00000000-0005-0000-0000-0000436C0000}"/>
    <cellStyle name="Normal 7 5 5 2 2 4 2 3" xfId="27800" xr:uid="{00000000-0005-0000-0000-0000446C0000}"/>
    <cellStyle name="Normal 7 5 5 2 2 4 3" xfId="27801" xr:uid="{00000000-0005-0000-0000-0000456C0000}"/>
    <cellStyle name="Normal 7 5 5 2 2 4 4" xfId="27802" xr:uid="{00000000-0005-0000-0000-0000466C0000}"/>
    <cellStyle name="Normal 7 5 5 2 2 5" xfId="27803" xr:uid="{00000000-0005-0000-0000-0000476C0000}"/>
    <cellStyle name="Normal 7 5 5 2 2 5 2" xfId="27804" xr:uid="{00000000-0005-0000-0000-0000486C0000}"/>
    <cellStyle name="Normal 7 5 5 2 2 5 3" xfId="27805" xr:uid="{00000000-0005-0000-0000-0000496C0000}"/>
    <cellStyle name="Normal 7 5 5 2 2 6" xfId="27806" xr:uid="{00000000-0005-0000-0000-00004A6C0000}"/>
    <cellStyle name="Normal 7 5 5 2 2 7" xfId="27807" xr:uid="{00000000-0005-0000-0000-00004B6C0000}"/>
    <cellStyle name="Normal 7 5 5 2 3" xfId="27808" xr:uid="{00000000-0005-0000-0000-00004C6C0000}"/>
    <cellStyle name="Normal 7 5 5 2 3 2" xfId="27809" xr:uid="{00000000-0005-0000-0000-00004D6C0000}"/>
    <cellStyle name="Normal 7 5 5 2 3 2 2" xfId="27810" xr:uid="{00000000-0005-0000-0000-00004E6C0000}"/>
    <cellStyle name="Normal 7 5 5 2 3 2 2 2" xfId="27811" xr:uid="{00000000-0005-0000-0000-00004F6C0000}"/>
    <cellStyle name="Normal 7 5 5 2 3 2 2 3" xfId="27812" xr:uid="{00000000-0005-0000-0000-0000506C0000}"/>
    <cellStyle name="Normal 7 5 5 2 3 2 3" xfId="27813" xr:uid="{00000000-0005-0000-0000-0000516C0000}"/>
    <cellStyle name="Normal 7 5 5 2 3 2 4" xfId="27814" xr:uid="{00000000-0005-0000-0000-0000526C0000}"/>
    <cellStyle name="Normal 7 5 5 2 3 3" xfId="27815" xr:uid="{00000000-0005-0000-0000-0000536C0000}"/>
    <cellStyle name="Normal 7 5 5 2 3 3 2" xfId="27816" xr:uid="{00000000-0005-0000-0000-0000546C0000}"/>
    <cellStyle name="Normal 7 5 5 2 3 3 2 2" xfId="27817" xr:uid="{00000000-0005-0000-0000-0000556C0000}"/>
    <cellStyle name="Normal 7 5 5 2 3 3 2 3" xfId="27818" xr:uid="{00000000-0005-0000-0000-0000566C0000}"/>
    <cellStyle name="Normal 7 5 5 2 3 3 3" xfId="27819" xr:uid="{00000000-0005-0000-0000-0000576C0000}"/>
    <cellStyle name="Normal 7 5 5 2 3 3 4" xfId="27820" xr:uid="{00000000-0005-0000-0000-0000586C0000}"/>
    <cellStyle name="Normal 7 5 5 2 3 4" xfId="27821" xr:uid="{00000000-0005-0000-0000-0000596C0000}"/>
    <cellStyle name="Normal 7 5 5 2 3 4 2" xfId="27822" xr:uid="{00000000-0005-0000-0000-00005A6C0000}"/>
    <cellStyle name="Normal 7 5 5 2 3 4 3" xfId="27823" xr:uid="{00000000-0005-0000-0000-00005B6C0000}"/>
    <cellStyle name="Normal 7 5 5 2 3 5" xfId="27824" xr:uid="{00000000-0005-0000-0000-00005C6C0000}"/>
    <cellStyle name="Normal 7 5 5 2 3 6" xfId="27825" xr:uid="{00000000-0005-0000-0000-00005D6C0000}"/>
    <cellStyle name="Normal 7 5 5 2 4" xfId="27826" xr:uid="{00000000-0005-0000-0000-00005E6C0000}"/>
    <cellStyle name="Normal 7 5 5 2 4 2" xfId="27827" xr:uid="{00000000-0005-0000-0000-00005F6C0000}"/>
    <cellStyle name="Normal 7 5 5 2 4 2 2" xfId="27828" xr:uid="{00000000-0005-0000-0000-0000606C0000}"/>
    <cellStyle name="Normal 7 5 5 2 4 2 3" xfId="27829" xr:uid="{00000000-0005-0000-0000-0000616C0000}"/>
    <cellStyle name="Normal 7 5 5 2 4 3" xfId="27830" xr:uid="{00000000-0005-0000-0000-0000626C0000}"/>
    <cellStyle name="Normal 7 5 5 2 4 4" xfId="27831" xr:uid="{00000000-0005-0000-0000-0000636C0000}"/>
    <cellStyle name="Normal 7 5 5 2 5" xfId="27832" xr:uid="{00000000-0005-0000-0000-0000646C0000}"/>
    <cellStyle name="Normal 7 5 5 2 5 2" xfId="27833" xr:uid="{00000000-0005-0000-0000-0000656C0000}"/>
    <cellStyle name="Normal 7 5 5 2 5 2 2" xfId="27834" xr:uid="{00000000-0005-0000-0000-0000666C0000}"/>
    <cellStyle name="Normal 7 5 5 2 5 2 3" xfId="27835" xr:uid="{00000000-0005-0000-0000-0000676C0000}"/>
    <cellStyle name="Normal 7 5 5 2 5 3" xfId="27836" xr:uid="{00000000-0005-0000-0000-0000686C0000}"/>
    <cellStyle name="Normal 7 5 5 2 5 4" xfId="27837" xr:uid="{00000000-0005-0000-0000-0000696C0000}"/>
    <cellStyle name="Normal 7 5 5 2 6" xfId="27838" xr:uid="{00000000-0005-0000-0000-00006A6C0000}"/>
    <cellStyle name="Normal 7 5 5 2 6 2" xfId="27839" xr:uid="{00000000-0005-0000-0000-00006B6C0000}"/>
    <cellStyle name="Normal 7 5 5 2 6 3" xfId="27840" xr:uid="{00000000-0005-0000-0000-00006C6C0000}"/>
    <cellStyle name="Normal 7 5 5 2 7" xfId="27841" xr:uid="{00000000-0005-0000-0000-00006D6C0000}"/>
    <cellStyle name="Normal 7 5 5 2 8" xfId="27842" xr:uid="{00000000-0005-0000-0000-00006E6C0000}"/>
    <cellStyle name="Normal 7 5 5 3" xfId="27843" xr:uid="{00000000-0005-0000-0000-00006F6C0000}"/>
    <cellStyle name="Normal 7 5 5 3 2" xfId="27844" xr:uid="{00000000-0005-0000-0000-0000706C0000}"/>
    <cellStyle name="Normal 7 5 5 3 2 2" xfId="27845" xr:uid="{00000000-0005-0000-0000-0000716C0000}"/>
    <cellStyle name="Normal 7 5 5 3 2 2 2" xfId="27846" xr:uid="{00000000-0005-0000-0000-0000726C0000}"/>
    <cellStyle name="Normal 7 5 5 3 2 2 2 2" xfId="27847" xr:uid="{00000000-0005-0000-0000-0000736C0000}"/>
    <cellStyle name="Normal 7 5 5 3 2 2 2 3" xfId="27848" xr:uid="{00000000-0005-0000-0000-0000746C0000}"/>
    <cellStyle name="Normal 7 5 5 3 2 2 3" xfId="27849" xr:uid="{00000000-0005-0000-0000-0000756C0000}"/>
    <cellStyle name="Normal 7 5 5 3 2 2 4" xfId="27850" xr:uid="{00000000-0005-0000-0000-0000766C0000}"/>
    <cellStyle name="Normal 7 5 5 3 2 3" xfId="27851" xr:uid="{00000000-0005-0000-0000-0000776C0000}"/>
    <cellStyle name="Normal 7 5 5 3 2 3 2" xfId="27852" xr:uid="{00000000-0005-0000-0000-0000786C0000}"/>
    <cellStyle name="Normal 7 5 5 3 2 3 2 2" xfId="27853" xr:uid="{00000000-0005-0000-0000-0000796C0000}"/>
    <cellStyle name="Normal 7 5 5 3 2 3 2 3" xfId="27854" xr:uid="{00000000-0005-0000-0000-00007A6C0000}"/>
    <cellStyle name="Normal 7 5 5 3 2 3 3" xfId="27855" xr:uid="{00000000-0005-0000-0000-00007B6C0000}"/>
    <cellStyle name="Normal 7 5 5 3 2 3 4" xfId="27856" xr:uid="{00000000-0005-0000-0000-00007C6C0000}"/>
    <cellStyle name="Normal 7 5 5 3 2 4" xfId="27857" xr:uid="{00000000-0005-0000-0000-00007D6C0000}"/>
    <cellStyle name="Normal 7 5 5 3 2 4 2" xfId="27858" xr:uid="{00000000-0005-0000-0000-00007E6C0000}"/>
    <cellStyle name="Normal 7 5 5 3 2 4 3" xfId="27859" xr:uid="{00000000-0005-0000-0000-00007F6C0000}"/>
    <cellStyle name="Normal 7 5 5 3 2 5" xfId="27860" xr:uid="{00000000-0005-0000-0000-0000806C0000}"/>
    <cellStyle name="Normal 7 5 5 3 2 6" xfId="27861" xr:uid="{00000000-0005-0000-0000-0000816C0000}"/>
    <cellStyle name="Normal 7 5 5 3 3" xfId="27862" xr:uid="{00000000-0005-0000-0000-0000826C0000}"/>
    <cellStyle name="Normal 7 5 5 3 3 2" xfId="27863" xr:uid="{00000000-0005-0000-0000-0000836C0000}"/>
    <cellStyle name="Normal 7 5 5 3 3 2 2" xfId="27864" xr:uid="{00000000-0005-0000-0000-0000846C0000}"/>
    <cellStyle name="Normal 7 5 5 3 3 2 3" xfId="27865" xr:uid="{00000000-0005-0000-0000-0000856C0000}"/>
    <cellStyle name="Normal 7 5 5 3 3 3" xfId="27866" xr:uid="{00000000-0005-0000-0000-0000866C0000}"/>
    <cellStyle name="Normal 7 5 5 3 3 4" xfId="27867" xr:uid="{00000000-0005-0000-0000-0000876C0000}"/>
    <cellStyle name="Normal 7 5 5 3 4" xfId="27868" xr:uid="{00000000-0005-0000-0000-0000886C0000}"/>
    <cellStyle name="Normal 7 5 5 3 4 2" xfId="27869" xr:uid="{00000000-0005-0000-0000-0000896C0000}"/>
    <cellStyle name="Normal 7 5 5 3 4 2 2" xfId="27870" xr:uid="{00000000-0005-0000-0000-00008A6C0000}"/>
    <cellStyle name="Normal 7 5 5 3 4 2 3" xfId="27871" xr:uid="{00000000-0005-0000-0000-00008B6C0000}"/>
    <cellStyle name="Normal 7 5 5 3 4 3" xfId="27872" xr:uid="{00000000-0005-0000-0000-00008C6C0000}"/>
    <cellStyle name="Normal 7 5 5 3 4 4" xfId="27873" xr:uid="{00000000-0005-0000-0000-00008D6C0000}"/>
    <cellStyle name="Normal 7 5 5 3 5" xfId="27874" xr:uid="{00000000-0005-0000-0000-00008E6C0000}"/>
    <cellStyle name="Normal 7 5 5 3 5 2" xfId="27875" xr:uid="{00000000-0005-0000-0000-00008F6C0000}"/>
    <cellStyle name="Normal 7 5 5 3 5 3" xfId="27876" xr:uid="{00000000-0005-0000-0000-0000906C0000}"/>
    <cellStyle name="Normal 7 5 5 3 6" xfId="27877" xr:uid="{00000000-0005-0000-0000-0000916C0000}"/>
    <cellStyle name="Normal 7 5 5 3 7" xfId="27878" xr:uid="{00000000-0005-0000-0000-0000926C0000}"/>
    <cellStyle name="Normal 7 5 5 4" xfId="27879" xr:uid="{00000000-0005-0000-0000-0000936C0000}"/>
    <cellStyle name="Normal 7 5 5 4 2" xfId="27880" xr:uid="{00000000-0005-0000-0000-0000946C0000}"/>
    <cellStyle name="Normal 7 5 5 4 2 2" xfId="27881" xr:uid="{00000000-0005-0000-0000-0000956C0000}"/>
    <cellStyle name="Normal 7 5 5 4 2 2 2" xfId="27882" xr:uid="{00000000-0005-0000-0000-0000966C0000}"/>
    <cellStyle name="Normal 7 5 5 4 2 2 2 2" xfId="27883" xr:uid="{00000000-0005-0000-0000-0000976C0000}"/>
    <cellStyle name="Normal 7 5 5 4 2 2 2 3" xfId="27884" xr:uid="{00000000-0005-0000-0000-0000986C0000}"/>
    <cellStyle name="Normal 7 5 5 4 2 2 3" xfId="27885" xr:uid="{00000000-0005-0000-0000-0000996C0000}"/>
    <cellStyle name="Normal 7 5 5 4 2 2 4" xfId="27886" xr:uid="{00000000-0005-0000-0000-00009A6C0000}"/>
    <cellStyle name="Normal 7 5 5 4 2 3" xfId="27887" xr:uid="{00000000-0005-0000-0000-00009B6C0000}"/>
    <cellStyle name="Normal 7 5 5 4 2 3 2" xfId="27888" xr:uid="{00000000-0005-0000-0000-00009C6C0000}"/>
    <cellStyle name="Normal 7 5 5 4 2 3 2 2" xfId="27889" xr:uid="{00000000-0005-0000-0000-00009D6C0000}"/>
    <cellStyle name="Normal 7 5 5 4 2 3 2 3" xfId="27890" xr:uid="{00000000-0005-0000-0000-00009E6C0000}"/>
    <cellStyle name="Normal 7 5 5 4 2 3 3" xfId="27891" xr:uid="{00000000-0005-0000-0000-00009F6C0000}"/>
    <cellStyle name="Normal 7 5 5 4 2 3 4" xfId="27892" xr:uid="{00000000-0005-0000-0000-0000A06C0000}"/>
    <cellStyle name="Normal 7 5 5 4 2 4" xfId="27893" xr:uid="{00000000-0005-0000-0000-0000A16C0000}"/>
    <cellStyle name="Normal 7 5 5 4 2 4 2" xfId="27894" xr:uid="{00000000-0005-0000-0000-0000A26C0000}"/>
    <cellStyle name="Normal 7 5 5 4 2 4 3" xfId="27895" xr:uid="{00000000-0005-0000-0000-0000A36C0000}"/>
    <cellStyle name="Normal 7 5 5 4 2 5" xfId="27896" xr:uid="{00000000-0005-0000-0000-0000A46C0000}"/>
    <cellStyle name="Normal 7 5 5 4 2 6" xfId="27897" xr:uid="{00000000-0005-0000-0000-0000A56C0000}"/>
    <cellStyle name="Normal 7 5 5 4 3" xfId="27898" xr:uid="{00000000-0005-0000-0000-0000A66C0000}"/>
    <cellStyle name="Normal 7 5 5 4 3 2" xfId="27899" xr:uid="{00000000-0005-0000-0000-0000A76C0000}"/>
    <cellStyle name="Normal 7 5 5 4 3 2 2" xfId="27900" xr:uid="{00000000-0005-0000-0000-0000A86C0000}"/>
    <cellStyle name="Normal 7 5 5 4 3 2 3" xfId="27901" xr:uid="{00000000-0005-0000-0000-0000A96C0000}"/>
    <cellStyle name="Normal 7 5 5 4 3 3" xfId="27902" xr:uid="{00000000-0005-0000-0000-0000AA6C0000}"/>
    <cellStyle name="Normal 7 5 5 4 3 4" xfId="27903" xr:uid="{00000000-0005-0000-0000-0000AB6C0000}"/>
    <cellStyle name="Normal 7 5 5 4 4" xfId="27904" xr:uid="{00000000-0005-0000-0000-0000AC6C0000}"/>
    <cellStyle name="Normal 7 5 5 4 4 2" xfId="27905" xr:uid="{00000000-0005-0000-0000-0000AD6C0000}"/>
    <cellStyle name="Normal 7 5 5 4 4 2 2" xfId="27906" xr:uid="{00000000-0005-0000-0000-0000AE6C0000}"/>
    <cellStyle name="Normal 7 5 5 4 4 2 3" xfId="27907" xr:uid="{00000000-0005-0000-0000-0000AF6C0000}"/>
    <cellStyle name="Normal 7 5 5 4 4 3" xfId="27908" xr:uid="{00000000-0005-0000-0000-0000B06C0000}"/>
    <cellStyle name="Normal 7 5 5 4 4 4" xfId="27909" xr:uid="{00000000-0005-0000-0000-0000B16C0000}"/>
    <cellStyle name="Normal 7 5 5 4 5" xfId="27910" xr:uid="{00000000-0005-0000-0000-0000B26C0000}"/>
    <cellStyle name="Normal 7 5 5 4 5 2" xfId="27911" xr:uid="{00000000-0005-0000-0000-0000B36C0000}"/>
    <cellStyle name="Normal 7 5 5 4 5 3" xfId="27912" xr:uid="{00000000-0005-0000-0000-0000B46C0000}"/>
    <cellStyle name="Normal 7 5 5 4 6" xfId="27913" xr:uid="{00000000-0005-0000-0000-0000B56C0000}"/>
    <cellStyle name="Normal 7 5 5 4 7" xfId="27914" xr:uid="{00000000-0005-0000-0000-0000B66C0000}"/>
    <cellStyle name="Normal 7 5 5 5" xfId="27915" xr:uid="{00000000-0005-0000-0000-0000B76C0000}"/>
    <cellStyle name="Normal 7 5 5 5 2" xfId="27916" xr:uid="{00000000-0005-0000-0000-0000B86C0000}"/>
    <cellStyle name="Normal 7 5 5 5 2 2" xfId="27917" xr:uid="{00000000-0005-0000-0000-0000B96C0000}"/>
    <cellStyle name="Normal 7 5 5 5 2 2 2" xfId="27918" xr:uid="{00000000-0005-0000-0000-0000BA6C0000}"/>
    <cellStyle name="Normal 7 5 5 5 2 2 3" xfId="27919" xr:uid="{00000000-0005-0000-0000-0000BB6C0000}"/>
    <cellStyle name="Normal 7 5 5 5 2 3" xfId="27920" xr:uid="{00000000-0005-0000-0000-0000BC6C0000}"/>
    <cellStyle name="Normal 7 5 5 5 2 4" xfId="27921" xr:uid="{00000000-0005-0000-0000-0000BD6C0000}"/>
    <cellStyle name="Normal 7 5 5 5 3" xfId="27922" xr:uid="{00000000-0005-0000-0000-0000BE6C0000}"/>
    <cellStyle name="Normal 7 5 5 5 3 2" xfId="27923" xr:uid="{00000000-0005-0000-0000-0000BF6C0000}"/>
    <cellStyle name="Normal 7 5 5 5 3 2 2" xfId="27924" xr:uid="{00000000-0005-0000-0000-0000C06C0000}"/>
    <cellStyle name="Normal 7 5 5 5 3 2 3" xfId="27925" xr:uid="{00000000-0005-0000-0000-0000C16C0000}"/>
    <cellStyle name="Normal 7 5 5 5 3 3" xfId="27926" xr:uid="{00000000-0005-0000-0000-0000C26C0000}"/>
    <cellStyle name="Normal 7 5 5 5 3 4" xfId="27927" xr:uid="{00000000-0005-0000-0000-0000C36C0000}"/>
    <cellStyle name="Normal 7 5 5 5 4" xfId="27928" xr:uid="{00000000-0005-0000-0000-0000C46C0000}"/>
    <cellStyle name="Normal 7 5 5 5 4 2" xfId="27929" xr:uid="{00000000-0005-0000-0000-0000C56C0000}"/>
    <cellStyle name="Normal 7 5 5 5 4 3" xfId="27930" xr:uid="{00000000-0005-0000-0000-0000C66C0000}"/>
    <cellStyle name="Normal 7 5 5 5 5" xfId="27931" xr:uid="{00000000-0005-0000-0000-0000C76C0000}"/>
    <cellStyle name="Normal 7 5 5 5 6" xfId="27932" xr:uid="{00000000-0005-0000-0000-0000C86C0000}"/>
    <cellStyle name="Normal 7 5 5 6" xfId="27933" xr:uid="{00000000-0005-0000-0000-0000C96C0000}"/>
    <cellStyle name="Normal 7 5 5 6 2" xfId="27934" xr:uid="{00000000-0005-0000-0000-0000CA6C0000}"/>
    <cellStyle name="Normal 7 5 5 6 2 2" xfId="27935" xr:uid="{00000000-0005-0000-0000-0000CB6C0000}"/>
    <cellStyle name="Normal 7 5 5 6 2 3" xfId="27936" xr:uid="{00000000-0005-0000-0000-0000CC6C0000}"/>
    <cellStyle name="Normal 7 5 5 6 3" xfId="27937" xr:uid="{00000000-0005-0000-0000-0000CD6C0000}"/>
    <cellStyle name="Normal 7 5 5 6 4" xfId="27938" xr:uid="{00000000-0005-0000-0000-0000CE6C0000}"/>
    <cellStyle name="Normal 7 5 5 7" xfId="27939" xr:uid="{00000000-0005-0000-0000-0000CF6C0000}"/>
    <cellStyle name="Normal 7 5 5 7 2" xfId="27940" xr:uid="{00000000-0005-0000-0000-0000D06C0000}"/>
    <cellStyle name="Normal 7 5 5 7 2 2" xfId="27941" xr:uid="{00000000-0005-0000-0000-0000D16C0000}"/>
    <cellStyle name="Normal 7 5 5 7 2 3" xfId="27942" xr:uid="{00000000-0005-0000-0000-0000D26C0000}"/>
    <cellStyle name="Normal 7 5 5 7 3" xfId="27943" xr:uid="{00000000-0005-0000-0000-0000D36C0000}"/>
    <cellStyle name="Normal 7 5 5 7 4" xfId="27944" xr:uid="{00000000-0005-0000-0000-0000D46C0000}"/>
    <cellStyle name="Normal 7 5 5 8" xfId="27945" xr:uid="{00000000-0005-0000-0000-0000D56C0000}"/>
    <cellStyle name="Normal 7 5 5 8 2" xfId="27946" xr:uid="{00000000-0005-0000-0000-0000D66C0000}"/>
    <cellStyle name="Normal 7 5 5 8 3" xfId="27947" xr:uid="{00000000-0005-0000-0000-0000D76C0000}"/>
    <cellStyle name="Normal 7 5 5 9" xfId="27948" xr:uid="{00000000-0005-0000-0000-0000D86C0000}"/>
    <cellStyle name="Normal 7 5 6" xfId="27949" xr:uid="{00000000-0005-0000-0000-0000D96C0000}"/>
    <cellStyle name="Normal 7 5 6 2" xfId="27950" xr:uid="{00000000-0005-0000-0000-0000DA6C0000}"/>
    <cellStyle name="Normal 7 5 6 2 2" xfId="27951" xr:uid="{00000000-0005-0000-0000-0000DB6C0000}"/>
    <cellStyle name="Normal 7 5 6 2 2 2" xfId="27952" xr:uid="{00000000-0005-0000-0000-0000DC6C0000}"/>
    <cellStyle name="Normal 7 5 6 2 2 2 2" xfId="27953" xr:uid="{00000000-0005-0000-0000-0000DD6C0000}"/>
    <cellStyle name="Normal 7 5 6 2 2 2 2 2" xfId="27954" xr:uid="{00000000-0005-0000-0000-0000DE6C0000}"/>
    <cellStyle name="Normal 7 5 6 2 2 2 2 3" xfId="27955" xr:uid="{00000000-0005-0000-0000-0000DF6C0000}"/>
    <cellStyle name="Normal 7 5 6 2 2 2 3" xfId="27956" xr:uid="{00000000-0005-0000-0000-0000E06C0000}"/>
    <cellStyle name="Normal 7 5 6 2 2 2 4" xfId="27957" xr:uid="{00000000-0005-0000-0000-0000E16C0000}"/>
    <cellStyle name="Normal 7 5 6 2 2 3" xfId="27958" xr:uid="{00000000-0005-0000-0000-0000E26C0000}"/>
    <cellStyle name="Normal 7 5 6 2 2 3 2" xfId="27959" xr:uid="{00000000-0005-0000-0000-0000E36C0000}"/>
    <cellStyle name="Normal 7 5 6 2 2 3 2 2" xfId="27960" xr:uid="{00000000-0005-0000-0000-0000E46C0000}"/>
    <cellStyle name="Normal 7 5 6 2 2 3 2 3" xfId="27961" xr:uid="{00000000-0005-0000-0000-0000E56C0000}"/>
    <cellStyle name="Normal 7 5 6 2 2 3 3" xfId="27962" xr:uid="{00000000-0005-0000-0000-0000E66C0000}"/>
    <cellStyle name="Normal 7 5 6 2 2 3 4" xfId="27963" xr:uid="{00000000-0005-0000-0000-0000E76C0000}"/>
    <cellStyle name="Normal 7 5 6 2 2 4" xfId="27964" xr:uid="{00000000-0005-0000-0000-0000E86C0000}"/>
    <cellStyle name="Normal 7 5 6 2 2 4 2" xfId="27965" xr:uid="{00000000-0005-0000-0000-0000E96C0000}"/>
    <cellStyle name="Normal 7 5 6 2 2 4 3" xfId="27966" xr:uid="{00000000-0005-0000-0000-0000EA6C0000}"/>
    <cellStyle name="Normal 7 5 6 2 2 5" xfId="27967" xr:uid="{00000000-0005-0000-0000-0000EB6C0000}"/>
    <cellStyle name="Normal 7 5 6 2 2 6" xfId="27968" xr:uid="{00000000-0005-0000-0000-0000EC6C0000}"/>
    <cellStyle name="Normal 7 5 6 2 3" xfId="27969" xr:uid="{00000000-0005-0000-0000-0000ED6C0000}"/>
    <cellStyle name="Normal 7 5 6 2 3 2" xfId="27970" xr:uid="{00000000-0005-0000-0000-0000EE6C0000}"/>
    <cellStyle name="Normal 7 5 6 2 3 2 2" xfId="27971" xr:uid="{00000000-0005-0000-0000-0000EF6C0000}"/>
    <cellStyle name="Normal 7 5 6 2 3 2 3" xfId="27972" xr:uid="{00000000-0005-0000-0000-0000F06C0000}"/>
    <cellStyle name="Normal 7 5 6 2 3 3" xfId="27973" xr:uid="{00000000-0005-0000-0000-0000F16C0000}"/>
    <cellStyle name="Normal 7 5 6 2 3 4" xfId="27974" xr:uid="{00000000-0005-0000-0000-0000F26C0000}"/>
    <cellStyle name="Normal 7 5 6 2 4" xfId="27975" xr:uid="{00000000-0005-0000-0000-0000F36C0000}"/>
    <cellStyle name="Normal 7 5 6 2 4 2" xfId="27976" xr:uid="{00000000-0005-0000-0000-0000F46C0000}"/>
    <cellStyle name="Normal 7 5 6 2 4 2 2" xfId="27977" xr:uid="{00000000-0005-0000-0000-0000F56C0000}"/>
    <cellStyle name="Normal 7 5 6 2 4 2 3" xfId="27978" xr:uid="{00000000-0005-0000-0000-0000F66C0000}"/>
    <cellStyle name="Normal 7 5 6 2 4 3" xfId="27979" xr:uid="{00000000-0005-0000-0000-0000F76C0000}"/>
    <cellStyle name="Normal 7 5 6 2 4 4" xfId="27980" xr:uid="{00000000-0005-0000-0000-0000F86C0000}"/>
    <cellStyle name="Normal 7 5 6 2 5" xfId="27981" xr:uid="{00000000-0005-0000-0000-0000F96C0000}"/>
    <cellStyle name="Normal 7 5 6 2 5 2" xfId="27982" xr:uid="{00000000-0005-0000-0000-0000FA6C0000}"/>
    <cellStyle name="Normal 7 5 6 2 5 3" xfId="27983" xr:uid="{00000000-0005-0000-0000-0000FB6C0000}"/>
    <cellStyle name="Normal 7 5 6 2 6" xfId="27984" xr:uid="{00000000-0005-0000-0000-0000FC6C0000}"/>
    <cellStyle name="Normal 7 5 6 2 7" xfId="27985" xr:uid="{00000000-0005-0000-0000-0000FD6C0000}"/>
    <cellStyle name="Normal 7 5 6 3" xfId="27986" xr:uid="{00000000-0005-0000-0000-0000FE6C0000}"/>
    <cellStyle name="Normal 7 5 6 3 2" xfId="27987" xr:uid="{00000000-0005-0000-0000-0000FF6C0000}"/>
    <cellStyle name="Normal 7 5 6 3 2 2" xfId="27988" xr:uid="{00000000-0005-0000-0000-0000006D0000}"/>
    <cellStyle name="Normal 7 5 6 3 2 2 2" xfId="27989" xr:uid="{00000000-0005-0000-0000-0000016D0000}"/>
    <cellStyle name="Normal 7 5 6 3 2 2 3" xfId="27990" xr:uid="{00000000-0005-0000-0000-0000026D0000}"/>
    <cellStyle name="Normal 7 5 6 3 2 3" xfId="27991" xr:uid="{00000000-0005-0000-0000-0000036D0000}"/>
    <cellStyle name="Normal 7 5 6 3 2 4" xfId="27992" xr:uid="{00000000-0005-0000-0000-0000046D0000}"/>
    <cellStyle name="Normal 7 5 6 3 3" xfId="27993" xr:uid="{00000000-0005-0000-0000-0000056D0000}"/>
    <cellStyle name="Normal 7 5 6 3 3 2" xfId="27994" xr:uid="{00000000-0005-0000-0000-0000066D0000}"/>
    <cellStyle name="Normal 7 5 6 3 3 2 2" xfId="27995" xr:uid="{00000000-0005-0000-0000-0000076D0000}"/>
    <cellStyle name="Normal 7 5 6 3 3 2 3" xfId="27996" xr:uid="{00000000-0005-0000-0000-0000086D0000}"/>
    <cellStyle name="Normal 7 5 6 3 3 3" xfId="27997" xr:uid="{00000000-0005-0000-0000-0000096D0000}"/>
    <cellStyle name="Normal 7 5 6 3 3 4" xfId="27998" xr:uid="{00000000-0005-0000-0000-00000A6D0000}"/>
    <cellStyle name="Normal 7 5 6 3 4" xfId="27999" xr:uid="{00000000-0005-0000-0000-00000B6D0000}"/>
    <cellStyle name="Normal 7 5 6 3 4 2" xfId="28000" xr:uid="{00000000-0005-0000-0000-00000C6D0000}"/>
    <cellStyle name="Normal 7 5 6 3 4 3" xfId="28001" xr:uid="{00000000-0005-0000-0000-00000D6D0000}"/>
    <cellStyle name="Normal 7 5 6 3 5" xfId="28002" xr:uid="{00000000-0005-0000-0000-00000E6D0000}"/>
    <cellStyle name="Normal 7 5 6 3 6" xfId="28003" xr:uid="{00000000-0005-0000-0000-00000F6D0000}"/>
    <cellStyle name="Normal 7 5 6 4" xfId="28004" xr:uid="{00000000-0005-0000-0000-0000106D0000}"/>
    <cellStyle name="Normal 7 5 6 4 2" xfId="28005" xr:uid="{00000000-0005-0000-0000-0000116D0000}"/>
    <cellStyle name="Normal 7 5 6 4 2 2" xfId="28006" xr:uid="{00000000-0005-0000-0000-0000126D0000}"/>
    <cellStyle name="Normal 7 5 6 4 2 3" xfId="28007" xr:uid="{00000000-0005-0000-0000-0000136D0000}"/>
    <cellStyle name="Normal 7 5 6 4 3" xfId="28008" xr:uid="{00000000-0005-0000-0000-0000146D0000}"/>
    <cellStyle name="Normal 7 5 6 4 4" xfId="28009" xr:uid="{00000000-0005-0000-0000-0000156D0000}"/>
    <cellStyle name="Normal 7 5 6 5" xfId="28010" xr:uid="{00000000-0005-0000-0000-0000166D0000}"/>
    <cellStyle name="Normal 7 5 6 5 2" xfId="28011" xr:uid="{00000000-0005-0000-0000-0000176D0000}"/>
    <cellStyle name="Normal 7 5 6 5 2 2" xfId="28012" xr:uid="{00000000-0005-0000-0000-0000186D0000}"/>
    <cellStyle name="Normal 7 5 6 5 2 3" xfId="28013" xr:uid="{00000000-0005-0000-0000-0000196D0000}"/>
    <cellStyle name="Normal 7 5 6 5 3" xfId="28014" xr:uid="{00000000-0005-0000-0000-00001A6D0000}"/>
    <cellStyle name="Normal 7 5 6 5 4" xfId="28015" xr:uid="{00000000-0005-0000-0000-00001B6D0000}"/>
    <cellStyle name="Normal 7 5 6 6" xfId="28016" xr:uid="{00000000-0005-0000-0000-00001C6D0000}"/>
    <cellStyle name="Normal 7 5 6 6 2" xfId="28017" xr:uid="{00000000-0005-0000-0000-00001D6D0000}"/>
    <cellStyle name="Normal 7 5 6 6 3" xfId="28018" xr:uid="{00000000-0005-0000-0000-00001E6D0000}"/>
    <cellStyle name="Normal 7 5 6 7" xfId="28019" xr:uid="{00000000-0005-0000-0000-00001F6D0000}"/>
    <cellStyle name="Normal 7 5 6 8" xfId="28020" xr:uid="{00000000-0005-0000-0000-0000206D0000}"/>
    <cellStyle name="Normal 7 5 7" xfId="28021" xr:uid="{00000000-0005-0000-0000-0000216D0000}"/>
    <cellStyle name="Normal 7 5 7 2" xfId="28022" xr:uid="{00000000-0005-0000-0000-0000226D0000}"/>
    <cellStyle name="Normal 7 5 7 2 2" xfId="28023" xr:uid="{00000000-0005-0000-0000-0000236D0000}"/>
    <cellStyle name="Normal 7 5 7 2 2 2" xfId="28024" xr:uid="{00000000-0005-0000-0000-0000246D0000}"/>
    <cellStyle name="Normal 7 5 7 2 2 2 2" xfId="28025" xr:uid="{00000000-0005-0000-0000-0000256D0000}"/>
    <cellStyle name="Normal 7 5 7 2 2 2 3" xfId="28026" xr:uid="{00000000-0005-0000-0000-0000266D0000}"/>
    <cellStyle name="Normal 7 5 7 2 2 3" xfId="28027" xr:uid="{00000000-0005-0000-0000-0000276D0000}"/>
    <cellStyle name="Normal 7 5 7 2 2 4" xfId="28028" xr:uid="{00000000-0005-0000-0000-0000286D0000}"/>
    <cellStyle name="Normal 7 5 7 2 3" xfId="28029" xr:uid="{00000000-0005-0000-0000-0000296D0000}"/>
    <cellStyle name="Normal 7 5 7 2 3 2" xfId="28030" xr:uid="{00000000-0005-0000-0000-00002A6D0000}"/>
    <cellStyle name="Normal 7 5 7 2 3 2 2" xfId="28031" xr:uid="{00000000-0005-0000-0000-00002B6D0000}"/>
    <cellStyle name="Normal 7 5 7 2 3 2 3" xfId="28032" xr:uid="{00000000-0005-0000-0000-00002C6D0000}"/>
    <cellStyle name="Normal 7 5 7 2 3 3" xfId="28033" xr:uid="{00000000-0005-0000-0000-00002D6D0000}"/>
    <cellStyle name="Normal 7 5 7 2 3 4" xfId="28034" xr:uid="{00000000-0005-0000-0000-00002E6D0000}"/>
    <cellStyle name="Normal 7 5 7 2 4" xfId="28035" xr:uid="{00000000-0005-0000-0000-00002F6D0000}"/>
    <cellStyle name="Normal 7 5 7 2 4 2" xfId="28036" xr:uid="{00000000-0005-0000-0000-0000306D0000}"/>
    <cellStyle name="Normal 7 5 7 2 4 3" xfId="28037" xr:uid="{00000000-0005-0000-0000-0000316D0000}"/>
    <cellStyle name="Normal 7 5 7 2 5" xfId="28038" xr:uid="{00000000-0005-0000-0000-0000326D0000}"/>
    <cellStyle name="Normal 7 5 7 2 6" xfId="28039" xr:uid="{00000000-0005-0000-0000-0000336D0000}"/>
    <cellStyle name="Normal 7 5 7 3" xfId="28040" xr:uid="{00000000-0005-0000-0000-0000346D0000}"/>
    <cellStyle name="Normal 7 5 7 3 2" xfId="28041" xr:uid="{00000000-0005-0000-0000-0000356D0000}"/>
    <cellStyle name="Normal 7 5 7 3 2 2" xfId="28042" xr:uid="{00000000-0005-0000-0000-0000366D0000}"/>
    <cellStyle name="Normal 7 5 7 3 2 3" xfId="28043" xr:uid="{00000000-0005-0000-0000-0000376D0000}"/>
    <cellStyle name="Normal 7 5 7 3 3" xfId="28044" xr:uid="{00000000-0005-0000-0000-0000386D0000}"/>
    <cellStyle name="Normal 7 5 7 3 4" xfId="28045" xr:uid="{00000000-0005-0000-0000-0000396D0000}"/>
    <cellStyle name="Normal 7 5 7 4" xfId="28046" xr:uid="{00000000-0005-0000-0000-00003A6D0000}"/>
    <cellStyle name="Normal 7 5 7 4 2" xfId="28047" xr:uid="{00000000-0005-0000-0000-00003B6D0000}"/>
    <cellStyle name="Normal 7 5 7 4 2 2" xfId="28048" xr:uid="{00000000-0005-0000-0000-00003C6D0000}"/>
    <cellStyle name="Normal 7 5 7 4 2 3" xfId="28049" xr:uid="{00000000-0005-0000-0000-00003D6D0000}"/>
    <cellStyle name="Normal 7 5 7 4 3" xfId="28050" xr:uid="{00000000-0005-0000-0000-00003E6D0000}"/>
    <cellStyle name="Normal 7 5 7 4 4" xfId="28051" xr:uid="{00000000-0005-0000-0000-00003F6D0000}"/>
    <cellStyle name="Normal 7 5 7 5" xfId="28052" xr:uid="{00000000-0005-0000-0000-0000406D0000}"/>
    <cellStyle name="Normal 7 5 7 5 2" xfId="28053" xr:uid="{00000000-0005-0000-0000-0000416D0000}"/>
    <cellStyle name="Normal 7 5 7 5 3" xfId="28054" xr:uid="{00000000-0005-0000-0000-0000426D0000}"/>
    <cellStyle name="Normal 7 5 7 6" xfId="28055" xr:uid="{00000000-0005-0000-0000-0000436D0000}"/>
    <cellStyle name="Normal 7 5 7 7" xfId="28056" xr:uid="{00000000-0005-0000-0000-0000446D0000}"/>
    <cellStyle name="Normal 7 5 8" xfId="28057" xr:uid="{00000000-0005-0000-0000-0000456D0000}"/>
    <cellStyle name="Normal 7 5 8 2" xfId="28058" xr:uid="{00000000-0005-0000-0000-0000466D0000}"/>
    <cellStyle name="Normal 7 5 8 2 2" xfId="28059" xr:uid="{00000000-0005-0000-0000-0000476D0000}"/>
    <cellStyle name="Normal 7 5 8 2 2 2" xfId="28060" xr:uid="{00000000-0005-0000-0000-0000486D0000}"/>
    <cellStyle name="Normal 7 5 8 2 2 2 2" xfId="28061" xr:uid="{00000000-0005-0000-0000-0000496D0000}"/>
    <cellStyle name="Normal 7 5 8 2 2 2 3" xfId="28062" xr:uid="{00000000-0005-0000-0000-00004A6D0000}"/>
    <cellStyle name="Normal 7 5 8 2 2 3" xfId="28063" xr:uid="{00000000-0005-0000-0000-00004B6D0000}"/>
    <cellStyle name="Normal 7 5 8 2 2 4" xfId="28064" xr:uid="{00000000-0005-0000-0000-00004C6D0000}"/>
    <cellStyle name="Normal 7 5 8 2 3" xfId="28065" xr:uid="{00000000-0005-0000-0000-00004D6D0000}"/>
    <cellStyle name="Normal 7 5 8 2 3 2" xfId="28066" xr:uid="{00000000-0005-0000-0000-00004E6D0000}"/>
    <cellStyle name="Normal 7 5 8 2 3 2 2" xfId="28067" xr:uid="{00000000-0005-0000-0000-00004F6D0000}"/>
    <cellStyle name="Normal 7 5 8 2 3 2 3" xfId="28068" xr:uid="{00000000-0005-0000-0000-0000506D0000}"/>
    <cellStyle name="Normal 7 5 8 2 3 3" xfId="28069" xr:uid="{00000000-0005-0000-0000-0000516D0000}"/>
    <cellStyle name="Normal 7 5 8 2 3 4" xfId="28070" xr:uid="{00000000-0005-0000-0000-0000526D0000}"/>
    <cellStyle name="Normal 7 5 8 2 4" xfId="28071" xr:uid="{00000000-0005-0000-0000-0000536D0000}"/>
    <cellStyle name="Normal 7 5 8 2 4 2" xfId="28072" xr:uid="{00000000-0005-0000-0000-0000546D0000}"/>
    <cellStyle name="Normal 7 5 8 2 4 3" xfId="28073" xr:uid="{00000000-0005-0000-0000-0000556D0000}"/>
    <cellStyle name="Normal 7 5 8 2 5" xfId="28074" xr:uid="{00000000-0005-0000-0000-0000566D0000}"/>
    <cellStyle name="Normal 7 5 8 2 6" xfId="28075" xr:uid="{00000000-0005-0000-0000-0000576D0000}"/>
    <cellStyle name="Normal 7 5 8 3" xfId="28076" xr:uid="{00000000-0005-0000-0000-0000586D0000}"/>
    <cellStyle name="Normal 7 5 8 3 2" xfId="28077" xr:uid="{00000000-0005-0000-0000-0000596D0000}"/>
    <cellStyle name="Normal 7 5 8 3 2 2" xfId="28078" xr:uid="{00000000-0005-0000-0000-00005A6D0000}"/>
    <cellStyle name="Normal 7 5 8 3 2 3" xfId="28079" xr:uid="{00000000-0005-0000-0000-00005B6D0000}"/>
    <cellStyle name="Normal 7 5 8 3 3" xfId="28080" xr:uid="{00000000-0005-0000-0000-00005C6D0000}"/>
    <cellStyle name="Normal 7 5 8 3 4" xfId="28081" xr:uid="{00000000-0005-0000-0000-00005D6D0000}"/>
    <cellStyle name="Normal 7 5 8 4" xfId="28082" xr:uid="{00000000-0005-0000-0000-00005E6D0000}"/>
    <cellStyle name="Normal 7 5 8 4 2" xfId="28083" xr:uid="{00000000-0005-0000-0000-00005F6D0000}"/>
    <cellStyle name="Normal 7 5 8 4 2 2" xfId="28084" xr:uid="{00000000-0005-0000-0000-0000606D0000}"/>
    <cellStyle name="Normal 7 5 8 4 2 3" xfId="28085" xr:uid="{00000000-0005-0000-0000-0000616D0000}"/>
    <cellStyle name="Normal 7 5 8 4 3" xfId="28086" xr:uid="{00000000-0005-0000-0000-0000626D0000}"/>
    <cellStyle name="Normal 7 5 8 4 4" xfId="28087" xr:uid="{00000000-0005-0000-0000-0000636D0000}"/>
    <cellStyle name="Normal 7 5 8 5" xfId="28088" xr:uid="{00000000-0005-0000-0000-0000646D0000}"/>
    <cellStyle name="Normal 7 5 8 5 2" xfId="28089" xr:uid="{00000000-0005-0000-0000-0000656D0000}"/>
    <cellStyle name="Normal 7 5 8 5 3" xfId="28090" xr:uid="{00000000-0005-0000-0000-0000666D0000}"/>
    <cellStyle name="Normal 7 5 8 6" xfId="28091" xr:uid="{00000000-0005-0000-0000-0000676D0000}"/>
    <cellStyle name="Normal 7 5 8 7" xfId="28092" xr:uid="{00000000-0005-0000-0000-0000686D0000}"/>
    <cellStyle name="Normal 7 5 9" xfId="28093" xr:uid="{00000000-0005-0000-0000-0000696D0000}"/>
    <cellStyle name="Normal 7 5 9 2" xfId="28094" xr:uid="{00000000-0005-0000-0000-00006A6D0000}"/>
    <cellStyle name="Normal 7 5 9 2 2" xfId="28095" xr:uid="{00000000-0005-0000-0000-00006B6D0000}"/>
    <cellStyle name="Normal 7 5 9 2 2 2" xfId="28096" xr:uid="{00000000-0005-0000-0000-00006C6D0000}"/>
    <cellStyle name="Normal 7 5 9 2 2 3" xfId="28097" xr:uid="{00000000-0005-0000-0000-00006D6D0000}"/>
    <cellStyle name="Normal 7 5 9 2 3" xfId="28098" xr:uid="{00000000-0005-0000-0000-00006E6D0000}"/>
    <cellStyle name="Normal 7 5 9 2 4" xfId="28099" xr:uid="{00000000-0005-0000-0000-00006F6D0000}"/>
    <cellStyle name="Normal 7 5 9 3" xfId="28100" xr:uid="{00000000-0005-0000-0000-0000706D0000}"/>
    <cellStyle name="Normal 7 5 9 3 2" xfId="28101" xr:uid="{00000000-0005-0000-0000-0000716D0000}"/>
    <cellStyle name="Normal 7 5 9 3 2 2" xfId="28102" xr:uid="{00000000-0005-0000-0000-0000726D0000}"/>
    <cellStyle name="Normal 7 5 9 3 2 3" xfId="28103" xr:uid="{00000000-0005-0000-0000-0000736D0000}"/>
    <cellStyle name="Normal 7 5 9 3 3" xfId="28104" xr:uid="{00000000-0005-0000-0000-0000746D0000}"/>
    <cellStyle name="Normal 7 5 9 3 4" xfId="28105" xr:uid="{00000000-0005-0000-0000-0000756D0000}"/>
    <cellStyle name="Normal 7 5 9 4" xfId="28106" xr:uid="{00000000-0005-0000-0000-0000766D0000}"/>
    <cellStyle name="Normal 7 5 9 4 2" xfId="28107" xr:uid="{00000000-0005-0000-0000-0000776D0000}"/>
    <cellStyle name="Normal 7 5 9 4 3" xfId="28108" xr:uid="{00000000-0005-0000-0000-0000786D0000}"/>
    <cellStyle name="Normal 7 5 9 5" xfId="28109" xr:uid="{00000000-0005-0000-0000-0000796D0000}"/>
    <cellStyle name="Normal 7 5 9 6" xfId="28110" xr:uid="{00000000-0005-0000-0000-00007A6D0000}"/>
    <cellStyle name="Normal 7 6" xfId="28111" xr:uid="{00000000-0005-0000-0000-00007B6D0000}"/>
    <cellStyle name="Normal 7 6 10" xfId="28112" xr:uid="{00000000-0005-0000-0000-00007C6D0000}"/>
    <cellStyle name="Normal 7 6 10 2" xfId="28113" xr:uid="{00000000-0005-0000-0000-00007D6D0000}"/>
    <cellStyle name="Normal 7 6 10 3" xfId="28114" xr:uid="{00000000-0005-0000-0000-00007E6D0000}"/>
    <cellStyle name="Normal 7 6 11" xfId="28115" xr:uid="{00000000-0005-0000-0000-00007F6D0000}"/>
    <cellStyle name="Normal 7 6 12" xfId="28116" xr:uid="{00000000-0005-0000-0000-0000806D0000}"/>
    <cellStyle name="Normal 7 6 2" xfId="28117" xr:uid="{00000000-0005-0000-0000-0000816D0000}"/>
    <cellStyle name="Normal 7 6 2 10" xfId="28118" xr:uid="{00000000-0005-0000-0000-0000826D0000}"/>
    <cellStyle name="Normal 7 6 2 11" xfId="28119" xr:uid="{00000000-0005-0000-0000-0000836D0000}"/>
    <cellStyle name="Normal 7 6 2 2" xfId="28120" xr:uid="{00000000-0005-0000-0000-0000846D0000}"/>
    <cellStyle name="Normal 7 6 2 2 10" xfId="28121" xr:uid="{00000000-0005-0000-0000-0000856D0000}"/>
    <cellStyle name="Normal 7 6 2 2 2" xfId="28122" xr:uid="{00000000-0005-0000-0000-0000866D0000}"/>
    <cellStyle name="Normal 7 6 2 2 2 2" xfId="28123" xr:uid="{00000000-0005-0000-0000-0000876D0000}"/>
    <cellStyle name="Normal 7 6 2 2 2 2 2" xfId="28124" xr:uid="{00000000-0005-0000-0000-0000886D0000}"/>
    <cellStyle name="Normal 7 6 2 2 2 2 2 2" xfId="28125" xr:uid="{00000000-0005-0000-0000-0000896D0000}"/>
    <cellStyle name="Normal 7 6 2 2 2 2 2 2 2" xfId="28126" xr:uid="{00000000-0005-0000-0000-00008A6D0000}"/>
    <cellStyle name="Normal 7 6 2 2 2 2 2 2 2 2" xfId="28127" xr:uid="{00000000-0005-0000-0000-00008B6D0000}"/>
    <cellStyle name="Normal 7 6 2 2 2 2 2 2 2 3" xfId="28128" xr:uid="{00000000-0005-0000-0000-00008C6D0000}"/>
    <cellStyle name="Normal 7 6 2 2 2 2 2 2 3" xfId="28129" xr:uid="{00000000-0005-0000-0000-00008D6D0000}"/>
    <cellStyle name="Normal 7 6 2 2 2 2 2 2 4" xfId="28130" xr:uid="{00000000-0005-0000-0000-00008E6D0000}"/>
    <cellStyle name="Normal 7 6 2 2 2 2 2 3" xfId="28131" xr:uid="{00000000-0005-0000-0000-00008F6D0000}"/>
    <cellStyle name="Normal 7 6 2 2 2 2 2 3 2" xfId="28132" xr:uid="{00000000-0005-0000-0000-0000906D0000}"/>
    <cellStyle name="Normal 7 6 2 2 2 2 2 3 2 2" xfId="28133" xr:uid="{00000000-0005-0000-0000-0000916D0000}"/>
    <cellStyle name="Normal 7 6 2 2 2 2 2 3 2 3" xfId="28134" xr:uid="{00000000-0005-0000-0000-0000926D0000}"/>
    <cellStyle name="Normal 7 6 2 2 2 2 2 3 3" xfId="28135" xr:uid="{00000000-0005-0000-0000-0000936D0000}"/>
    <cellStyle name="Normal 7 6 2 2 2 2 2 3 4" xfId="28136" xr:uid="{00000000-0005-0000-0000-0000946D0000}"/>
    <cellStyle name="Normal 7 6 2 2 2 2 2 4" xfId="28137" xr:uid="{00000000-0005-0000-0000-0000956D0000}"/>
    <cellStyle name="Normal 7 6 2 2 2 2 2 4 2" xfId="28138" xr:uid="{00000000-0005-0000-0000-0000966D0000}"/>
    <cellStyle name="Normal 7 6 2 2 2 2 2 4 3" xfId="28139" xr:uid="{00000000-0005-0000-0000-0000976D0000}"/>
    <cellStyle name="Normal 7 6 2 2 2 2 2 5" xfId="28140" xr:uid="{00000000-0005-0000-0000-0000986D0000}"/>
    <cellStyle name="Normal 7 6 2 2 2 2 2 6" xfId="28141" xr:uid="{00000000-0005-0000-0000-0000996D0000}"/>
    <cellStyle name="Normal 7 6 2 2 2 2 3" xfId="28142" xr:uid="{00000000-0005-0000-0000-00009A6D0000}"/>
    <cellStyle name="Normal 7 6 2 2 2 2 3 2" xfId="28143" xr:uid="{00000000-0005-0000-0000-00009B6D0000}"/>
    <cellStyle name="Normal 7 6 2 2 2 2 3 2 2" xfId="28144" xr:uid="{00000000-0005-0000-0000-00009C6D0000}"/>
    <cellStyle name="Normal 7 6 2 2 2 2 3 2 3" xfId="28145" xr:uid="{00000000-0005-0000-0000-00009D6D0000}"/>
    <cellStyle name="Normal 7 6 2 2 2 2 3 3" xfId="28146" xr:uid="{00000000-0005-0000-0000-00009E6D0000}"/>
    <cellStyle name="Normal 7 6 2 2 2 2 3 4" xfId="28147" xr:uid="{00000000-0005-0000-0000-00009F6D0000}"/>
    <cellStyle name="Normal 7 6 2 2 2 2 4" xfId="28148" xr:uid="{00000000-0005-0000-0000-0000A06D0000}"/>
    <cellStyle name="Normal 7 6 2 2 2 2 4 2" xfId="28149" xr:uid="{00000000-0005-0000-0000-0000A16D0000}"/>
    <cellStyle name="Normal 7 6 2 2 2 2 4 2 2" xfId="28150" xr:uid="{00000000-0005-0000-0000-0000A26D0000}"/>
    <cellStyle name="Normal 7 6 2 2 2 2 4 2 3" xfId="28151" xr:uid="{00000000-0005-0000-0000-0000A36D0000}"/>
    <cellStyle name="Normal 7 6 2 2 2 2 4 3" xfId="28152" xr:uid="{00000000-0005-0000-0000-0000A46D0000}"/>
    <cellStyle name="Normal 7 6 2 2 2 2 4 4" xfId="28153" xr:uid="{00000000-0005-0000-0000-0000A56D0000}"/>
    <cellStyle name="Normal 7 6 2 2 2 2 5" xfId="28154" xr:uid="{00000000-0005-0000-0000-0000A66D0000}"/>
    <cellStyle name="Normal 7 6 2 2 2 2 5 2" xfId="28155" xr:uid="{00000000-0005-0000-0000-0000A76D0000}"/>
    <cellStyle name="Normal 7 6 2 2 2 2 5 3" xfId="28156" xr:uid="{00000000-0005-0000-0000-0000A86D0000}"/>
    <cellStyle name="Normal 7 6 2 2 2 2 6" xfId="28157" xr:uid="{00000000-0005-0000-0000-0000A96D0000}"/>
    <cellStyle name="Normal 7 6 2 2 2 2 7" xfId="28158" xr:uid="{00000000-0005-0000-0000-0000AA6D0000}"/>
    <cellStyle name="Normal 7 6 2 2 2 3" xfId="28159" xr:uid="{00000000-0005-0000-0000-0000AB6D0000}"/>
    <cellStyle name="Normal 7 6 2 2 2 3 2" xfId="28160" xr:uid="{00000000-0005-0000-0000-0000AC6D0000}"/>
    <cellStyle name="Normal 7 6 2 2 2 3 2 2" xfId="28161" xr:uid="{00000000-0005-0000-0000-0000AD6D0000}"/>
    <cellStyle name="Normal 7 6 2 2 2 3 2 2 2" xfId="28162" xr:uid="{00000000-0005-0000-0000-0000AE6D0000}"/>
    <cellStyle name="Normal 7 6 2 2 2 3 2 2 3" xfId="28163" xr:uid="{00000000-0005-0000-0000-0000AF6D0000}"/>
    <cellStyle name="Normal 7 6 2 2 2 3 2 3" xfId="28164" xr:uid="{00000000-0005-0000-0000-0000B06D0000}"/>
    <cellStyle name="Normal 7 6 2 2 2 3 2 4" xfId="28165" xr:uid="{00000000-0005-0000-0000-0000B16D0000}"/>
    <cellStyle name="Normal 7 6 2 2 2 3 3" xfId="28166" xr:uid="{00000000-0005-0000-0000-0000B26D0000}"/>
    <cellStyle name="Normal 7 6 2 2 2 3 3 2" xfId="28167" xr:uid="{00000000-0005-0000-0000-0000B36D0000}"/>
    <cellStyle name="Normal 7 6 2 2 2 3 3 2 2" xfId="28168" xr:uid="{00000000-0005-0000-0000-0000B46D0000}"/>
    <cellStyle name="Normal 7 6 2 2 2 3 3 2 3" xfId="28169" xr:uid="{00000000-0005-0000-0000-0000B56D0000}"/>
    <cellStyle name="Normal 7 6 2 2 2 3 3 3" xfId="28170" xr:uid="{00000000-0005-0000-0000-0000B66D0000}"/>
    <cellStyle name="Normal 7 6 2 2 2 3 3 4" xfId="28171" xr:uid="{00000000-0005-0000-0000-0000B76D0000}"/>
    <cellStyle name="Normal 7 6 2 2 2 3 4" xfId="28172" xr:uid="{00000000-0005-0000-0000-0000B86D0000}"/>
    <cellStyle name="Normal 7 6 2 2 2 3 4 2" xfId="28173" xr:uid="{00000000-0005-0000-0000-0000B96D0000}"/>
    <cellStyle name="Normal 7 6 2 2 2 3 4 3" xfId="28174" xr:uid="{00000000-0005-0000-0000-0000BA6D0000}"/>
    <cellStyle name="Normal 7 6 2 2 2 3 5" xfId="28175" xr:uid="{00000000-0005-0000-0000-0000BB6D0000}"/>
    <cellStyle name="Normal 7 6 2 2 2 3 6" xfId="28176" xr:uid="{00000000-0005-0000-0000-0000BC6D0000}"/>
    <cellStyle name="Normal 7 6 2 2 2 4" xfId="28177" xr:uid="{00000000-0005-0000-0000-0000BD6D0000}"/>
    <cellStyle name="Normal 7 6 2 2 2 4 2" xfId="28178" xr:uid="{00000000-0005-0000-0000-0000BE6D0000}"/>
    <cellStyle name="Normal 7 6 2 2 2 4 2 2" xfId="28179" xr:uid="{00000000-0005-0000-0000-0000BF6D0000}"/>
    <cellStyle name="Normal 7 6 2 2 2 4 2 3" xfId="28180" xr:uid="{00000000-0005-0000-0000-0000C06D0000}"/>
    <cellStyle name="Normal 7 6 2 2 2 4 3" xfId="28181" xr:uid="{00000000-0005-0000-0000-0000C16D0000}"/>
    <cellStyle name="Normal 7 6 2 2 2 4 4" xfId="28182" xr:uid="{00000000-0005-0000-0000-0000C26D0000}"/>
    <cellStyle name="Normal 7 6 2 2 2 5" xfId="28183" xr:uid="{00000000-0005-0000-0000-0000C36D0000}"/>
    <cellStyle name="Normal 7 6 2 2 2 5 2" xfId="28184" xr:uid="{00000000-0005-0000-0000-0000C46D0000}"/>
    <cellStyle name="Normal 7 6 2 2 2 5 2 2" xfId="28185" xr:uid="{00000000-0005-0000-0000-0000C56D0000}"/>
    <cellStyle name="Normal 7 6 2 2 2 5 2 3" xfId="28186" xr:uid="{00000000-0005-0000-0000-0000C66D0000}"/>
    <cellStyle name="Normal 7 6 2 2 2 5 3" xfId="28187" xr:uid="{00000000-0005-0000-0000-0000C76D0000}"/>
    <cellStyle name="Normal 7 6 2 2 2 5 4" xfId="28188" xr:uid="{00000000-0005-0000-0000-0000C86D0000}"/>
    <cellStyle name="Normal 7 6 2 2 2 6" xfId="28189" xr:uid="{00000000-0005-0000-0000-0000C96D0000}"/>
    <cellStyle name="Normal 7 6 2 2 2 6 2" xfId="28190" xr:uid="{00000000-0005-0000-0000-0000CA6D0000}"/>
    <cellStyle name="Normal 7 6 2 2 2 6 3" xfId="28191" xr:uid="{00000000-0005-0000-0000-0000CB6D0000}"/>
    <cellStyle name="Normal 7 6 2 2 2 7" xfId="28192" xr:uid="{00000000-0005-0000-0000-0000CC6D0000}"/>
    <cellStyle name="Normal 7 6 2 2 2 8" xfId="28193" xr:uid="{00000000-0005-0000-0000-0000CD6D0000}"/>
    <cellStyle name="Normal 7 6 2 2 3" xfId="28194" xr:uid="{00000000-0005-0000-0000-0000CE6D0000}"/>
    <cellStyle name="Normal 7 6 2 2 3 2" xfId="28195" xr:uid="{00000000-0005-0000-0000-0000CF6D0000}"/>
    <cellStyle name="Normal 7 6 2 2 3 2 2" xfId="28196" xr:uid="{00000000-0005-0000-0000-0000D06D0000}"/>
    <cellStyle name="Normal 7 6 2 2 3 2 2 2" xfId="28197" xr:uid="{00000000-0005-0000-0000-0000D16D0000}"/>
    <cellStyle name="Normal 7 6 2 2 3 2 2 2 2" xfId="28198" xr:uid="{00000000-0005-0000-0000-0000D26D0000}"/>
    <cellStyle name="Normal 7 6 2 2 3 2 2 2 3" xfId="28199" xr:uid="{00000000-0005-0000-0000-0000D36D0000}"/>
    <cellStyle name="Normal 7 6 2 2 3 2 2 3" xfId="28200" xr:uid="{00000000-0005-0000-0000-0000D46D0000}"/>
    <cellStyle name="Normal 7 6 2 2 3 2 2 4" xfId="28201" xr:uid="{00000000-0005-0000-0000-0000D56D0000}"/>
    <cellStyle name="Normal 7 6 2 2 3 2 3" xfId="28202" xr:uid="{00000000-0005-0000-0000-0000D66D0000}"/>
    <cellStyle name="Normal 7 6 2 2 3 2 3 2" xfId="28203" xr:uid="{00000000-0005-0000-0000-0000D76D0000}"/>
    <cellStyle name="Normal 7 6 2 2 3 2 3 2 2" xfId="28204" xr:uid="{00000000-0005-0000-0000-0000D86D0000}"/>
    <cellStyle name="Normal 7 6 2 2 3 2 3 2 3" xfId="28205" xr:uid="{00000000-0005-0000-0000-0000D96D0000}"/>
    <cellStyle name="Normal 7 6 2 2 3 2 3 3" xfId="28206" xr:uid="{00000000-0005-0000-0000-0000DA6D0000}"/>
    <cellStyle name="Normal 7 6 2 2 3 2 3 4" xfId="28207" xr:uid="{00000000-0005-0000-0000-0000DB6D0000}"/>
    <cellStyle name="Normal 7 6 2 2 3 2 4" xfId="28208" xr:uid="{00000000-0005-0000-0000-0000DC6D0000}"/>
    <cellStyle name="Normal 7 6 2 2 3 2 4 2" xfId="28209" xr:uid="{00000000-0005-0000-0000-0000DD6D0000}"/>
    <cellStyle name="Normal 7 6 2 2 3 2 4 3" xfId="28210" xr:uid="{00000000-0005-0000-0000-0000DE6D0000}"/>
    <cellStyle name="Normal 7 6 2 2 3 2 5" xfId="28211" xr:uid="{00000000-0005-0000-0000-0000DF6D0000}"/>
    <cellStyle name="Normal 7 6 2 2 3 2 6" xfId="28212" xr:uid="{00000000-0005-0000-0000-0000E06D0000}"/>
    <cellStyle name="Normal 7 6 2 2 3 3" xfId="28213" xr:uid="{00000000-0005-0000-0000-0000E16D0000}"/>
    <cellStyle name="Normal 7 6 2 2 3 3 2" xfId="28214" xr:uid="{00000000-0005-0000-0000-0000E26D0000}"/>
    <cellStyle name="Normal 7 6 2 2 3 3 2 2" xfId="28215" xr:uid="{00000000-0005-0000-0000-0000E36D0000}"/>
    <cellStyle name="Normal 7 6 2 2 3 3 2 3" xfId="28216" xr:uid="{00000000-0005-0000-0000-0000E46D0000}"/>
    <cellStyle name="Normal 7 6 2 2 3 3 3" xfId="28217" xr:uid="{00000000-0005-0000-0000-0000E56D0000}"/>
    <cellStyle name="Normal 7 6 2 2 3 3 4" xfId="28218" xr:uid="{00000000-0005-0000-0000-0000E66D0000}"/>
    <cellStyle name="Normal 7 6 2 2 3 4" xfId="28219" xr:uid="{00000000-0005-0000-0000-0000E76D0000}"/>
    <cellStyle name="Normal 7 6 2 2 3 4 2" xfId="28220" xr:uid="{00000000-0005-0000-0000-0000E86D0000}"/>
    <cellStyle name="Normal 7 6 2 2 3 4 2 2" xfId="28221" xr:uid="{00000000-0005-0000-0000-0000E96D0000}"/>
    <cellStyle name="Normal 7 6 2 2 3 4 2 3" xfId="28222" xr:uid="{00000000-0005-0000-0000-0000EA6D0000}"/>
    <cellStyle name="Normal 7 6 2 2 3 4 3" xfId="28223" xr:uid="{00000000-0005-0000-0000-0000EB6D0000}"/>
    <cellStyle name="Normal 7 6 2 2 3 4 4" xfId="28224" xr:uid="{00000000-0005-0000-0000-0000EC6D0000}"/>
    <cellStyle name="Normal 7 6 2 2 3 5" xfId="28225" xr:uid="{00000000-0005-0000-0000-0000ED6D0000}"/>
    <cellStyle name="Normal 7 6 2 2 3 5 2" xfId="28226" xr:uid="{00000000-0005-0000-0000-0000EE6D0000}"/>
    <cellStyle name="Normal 7 6 2 2 3 5 3" xfId="28227" xr:uid="{00000000-0005-0000-0000-0000EF6D0000}"/>
    <cellStyle name="Normal 7 6 2 2 3 6" xfId="28228" xr:uid="{00000000-0005-0000-0000-0000F06D0000}"/>
    <cellStyle name="Normal 7 6 2 2 3 7" xfId="28229" xr:uid="{00000000-0005-0000-0000-0000F16D0000}"/>
    <cellStyle name="Normal 7 6 2 2 4" xfId="28230" xr:uid="{00000000-0005-0000-0000-0000F26D0000}"/>
    <cellStyle name="Normal 7 6 2 2 4 2" xfId="28231" xr:uid="{00000000-0005-0000-0000-0000F36D0000}"/>
    <cellStyle name="Normal 7 6 2 2 4 2 2" xfId="28232" xr:uid="{00000000-0005-0000-0000-0000F46D0000}"/>
    <cellStyle name="Normal 7 6 2 2 4 2 2 2" xfId="28233" xr:uid="{00000000-0005-0000-0000-0000F56D0000}"/>
    <cellStyle name="Normal 7 6 2 2 4 2 2 2 2" xfId="28234" xr:uid="{00000000-0005-0000-0000-0000F66D0000}"/>
    <cellStyle name="Normal 7 6 2 2 4 2 2 2 3" xfId="28235" xr:uid="{00000000-0005-0000-0000-0000F76D0000}"/>
    <cellStyle name="Normal 7 6 2 2 4 2 2 3" xfId="28236" xr:uid="{00000000-0005-0000-0000-0000F86D0000}"/>
    <cellStyle name="Normal 7 6 2 2 4 2 2 4" xfId="28237" xr:uid="{00000000-0005-0000-0000-0000F96D0000}"/>
    <cellStyle name="Normal 7 6 2 2 4 2 3" xfId="28238" xr:uid="{00000000-0005-0000-0000-0000FA6D0000}"/>
    <cellStyle name="Normal 7 6 2 2 4 2 3 2" xfId="28239" xr:uid="{00000000-0005-0000-0000-0000FB6D0000}"/>
    <cellStyle name="Normal 7 6 2 2 4 2 3 2 2" xfId="28240" xr:uid="{00000000-0005-0000-0000-0000FC6D0000}"/>
    <cellStyle name="Normal 7 6 2 2 4 2 3 2 3" xfId="28241" xr:uid="{00000000-0005-0000-0000-0000FD6D0000}"/>
    <cellStyle name="Normal 7 6 2 2 4 2 3 3" xfId="28242" xr:uid="{00000000-0005-0000-0000-0000FE6D0000}"/>
    <cellStyle name="Normal 7 6 2 2 4 2 3 4" xfId="28243" xr:uid="{00000000-0005-0000-0000-0000FF6D0000}"/>
    <cellStyle name="Normal 7 6 2 2 4 2 4" xfId="28244" xr:uid="{00000000-0005-0000-0000-0000006E0000}"/>
    <cellStyle name="Normal 7 6 2 2 4 2 4 2" xfId="28245" xr:uid="{00000000-0005-0000-0000-0000016E0000}"/>
    <cellStyle name="Normal 7 6 2 2 4 2 4 3" xfId="28246" xr:uid="{00000000-0005-0000-0000-0000026E0000}"/>
    <cellStyle name="Normal 7 6 2 2 4 2 5" xfId="28247" xr:uid="{00000000-0005-0000-0000-0000036E0000}"/>
    <cellStyle name="Normal 7 6 2 2 4 2 6" xfId="28248" xr:uid="{00000000-0005-0000-0000-0000046E0000}"/>
    <cellStyle name="Normal 7 6 2 2 4 3" xfId="28249" xr:uid="{00000000-0005-0000-0000-0000056E0000}"/>
    <cellStyle name="Normal 7 6 2 2 4 3 2" xfId="28250" xr:uid="{00000000-0005-0000-0000-0000066E0000}"/>
    <cellStyle name="Normal 7 6 2 2 4 3 2 2" xfId="28251" xr:uid="{00000000-0005-0000-0000-0000076E0000}"/>
    <cellStyle name="Normal 7 6 2 2 4 3 2 3" xfId="28252" xr:uid="{00000000-0005-0000-0000-0000086E0000}"/>
    <cellStyle name="Normal 7 6 2 2 4 3 3" xfId="28253" xr:uid="{00000000-0005-0000-0000-0000096E0000}"/>
    <cellStyle name="Normal 7 6 2 2 4 3 4" xfId="28254" xr:uid="{00000000-0005-0000-0000-00000A6E0000}"/>
    <cellStyle name="Normal 7 6 2 2 4 4" xfId="28255" xr:uid="{00000000-0005-0000-0000-00000B6E0000}"/>
    <cellStyle name="Normal 7 6 2 2 4 4 2" xfId="28256" xr:uid="{00000000-0005-0000-0000-00000C6E0000}"/>
    <cellStyle name="Normal 7 6 2 2 4 4 2 2" xfId="28257" xr:uid="{00000000-0005-0000-0000-00000D6E0000}"/>
    <cellStyle name="Normal 7 6 2 2 4 4 2 3" xfId="28258" xr:uid="{00000000-0005-0000-0000-00000E6E0000}"/>
    <cellStyle name="Normal 7 6 2 2 4 4 3" xfId="28259" xr:uid="{00000000-0005-0000-0000-00000F6E0000}"/>
    <cellStyle name="Normal 7 6 2 2 4 4 4" xfId="28260" xr:uid="{00000000-0005-0000-0000-0000106E0000}"/>
    <cellStyle name="Normal 7 6 2 2 4 5" xfId="28261" xr:uid="{00000000-0005-0000-0000-0000116E0000}"/>
    <cellStyle name="Normal 7 6 2 2 4 5 2" xfId="28262" xr:uid="{00000000-0005-0000-0000-0000126E0000}"/>
    <cellStyle name="Normal 7 6 2 2 4 5 3" xfId="28263" xr:uid="{00000000-0005-0000-0000-0000136E0000}"/>
    <cellStyle name="Normal 7 6 2 2 4 6" xfId="28264" xr:uid="{00000000-0005-0000-0000-0000146E0000}"/>
    <cellStyle name="Normal 7 6 2 2 4 7" xfId="28265" xr:uid="{00000000-0005-0000-0000-0000156E0000}"/>
    <cellStyle name="Normal 7 6 2 2 5" xfId="28266" xr:uid="{00000000-0005-0000-0000-0000166E0000}"/>
    <cellStyle name="Normal 7 6 2 2 5 2" xfId="28267" xr:uid="{00000000-0005-0000-0000-0000176E0000}"/>
    <cellStyle name="Normal 7 6 2 2 5 2 2" xfId="28268" xr:uid="{00000000-0005-0000-0000-0000186E0000}"/>
    <cellStyle name="Normal 7 6 2 2 5 2 2 2" xfId="28269" xr:uid="{00000000-0005-0000-0000-0000196E0000}"/>
    <cellStyle name="Normal 7 6 2 2 5 2 2 3" xfId="28270" xr:uid="{00000000-0005-0000-0000-00001A6E0000}"/>
    <cellStyle name="Normal 7 6 2 2 5 2 3" xfId="28271" xr:uid="{00000000-0005-0000-0000-00001B6E0000}"/>
    <cellStyle name="Normal 7 6 2 2 5 2 4" xfId="28272" xr:uid="{00000000-0005-0000-0000-00001C6E0000}"/>
    <cellStyle name="Normal 7 6 2 2 5 3" xfId="28273" xr:uid="{00000000-0005-0000-0000-00001D6E0000}"/>
    <cellStyle name="Normal 7 6 2 2 5 3 2" xfId="28274" xr:uid="{00000000-0005-0000-0000-00001E6E0000}"/>
    <cellStyle name="Normal 7 6 2 2 5 3 2 2" xfId="28275" xr:uid="{00000000-0005-0000-0000-00001F6E0000}"/>
    <cellStyle name="Normal 7 6 2 2 5 3 2 3" xfId="28276" xr:uid="{00000000-0005-0000-0000-0000206E0000}"/>
    <cellStyle name="Normal 7 6 2 2 5 3 3" xfId="28277" xr:uid="{00000000-0005-0000-0000-0000216E0000}"/>
    <cellStyle name="Normal 7 6 2 2 5 3 4" xfId="28278" xr:uid="{00000000-0005-0000-0000-0000226E0000}"/>
    <cellStyle name="Normal 7 6 2 2 5 4" xfId="28279" xr:uid="{00000000-0005-0000-0000-0000236E0000}"/>
    <cellStyle name="Normal 7 6 2 2 5 4 2" xfId="28280" xr:uid="{00000000-0005-0000-0000-0000246E0000}"/>
    <cellStyle name="Normal 7 6 2 2 5 4 3" xfId="28281" xr:uid="{00000000-0005-0000-0000-0000256E0000}"/>
    <cellStyle name="Normal 7 6 2 2 5 5" xfId="28282" xr:uid="{00000000-0005-0000-0000-0000266E0000}"/>
    <cellStyle name="Normal 7 6 2 2 5 6" xfId="28283" xr:uid="{00000000-0005-0000-0000-0000276E0000}"/>
    <cellStyle name="Normal 7 6 2 2 6" xfId="28284" xr:uid="{00000000-0005-0000-0000-0000286E0000}"/>
    <cellStyle name="Normal 7 6 2 2 6 2" xfId="28285" xr:uid="{00000000-0005-0000-0000-0000296E0000}"/>
    <cellStyle name="Normal 7 6 2 2 6 2 2" xfId="28286" xr:uid="{00000000-0005-0000-0000-00002A6E0000}"/>
    <cellStyle name="Normal 7 6 2 2 6 2 3" xfId="28287" xr:uid="{00000000-0005-0000-0000-00002B6E0000}"/>
    <cellStyle name="Normal 7 6 2 2 6 3" xfId="28288" xr:uid="{00000000-0005-0000-0000-00002C6E0000}"/>
    <cellStyle name="Normal 7 6 2 2 6 4" xfId="28289" xr:uid="{00000000-0005-0000-0000-00002D6E0000}"/>
    <cellStyle name="Normal 7 6 2 2 7" xfId="28290" xr:uid="{00000000-0005-0000-0000-00002E6E0000}"/>
    <cellStyle name="Normal 7 6 2 2 7 2" xfId="28291" xr:uid="{00000000-0005-0000-0000-00002F6E0000}"/>
    <cellStyle name="Normal 7 6 2 2 7 2 2" xfId="28292" xr:uid="{00000000-0005-0000-0000-0000306E0000}"/>
    <cellStyle name="Normal 7 6 2 2 7 2 3" xfId="28293" xr:uid="{00000000-0005-0000-0000-0000316E0000}"/>
    <cellStyle name="Normal 7 6 2 2 7 3" xfId="28294" xr:uid="{00000000-0005-0000-0000-0000326E0000}"/>
    <cellStyle name="Normal 7 6 2 2 7 4" xfId="28295" xr:uid="{00000000-0005-0000-0000-0000336E0000}"/>
    <cellStyle name="Normal 7 6 2 2 8" xfId="28296" xr:uid="{00000000-0005-0000-0000-0000346E0000}"/>
    <cellStyle name="Normal 7 6 2 2 8 2" xfId="28297" xr:uid="{00000000-0005-0000-0000-0000356E0000}"/>
    <cellStyle name="Normal 7 6 2 2 8 3" xfId="28298" xr:uid="{00000000-0005-0000-0000-0000366E0000}"/>
    <cellStyle name="Normal 7 6 2 2 9" xfId="28299" xr:uid="{00000000-0005-0000-0000-0000376E0000}"/>
    <cellStyle name="Normal 7 6 2 3" xfId="28300" xr:uid="{00000000-0005-0000-0000-0000386E0000}"/>
    <cellStyle name="Normal 7 6 2 3 2" xfId="28301" xr:uid="{00000000-0005-0000-0000-0000396E0000}"/>
    <cellStyle name="Normal 7 6 2 3 2 2" xfId="28302" xr:uid="{00000000-0005-0000-0000-00003A6E0000}"/>
    <cellStyle name="Normal 7 6 2 3 2 2 2" xfId="28303" xr:uid="{00000000-0005-0000-0000-00003B6E0000}"/>
    <cellStyle name="Normal 7 6 2 3 2 2 2 2" xfId="28304" xr:uid="{00000000-0005-0000-0000-00003C6E0000}"/>
    <cellStyle name="Normal 7 6 2 3 2 2 2 2 2" xfId="28305" xr:uid="{00000000-0005-0000-0000-00003D6E0000}"/>
    <cellStyle name="Normal 7 6 2 3 2 2 2 2 3" xfId="28306" xr:uid="{00000000-0005-0000-0000-00003E6E0000}"/>
    <cellStyle name="Normal 7 6 2 3 2 2 2 3" xfId="28307" xr:uid="{00000000-0005-0000-0000-00003F6E0000}"/>
    <cellStyle name="Normal 7 6 2 3 2 2 2 4" xfId="28308" xr:uid="{00000000-0005-0000-0000-0000406E0000}"/>
    <cellStyle name="Normal 7 6 2 3 2 2 3" xfId="28309" xr:uid="{00000000-0005-0000-0000-0000416E0000}"/>
    <cellStyle name="Normal 7 6 2 3 2 2 3 2" xfId="28310" xr:uid="{00000000-0005-0000-0000-0000426E0000}"/>
    <cellStyle name="Normal 7 6 2 3 2 2 3 2 2" xfId="28311" xr:uid="{00000000-0005-0000-0000-0000436E0000}"/>
    <cellStyle name="Normal 7 6 2 3 2 2 3 2 3" xfId="28312" xr:uid="{00000000-0005-0000-0000-0000446E0000}"/>
    <cellStyle name="Normal 7 6 2 3 2 2 3 3" xfId="28313" xr:uid="{00000000-0005-0000-0000-0000456E0000}"/>
    <cellStyle name="Normal 7 6 2 3 2 2 3 4" xfId="28314" xr:uid="{00000000-0005-0000-0000-0000466E0000}"/>
    <cellStyle name="Normal 7 6 2 3 2 2 4" xfId="28315" xr:uid="{00000000-0005-0000-0000-0000476E0000}"/>
    <cellStyle name="Normal 7 6 2 3 2 2 4 2" xfId="28316" xr:uid="{00000000-0005-0000-0000-0000486E0000}"/>
    <cellStyle name="Normal 7 6 2 3 2 2 4 3" xfId="28317" xr:uid="{00000000-0005-0000-0000-0000496E0000}"/>
    <cellStyle name="Normal 7 6 2 3 2 2 5" xfId="28318" xr:uid="{00000000-0005-0000-0000-00004A6E0000}"/>
    <cellStyle name="Normal 7 6 2 3 2 2 6" xfId="28319" xr:uid="{00000000-0005-0000-0000-00004B6E0000}"/>
    <cellStyle name="Normal 7 6 2 3 2 3" xfId="28320" xr:uid="{00000000-0005-0000-0000-00004C6E0000}"/>
    <cellStyle name="Normal 7 6 2 3 2 3 2" xfId="28321" xr:uid="{00000000-0005-0000-0000-00004D6E0000}"/>
    <cellStyle name="Normal 7 6 2 3 2 3 2 2" xfId="28322" xr:uid="{00000000-0005-0000-0000-00004E6E0000}"/>
    <cellStyle name="Normal 7 6 2 3 2 3 2 3" xfId="28323" xr:uid="{00000000-0005-0000-0000-00004F6E0000}"/>
    <cellStyle name="Normal 7 6 2 3 2 3 3" xfId="28324" xr:uid="{00000000-0005-0000-0000-0000506E0000}"/>
    <cellStyle name="Normal 7 6 2 3 2 3 4" xfId="28325" xr:uid="{00000000-0005-0000-0000-0000516E0000}"/>
    <cellStyle name="Normal 7 6 2 3 2 4" xfId="28326" xr:uid="{00000000-0005-0000-0000-0000526E0000}"/>
    <cellStyle name="Normal 7 6 2 3 2 4 2" xfId="28327" xr:uid="{00000000-0005-0000-0000-0000536E0000}"/>
    <cellStyle name="Normal 7 6 2 3 2 4 2 2" xfId="28328" xr:uid="{00000000-0005-0000-0000-0000546E0000}"/>
    <cellStyle name="Normal 7 6 2 3 2 4 2 3" xfId="28329" xr:uid="{00000000-0005-0000-0000-0000556E0000}"/>
    <cellStyle name="Normal 7 6 2 3 2 4 3" xfId="28330" xr:uid="{00000000-0005-0000-0000-0000566E0000}"/>
    <cellStyle name="Normal 7 6 2 3 2 4 4" xfId="28331" xr:uid="{00000000-0005-0000-0000-0000576E0000}"/>
    <cellStyle name="Normal 7 6 2 3 2 5" xfId="28332" xr:uid="{00000000-0005-0000-0000-0000586E0000}"/>
    <cellStyle name="Normal 7 6 2 3 2 5 2" xfId="28333" xr:uid="{00000000-0005-0000-0000-0000596E0000}"/>
    <cellStyle name="Normal 7 6 2 3 2 5 3" xfId="28334" xr:uid="{00000000-0005-0000-0000-00005A6E0000}"/>
    <cellStyle name="Normal 7 6 2 3 2 6" xfId="28335" xr:uid="{00000000-0005-0000-0000-00005B6E0000}"/>
    <cellStyle name="Normal 7 6 2 3 2 7" xfId="28336" xr:uid="{00000000-0005-0000-0000-00005C6E0000}"/>
    <cellStyle name="Normal 7 6 2 3 3" xfId="28337" xr:uid="{00000000-0005-0000-0000-00005D6E0000}"/>
    <cellStyle name="Normal 7 6 2 3 3 2" xfId="28338" xr:uid="{00000000-0005-0000-0000-00005E6E0000}"/>
    <cellStyle name="Normal 7 6 2 3 3 2 2" xfId="28339" xr:uid="{00000000-0005-0000-0000-00005F6E0000}"/>
    <cellStyle name="Normal 7 6 2 3 3 2 2 2" xfId="28340" xr:uid="{00000000-0005-0000-0000-0000606E0000}"/>
    <cellStyle name="Normal 7 6 2 3 3 2 2 3" xfId="28341" xr:uid="{00000000-0005-0000-0000-0000616E0000}"/>
    <cellStyle name="Normal 7 6 2 3 3 2 3" xfId="28342" xr:uid="{00000000-0005-0000-0000-0000626E0000}"/>
    <cellStyle name="Normal 7 6 2 3 3 2 4" xfId="28343" xr:uid="{00000000-0005-0000-0000-0000636E0000}"/>
    <cellStyle name="Normal 7 6 2 3 3 3" xfId="28344" xr:uid="{00000000-0005-0000-0000-0000646E0000}"/>
    <cellStyle name="Normal 7 6 2 3 3 3 2" xfId="28345" xr:uid="{00000000-0005-0000-0000-0000656E0000}"/>
    <cellStyle name="Normal 7 6 2 3 3 3 2 2" xfId="28346" xr:uid="{00000000-0005-0000-0000-0000666E0000}"/>
    <cellStyle name="Normal 7 6 2 3 3 3 2 3" xfId="28347" xr:uid="{00000000-0005-0000-0000-0000676E0000}"/>
    <cellStyle name="Normal 7 6 2 3 3 3 3" xfId="28348" xr:uid="{00000000-0005-0000-0000-0000686E0000}"/>
    <cellStyle name="Normal 7 6 2 3 3 3 4" xfId="28349" xr:uid="{00000000-0005-0000-0000-0000696E0000}"/>
    <cellStyle name="Normal 7 6 2 3 3 4" xfId="28350" xr:uid="{00000000-0005-0000-0000-00006A6E0000}"/>
    <cellStyle name="Normal 7 6 2 3 3 4 2" xfId="28351" xr:uid="{00000000-0005-0000-0000-00006B6E0000}"/>
    <cellStyle name="Normal 7 6 2 3 3 4 3" xfId="28352" xr:uid="{00000000-0005-0000-0000-00006C6E0000}"/>
    <cellStyle name="Normal 7 6 2 3 3 5" xfId="28353" xr:uid="{00000000-0005-0000-0000-00006D6E0000}"/>
    <cellStyle name="Normal 7 6 2 3 3 6" xfId="28354" xr:uid="{00000000-0005-0000-0000-00006E6E0000}"/>
    <cellStyle name="Normal 7 6 2 3 4" xfId="28355" xr:uid="{00000000-0005-0000-0000-00006F6E0000}"/>
    <cellStyle name="Normal 7 6 2 3 4 2" xfId="28356" xr:uid="{00000000-0005-0000-0000-0000706E0000}"/>
    <cellStyle name="Normal 7 6 2 3 4 2 2" xfId="28357" xr:uid="{00000000-0005-0000-0000-0000716E0000}"/>
    <cellStyle name="Normal 7 6 2 3 4 2 3" xfId="28358" xr:uid="{00000000-0005-0000-0000-0000726E0000}"/>
    <cellStyle name="Normal 7 6 2 3 4 3" xfId="28359" xr:uid="{00000000-0005-0000-0000-0000736E0000}"/>
    <cellStyle name="Normal 7 6 2 3 4 4" xfId="28360" xr:uid="{00000000-0005-0000-0000-0000746E0000}"/>
    <cellStyle name="Normal 7 6 2 3 5" xfId="28361" xr:uid="{00000000-0005-0000-0000-0000756E0000}"/>
    <cellStyle name="Normal 7 6 2 3 5 2" xfId="28362" xr:uid="{00000000-0005-0000-0000-0000766E0000}"/>
    <cellStyle name="Normal 7 6 2 3 5 2 2" xfId="28363" xr:uid="{00000000-0005-0000-0000-0000776E0000}"/>
    <cellStyle name="Normal 7 6 2 3 5 2 3" xfId="28364" xr:uid="{00000000-0005-0000-0000-0000786E0000}"/>
    <cellStyle name="Normal 7 6 2 3 5 3" xfId="28365" xr:uid="{00000000-0005-0000-0000-0000796E0000}"/>
    <cellStyle name="Normal 7 6 2 3 5 4" xfId="28366" xr:uid="{00000000-0005-0000-0000-00007A6E0000}"/>
    <cellStyle name="Normal 7 6 2 3 6" xfId="28367" xr:uid="{00000000-0005-0000-0000-00007B6E0000}"/>
    <cellStyle name="Normal 7 6 2 3 6 2" xfId="28368" xr:uid="{00000000-0005-0000-0000-00007C6E0000}"/>
    <cellStyle name="Normal 7 6 2 3 6 3" xfId="28369" xr:uid="{00000000-0005-0000-0000-00007D6E0000}"/>
    <cellStyle name="Normal 7 6 2 3 7" xfId="28370" xr:uid="{00000000-0005-0000-0000-00007E6E0000}"/>
    <cellStyle name="Normal 7 6 2 3 8" xfId="28371" xr:uid="{00000000-0005-0000-0000-00007F6E0000}"/>
    <cellStyle name="Normal 7 6 2 4" xfId="28372" xr:uid="{00000000-0005-0000-0000-0000806E0000}"/>
    <cellStyle name="Normal 7 6 2 4 2" xfId="28373" xr:uid="{00000000-0005-0000-0000-0000816E0000}"/>
    <cellStyle name="Normal 7 6 2 4 2 2" xfId="28374" xr:uid="{00000000-0005-0000-0000-0000826E0000}"/>
    <cellStyle name="Normal 7 6 2 4 2 2 2" xfId="28375" xr:uid="{00000000-0005-0000-0000-0000836E0000}"/>
    <cellStyle name="Normal 7 6 2 4 2 2 2 2" xfId="28376" xr:uid="{00000000-0005-0000-0000-0000846E0000}"/>
    <cellStyle name="Normal 7 6 2 4 2 2 2 3" xfId="28377" xr:uid="{00000000-0005-0000-0000-0000856E0000}"/>
    <cellStyle name="Normal 7 6 2 4 2 2 3" xfId="28378" xr:uid="{00000000-0005-0000-0000-0000866E0000}"/>
    <cellStyle name="Normal 7 6 2 4 2 2 4" xfId="28379" xr:uid="{00000000-0005-0000-0000-0000876E0000}"/>
    <cellStyle name="Normal 7 6 2 4 2 3" xfId="28380" xr:uid="{00000000-0005-0000-0000-0000886E0000}"/>
    <cellStyle name="Normal 7 6 2 4 2 3 2" xfId="28381" xr:uid="{00000000-0005-0000-0000-0000896E0000}"/>
    <cellStyle name="Normal 7 6 2 4 2 3 2 2" xfId="28382" xr:uid="{00000000-0005-0000-0000-00008A6E0000}"/>
    <cellStyle name="Normal 7 6 2 4 2 3 2 3" xfId="28383" xr:uid="{00000000-0005-0000-0000-00008B6E0000}"/>
    <cellStyle name="Normal 7 6 2 4 2 3 3" xfId="28384" xr:uid="{00000000-0005-0000-0000-00008C6E0000}"/>
    <cellStyle name="Normal 7 6 2 4 2 3 4" xfId="28385" xr:uid="{00000000-0005-0000-0000-00008D6E0000}"/>
    <cellStyle name="Normal 7 6 2 4 2 4" xfId="28386" xr:uid="{00000000-0005-0000-0000-00008E6E0000}"/>
    <cellStyle name="Normal 7 6 2 4 2 4 2" xfId="28387" xr:uid="{00000000-0005-0000-0000-00008F6E0000}"/>
    <cellStyle name="Normal 7 6 2 4 2 4 3" xfId="28388" xr:uid="{00000000-0005-0000-0000-0000906E0000}"/>
    <cellStyle name="Normal 7 6 2 4 2 5" xfId="28389" xr:uid="{00000000-0005-0000-0000-0000916E0000}"/>
    <cellStyle name="Normal 7 6 2 4 2 6" xfId="28390" xr:uid="{00000000-0005-0000-0000-0000926E0000}"/>
    <cellStyle name="Normal 7 6 2 4 3" xfId="28391" xr:uid="{00000000-0005-0000-0000-0000936E0000}"/>
    <cellStyle name="Normal 7 6 2 4 3 2" xfId="28392" xr:uid="{00000000-0005-0000-0000-0000946E0000}"/>
    <cellStyle name="Normal 7 6 2 4 3 2 2" xfId="28393" xr:uid="{00000000-0005-0000-0000-0000956E0000}"/>
    <cellStyle name="Normal 7 6 2 4 3 2 3" xfId="28394" xr:uid="{00000000-0005-0000-0000-0000966E0000}"/>
    <cellStyle name="Normal 7 6 2 4 3 3" xfId="28395" xr:uid="{00000000-0005-0000-0000-0000976E0000}"/>
    <cellStyle name="Normal 7 6 2 4 3 4" xfId="28396" xr:uid="{00000000-0005-0000-0000-0000986E0000}"/>
    <cellStyle name="Normal 7 6 2 4 4" xfId="28397" xr:uid="{00000000-0005-0000-0000-0000996E0000}"/>
    <cellStyle name="Normal 7 6 2 4 4 2" xfId="28398" xr:uid="{00000000-0005-0000-0000-00009A6E0000}"/>
    <cellStyle name="Normal 7 6 2 4 4 2 2" xfId="28399" xr:uid="{00000000-0005-0000-0000-00009B6E0000}"/>
    <cellStyle name="Normal 7 6 2 4 4 2 3" xfId="28400" xr:uid="{00000000-0005-0000-0000-00009C6E0000}"/>
    <cellStyle name="Normal 7 6 2 4 4 3" xfId="28401" xr:uid="{00000000-0005-0000-0000-00009D6E0000}"/>
    <cellStyle name="Normal 7 6 2 4 4 4" xfId="28402" xr:uid="{00000000-0005-0000-0000-00009E6E0000}"/>
    <cellStyle name="Normal 7 6 2 4 5" xfId="28403" xr:uid="{00000000-0005-0000-0000-00009F6E0000}"/>
    <cellStyle name="Normal 7 6 2 4 5 2" xfId="28404" xr:uid="{00000000-0005-0000-0000-0000A06E0000}"/>
    <cellStyle name="Normal 7 6 2 4 5 3" xfId="28405" xr:uid="{00000000-0005-0000-0000-0000A16E0000}"/>
    <cellStyle name="Normal 7 6 2 4 6" xfId="28406" xr:uid="{00000000-0005-0000-0000-0000A26E0000}"/>
    <cellStyle name="Normal 7 6 2 4 7" xfId="28407" xr:uid="{00000000-0005-0000-0000-0000A36E0000}"/>
    <cellStyle name="Normal 7 6 2 5" xfId="28408" xr:uid="{00000000-0005-0000-0000-0000A46E0000}"/>
    <cellStyle name="Normal 7 6 2 5 2" xfId="28409" xr:uid="{00000000-0005-0000-0000-0000A56E0000}"/>
    <cellStyle name="Normal 7 6 2 5 2 2" xfId="28410" xr:uid="{00000000-0005-0000-0000-0000A66E0000}"/>
    <cellStyle name="Normal 7 6 2 5 2 2 2" xfId="28411" xr:uid="{00000000-0005-0000-0000-0000A76E0000}"/>
    <cellStyle name="Normal 7 6 2 5 2 2 2 2" xfId="28412" xr:uid="{00000000-0005-0000-0000-0000A86E0000}"/>
    <cellStyle name="Normal 7 6 2 5 2 2 2 3" xfId="28413" xr:uid="{00000000-0005-0000-0000-0000A96E0000}"/>
    <cellStyle name="Normal 7 6 2 5 2 2 3" xfId="28414" xr:uid="{00000000-0005-0000-0000-0000AA6E0000}"/>
    <cellStyle name="Normal 7 6 2 5 2 2 4" xfId="28415" xr:uid="{00000000-0005-0000-0000-0000AB6E0000}"/>
    <cellStyle name="Normal 7 6 2 5 2 3" xfId="28416" xr:uid="{00000000-0005-0000-0000-0000AC6E0000}"/>
    <cellStyle name="Normal 7 6 2 5 2 3 2" xfId="28417" xr:uid="{00000000-0005-0000-0000-0000AD6E0000}"/>
    <cellStyle name="Normal 7 6 2 5 2 3 2 2" xfId="28418" xr:uid="{00000000-0005-0000-0000-0000AE6E0000}"/>
    <cellStyle name="Normal 7 6 2 5 2 3 2 3" xfId="28419" xr:uid="{00000000-0005-0000-0000-0000AF6E0000}"/>
    <cellStyle name="Normal 7 6 2 5 2 3 3" xfId="28420" xr:uid="{00000000-0005-0000-0000-0000B06E0000}"/>
    <cellStyle name="Normal 7 6 2 5 2 3 4" xfId="28421" xr:uid="{00000000-0005-0000-0000-0000B16E0000}"/>
    <cellStyle name="Normal 7 6 2 5 2 4" xfId="28422" xr:uid="{00000000-0005-0000-0000-0000B26E0000}"/>
    <cellStyle name="Normal 7 6 2 5 2 4 2" xfId="28423" xr:uid="{00000000-0005-0000-0000-0000B36E0000}"/>
    <cellStyle name="Normal 7 6 2 5 2 4 3" xfId="28424" xr:uid="{00000000-0005-0000-0000-0000B46E0000}"/>
    <cellStyle name="Normal 7 6 2 5 2 5" xfId="28425" xr:uid="{00000000-0005-0000-0000-0000B56E0000}"/>
    <cellStyle name="Normal 7 6 2 5 2 6" xfId="28426" xr:uid="{00000000-0005-0000-0000-0000B66E0000}"/>
    <cellStyle name="Normal 7 6 2 5 3" xfId="28427" xr:uid="{00000000-0005-0000-0000-0000B76E0000}"/>
    <cellStyle name="Normal 7 6 2 5 3 2" xfId="28428" xr:uid="{00000000-0005-0000-0000-0000B86E0000}"/>
    <cellStyle name="Normal 7 6 2 5 3 2 2" xfId="28429" xr:uid="{00000000-0005-0000-0000-0000B96E0000}"/>
    <cellStyle name="Normal 7 6 2 5 3 2 3" xfId="28430" xr:uid="{00000000-0005-0000-0000-0000BA6E0000}"/>
    <cellStyle name="Normal 7 6 2 5 3 3" xfId="28431" xr:uid="{00000000-0005-0000-0000-0000BB6E0000}"/>
    <cellStyle name="Normal 7 6 2 5 3 4" xfId="28432" xr:uid="{00000000-0005-0000-0000-0000BC6E0000}"/>
    <cellStyle name="Normal 7 6 2 5 4" xfId="28433" xr:uid="{00000000-0005-0000-0000-0000BD6E0000}"/>
    <cellStyle name="Normal 7 6 2 5 4 2" xfId="28434" xr:uid="{00000000-0005-0000-0000-0000BE6E0000}"/>
    <cellStyle name="Normal 7 6 2 5 4 2 2" xfId="28435" xr:uid="{00000000-0005-0000-0000-0000BF6E0000}"/>
    <cellStyle name="Normal 7 6 2 5 4 2 3" xfId="28436" xr:uid="{00000000-0005-0000-0000-0000C06E0000}"/>
    <cellStyle name="Normal 7 6 2 5 4 3" xfId="28437" xr:uid="{00000000-0005-0000-0000-0000C16E0000}"/>
    <cellStyle name="Normal 7 6 2 5 4 4" xfId="28438" xr:uid="{00000000-0005-0000-0000-0000C26E0000}"/>
    <cellStyle name="Normal 7 6 2 5 5" xfId="28439" xr:uid="{00000000-0005-0000-0000-0000C36E0000}"/>
    <cellStyle name="Normal 7 6 2 5 5 2" xfId="28440" xr:uid="{00000000-0005-0000-0000-0000C46E0000}"/>
    <cellStyle name="Normal 7 6 2 5 5 3" xfId="28441" xr:uid="{00000000-0005-0000-0000-0000C56E0000}"/>
    <cellStyle name="Normal 7 6 2 5 6" xfId="28442" xr:uid="{00000000-0005-0000-0000-0000C66E0000}"/>
    <cellStyle name="Normal 7 6 2 5 7" xfId="28443" xr:uid="{00000000-0005-0000-0000-0000C76E0000}"/>
    <cellStyle name="Normal 7 6 2 6" xfId="28444" xr:uid="{00000000-0005-0000-0000-0000C86E0000}"/>
    <cellStyle name="Normal 7 6 2 6 2" xfId="28445" xr:uid="{00000000-0005-0000-0000-0000C96E0000}"/>
    <cellStyle name="Normal 7 6 2 6 2 2" xfId="28446" xr:uid="{00000000-0005-0000-0000-0000CA6E0000}"/>
    <cellStyle name="Normal 7 6 2 6 2 2 2" xfId="28447" xr:uid="{00000000-0005-0000-0000-0000CB6E0000}"/>
    <cellStyle name="Normal 7 6 2 6 2 2 3" xfId="28448" xr:uid="{00000000-0005-0000-0000-0000CC6E0000}"/>
    <cellStyle name="Normal 7 6 2 6 2 3" xfId="28449" xr:uid="{00000000-0005-0000-0000-0000CD6E0000}"/>
    <cellStyle name="Normal 7 6 2 6 2 4" xfId="28450" xr:uid="{00000000-0005-0000-0000-0000CE6E0000}"/>
    <cellStyle name="Normal 7 6 2 6 3" xfId="28451" xr:uid="{00000000-0005-0000-0000-0000CF6E0000}"/>
    <cellStyle name="Normal 7 6 2 6 3 2" xfId="28452" xr:uid="{00000000-0005-0000-0000-0000D06E0000}"/>
    <cellStyle name="Normal 7 6 2 6 3 2 2" xfId="28453" xr:uid="{00000000-0005-0000-0000-0000D16E0000}"/>
    <cellStyle name="Normal 7 6 2 6 3 2 3" xfId="28454" xr:uid="{00000000-0005-0000-0000-0000D26E0000}"/>
    <cellStyle name="Normal 7 6 2 6 3 3" xfId="28455" xr:uid="{00000000-0005-0000-0000-0000D36E0000}"/>
    <cellStyle name="Normal 7 6 2 6 3 4" xfId="28456" xr:uid="{00000000-0005-0000-0000-0000D46E0000}"/>
    <cellStyle name="Normal 7 6 2 6 4" xfId="28457" xr:uid="{00000000-0005-0000-0000-0000D56E0000}"/>
    <cellStyle name="Normal 7 6 2 6 4 2" xfId="28458" xr:uid="{00000000-0005-0000-0000-0000D66E0000}"/>
    <cellStyle name="Normal 7 6 2 6 4 3" xfId="28459" xr:uid="{00000000-0005-0000-0000-0000D76E0000}"/>
    <cellStyle name="Normal 7 6 2 6 5" xfId="28460" xr:uid="{00000000-0005-0000-0000-0000D86E0000}"/>
    <cellStyle name="Normal 7 6 2 6 6" xfId="28461" xr:uid="{00000000-0005-0000-0000-0000D96E0000}"/>
    <cellStyle name="Normal 7 6 2 7" xfId="28462" xr:uid="{00000000-0005-0000-0000-0000DA6E0000}"/>
    <cellStyle name="Normal 7 6 2 7 2" xfId="28463" xr:uid="{00000000-0005-0000-0000-0000DB6E0000}"/>
    <cellStyle name="Normal 7 6 2 7 2 2" xfId="28464" xr:uid="{00000000-0005-0000-0000-0000DC6E0000}"/>
    <cellStyle name="Normal 7 6 2 7 2 3" xfId="28465" xr:uid="{00000000-0005-0000-0000-0000DD6E0000}"/>
    <cellStyle name="Normal 7 6 2 7 3" xfId="28466" xr:uid="{00000000-0005-0000-0000-0000DE6E0000}"/>
    <cellStyle name="Normal 7 6 2 7 4" xfId="28467" xr:uid="{00000000-0005-0000-0000-0000DF6E0000}"/>
    <cellStyle name="Normal 7 6 2 8" xfId="28468" xr:uid="{00000000-0005-0000-0000-0000E06E0000}"/>
    <cellStyle name="Normal 7 6 2 8 2" xfId="28469" xr:uid="{00000000-0005-0000-0000-0000E16E0000}"/>
    <cellStyle name="Normal 7 6 2 8 2 2" xfId="28470" xr:uid="{00000000-0005-0000-0000-0000E26E0000}"/>
    <cellStyle name="Normal 7 6 2 8 2 3" xfId="28471" xr:uid="{00000000-0005-0000-0000-0000E36E0000}"/>
    <cellStyle name="Normal 7 6 2 8 3" xfId="28472" xr:uid="{00000000-0005-0000-0000-0000E46E0000}"/>
    <cellStyle name="Normal 7 6 2 8 4" xfId="28473" xr:uid="{00000000-0005-0000-0000-0000E56E0000}"/>
    <cellStyle name="Normal 7 6 2 9" xfId="28474" xr:uid="{00000000-0005-0000-0000-0000E66E0000}"/>
    <cellStyle name="Normal 7 6 2 9 2" xfId="28475" xr:uid="{00000000-0005-0000-0000-0000E76E0000}"/>
    <cellStyle name="Normal 7 6 2 9 3" xfId="28476" xr:uid="{00000000-0005-0000-0000-0000E86E0000}"/>
    <cellStyle name="Normal 7 6 3" xfId="28477" xr:uid="{00000000-0005-0000-0000-0000E96E0000}"/>
    <cellStyle name="Normal 7 6 3 10" xfId="28478" xr:uid="{00000000-0005-0000-0000-0000EA6E0000}"/>
    <cellStyle name="Normal 7 6 3 2" xfId="28479" xr:uid="{00000000-0005-0000-0000-0000EB6E0000}"/>
    <cellStyle name="Normal 7 6 3 2 2" xfId="28480" xr:uid="{00000000-0005-0000-0000-0000EC6E0000}"/>
    <cellStyle name="Normal 7 6 3 2 2 2" xfId="28481" xr:uid="{00000000-0005-0000-0000-0000ED6E0000}"/>
    <cellStyle name="Normal 7 6 3 2 2 2 2" xfId="28482" xr:uid="{00000000-0005-0000-0000-0000EE6E0000}"/>
    <cellStyle name="Normal 7 6 3 2 2 2 2 2" xfId="28483" xr:uid="{00000000-0005-0000-0000-0000EF6E0000}"/>
    <cellStyle name="Normal 7 6 3 2 2 2 2 2 2" xfId="28484" xr:uid="{00000000-0005-0000-0000-0000F06E0000}"/>
    <cellStyle name="Normal 7 6 3 2 2 2 2 2 3" xfId="28485" xr:uid="{00000000-0005-0000-0000-0000F16E0000}"/>
    <cellStyle name="Normal 7 6 3 2 2 2 2 3" xfId="28486" xr:uid="{00000000-0005-0000-0000-0000F26E0000}"/>
    <cellStyle name="Normal 7 6 3 2 2 2 2 4" xfId="28487" xr:uid="{00000000-0005-0000-0000-0000F36E0000}"/>
    <cellStyle name="Normal 7 6 3 2 2 2 3" xfId="28488" xr:uid="{00000000-0005-0000-0000-0000F46E0000}"/>
    <cellStyle name="Normal 7 6 3 2 2 2 3 2" xfId="28489" xr:uid="{00000000-0005-0000-0000-0000F56E0000}"/>
    <cellStyle name="Normal 7 6 3 2 2 2 3 2 2" xfId="28490" xr:uid="{00000000-0005-0000-0000-0000F66E0000}"/>
    <cellStyle name="Normal 7 6 3 2 2 2 3 2 3" xfId="28491" xr:uid="{00000000-0005-0000-0000-0000F76E0000}"/>
    <cellStyle name="Normal 7 6 3 2 2 2 3 3" xfId="28492" xr:uid="{00000000-0005-0000-0000-0000F86E0000}"/>
    <cellStyle name="Normal 7 6 3 2 2 2 3 4" xfId="28493" xr:uid="{00000000-0005-0000-0000-0000F96E0000}"/>
    <cellStyle name="Normal 7 6 3 2 2 2 4" xfId="28494" xr:uid="{00000000-0005-0000-0000-0000FA6E0000}"/>
    <cellStyle name="Normal 7 6 3 2 2 2 4 2" xfId="28495" xr:uid="{00000000-0005-0000-0000-0000FB6E0000}"/>
    <cellStyle name="Normal 7 6 3 2 2 2 4 3" xfId="28496" xr:uid="{00000000-0005-0000-0000-0000FC6E0000}"/>
    <cellStyle name="Normal 7 6 3 2 2 2 5" xfId="28497" xr:uid="{00000000-0005-0000-0000-0000FD6E0000}"/>
    <cellStyle name="Normal 7 6 3 2 2 2 6" xfId="28498" xr:uid="{00000000-0005-0000-0000-0000FE6E0000}"/>
    <cellStyle name="Normal 7 6 3 2 2 3" xfId="28499" xr:uid="{00000000-0005-0000-0000-0000FF6E0000}"/>
    <cellStyle name="Normal 7 6 3 2 2 3 2" xfId="28500" xr:uid="{00000000-0005-0000-0000-0000006F0000}"/>
    <cellStyle name="Normal 7 6 3 2 2 3 2 2" xfId="28501" xr:uid="{00000000-0005-0000-0000-0000016F0000}"/>
    <cellStyle name="Normal 7 6 3 2 2 3 2 3" xfId="28502" xr:uid="{00000000-0005-0000-0000-0000026F0000}"/>
    <cellStyle name="Normal 7 6 3 2 2 3 3" xfId="28503" xr:uid="{00000000-0005-0000-0000-0000036F0000}"/>
    <cellStyle name="Normal 7 6 3 2 2 3 4" xfId="28504" xr:uid="{00000000-0005-0000-0000-0000046F0000}"/>
    <cellStyle name="Normal 7 6 3 2 2 4" xfId="28505" xr:uid="{00000000-0005-0000-0000-0000056F0000}"/>
    <cellStyle name="Normal 7 6 3 2 2 4 2" xfId="28506" xr:uid="{00000000-0005-0000-0000-0000066F0000}"/>
    <cellStyle name="Normal 7 6 3 2 2 4 2 2" xfId="28507" xr:uid="{00000000-0005-0000-0000-0000076F0000}"/>
    <cellStyle name="Normal 7 6 3 2 2 4 2 3" xfId="28508" xr:uid="{00000000-0005-0000-0000-0000086F0000}"/>
    <cellStyle name="Normal 7 6 3 2 2 4 3" xfId="28509" xr:uid="{00000000-0005-0000-0000-0000096F0000}"/>
    <cellStyle name="Normal 7 6 3 2 2 4 4" xfId="28510" xr:uid="{00000000-0005-0000-0000-00000A6F0000}"/>
    <cellStyle name="Normal 7 6 3 2 2 5" xfId="28511" xr:uid="{00000000-0005-0000-0000-00000B6F0000}"/>
    <cellStyle name="Normal 7 6 3 2 2 5 2" xfId="28512" xr:uid="{00000000-0005-0000-0000-00000C6F0000}"/>
    <cellStyle name="Normal 7 6 3 2 2 5 3" xfId="28513" xr:uid="{00000000-0005-0000-0000-00000D6F0000}"/>
    <cellStyle name="Normal 7 6 3 2 2 6" xfId="28514" xr:uid="{00000000-0005-0000-0000-00000E6F0000}"/>
    <cellStyle name="Normal 7 6 3 2 2 7" xfId="28515" xr:uid="{00000000-0005-0000-0000-00000F6F0000}"/>
    <cellStyle name="Normal 7 6 3 2 3" xfId="28516" xr:uid="{00000000-0005-0000-0000-0000106F0000}"/>
    <cellStyle name="Normal 7 6 3 2 3 2" xfId="28517" xr:uid="{00000000-0005-0000-0000-0000116F0000}"/>
    <cellStyle name="Normal 7 6 3 2 3 2 2" xfId="28518" xr:uid="{00000000-0005-0000-0000-0000126F0000}"/>
    <cellStyle name="Normal 7 6 3 2 3 2 2 2" xfId="28519" xr:uid="{00000000-0005-0000-0000-0000136F0000}"/>
    <cellStyle name="Normal 7 6 3 2 3 2 2 3" xfId="28520" xr:uid="{00000000-0005-0000-0000-0000146F0000}"/>
    <cellStyle name="Normal 7 6 3 2 3 2 3" xfId="28521" xr:uid="{00000000-0005-0000-0000-0000156F0000}"/>
    <cellStyle name="Normal 7 6 3 2 3 2 4" xfId="28522" xr:uid="{00000000-0005-0000-0000-0000166F0000}"/>
    <cellStyle name="Normal 7 6 3 2 3 3" xfId="28523" xr:uid="{00000000-0005-0000-0000-0000176F0000}"/>
    <cellStyle name="Normal 7 6 3 2 3 3 2" xfId="28524" xr:uid="{00000000-0005-0000-0000-0000186F0000}"/>
    <cellStyle name="Normal 7 6 3 2 3 3 2 2" xfId="28525" xr:uid="{00000000-0005-0000-0000-0000196F0000}"/>
    <cellStyle name="Normal 7 6 3 2 3 3 2 3" xfId="28526" xr:uid="{00000000-0005-0000-0000-00001A6F0000}"/>
    <cellStyle name="Normal 7 6 3 2 3 3 3" xfId="28527" xr:uid="{00000000-0005-0000-0000-00001B6F0000}"/>
    <cellStyle name="Normal 7 6 3 2 3 3 4" xfId="28528" xr:uid="{00000000-0005-0000-0000-00001C6F0000}"/>
    <cellStyle name="Normal 7 6 3 2 3 4" xfId="28529" xr:uid="{00000000-0005-0000-0000-00001D6F0000}"/>
    <cellStyle name="Normal 7 6 3 2 3 4 2" xfId="28530" xr:uid="{00000000-0005-0000-0000-00001E6F0000}"/>
    <cellStyle name="Normal 7 6 3 2 3 4 3" xfId="28531" xr:uid="{00000000-0005-0000-0000-00001F6F0000}"/>
    <cellStyle name="Normal 7 6 3 2 3 5" xfId="28532" xr:uid="{00000000-0005-0000-0000-0000206F0000}"/>
    <cellStyle name="Normal 7 6 3 2 3 6" xfId="28533" xr:uid="{00000000-0005-0000-0000-0000216F0000}"/>
    <cellStyle name="Normal 7 6 3 2 4" xfId="28534" xr:uid="{00000000-0005-0000-0000-0000226F0000}"/>
    <cellStyle name="Normal 7 6 3 2 4 2" xfId="28535" xr:uid="{00000000-0005-0000-0000-0000236F0000}"/>
    <cellStyle name="Normal 7 6 3 2 4 2 2" xfId="28536" xr:uid="{00000000-0005-0000-0000-0000246F0000}"/>
    <cellStyle name="Normal 7 6 3 2 4 2 3" xfId="28537" xr:uid="{00000000-0005-0000-0000-0000256F0000}"/>
    <cellStyle name="Normal 7 6 3 2 4 3" xfId="28538" xr:uid="{00000000-0005-0000-0000-0000266F0000}"/>
    <cellStyle name="Normal 7 6 3 2 4 4" xfId="28539" xr:uid="{00000000-0005-0000-0000-0000276F0000}"/>
    <cellStyle name="Normal 7 6 3 2 5" xfId="28540" xr:uid="{00000000-0005-0000-0000-0000286F0000}"/>
    <cellStyle name="Normal 7 6 3 2 5 2" xfId="28541" xr:uid="{00000000-0005-0000-0000-0000296F0000}"/>
    <cellStyle name="Normal 7 6 3 2 5 2 2" xfId="28542" xr:uid="{00000000-0005-0000-0000-00002A6F0000}"/>
    <cellStyle name="Normal 7 6 3 2 5 2 3" xfId="28543" xr:uid="{00000000-0005-0000-0000-00002B6F0000}"/>
    <cellStyle name="Normal 7 6 3 2 5 3" xfId="28544" xr:uid="{00000000-0005-0000-0000-00002C6F0000}"/>
    <cellStyle name="Normal 7 6 3 2 5 4" xfId="28545" xr:uid="{00000000-0005-0000-0000-00002D6F0000}"/>
    <cellStyle name="Normal 7 6 3 2 6" xfId="28546" xr:uid="{00000000-0005-0000-0000-00002E6F0000}"/>
    <cellStyle name="Normal 7 6 3 2 6 2" xfId="28547" xr:uid="{00000000-0005-0000-0000-00002F6F0000}"/>
    <cellStyle name="Normal 7 6 3 2 6 3" xfId="28548" xr:uid="{00000000-0005-0000-0000-0000306F0000}"/>
    <cellStyle name="Normal 7 6 3 2 7" xfId="28549" xr:uid="{00000000-0005-0000-0000-0000316F0000}"/>
    <cellStyle name="Normal 7 6 3 2 8" xfId="28550" xr:uid="{00000000-0005-0000-0000-0000326F0000}"/>
    <cellStyle name="Normal 7 6 3 3" xfId="28551" xr:uid="{00000000-0005-0000-0000-0000336F0000}"/>
    <cellStyle name="Normal 7 6 3 3 2" xfId="28552" xr:uid="{00000000-0005-0000-0000-0000346F0000}"/>
    <cellStyle name="Normal 7 6 3 3 2 2" xfId="28553" xr:uid="{00000000-0005-0000-0000-0000356F0000}"/>
    <cellStyle name="Normal 7 6 3 3 2 2 2" xfId="28554" xr:uid="{00000000-0005-0000-0000-0000366F0000}"/>
    <cellStyle name="Normal 7 6 3 3 2 2 2 2" xfId="28555" xr:uid="{00000000-0005-0000-0000-0000376F0000}"/>
    <cellStyle name="Normal 7 6 3 3 2 2 2 3" xfId="28556" xr:uid="{00000000-0005-0000-0000-0000386F0000}"/>
    <cellStyle name="Normal 7 6 3 3 2 2 3" xfId="28557" xr:uid="{00000000-0005-0000-0000-0000396F0000}"/>
    <cellStyle name="Normal 7 6 3 3 2 2 4" xfId="28558" xr:uid="{00000000-0005-0000-0000-00003A6F0000}"/>
    <cellStyle name="Normal 7 6 3 3 2 3" xfId="28559" xr:uid="{00000000-0005-0000-0000-00003B6F0000}"/>
    <cellStyle name="Normal 7 6 3 3 2 3 2" xfId="28560" xr:uid="{00000000-0005-0000-0000-00003C6F0000}"/>
    <cellStyle name="Normal 7 6 3 3 2 3 2 2" xfId="28561" xr:uid="{00000000-0005-0000-0000-00003D6F0000}"/>
    <cellStyle name="Normal 7 6 3 3 2 3 2 3" xfId="28562" xr:uid="{00000000-0005-0000-0000-00003E6F0000}"/>
    <cellStyle name="Normal 7 6 3 3 2 3 3" xfId="28563" xr:uid="{00000000-0005-0000-0000-00003F6F0000}"/>
    <cellStyle name="Normal 7 6 3 3 2 3 4" xfId="28564" xr:uid="{00000000-0005-0000-0000-0000406F0000}"/>
    <cellStyle name="Normal 7 6 3 3 2 4" xfId="28565" xr:uid="{00000000-0005-0000-0000-0000416F0000}"/>
    <cellStyle name="Normal 7 6 3 3 2 4 2" xfId="28566" xr:uid="{00000000-0005-0000-0000-0000426F0000}"/>
    <cellStyle name="Normal 7 6 3 3 2 4 3" xfId="28567" xr:uid="{00000000-0005-0000-0000-0000436F0000}"/>
    <cellStyle name="Normal 7 6 3 3 2 5" xfId="28568" xr:uid="{00000000-0005-0000-0000-0000446F0000}"/>
    <cellStyle name="Normal 7 6 3 3 2 6" xfId="28569" xr:uid="{00000000-0005-0000-0000-0000456F0000}"/>
    <cellStyle name="Normal 7 6 3 3 3" xfId="28570" xr:uid="{00000000-0005-0000-0000-0000466F0000}"/>
    <cellStyle name="Normal 7 6 3 3 3 2" xfId="28571" xr:uid="{00000000-0005-0000-0000-0000476F0000}"/>
    <cellStyle name="Normal 7 6 3 3 3 2 2" xfId="28572" xr:uid="{00000000-0005-0000-0000-0000486F0000}"/>
    <cellStyle name="Normal 7 6 3 3 3 2 3" xfId="28573" xr:uid="{00000000-0005-0000-0000-0000496F0000}"/>
    <cellStyle name="Normal 7 6 3 3 3 3" xfId="28574" xr:uid="{00000000-0005-0000-0000-00004A6F0000}"/>
    <cellStyle name="Normal 7 6 3 3 3 4" xfId="28575" xr:uid="{00000000-0005-0000-0000-00004B6F0000}"/>
    <cellStyle name="Normal 7 6 3 3 4" xfId="28576" xr:uid="{00000000-0005-0000-0000-00004C6F0000}"/>
    <cellStyle name="Normal 7 6 3 3 4 2" xfId="28577" xr:uid="{00000000-0005-0000-0000-00004D6F0000}"/>
    <cellStyle name="Normal 7 6 3 3 4 2 2" xfId="28578" xr:uid="{00000000-0005-0000-0000-00004E6F0000}"/>
    <cellStyle name="Normal 7 6 3 3 4 2 3" xfId="28579" xr:uid="{00000000-0005-0000-0000-00004F6F0000}"/>
    <cellStyle name="Normal 7 6 3 3 4 3" xfId="28580" xr:uid="{00000000-0005-0000-0000-0000506F0000}"/>
    <cellStyle name="Normal 7 6 3 3 4 4" xfId="28581" xr:uid="{00000000-0005-0000-0000-0000516F0000}"/>
    <cellStyle name="Normal 7 6 3 3 5" xfId="28582" xr:uid="{00000000-0005-0000-0000-0000526F0000}"/>
    <cellStyle name="Normal 7 6 3 3 5 2" xfId="28583" xr:uid="{00000000-0005-0000-0000-0000536F0000}"/>
    <cellStyle name="Normal 7 6 3 3 5 3" xfId="28584" xr:uid="{00000000-0005-0000-0000-0000546F0000}"/>
    <cellStyle name="Normal 7 6 3 3 6" xfId="28585" xr:uid="{00000000-0005-0000-0000-0000556F0000}"/>
    <cellStyle name="Normal 7 6 3 3 7" xfId="28586" xr:uid="{00000000-0005-0000-0000-0000566F0000}"/>
    <cellStyle name="Normal 7 6 3 4" xfId="28587" xr:uid="{00000000-0005-0000-0000-0000576F0000}"/>
    <cellStyle name="Normal 7 6 3 4 2" xfId="28588" xr:uid="{00000000-0005-0000-0000-0000586F0000}"/>
    <cellStyle name="Normal 7 6 3 4 2 2" xfId="28589" xr:uid="{00000000-0005-0000-0000-0000596F0000}"/>
    <cellStyle name="Normal 7 6 3 4 2 2 2" xfId="28590" xr:uid="{00000000-0005-0000-0000-00005A6F0000}"/>
    <cellStyle name="Normal 7 6 3 4 2 2 2 2" xfId="28591" xr:uid="{00000000-0005-0000-0000-00005B6F0000}"/>
    <cellStyle name="Normal 7 6 3 4 2 2 2 3" xfId="28592" xr:uid="{00000000-0005-0000-0000-00005C6F0000}"/>
    <cellStyle name="Normal 7 6 3 4 2 2 3" xfId="28593" xr:uid="{00000000-0005-0000-0000-00005D6F0000}"/>
    <cellStyle name="Normal 7 6 3 4 2 2 4" xfId="28594" xr:uid="{00000000-0005-0000-0000-00005E6F0000}"/>
    <cellStyle name="Normal 7 6 3 4 2 3" xfId="28595" xr:uid="{00000000-0005-0000-0000-00005F6F0000}"/>
    <cellStyle name="Normal 7 6 3 4 2 3 2" xfId="28596" xr:uid="{00000000-0005-0000-0000-0000606F0000}"/>
    <cellStyle name="Normal 7 6 3 4 2 3 2 2" xfId="28597" xr:uid="{00000000-0005-0000-0000-0000616F0000}"/>
    <cellStyle name="Normal 7 6 3 4 2 3 2 3" xfId="28598" xr:uid="{00000000-0005-0000-0000-0000626F0000}"/>
    <cellStyle name="Normal 7 6 3 4 2 3 3" xfId="28599" xr:uid="{00000000-0005-0000-0000-0000636F0000}"/>
    <cellStyle name="Normal 7 6 3 4 2 3 4" xfId="28600" xr:uid="{00000000-0005-0000-0000-0000646F0000}"/>
    <cellStyle name="Normal 7 6 3 4 2 4" xfId="28601" xr:uid="{00000000-0005-0000-0000-0000656F0000}"/>
    <cellStyle name="Normal 7 6 3 4 2 4 2" xfId="28602" xr:uid="{00000000-0005-0000-0000-0000666F0000}"/>
    <cellStyle name="Normal 7 6 3 4 2 4 3" xfId="28603" xr:uid="{00000000-0005-0000-0000-0000676F0000}"/>
    <cellStyle name="Normal 7 6 3 4 2 5" xfId="28604" xr:uid="{00000000-0005-0000-0000-0000686F0000}"/>
    <cellStyle name="Normal 7 6 3 4 2 6" xfId="28605" xr:uid="{00000000-0005-0000-0000-0000696F0000}"/>
    <cellStyle name="Normal 7 6 3 4 3" xfId="28606" xr:uid="{00000000-0005-0000-0000-00006A6F0000}"/>
    <cellStyle name="Normal 7 6 3 4 3 2" xfId="28607" xr:uid="{00000000-0005-0000-0000-00006B6F0000}"/>
    <cellStyle name="Normal 7 6 3 4 3 2 2" xfId="28608" xr:uid="{00000000-0005-0000-0000-00006C6F0000}"/>
    <cellStyle name="Normal 7 6 3 4 3 2 3" xfId="28609" xr:uid="{00000000-0005-0000-0000-00006D6F0000}"/>
    <cellStyle name="Normal 7 6 3 4 3 3" xfId="28610" xr:uid="{00000000-0005-0000-0000-00006E6F0000}"/>
    <cellStyle name="Normal 7 6 3 4 3 4" xfId="28611" xr:uid="{00000000-0005-0000-0000-00006F6F0000}"/>
    <cellStyle name="Normal 7 6 3 4 4" xfId="28612" xr:uid="{00000000-0005-0000-0000-0000706F0000}"/>
    <cellStyle name="Normal 7 6 3 4 4 2" xfId="28613" xr:uid="{00000000-0005-0000-0000-0000716F0000}"/>
    <cellStyle name="Normal 7 6 3 4 4 2 2" xfId="28614" xr:uid="{00000000-0005-0000-0000-0000726F0000}"/>
    <cellStyle name="Normal 7 6 3 4 4 2 3" xfId="28615" xr:uid="{00000000-0005-0000-0000-0000736F0000}"/>
    <cellStyle name="Normal 7 6 3 4 4 3" xfId="28616" xr:uid="{00000000-0005-0000-0000-0000746F0000}"/>
    <cellStyle name="Normal 7 6 3 4 4 4" xfId="28617" xr:uid="{00000000-0005-0000-0000-0000756F0000}"/>
    <cellStyle name="Normal 7 6 3 4 5" xfId="28618" xr:uid="{00000000-0005-0000-0000-0000766F0000}"/>
    <cellStyle name="Normal 7 6 3 4 5 2" xfId="28619" xr:uid="{00000000-0005-0000-0000-0000776F0000}"/>
    <cellStyle name="Normal 7 6 3 4 5 3" xfId="28620" xr:uid="{00000000-0005-0000-0000-0000786F0000}"/>
    <cellStyle name="Normal 7 6 3 4 6" xfId="28621" xr:uid="{00000000-0005-0000-0000-0000796F0000}"/>
    <cellStyle name="Normal 7 6 3 4 7" xfId="28622" xr:uid="{00000000-0005-0000-0000-00007A6F0000}"/>
    <cellStyle name="Normal 7 6 3 5" xfId="28623" xr:uid="{00000000-0005-0000-0000-00007B6F0000}"/>
    <cellStyle name="Normal 7 6 3 5 2" xfId="28624" xr:uid="{00000000-0005-0000-0000-00007C6F0000}"/>
    <cellStyle name="Normal 7 6 3 5 2 2" xfId="28625" xr:uid="{00000000-0005-0000-0000-00007D6F0000}"/>
    <cellStyle name="Normal 7 6 3 5 2 2 2" xfId="28626" xr:uid="{00000000-0005-0000-0000-00007E6F0000}"/>
    <cellStyle name="Normal 7 6 3 5 2 2 3" xfId="28627" xr:uid="{00000000-0005-0000-0000-00007F6F0000}"/>
    <cellStyle name="Normal 7 6 3 5 2 3" xfId="28628" xr:uid="{00000000-0005-0000-0000-0000806F0000}"/>
    <cellStyle name="Normal 7 6 3 5 2 4" xfId="28629" xr:uid="{00000000-0005-0000-0000-0000816F0000}"/>
    <cellStyle name="Normal 7 6 3 5 3" xfId="28630" xr:uid="{00000000-0005-0000-0000-0000826F0000}"/>
    <cellStyle name="Normal 7 6 3 5 3 2" xfId="28631" xr:uid="{00000000-0005-0000-0000-0000836F0000}"/>
    <cellStyle name="Normal 7 6 3 5 3 2 2" xfId="28632" xr:uid="{00000000-0005-0000-0000-0000846F0000}"/>
    <cellStyle name="Normal 7 6 3 5 3 2 3" xfId="28633" xr:uid="{00000000-0005-0000-0000-0000856F0000}"/>
    <cellStyle name="Normal 7 6 3 5 3 3" xfId="28634" xr:uid="{00000000-0005-0000-0000-0000866F0000}"/>
    <cellStyle name="Normal 7 6 3 5 3 4" xfId="28635" xr:uid="{00000000-0005-0000-0000-0000876F0000}"/>
    <cellStyle name="Normal 7 6 3 5 4" xfId="28636" xr:uid="{00000000-0005-0000-0000-0000886F0000}"/>
    <cellStyle name="Normal 7 6 3 5 4 2" xfId="28637" xr:uid="{00000000-0005-0000-0000-0000896F0000}"/>
    <cellStyle name="Normal 7 6 3 5 4 3" xfId="28638" xr:uid="{00000000-0005-0000-0000-00008A6F0000}"/>
    <cellStyle name="Normal 7 6 3 5 5" xfId="28639" xr:uid="{00000000-0005-0000-0000-00008B6F0000}"/>
    <cellStyle name="Normal 7 6 3 5 6" xfId="28640" xr:uid="{00000000-0005-0000-0000-00008C6F0000}"/>
    <cellStyle name="Normal 7 6 3 6" xfId="28641" xr:uid="{00000000-0005-0000-0000-00008D6F0000}"/>
    <cellStyle name="Normal 7 6 3 6 2" xfId="28642" xr:uid="{00000000-0005-0000-0000-00008E6F0000}"/>
    <cellStyle name="Normal 7 6 3 6 2 2" xfId="28643" xr:uid="{00000000-0005-0000-0000-00008F6F0000}"/>
    <cellStyle name="Normal 7 6 3 6 2 3" xfId="28644" xr:uid="{00000000-0005-0000-0000-0000906F0000}"/>
    <cellStyle name="Normal 7 6 3 6 3" xfId="28645" xr:uid="{00000000-0005-0000-0000-0000916F0000}"/>
    <cellStyle name="Normal 7 6 3 6 4" xfId="28646" xr:uid="{00000000-0005-0000-0000-0000926F0000}"/>
    <cellStyle name="Normal 7 6 3 7" xfId="28647" xr:uid="{00000000-0005-0000-0000-0000936F0000}"/>
    <cellStyle name="Normal 7 6 3 7 2" xfId="28648" xr:uid="{00000000-0005-0000-0000-0000946F0000}"/>
    <cellStyle name="Normal 7 6 3 7 2 2" xfId="28649" xr:uid="{00000000-0005-0000-0000-0000956F0000}"/>
    <cellStyle name="Normal 7 6 3 7 2 3" xfId="28650" xr:uid="{00000000-0005-0000-0000-0000966F0000}"/>
    <cellStyle name="Normal 7 6 3 7 3" xfId="28651" xr:uid="{00000000-0005-0000-0000-0000976F0000}"/>
    <cellStyle name="Normal 7 6 3 7 4" xfId="28652" xr:uid="{00000000-0005-0000-0000-0000986F0000}"/>
    <cellStyle name="Normal 7 6 3 8" xfId="28653" xr:uid="{00000000-0005-0000-0000-0000996F0000}"/>
    <cellStyle name="Normal 7 6 3 8 2" xfId="28654" xr:uid="{00000000-0005-0000-0000-00009A6F0000}"/>
    <cellStyle name="Normal 7 6 3 8 3" xfId="28655" xr:uid="{00000000-0005-0000-0000-00009B6F0000}"/>
    <cellStyle name="Normal 7 6 3 9" xfId="28656" xr:uid="{00000000-0005-0000-0000-00009C6F0000}"/>
    <cellStyle name="Normal 7 6 4" xfId="28657" xr:uid="{00000000-0005-0000-0000-00009D6F0000}"/>
    <cellStyle name="Normal 7 6 4 2" xfId="28658" xr:uid="{00000000-0005-0000-0000-00009E6F0000}"/>
    <cellStyle name="Normal 7 6 4 2 2" xfId="28659" xr:uid="{00000000-0005-0000-0000-00009F6F0000}"/>
    <cellStyle name="Normal 7 6 4 2 2 2" xfId="28660" xr:uid="{00000000-0005-0000-0000-0000A06F0000}"/>
    <cellStyle name="Normal 7 6 4 2 2 2 2" xfId="28661" xr:uid="{00000000-0005-0000-0000-0000A16F0000}"/>
    <cellStyle name="Normal 7 6 4 2 2 2 2 2" xfId="28662" xr:uid="{00000000-0005-0000-0000-0000A26F0000}"/>
    <cellStyle name="Normal 7 6 4 2 2 2 2 3" xfId="28663" xr:uid="{00000000-0005-0000-0000-0000A36F0000}"/>
    <cellStyle name="Normal 7 6 4 2 2 2 3" xfId="28664" xr:uid="{00000000-0005-0000-0000-0000A46F0000}"/>
    <cellStyle name="Normal 7 6 4 2 2 2 4" xfId="28665" xr:uid="{00000000-0005-0000-0000-0000A56F0000}"/>
    <cellStyle name="Normal 7 6 4 2 2 3" xfId="28666" xr:uid="{00000000-0005-0000-0000-0000A66F0000}"/>
    <cellStyle name="Normal 7 6 4 2 2 3 2" xfId="28667" xr:uid="{00000000-0005-0000-0000-0000A76F0000}"/>
    <cellStyle name="Normal 7 6 4 2 2 3 2 2" xfId="28668" xr:uid="{00000000-0005-0000-0000-0000A86F0000}"/>
    <cellStyle name="Normal 7 6 4 2 2 3 2 3" xfId="28669" xr:uid="{00000000-0005-0000-0000-0000A96F0000}"/>
    <cellStyle name="Normal 7 6 4 2 2 3 3" xfId="28670" xr:uid="{00000000-0005-0000-0000-0000AA6F0000}"/>
    <cellStyle name="Normal 7 6 4 2 2 3 4" xfId="28671" xr:uid="{00000000-0005-0000-0000-0000AB6F0000}"/>
    <cellStyle name="Normal 7 6 4 2 2 4" xfId="28672" xr:uid="{00000000-0005-0000-0000-0000AC6F0000}"/>
    <cellStyle name="Normal 7 6 4 2 2 4 2" xfId="28673" xr:uid="{00000000-0005-0000-0000-0000AD6F0000}"/>
    <cellStyle name="Normal 7 6 4 2 2 4 3" xfId="28674" xr:uid="{00000000-0005-0000-0000-0000AE6F0000}"/>
    <cellStyle name="Normal 7 6 4 2 2 5" xfId="28675" xr:uid="{00000000-0005-0000-0000-0000AF6F0000}"/>
    <cellStyle name="Normal 7 6 4 2 2 6" xfId="28676" xr:uid="{00000000-0005-0000-0000-0000B06F0000}"/>
    <cellStyle name="Normal 7 6 4 2 3" xfId="28677" xr:uid="{00000000-0005-0000-0000-0000B16F0000}"/>
    <cellStyle name="Normal 7 6 4 2 3 2" xfId="28678" xr:uid="{00000000-0005-0000-0000-0000B26F0000}"/>
    <cellStyle name="Normal 7 6 4 2 3 2 2" xfId="28679" xr:uid="{00000000-0005-0000-0000-0000B36F0000}"/>
    <cellStyle name="Normal 7 6 4 2 3 2 3" xfId="28680" xr:uid="{00000000-0005-0000-0000-0000B46F0000}"/>
    <cellStyle name="Normal 7 6 4 2 3 3" xfId="28681" xr:uid="{00000000-0005-0000-0000-0000B56F0000}"/>
    <cellStyle name="Normal 7 6 4 2 3 4" xfId="28682" xr:uid="{00000000-0005-0000-0000-0000B66F0000}"/>
    <cellStyle name="Normal 7 6 4 2 4" xfId="28683" xr:uid="{00000000-0005-0000-0000-0000B76F0000}"/>
    <cellStyle name="Normal 7 6 4 2 4 2" xfId="28684" xr:uid="{00000000-0005-0000-0000-0000B86F0000}"/>
    <cellStyle name="Normal 7 6 4 2 4 2 2" xfId="28685" xr:uid="{00000000-0005-0000-0000-0000B96F0000}"/>
    <cellStyle name="Normal 7 6 4 2 4 2 3" xfId="28686" xr:uid="{00000000-0005-0000-0000-0000BA6F0000}"/>
    <cellStyle name="Normal 7 6 4 2 4 3" xfId="28687" xr:uid="{00000000-0005-0000-0000-0000BB6F0000}"/>
    <cellStyle name="Normal 7 6 4 2 4 4" xfId="28688" xr:uid="{00000000-0005-0000-0000-0000BC6F0000}"/>
    <cellStyle name="Normal 7 6 4 2 5" xfId="28689" xr:uid="{00000000-0005-0000-0000-0000BD6F0000}"/>
    <cellStyle name="Normal 7 6 4 2 5 2" xfId="28690" xr:uid="{00000000-0005-0000-0000-0000BE6F0000}"/>
    <cellStyle name="Normal 7 6 4 2 5 3" xfId="28691" xr:uid="{00000000-0005-0000-0000-0000BF6F0000}"/>
    <cellStyle name="Normal 7 6 4 2 6" xfId="28692" xr:uid="{00000000-0005-0000-0000-0000C06F0000}"/>
    <cellStyle name="Normal 7 6 4 2 7" xfId="28693" xr:uid="{00000000-0005-0000-0000-0000C16F0000}"/>
    <cellStyle name="Normal 7 6 4 3" xfId="28694" xr:uid="{00000000-0005-0000-0000-0000C26F0000}"/>
    <cellStyle name="Normal 7 6 4 3 2" xfId="28695" xr:uid="{00000000-0005-0000-0000-0000C36F0000}"/>
    <cellStyle name="Normal 7 6 4 3 2 2" xfId="28696" xr:uid="{00000000-0005-0000-0000-0000C46F0000}"/>
    <cellStyle name="Normal 7 6 4 3 2 2 2" xfId="28697" xr:uid="{00000000-0005-0000-0000-0000C56F0000}"/>
    <cellStyle name="Normal 7 6 4 3 2 2 3" xfId="28698" xr:uid="{00000000-0005-0000-0000-0000C66F0000}"/>
    <cellStyle name="Normal 7 6 4 3 2 3" xfId="28699" xr:uid="{00000000-0005-0000-0000-0000C76F0000}"/>
    <cellStyle name="Normal 7 6 4 3 2 4" xfId="28700" xr:uid="{00000000-0005-0000-0000-0000C86F0000}"/>
    <cellStyle name="Normal 7 6 4 3 3" xfId="28701" xr:uid="{00000000-0005-0000-0000-0000C96F0000}"/>
    <cellStyle name="Normal 7 6 4 3 3 2" xfId="28702" xr:uid="{00000000-0005-0000-0000-0000CA6F0000}"/>
    <cellStyle name="Normal 7 6 4 3 3 2 2" xfId="28703" xr:uid="{00000000-0005-0000-0000-0000CB6F0000}"/>
    <cellStyle name="Normal 7 6 4 3 3 2 3" xfId="28704" xr:uid="{00000000-0005-0000-0000-0000CC6F0000}"/>
    <cellStyle name="Normal 7 6 4 3 3 3" xfId="28705" xr:uid="{00000000-0005-0000-0000-0000CD6F0000}"/>
    <cellStyle name="Normal 7 6 4 3 3 4" xfId="28706" xr:uid="{00000000-0005-0000-0000-0000CE6F0000}"/>
    <cellStyle name="Normal 7 6 4 3 4" xfId="28707" xr:uid="{00000000-0005-0000-0000-0000CF6F0000}"/>
    <cellStyle name="Normal 7 6 4 3 4 2" xfId="28708" xr:uid="{00000000-0005-0000-0000-0000D06F0000}"/>
    <cellStyle name="Normal 7 6 4 3 4 3" xfId="28709" xr:uid="{00000000-0005-0000-0000-0000D16F0000}"/>
    <cellStyle name="Normal 7 6 4 3 5" xfId="28710" xr:uid="{00000000-0005-0000-0000-0000D26F0000}"/>
    <cellStyle name="Normal 7 6 4 3 6" xfId="28711" xr:uid="{00000000-0005-0000-0000-0000D36F0000}"/>
    <cellStyle name="Normal 7 6 4 4" xfId="28712" xr:uid="{00000000-0005-0000-0000-0000D46F0000}"/>
    <cellStyle name="Normal 7 6 4 4 2" xfId="28713" xr:uid="{00000000-0005-0000-0000-0000D56F0000}"/>
    <cellStyle name="Normal 7 6 4 4 2 2" xfId="28714" xr:uid="{00000000-0005-0000-0000-0000D66F0000}"/>
    <cellStyle name="Normal 7 6 4 4 2 3" xfId="28715" xr:uid="{00000000-0005-0000-0000-0000D76F0000}"/>
    <cellStyle name="Normal 7 6 4 4 3" xfId="28716" xr:uid="{00000000-0005-0000-0000-0000D86F0000}"/>
    <cellStyle name="Normal 7 6 4 4 4" xfId="28717" xr:uid="{00000000-0005-0000-0000-0000D96F0000}"/>
    <cellStyle name="Normal 7 6 4 5" xfId="28718" xr:uid="{00000000-0005-0000-0000-0000DA6F0000}"/>
    <cellStyle name="Normal 7 6 4 5 2" xfId="28719" xr:uid="{00000000-0005-0000-0000-0000DB6F0000}"/>
    <cellStyle name="Normal 7 6 4 5 2 2" xfId="28720" xr:uid="{00000000-0005-0000-0000-0000DC6F0000}"/>
    <cellStyle name="Normal 7 6 4 5 2 3" xfId="28721" xr:uid="{00000000-0005-0000-0000-0000DD6F0000}"/>
    <cellStyle name="Normal 7 6 4 5 3" xfId="28722" xr:uid="{00000000-0005-0000-0000-0000DE6F0000}"/>
    <cellStyle name="Normal 7 6 4 5 4" xfId="28723" xr:uid="{00000000-0005-0000-0000-0000DF6F0000}"/>
    <cellStyle name="Normal 7 6 4 6" xfId="28724" xr:uid="{00000000-0005-0000-0000-0000E06F0000}"/>
    <cellStyle name="Normal 7 6 4 6 2" xfId="28725" xr:uid="{00000000-0005-0000-0000-0000E16F0000}"/>
    <cellStyle name="Normal 7 6 4 6 3" xfId="28726" xr:uid="{00000000-0005-0000-0000-0000E26F0000}"/>
    <cellStyle name="Normal 7 6 4 7" xfId="28727" xr:uid="{00000000-0005-0000-0000-0000E36F0000}"/>
    <cellStyle name="Normal 7 6 4 8" xfId="28728" xr:uid="{00000000-0005-0000-0000-0000E46F0000}"/>
    <cellStyle name="Normal 7 6 5" xfId="28729" xr:uid="{00000000-0005-0000-0000-0000E56F0000}"/>
    <cellStyle name="Normal 7 6 5 2" xfId="28730" xr:uid="{00000000-0005-0000-0000-0000E66F0000}"/>
    <cellStyle name="Normal 7 6 5 2 2" xfId="28731" xr:uid="{00000000-0005-0000-0000-0000E76F0000}"/>
    <cellStyle name="Normal 7 6 5 2 2 2" xfId="28732" xr:uid="{00000000-0005-0000-0000-0000E86F0000}"/>
    <cellStyle name="Normal 7 6 5 2 2 2 2" xfId="28733" xr:uid="{00000000-0005-0000-0000-0000E96F0000}"/>
    <cellStyle name="Normal 7 6 5 2 2 2 3" xfId="28734" xr:uid="{00000000-0005-0000-0000-0000EA6F0000}"/>
    <cellStyle name="Normal 7 6 5 2 2 3" xfId="28735" xr:uid="{00000000-0005-0000-0000-0000EB6F0000}"/>
    <cellStyle name="Normal 7 6 5 2 2 4" xfId="28736" xr:uid="{00000000-0005-0000-0000-0000EC6F0000}"/>
    <cellStyle name="Normal 7 6 5 2 3" xfId="28737" xr:uid="{00000000-0005-0000-0000-0000ED6F0000}"/>
    <cellStyle name="Normal 7 6 5 2 3 2" xfId="28738" xr:uid="{00000000-0005-0000-0000-0000EE6F0000}"/>
    <cellStyle name="Normal 7 6 5 2 3 2 2" xfId="28739" xr:uid="{00000000-0005-0000-0000-0000EF6F0000}"/>
    <cellStyle name="Normal 7 6 5 2 3 2 3" xfId="28740" xr:uid="{00000000-0005-0000-0000-0000F06F0000}"/>
    <cellStyle name="Normal 7 6 5 2 3 3" xfId="28741" xr:uid="{00000000-0005-0000-0000-0000F16F0000}"/>
    <cellStyle name="Normal 7 6 5 2 3 4" xfId="28742" xr:uid="{00000000-0005-0000-0000-0000F26F0000}"/>
    <cellStyle name="Normal 7 6 5 2 4" xfId="28743" xr:uid="{00000000-0005-0000-0000-0000F36F0000}"/>
    <cellStyle name="Normal 7 6 5 2 4 2" xfId="28744" xr:uid="{00000000-0005-0000-0000-0000F46F0000}"/>
    <cellStyle name="Normal 7 6 5 2 4 3" xfId="28745" xr:uid="{00000000-0005-0000-0000-0000F56F0000}"/>
    <cellStyle name="Normal 7 6 5 2 5" xfId="28746" xr:uid="{00000000-0005-0000-0000-0000F66F0000}"/>
    <cellStyle name="Normal 7 6 5 2 6" xfId="28747" xr:uid="{00000000-0005-0000-0000-0000F76F0000}"/>
    <cellStyle name="Normal 7 6 5 3" xfId="28748" xr:uid="{00000000-0005-0000-0000-0000F86F0000}"/>
    <cellStyle name="Normal 7 6 5 3 2" xfId="28749" xr:uid="{00000000-0005-0000-0000-0000F96F0000}"/>
    <cellStyle name="Normal 7 6 5 3 2 2" xfId="28750" xr:uid="{00000000-0005-0000-0000-0000FA6F0000}"/>
    <cellStyle name="Normal 7 6 5 3 2 3" xfId="28751" xr:uid="{00000000-0005-0000-0000-0000FB6F0000}"/>
    <cellStyle name="Normal 7 6 5 3 3" xfId="28752" xr:uid="{00000000-0005-0000-0000-0000FC6F0000}"/>
    <cellStyle name="Normal 7 6 5 3 4" xfId="28753" xr:uid="{00000000-0005-0000-0000-0000FD6F0000}"/>
    <cellStyle name="Normal 7 6 5 4" xfId="28754" xr:uid="{00000000-0005-0000-0000-0000FE6F0000}"/>
    <cellStyle name="Normal 7 6 5 4 2" xfId="28755" xr:uid="{00000000-0005-0000-0000-0000FF6F0000}"/>
    <cellStyle name="Normal 7 6 5 4 2 2" xfId="28756" xr:uid="{00000000-0005-0000-0000-000000700000}"/>
    <cellStyle name="Normal 7 6 5 4 2 3" xfId="28757" xr:uid="{00000000-0005-0000-0000-000001700000}"/>
    <cellStyle name="Normal 7 6 5 4 3" xfId="28758" xr:uid="{00000000-0005-0000-0000-000002700000}"/>
    <cellStyle name="Normal 7 6 5 4 4" xfId="28759" xr:uid="{00000000-0005-0000-0000-000003700000}"/>
    <cellStyle name="Normal 7 6 5 5" xfId="28760" xr:uid="{00000000-0005-0000-0000-000004700000}"/>
    <cellStyle name="Normal 7 6 5 5 2" xfId="28761" xr:uid="{00000000-0005-0000-0000-000005700000}"/>
    <cellStyle name="Normal 7 6 5 5 3" xfId="28762" xr:uid="{00000000-0005-0000-0000-000006700000}"/>
    <cellStyle name="Normal 7 6 5 6" xfId="28763" xr:uid="{00000000-0005-0000-0000-000007700000}"/>
    <cellStyle name="Normal 7 6 5 7" xfId="28764" xr:uid="{00000000-0005-0000-0000-000008700000}"/>
    <cellStyle name="Normal 7 6 6" xfId="28765" xr:uid="{00000000-0005-0000-0000-000009700000}"/>
    <cellStyle name="Normal 7 6 6 2" xfId="28766" xr:uid="{00000000-0005-0000-0000-00000A700000}"/>
    <cellStyle name="Normal 7 6 6 2 2" xfId="28767" xr:uid="{00000000-0005-0000-0000-00000B700000}"/>
    <cellStyle name="Normal 7 6 6 2 2 2" xfId="28768" xr:uid="{00000000-0005-0000-0000-00000C700000}"/>
    <cellStyle name="Normal 7 6 6 2 2 2 2" xfId="28769" xr:uid="{00000000-0005-0000-0000-00000D700000}"/>
    <cellStyle name="Normal 7 6 6 2 2 2 3" xfId="28770" xr:uid="{00000000-0005-0000-0000-00000E700000}"/>
    <cellStyle name="Normal 7 6 6 2 2 3" xfId="28771" xr:uid="{00000000-0005-0000-0000-00000F700000}"/>
    <cellStyle name="Normal 7 6 6 2 2 4" xfId="28772" xr:uid="{00000000-0005-0000-0000-000010700000}"/>
    <cellStyle name="Normal 7 6 6 2 3" xfId="28773" xr:uid="{00000000-0005-0000-0000-000011700000}"/>
    <cellStyle name="Normal 7 6 6 2 3 2" xfId="28774" xr:uid="{00000000-0005-0000-0000-000012700000}"/>
    <cellStyle name="Normal 7 6 6 2 3 2 2" xfId="28775" xr:uid="{00000000-0005-0000-0000-000013700000}"/>
    <cellStyle name="Normal 7 6 6 2 3 2 3" xfId="28776" xr:uid="{00000000-0005-0000-0000-000014700000}"/>
    <cellStyle name="Normal 7 6 6 2 3 3" xfId="28777" xr:uid="{00000000-0005-0000-0000-000015700000}"/>
    <cellStyle name="Normal 7 6 6 2 3 4" xfId="28778" xr:uid="{00000000-0005-0000-0000-000016700000}"/>
    <cellStyle name="Normal 7 6 6 2 4" xfId="28779" xr:uid="{00000000-0005-0000-0000-000017700000}"/>
    <cellStyle name="Normal 7 6 6 2 4 2" xfId="28780" xr:uid="{00000000-0005-0000-0000-000018700000}"/>
    <cellStyle name="Normal 7 6 6 2 4 3" xfId="28781" xr:uid="{00000000-0005-0000-0000-000019700000}"/>
    <cellStyle name="Normal 7 6 6 2 5" xfId="28782" xr:uid="{00000000-0005-0000-0000-00001A700000}"/>
    <cellStyle name="Normal 7 6 6 2 6" xfId="28783" xr:uid="{00000000-0005-0000-0000-00001B700000}"/>
    <cellStyle name="Normal 7 6 6 3" xfId="28784" xr:uid="{00000000-0005-0000-0000-00001C700000}"/>
    <cellStyle name="Normal 7 6 6 3 2" xfId="28785" xr:uid="{00000000-0005-0000-0000-00001D700000}"/>
    <cellStyle name="Normal 7 6 6 3 2 2" xfId="28786" xr:uid="{00000000-0005-0000-0000-00001E700000}"/>
    <cellStyle name="Normal 7 6 6 3 2 3" xfId="28787" xr:uid="{00000000-0005-0000-0000-00001F700000}"/>
    <cellStyle name="Normal 7 6 6 3 3" xfId="28788" xr:uid="{00000000-0005-0000-0000-000020700000}"/>
    <cellStyle name="Normal 7 6 6 3 4" xfId="28789" xr:uid="{00000000-0005-0000-0000-000021700000}"/>
    <cellStyle name="Normal 7 6 6 4" xfId="28790" xr:uid="{00000000-0005-0000-0000-000022700000}"/>
    <cellStyle name="Normal 7 6 6 4 2" xfId="28791" xr:uid="{00000000-0005-0000-0000-000023700000}"/>
    <cellStyle name="Normal 7 6 6 4 2 2" xfId="28792" xr:uid="{00000000-0005-0000-0000-000024700000}"/>
    <cellStyle name="Normal 7 6 6 4 2 3" xfId="28793" xr:uid="{00000000-0005-0000-0000-000025700000}"/>
    <cellStyle name="Normal 7 6 6 4 3" xfId="28794" xr:uid="{00000000-0005-0000-0000-000026700000}"/>
    <cellStyle name="Normal 7 6 6 4 4" xfId="28795" xr:uid="{00000000-0005-0000-0000-000027700000}"/>
    <cellStyle name="Normal 7 6 6 5" xfId="28796" xr:uid="{00000000-0005-0000-0000-000028700000}"/>
    <cellStyle name="Normal 7 6 6 5 2" xfId="28797" xr:uid="{00000000-0005-0000-0000-000029700000}"/>
    <cellStyle name="Normal 7 6 6 5 3" xfId="28798" xr:uid="{00000000-0005-0000-0000-00002A700000}"/>
    <cellStyle name="Normal 7 6 6 6" xfId="28799" xr:uid="{00000000-0005-0000-0000-00002B700000}"/>
    <cellStyle name="Normal 7 6 6 7" xfId="28800" xr:uid="{00000000-0005-0000-0000-00002C700000}"/>
    <cellStyle name="Normal 7 6 7" xfId="28801" xr:uid="{00000000-0005-0000-0000-00002D700000}"/>
    <cellStyle name="Normal 7 6 7 2" xfId="28802" xr:uid="{00000000-0005-0000-0000-00002E700000}"/>
    <cellStyle name="Normal 7 6 7 2 2" xfId="28803" xr:uid="{00000000-0005-0000-0000-00002F700000}"/>
    <cellStyle name="Normal 7 6 7 2 2 2" xfId="28804" xr:uid="{00000000-0005-0000-0000-000030700000}"/>
    <cellStyle name="Normal 7 6 7 2 2 3" xfId="28805" xr:uid="{00000000-0005-0000-0000-000031700000}"/>
    <cellStyle name="Normal 7 6 7 2 3" xfId="28806" xr:uid="{00000000-0005-0000-0000-000032700000}"/>
    <cellStyle name="Normal 7 6 7 2 4" xfId="28807" xr:uid="{00000000-0005-0000-0000-000033700000}"/>
    <cellStyle name="Normal 7 6 7 3" xfId="28808" xr:uid="{00000000-0005-0000-0000-000034700000}"/>
    <cellStyle name="Normal 7 6 7 3 2" xfId="28809" xr:uid="{00000000-0005-0000-0000-000035700000}"/>
    <cellStyle name="Normal 7 6 7 3 2 2" xfId="28810" xr:uid="{00000000-0005-0000-0000-000036700000}"/>
    <cellStyle name="Normal 7 6 7 3 2 3" xfId="28811" xr:uid="{00000000-0005-0000-0000-000037700000}"/>
    <cellStyle name="Normal 7 6 7 3 3" xfId="28812" xr:uid="{00000000-0005-0000-0000-000038700000}"/>
    <cellStyle name="Normal 7 6 7 3 4" xfId="28813" xr:uid="{00000000-0005-0000-0000-000039700000}"/>
    <cellStyle name="Normal 7 6 7 4" xfId="28814" xr:uid="{00000000-0005-0000-0000-00003A700000}"/>
    <cellStyle name="Normal 7 6 7 4 2" xfId="28815" xr:uid="{00000000-0005-0000-0000-00003B700000}"/>
    <cellStyle name="Normal 7 6 7 4 3" xfId="28816" xr:uid="{00000000-0005-0000-0000-00003C700000}"/>
    <cellStyle name="Normal 7 6 7 5" xfId="28817" xr:uid="{00000000-0005-0000-0000-00003D700000}"/>
    <cellStyle name="Normal 7 6 7 6" xfId="28818" xr:uid="{00000000-0005-0000-0000-00003E700000}"/>
    <cellStyle name="Normal 7 6 8" xfId="28819" xr:uid="{00000000-0005-0000-0000-00003F700000}"/>
    <cellStyle name="Normal 7 6 8 2" xfId="28820" xr:uid="{00000000-0005-0000-0000-000040700000}"/>
    <cellStyle name="Normal 7 6 8 2 2" xfId="28821" xr:uid="{00000000-0005-0000-0000-000041700000}"/>
    <cellStyle name="Normal 7 6 8 2 3" xfId="28822" xr:uid="{00000000-0005-0000-0000-000042700000}"/>
    <cellStyle name="Normal 7 6 8 3" xfId="28823" xr:uid="{00000000-0005-0000-0000-000043700000}"/>
    <cellStyle name="Normal 7 6 8 4" xfId="28824" xr:uid="{00000000-0005-0000-0000-000044700000}"/>
    <cellStyle name="Normal 7 6 9" xfId="28825" xr:uid="{00000000-0005-0000-0000-000045700000}"/>
    <cellStyle name="Normal 7 6 9 2" xfId="28826" xr:uid="{00000000-0005-0000-0000-000046700000}"/>
    <cellStyle name="Normal 7 6 9 2 2" xfId="28827" xr:uid="{00000000-0005-0000-0000-000047700000}"/>
    <cellStyle name="Normal 7 6 9 2 3" xfId="28828" xr:uid="{00000000-0005-0000-0000-000048700000}"/>
    <cellStyle name="Normal 7 6 9 3" xfId="28829" xr:uid="{00000000-0005-0000-0000-000049700000}"/>
    <cellStyle name="Normal 7 6 9 4" xfId="28830" xr:uid="{00000000-0005-0000-0000-00004A700000}"/>
    <cellStyle name="Normal 7 7" xfId="28831" xr:uid="{00000000-0005-0000-0000-00004B700000}"/>
    <cellStyle name="Normal 7 7 10" xfId="28832" xr:uid="{00000000-0005-0000-0000-00004C700000}"/>
    <cellStyle name="Normal 7 7 11" xfId="28833" xr:uid="{00000000-0005-0000-0000-00004D700000}"/>
    <cellStyle name="Normal 7 7 2" xfId="28834" xr:uid="{00000000-0005-0000-0000-00004E700000}"/>
    <cellStyle name="Normal 7 7 2 10" xfId="28835" xr:uid="{00000000-0005-0000-0000-00004F700000}"/>
    <cellStyle name="Normal 7 7 2 2" xfId="28836" xr:uid="{00000000-0005-0000-0000-000050700000}"/>
    <cellStyle name="Normal 7 7 2 2 2" xfId="28837" xr:uid="{00000000-0005-0000-0000-000051700000}"/>
    <cellStyle name="Normal 7 7 2 2 2 2" xfId="28838" xr:uid="{00000000-0005-0000-0000-000052700000}"/>
    <cellStyle name="Normal 7 7 2 2 2 2 2" xfId="28839" xr:uid="{00000000-0005-0000-0000-000053700000}"/>
    <cellStyle name="Normal 7 7 2 2 2 2 2 2" xfId="28840" xr:uid="{00000000-0005-0000-0000-000054700000}"/>
    <cellStyle name="Normal 7 7 2 2 2 2 2 2 2" xfId="28841" xr:uid="{00000000-0005-0000-0000-000055700000}"/>
    <cellStyle name="Normal 7 7 2 2 2 2 2 2 3" xfId="28842" xr:uid="{00000000-0005-0000-0000-000056700000}"/>
    <cellStyle name="Normal 7 7 2 2 2 2 2 3" xfId="28843" xr:uid="{00000000-0005-0000-0000-000057700000}"/>
    <cellStyle name="Normal 7 7 2 2 2 2 2 4" xfId="28844" xr:uid="{00000000-0005-0000-0000-000058700000}"/>
    <cellStyle name="Normal 7 7 2 2 2 2 3" xfId="28845" xr:uid="{00000000-0005-0000-0000-000059700000}"/>
    <cellStyle name="Normal 7 7 2 2 2 2 3 2" xfId="28846" xr:uid="{00000000-0005-0000-0000-00005A700000}"/>
    <cellStyle name="Normal 7 7 2 2 2 2 3 2 2" xfId="28847" xr:uid="{00000000-0005-0000-0000-00005B700000}"/>
    <cellStyle name="Normal 7 7 2 2 2 2 3 2 3" xfId="28848" xr:uid="{00000000-0005-0000-0000-00005C700000}"/>
    <cellStyle name="Normal 7 7 2 2 2 2 3 3" xfId="28849" xr:uid="{00000000-0005-0000-0000-00005D700000}"/>
    <cellStyle name="Normal 7 7 2 2 2 2 3 4" xfId="28850" xr:uid="{00000000-0005-0000-0000-00005E700000}"/>
    <cellStyle name="Normal 7 7 2 2 2 2 4" xfId="28851" xr:uid="{00000000-0005-0000-0000-00005F700000}"/>
    <cellStyle name="Normal 7 7 2 2 2 2 4 2" xfId="28852" xr:uid="{00000000-0005-0000-0000-000060700000}"/>
    <cellStyle name="Normal 7 7 2 2 2 2 4 3" xfId="28853" xr:uid="{00000000-0005-0000-0000-000061700000}"/>
    <cellStyle name="Normal 7 7 2 2 2 2 5" xfId="28854" xr:uid="{00000000-0005-0000-0000-000062700000}"/>
    <cellStyle name="Normal 7 7 2 2 2 2 6" xfId="28855" xr:uid="{00000000-0005-0000-0000-000063700000}"/>
    <cellStyle name="Normal 7 7 2 2 2 3" xfId="28856" xr:uid="{00000000-0005-0000-0000-000064700000}"/>
    <cellStyle name="Normal 7 7 2 2 2 3 2" xfId="28857" xr:uid="{00000000-0005-0000-0000-000065700000}"/>
    <cellStyle name="Normal 7 7 2 2 2 3 2 2" xfId="28858" xr:uid="{00000000-0005-0000-0000-000066700000}"/>
    <cellStyle name="Normal 7 7 2 2 2 3 2 3" xfId="28859" xr:uid="{00000000-0005-0000-0000-000067700000}"/>
    <cellStyle name="Normal 7 7 2 2 2 3 3" xfId="28860" xr:uid="{00000000-0005-0000-0000-000068700000}"/>
    <cellStyle name="Normal 7 7 2 2 2 3 4" xfId="28861" xr:uid="{00000000-0005-0000-0000-000069700000}"/>
    <cellStyle name="Normal 7 7 2 2 2 4" xfId="28862" xr:uid="{00000000-0005-0000-0000-00006A700000}"/>
    <cellStyle name="Normal 7 7 2 2 2 4 2" xfId="28863" xr:uid="{00000000-0005-0000-0000-00006B700000}"/>
    <cellStyle name="Normal 7 7 2 2 2 4 2 2" xfId="28864" xr:uid="{00000000-0005-0000-0000-00006C700000}"/>
    <cellStyle name="Normal 7 7 2 2 2 4 2 3" xfId="28865" xr:uid="{00000000-0005-0000-0000-00006D700000}"/>
    <cellStyle name="Normal 7 7 2 2 2 4 3" xfId="28866" xr:uid="{00000000-0005-0000-0000-00006E700000}"/>
    <cellStyle name="Normal 7 7 2 2 2 4 4" xfId="28867" xr:uid="{00000000-0005-0000-0000-00006F700000}"/>
    <cellStyle name="Normal 7 7 2 2 2 5" xfId="28868" xr:uid="{00000000-0005-0000-0000-000070700000}"/>
    <cellStyle name="Normal 7 7 2 2 2 5 2" xfId="28869" xr:uid="{00000000-0005-0000-0000-000071700000}"/>
    <cellStyle name="Normal 7 7 2 2 2 5 3" xfId="28870" xr:uid="{00000000-0005-0000-0000-000072700000}"/>
    <cellStyle name="Normal 7 7 2 2 2 6" xfId="28871" xr:uid="{00000000-0005-0000-0000-000073700000}"/>
    <cellStyle name="Normal 7 7 2 2 2 7" xfId="28872" xr:uid="{00000000-0005-0000-0000-000074700000}"/>
    <cellStyle name="Normal 7 7 2 2 3" xfId="28873" xr:uid="{00000000-0005-0000-0000-000075700000}"/>
    <cellStyle name="Normal 7 7 2 2 3 2" xfId="28874" xr:uid="{00000000-0005-0000-0000-000076700000}"/>
    <cellStyle name="Normal 7 7 2 2 3 2 2" xfId="28875" xr:uid="{00000000-0005-0000-0000-000077700000}"/>
    <cellStyle name="Normal 7 7 2 2 3 2 2 2" xfId="28876" xr:uid="{00000000-0005-0000-0000-000078700000}"/>
    <cellStyle name="Normal 7 7 2 2 3 2 2 3" xfId="28877" xr:uid="{00000000-0005-0000-0000-000079700000}"/>
    <cellStyle name="Normal 7 7 2 2 3 2 3" xfId="28878" xr:uid="{00000000-0005-0000-0000-00007A700000}"/>
    <cellStyle name="Normal 7 7 2 2 3 2 4" xfId="28879" xr:uid="{00000000-0005-0000-0000-00007B700000}"/>
    <cellStyle name="Normal 7 7 2 2 3 3" xfId="28880" xr:uid="{00000000-0005-0000-0000-00007C700000}"/>
    <cellStyle name="Normal 7 7 2 2 3 3 2" xfId="28881" xr:uid="{00000000-0005-0000-0000-00007D700000}"/>
    <cellStyle name="Normal 7 7 2 2 3 3 2 2" xfId="28882" xr:uid="{00000000-0005-0000-0000-00007E700000}"/>
    <cellStyle name="Normal 7 7 2 2 3 3 2 3" xfId="28883" xr:uid="{00000000-0005-0000-0000-00007F700000}"/>
    <cellStyle name="Normal 7 7 2 2 3 3 3" xfId="28884" xr:uid="{00000000-0005-0000-0000-000080700000}"/>
    <cellStyle name="Normal 7 7 2 2 3 3 4" xfId="28885" xr:uid="{00000000-0005-0000-0000-000081700000}"/>
    <cellStyle name="Normal 7 7 2 2 3 4" xfId="28886" xr:uid="{00000000-0005-0000-0000-000082700000}"/>
    <cellStyle name="Normal 7 7 2 2 3 4 2" xfId="28887" xr:uid="{00000000-0005-0000-0000-000083700000}"/>
    <cellStyle name="Normal 7 7 2 2 3 4 3" xfId="28888" xr:uid="{00000000-0005-0000-0000-000084700000}"/>
    <cellStyle name="Normal 7 7 2 2 3 5" xfId="28889" xr:uid="{00000000-0005-0000-0000-000085700000}"/>
    <cellStyle name="Normal 7 7 2 2 3 6" xfId="28890" xr:uid="{00000000-0005-0000-0000-000086700000}"/>
    <cellStyle name="Normal 7 7 2 2 4" xfId="28891" xr:uid="{00000000-0005-0000-0000-000087700000}"/>
    <cellStyle name="Normal 7 7 2 2 4 2" xfId="28892" xr:uid="{00000000-0005-0000-0000-000088700000}"/>
    <cellStyle name="Normal 7 7 2 2 4 2 2" xfId="28893" xr:uid="{00000000-0005-0000-0000-000089700000}"/>
    <cellStyle name="Normal 7 7 2 2 4 2 3" xfId="28894" xr:uid="{00000000-0005-0000-0000-00008A700000}"/>
    <cellStyle name="Normal 7 7 2 2 4 3" xfId="28895" xr:uid="{00000000-0005-0000-0000-00008B700000}"/>
    <cellStyle name="Normal 7 7 2 2 4 4" xfId="28896" xr:uid="{00000000-0005-0000-0000-00008C700000}"/>
    <cellStyle name="Normal 7 7 2 2 5" xfId="28897" xr:uid="{00000000-0005-0000-0000-00008D700000}"/>
    <cellStyle name="Normal 7 7 2 2 5 2" xfId="28898" xr:uid="{00000000-0005-0000-0000-00008E700000}"/>
    <cellStyle name="Normal 7 7 2 2 5 2 2" xfId="28899" xr:uid="{00000000-0005-0000-0000-00008F700000}"/>
    <cellStyle name="Normal 7 7 2 2 5 2 3" xfId="28900" xr:uid="{00000000-0005-0000-0000-000090700000}"/>
    <cellStyle name="Normal 7 7 2 2 5 3" xfId="28901" xr:uid="{00000000-0005-0000-0000-000091700000}"/>
    <cellStyle name="Normal 7 7 2 2 5 4" xfId="28902" xr:uid="{00000000-0005-0000-0000-000092700000}"/>
    <cellStyle name="Normal 7 7 2 2 6" xfId="28903" xr:uid="{00000000-0005-0000-0000-000093700000}"/>
    <cellStyle name="Normal 7 7 2 2 6 2" xfId="28904" xr:uid="{00000000-0005-0000-0000-000094700000}"/>
    <cellStyle name="Normal 7 7 2 2 6 3" xfId="28905" xr:uid="{00000000-0005-0000-0000-000095700000}"/>
    <cellStyle name="Normal 7 7 2 2 7" xfId="28906" xr:uid="{00000000-0005-0000-0000-000096700000}"/>
    <cellStyle name="Normal 7 7 2 2 8" xfId="28907" xr:uid="{00000000-0005-0000-0000-000097700000}"/>
    <cellStyle name="Normal 7 7 2 3" xfId="28908" xr:uid="{00000000-0005-0000-0000-000098700000}"/>
    <cellStyle name="Normal 7 7 2 3 2" xfId="28909" xr:uid="{00000000-0005-0000-0000-000099700000}"/>
    <cellStyle name="Normal 7 7 2 3 2 2" xfId="28910" xr:uid="{00000000-0005-0000-0000-00009A700000}"/>
    <cellStyle name="Normal 7 7 2 3 2 2 2" xfId="28911" xr:uid="{00000000-0005-0000-0000-00009B700000}"/>
    <cellStyle name="Normal 7 7 2 3 2 2 2 2" xfId="28912" xr:uid="{00000000-0005-0000-0000-00009C700000}"/>
    <cellStyle name="Normal 7 7 2 3 2 2 2 3" xfId="28913" xr:uid="{00000000-0005-0000-0000-00009D700000}"/>
    <cellStyle name="Normal 7 7 2 3 2 2 3" xfId="28914" xr:uid="{00000000-0005-0000-0000-00009E700000}"/>
    <cellStyle name="Normal 7 7 2 3 2 2 4" xfId="28915" xr:uid="{00000000-0005-0000-0000-00009F700000}"/>
    <cellStyle name="Normal 7 7 2 3 2 3" xfId="28916" xr:uid="{00000000-0005-0000-0000-0000A0700000}"/>
    <cellStyle name="Normal 7 7 2 3 2 3 2" xfId="28917" xr:uid="{00000000-0005-0000-0000-0000A1700000}"/>
    <cellStyle name="Normal 7 7 2 3 2 3 2 2" xfId="28918" xr:uid="{00000000-0005-0000-0000-0000A2700000}"/>
    <cellStyle name="Normal 7 7 2 3 2 3 2 3" xfId="28919" xr:uid="{00000000-0005-0000-0000-0000A3700000}"/>
    <cellStyle name="Normal 7 7 2 3 2 3 3" xfId="28920" xr:uid="{00000000-0005-0000-0000-0000A4700000}"/>
    <cellStyle name="Normal 7 7 2 3 2 3 4" xfId="28921" xr:uid="{00000000-0005-0000-0000-0000A5700000}"/>
    <cellStyle name="Normal 7 7 2 3 2 4" xfId="28922" xr:uid="{00000000-0005-0000-0000-0000A6700000}"/>
    <cellStyle name="Normal 7 7 2 3 2 4 2" xfId="28923" xr:uid="{00000000-0005-0000-0000-0000A7700000}"/>
    <cellStyle name="Normal 7 7 2 3 2 4 3" xfId="28924" xr:uid="{00000000-0005-0000-0000-0000A8700000}"/>
    <cellStyle name="Normal 7 7 2 3 2 5" xfId="28925" xr:uid="{00000000-0005-0000-0000-0000A9700000}"/>
    <cellStyle name="Normal 7 7 2 3 2 6" xfId="28926" xr:uid="{00000000-0005-0000-0000-0000AA700000}"/>
    <cellStyle name="Normal 7 7 2 3 3" xfId="28927" xr:uid="{00000000-0005-0000-0000-0000AB700000}"/>
    <cellStyle name="Normal 7 7 2 3 3 2" xfId="28928" xr:uid="{00000000-0005-0000-0000-0000AC700000}"/>
    <cellStyle name="Normal 7 7 2 3 3 2 2" xfId="28929" xr:uid="{00000000-0005-0000-0000-0000AD700000}"/>
    <cellStyle name="Normal 7 7 2 3 3 2 3" xfId="28930" xr:uid="{00000000-0005-0000-0000-0000AE700000}"/>
    <cellStyle name="Normal 7 7 2 3 3 3" xfId="28931" xr:uid="{00000000-0005-0000-0000-0000AF700000}"/>
    <cellStyle name="Normal 7 7 2 3 3 4" xfId="28932" xr:uid="{00000000-0005-0000-0000-0000B0700000}"/>
    <cellStyle name="Normal 7 7 2 3 4" xfId="28933" xr:uid="{00000000-0005-0000-0000-0000B1700000}"/>
    <cellStyle name="Normal 7 7 2 3 4 2" xfId="28934" xr:uid="{00000000-0005-0000-0000-0000B2700000}"/>
    <cellStyle name="Normal 7 7 2 3 4 2 2" xfId="28935" xr:uid="{00000000-0005-0000-0000-0000B3700000}"/>
    <cellStyle name="Normal 7 7 2 3 4 2 3" xfId="28936" xr:uid="{00000000-0005-0000-0000-0000B4700000}"/>
    <cellStyle name="Normal 7 7 2 3 4 3" xfId="28937" xr:uid="{00000000-0005-0000-0000-0000B5700000}"/>
    <cellStyle name="Normal 7 7 2 3 4 4" xfId="28938" xr:uid="{00000000-0005-0000-0000-0000B6700000}"/>
    <cellStyle name="Normal 7 7 2 3 5" xfId="28939" xr:uid="{00000000-0005-0000-0000-0000B7700000}"/>
    <cellStyle name="Normal 7 7 2 3 5 2" xfId="28940" xr:uid="{00000000-0005-0000-0000-0000B8700000}"/>
    <cellStyle name="Normal 7 7 2 3 5 3" xfId="28941" xr:uid="{00000000-0005-0000-0000-0000B9700000}"/>
    <cellStyle name="Normal 7 7 2 3 6" xfId="28942" xr:uid="{00000000-0005-0000-0000-0000BA700000}"/>
    <cellStyle name="Normal 7 7 2 3 7" xfId="28943" xr:uid="{00000000-0005-0000-0000-0000BB700000}"/>
    <cellStyle name="Normal 7 7 2 4" xfId="28944" xr:uid="{00000000-0005-0000-0000-0000BC700000}"/>
    <cellStyle name="Normal 7 7 2 4 2" xfId="28945" xr:uid="{00000000-0005-0000-0000-0000BD700000}"/>
    <cellStyle name="Normal 7 7 2 4 2 2" xfId="28946" xr:uid="{00000000-0005-0000-0000-0000BE700000}"/>
    <cellStyle name="Normal 7 7 2 4 2 2 2" xfId="28947" xr:uid="{00000000-0005-0000-0000-0000BF700000}"/>
    <cellStyle name="Normal 7 7 2 4 2 2 2 2" xfId="28948" xr:uid="{00000000-0005-0000-0000-0000C0700000}"/>
    <cellStyle name="Normal 7 7 2 4 2 2 2 3" xfId="28949" xr:uid="{00000000-0005-0000-0000-0000C1700000}"/>
    <cellStyle name="Normal 7 7 2 4 2 2 3" xfId="28950" xr:uid="{00000000-0005-0000-0000-0000C2700000}"/>
    <cellStyle name="Normal 7 7 2 4 2 2 4" xfId="28951" xr:uid="{00000000-0005-0000-0000-0000C3700000}"/>
    <cellStyle name="Normal 7 7 2 4 2 3" xfId="28952" xr:uid="{00000000-0005-0000-0000-0000C4700000}"/>
    <cellStyle name="Normal 7 7 2 4 2 3 2" xfId="28953" xr:uid="{00000000-0005-0000-0000-0000C5700000}"/>
    <cellStyle name="Normal 7 7 2 4 2 3 2 2" xfId="28954" xr:uid="{00000000-0005-0000-0000-0000C6700000}"/>
    <cellStyle name="Normal 7 7 2 4 2 3 2 3" xfId="28955" xr:uid="{00000000-0005-0000-0000-0000C7700000}"/>
    <cellStyle name="Normal 7 7 2 4 2 3 3" xfId="28956" xr:uid="{00000000-0005-0000-0000-0000C8700000}"/>
    <cellStyle name="Normal 7 7 2 4 2 3 4" xfId="28957" xr:uid="{00000000-0005-0000-0000-0000C9700000}"/>
    <cellStyle name="Normal 7 7 2 4 2 4" xfId="28958" xr:uid="{00000000-0005-0000-0000-0000CA700000}"/>
    <cellStyle name="Normal 7 7 2 4 2 4 2" xfId="28959" xr:uid="{00000000-0005-0000-0000-0000CB700000}"/>
    <cellStyle name="Normal 7 7 2 4 2 4 3" xfId="28960" xr:uid="{00000000-0005-0000-0000-0000CC700000}"/>
    <cellStyle name="Normal 7 7 2 4 2 5" xfId="28961" xr:uid="{00000000-0005-0000-0000-0000CD700000}"/>
    <cellStyle name="Normal 7 7 2 4 2 6" xfId="28962" xr:uid="{00000000-0005-0000-0000-0000CE700000}"/>
    <cellStyle name="Normal 7 7 2 4 3" xfId="28963" xr:uid="{00000000-0005-0000-0000-0000CF700000}"/>
    <cellStyle name="Normal 7 7 2 4 3 2" xfId="28964" xr:uid="{00000000-0005-0000-0000-0000D0700000}"/>
    <cellStyle name="Normal 7 7 2 4 3 2 2" xfId="28965" xr:uid="{00000000-0005-0000-0000-0000D1700000}"/>
    <cellStyle name="Normal 7 7 2 4 3 2 3" xfId="28966" xr:uid="{00000000-0005-0000-0000-0000D2700000}"/>
    <cellStyle name="Normal 7 7 2 4 3 3" xfId="28967" xr:uid="{00000000-0005-0000-0000-0000D3700000}"/>
    <cellStyle name="Normal 7 7 2 4 3 4" xfId="28968" xr:uid="{00000000-0005-0000-0000-0000D4700000}"/>
    <cellStyle name="Normal 7 7 2 4 4" xfId="28969" xr:uid="{00000000-0005-0000-0000-0000D5700000}"/>
    <cellStyle name="Normal 7 7 2 4 4 2" xfId="28970" xr:uid="{00000000-0005-0000-0000-0000D6700000}"/>
    <cellStyle name="Normal 7 7 2 4 4 2 2" xfId="28971" xr:uid="{00000000-0005-0000-0000-0000D7700000}"/>
    <cellStyle name="Normal 7 7 2 4 4 2 3" xfId="28972" xr:uid="{00000000-0005-0000-0000-0000D8700000}"/>
    <cellStyle name="Normal 7 7 2 4 4 3" xfId="28973" xr:uid="{00000000-0005-0000-0000-0000D9700000}"/>
    <cellStyle name="Normal 7 7 2 4 4 4" xfId="28974" xr:uid="{00000000-0005-0000-0000-0000DA700000}"/>
    <cellStyle name="Normal 7 7 2 4 5" xfId="28975" xr:uid="{00000000-0005-0000-0000-0000DB700000}"/>
    <cellStyle name="Normal 7 7 2 4 5 2" xfId="28976" xr:uid="{00000000-0005-0000-0000-0000DC700000}"/>
    <cellStyle name="Normal 7 7 2 4 5 3" xfId="28977" xr:uid="{00000000-0005-0000-0000-0000DD700000}"/>
    <cellStyle name="Normal 7 7 2 4 6" xfId="28978" xr:uid="{00000000-0005-0000-0000-0000DE700000}"/>
    <cellStyle name="Normal 7 7 2 4 7" xfId="28979" xr:uid="{00000000-0005-0000-0000-0000DF700000}"/>
    <cellStyle name="Normal 7 7 2 5" xfId="28980" xr:uid="{00000000-0005-0000-0000-0000E0700000}"/>
    <cellStyle name="Normal 7 7 2 5 2" xfId="28981" xr:uid="{00000000-0005-0000-0000-0000E1700000}"/>
    <cellStyle name="Normal 7 7 2 5 2 2" xfId="28982" xr:uid="{00000000-0005-0000-0000-0000E2700000}"/>
    <cellStyle name="Normal 7 7 2 5 2 2 2" xfId="28983" xr:uid="{00000000-0005-0000-0000-0000E3700000}"/>
    <cellStyle name="Normal 7 7 2 5 2 2 3" xfId="28984" xr:uid="{00000000-0005-0000-0000-0000E4700000}"/>
    <cellStyle name="Normal 7 7 2 5 2 3" xfId="28985" xr:uid="{00000000-0005-0000-0000-0000E5700000}"/>
    <cellStyle name="Normal 7 7 2 5 2 4" xfId="28986" xr:uid="{00000000-0005-0000-0000-0000E6700000}"/>
    <cellStyle name="Normal 7 7 2 5 3" xfId="28987" xr:uid="{00000000-0005-0000-0000-0000E7700000}"/>
    <cellStyle name="Normal 7 7 2 5 3 2" xfId="28988" xr:uid="{00000000-0005-0000-0000-0000E8700000}"/>
    <cellStyle name="Normal 7 7 2 5 3 2 2" xfId="28989" xr:uid="{00000000-0005-0000-0000-0000E9700000}"/>
    <cellStyle name="Normal 7 7 2 5 3 2 3" xfId="28990" xr:uid="{00000000-0005-0000-0000-0000EA700000}"/>
    <cellStyle name="Normal 7 7 2 5 3 3" xfId="28991" xr:uid="{00000000-0005-0000-0000-0000EB700000}"/>
    <cellStyle name="Normal 7 7 2 5 3 4" xfId="28992" xr:uid="{00000000-0005-0000-0000-0000EC700000}"/>
    <cellStyle name="Normal 7 7 2 5 4" xfId="28993" xr:uid="{00000000-0005-0000-0000-0000ED700000}"/>
    <cellStyle name="Normal 7 7 2 5 4 2" xfId="28994" xr:uid="{00000000-0005-0000-0000-0000EE700000}"/>
    <cellStyle name="Normal 7 7 2 5 4 3" xfId="28995" xr:uid="{00000000-0005-0000-0000-0000EF700000}"/>
    <cellStyle name="Normal 7 7 2 5 5" xfId="28996" xr:uid="{00000000-0005-0000-0000-0000F0700000}"/>
    <cellStyle name="Normal 7 7 2 5 6" xfId="28997" xr:uid="{00000000-0005-0000-0000-0000F1700000}"/>
    <cellStyle name="Normal 7 7 2 6" xfId="28998" xr:uid="{00000000-0005-0000-0000-0000F2700000}"/>
    <cellStyle name="Normal 7 7 2 6 2" xfId="28999" xr:uid="{00000000-0005-0000-0000-0000F3700000}"/>
    <cellStyle name="Normal 7 7 2 6 2 2" xfId="29000" xr:uid="{00000000-0005-0000-0000-0000F4700000}"/>
    <cellStyle name="Normal 7 7 2 6 2 3" xfId="29001" xr:uid="{00000000-0005-0000-0000-0000F5700000}"/>
    <cellStyle name="Normal 7 7 2 6 3" xfId="29002" xr:uid="{00000000-0005-0000-0000-0000F6700000}"/>
    <cellStyle name="Normal 7 7 2 6 4" xfId="29003" xr:uid="{00000000-0005-0000-0000-0000F7700000}"/>
    <cellStyle name="Normal 7 7 2 7" xfId="29004" xr:uid="{00000000-0005-0000-0000-0000F8700000}"/>
    <cellStyle name="Normal 7 7 2 7 2" xfId="29005" xr:uid="{00000000-0005-0000-0000-0000F9700000}"/>
    <cellStyle name="Normal 7 7 2 7 2 2" xfId="29006" xr:uid="{00000000-0005-0000-0000-0000FA700000}"/>
    <cellStyle name="Normal 7 7 2 7 2 3" xfId="29007" xr:uid="{00000000-0005-0000-0000-0000FB700000}"/>
    <cellStyle name="Normal 7 7 2 7 3" xfId="29008" xr:uid="{00000000-0005-0000-0000-0000FC700000}"/>
    <cellStyle name="Normal 7 7 2 7 4" xfId="29009" xr:uid="{00000000-0005-0000-0000-0000FD700000}"/>
    <cellStyle name="Normal 7 7 2 8" xfId="29010" xr:uid="{00000000-0005-0000-0000-0000FE700000}"/>
    <cellStyle name="Normal 7 7 2 8 2" xfId="29011" xr:uid="{00000000-0005-0000-0000-0000FF700000}"/>
    <cellStyle name="Normal 7 7 2 8 3" xfId="29012" xr:uid="{00000000-0005-0000-0000-000000710000}"/>
    <cellStyle name="Normal 7 7 2 9" xfId="29013" xr:uid="{00000000-0005-0000-0000-000001710000}"/>
    <cellStyle name="Normal 7 7 3" xfId="29014" xr:uid="{00000000-0005-0000-0000-000002710000}"/>
    <cellStyle name="Normal 7 7 3 2" xfId="29015" xr:uid="{00000000-0005-0000-0000-000003710000}"/>
    <cellStyle name="Normal 7 7 3 2 2" xfId="29016" xr:uid="{00000000-0005-0000-0000-000004710000}"/>
    <cellStyle name="Normal 7 7 3 2 2 2" xfId="29017" xr:uid="{00000000-0005-0000-0000-000005710000}"/>
    <cellStyle name="Normal 7 7 3 2 2 2 2" xfId="29018" xr:uid="{00000000-0005-0000-0000-000006710000}"/>
    <cellStyle name="Normal 7 7 3 2 2 2 2 2" xfId="29019" xr:uid="{00000000-0005-0000-0000-000007710000}"/>
    <cellStyle name="Normal 7 7 3 2 2 2 2 3" xfId="29020" xr:uid="{00000000-0005-0000-0000-000008710000}"/>
    <cellStyle name="Normal 7 7 3 2 2 2 3" xfId="29021" xr:uid="{00000000-0005-0000-0000-000009710000}"/>
    <cellStyle name="Normal 7 7 3 2 2 2 4" xfId="29022" xr:uid="{00000000-0005-0000-0000-00000A710000}"/>
    <cellStyle name="Normal 7 7 3 2 2 3" xfId="29023" xr:uid="{00000000-0005-0000-0000-00000B710000}"/>
    <cellStyle name="Normal 7 7 3 2 2 3 2" xfId="29024" xr:uid="{00000000-0005-0000-0000-00000C710000}"/>
    <cellStyle name="Normal 7 7 3 2 2 3 2 2" xfId="29025" xr:uid="{00000000-0005-0000-0000-00000D710000}"/>
    <cellStyle name="Normal 7 7 3 2 2 3 2 3" xfId="29026" xr:uid="{00000000-0005-0000-0000-00000E710000}"/>
    <cellStyle name="Normal 7 7 3 2 2 3 3" xfId="29027" xr:uid="{00000000-0005-0000-0000-00000F710000}"/>
    <cellStyle name="Normal 7 7 3 2 2 3 4" xfId="29028" xr:uid="{00000000-0005-0000-0000-000010710000}"/>
    <cellStyle name="Normal 7 7 3 2 2 4" xfId="29029" xr:uid="{00000000-0005-0000-0000-000011710000}"/>
    <cellStyle name="Normal 7 7 3 2 2 4 2" xfId="29030" xr:uid="{00000000-0005-0000-0000-000012710000}"/>
    <cellStyle name="Normal 7 7 3 2 2 4 3" xfId="29031" xr:uid="{00000000-0005-0000-0000-000013710000}"/>
    <cellStyle name="Normal 7 7 3 2 2 5" xfId="29032" xr:uid="{00000000-0005-0000-0000-000014710000}"/>
    <cellStyle name="Normal 7 7 3 2 2 6" xfId="29033" xr:uid="{00000000-0005-0000-0000-000015710000}"/>
    <cellStyle name="Normal 7 7 3 2 3" xfId="29034" xr:uid="{00000000-0005-0000-0000-000016710000}"/>
    <cellStyle name="Normal 7 7 3 2 3 2" xfId="29035" xr:uid="{00000000-0005-0000-0000-000017710000}"/>
    <cellStyle name="Normal 7 7 3 2 3 2 2" xfId="29036" xr:uid="{00000000-0005-0000-0000-000018710000}"/>
    <cellStyle name="Normal 7 7 3 2 3 2 3" xfId="29037" xr:uid="{00000000-0005-0000-0000-000019710000}"/>
    <cellStyle name="Normal 7 7 3 2 3 3" xfId="29038" xr:uid="{00000000-0005-0000-0000-00001A710000}"/>
    <cellStyle name="Normal 7 7 3 2 3 4" xfId="29039" xr:uid="{00000000-0005-0000-0000-00001B710000}"/>
    <cellStyle name="Normal 7 7 3 2 4" xfId="29040" xr:uid="{00000000-0005-0000-0000-00001C710000}"/>
    <cellStyle name="Normal 7 7 3 2 4 2" xfId="29041" xr:uid="{00000000-0005-0000-0000-00001D710000}"/>
    <cellStyle name="Normal 7 7 3 2 4 2 2" xfId="29042" xr:uid="{00000000-0005-0000-0000-00001E710000}"/>
    <cellStyle name="Normal 7 7 3 2 4 2 3" xfId="29043" xr:uid="{00000000-0005-0000-0000-00001F710000}"/>
    <cellStyle name="Normal 7 7 3 2 4 3" xfId="29044" xr:uid="{00000000-0005-0000-0000-000020710000}"/>
    <cellStyle name="Normal 7 7 3 2 4 4" xfId="29045" xr:uid="{00000000-0005-0000-0000-000021710000}"/>
    <cellStyle name="Normal 7 7 3 2 5" xfId="29046" xr:uid="{00000000-0005-0000-0000-000022710000}"/>
    <cellStyle name="Normal 7 7 3 2 5 2" xfId="29047" xr:uid="{00000000-0005-0000-0000-000023710000}"/>
    <cellStyle name="Normal 7 7 3 2 5 3" xfId="29048" xr:uid="{00000000-0005-0000-0000-000024710000}"/>
    <cellStyle name="Normal 7 7 3 2 6" xfId="29049" xr:uid="{00000000-0005-0000-0000-000025710000}"/>
    <cellStyle name="Normal 7 7 3 2 7" xfId="29050" xr:uid="{00000000-0005-0000-0000-000026710000}"/>
    <cellStyle name="Normal 7 7 3 3" xfId="29051" xr:uid="{00000000-0005-0000-0000-000027710000}"/>
    <cellStyle name="Normal 7 7 3 3 2" xfId="29052" xr:uid="{00000000-0005-0000-0000-000028710000}"/>
    <cellStyle name="Normal 7 7 3 3 2 2" xfId="29053" xr:uid="{00000000-0005-0000-0000-000029710000}"/>
    <cellStyle name="Normal 7 7 3 3 2 2 2" xfId="29054" xr:uid="{00000000-0005-0000-0000-00002A710000}"/>
    <cellStyle name="Normal 7 7 3 3 2 2 3" xfId="29055" xr:uid="{00000000-0005-0000-0000-00002B710000}"/>
    <cellStyle name="Normal 7 7 3 3 2 3" xfId="29056" xr:uid="{00000000-0005-0000-0000-00002C710000}"/>
    <cellStyle name="Normal 7 7 3 3 2 4" xfId="29057" xr:uid="{00000000-0005-0000-0000-00002D710000}"/>
    <cellStyle name="Normal 7 7 3 3 3" xfId="29058" xr:uid="{00000000-0005-0000-0000-00002E710000}"/>
    <cellStyle name="Normal 7 7 3 3 3 2" xfId="29059" xr:uid="{00000000-0005-0000-0000-00002F710000}"/>
    <cellStyle name="Normal 7 7 3 3 3 2 2" xfId="29060" xr:uid="{00000000-0005-0000-0000-000030710000}"/>
    <cellStyle name="Normal 7 7 3 3 3 2 3" xfId="29061" xr:uid="{00000000-0005-0000-0000-000031710000}"/>
    <cellStyle name="Normal 7 7 3 3 3 3" xfId="29062" xr:uid="{00000000-0005-0000-0000-000032710000}"/>
    <cellStyle name="Normal 7 7 3 3 3 4" xfId="29063" xr:uid="{00000000-0005-0000-0000-000033710000}"/>
    <cellStyle name="Normal 7 7 3 3 4" xfId="29064" xr:uid="{00000000-0005-0000-0000-000034710000}"/>
    <cellStyle name="Normal 7 7 3 3 4 2" xfId="29065" xr:uid="{00000000-0005-0000-0000-000035710000}"/>
    <cellStyle name="Normal 7 7 3 3 4 3" xfId="29066" xr:uid="{00000000-0005-0000-0000-000036710000}"/>
    <cellStyle name="Normal 7 7 3 3 5" xfId="29067" xr:uid="{00000000-0005-0000-0000-000037710000}"/>
    <cellStyle name="Normal 7 7 3 3 6" xfId="29068" xr:uid="{00000000-0005-0000-0000-000038710000}"/>
    <cellStyle name="Normal 7 7 3 4" xfId="29069" xr:uid="{00000000-0005-0000-0000-000039710000}"/>
    <cellStyle name="Normal 7 7 3 4 2" xfId="29070" xr:uid="{00000000-0005-0000-0000-00003A710000}"/>
    <cellStyle name="Normal 7 7 3 4 2 2" xfId="29071" xr:uid="{00000000-0005-0000-0000-00003B710000}"/>
    <cellStyle name="Normal 7 7 3 4 2 3" xfId="29072" xr:uid="{00000000-0005-0000-0000-00003C710000}"/>
    <cellStyle name="Normal 7 7 3 4 3" xfId="29073" xr:uid="{00000000-0005-0000-0000-00003D710000}"/>
    <cellStyle name="Normal 7 7 3 4 4" xfId="29074" xr:uid="{00000000-0005-0000-0000-00003E710000}"/>
    <cellStyle name="Normal 7 7 3 5" xfId="29075" xr:uid="{00000000-0005-0000-0000-00003F710000}"/>
    <cellStyle name="Normal 7 7 3 5 2" xfId="29076" xr:uid="{00000000-0005-0000-0000-000040710000}"/>
    <cellStyle name="Normal 7 7 3 5 2 2" xfId="29077" xr:uid="{00000000-0005-0000-0000-000041710000}"/>
    <cellStyle name="Normal 7 7 3 5 2 3" xfId="29078" xr:uid="{00000000-0005-0000-0000-000042710000}"/>
    <cellStyle name="Normal 7 7 3 5 3" xfId="29079" xr:uid="{00000000-0005-0000-0000-000043710000}"/>
    <cellStyle name="Normal 7 7 3 5 4" xfId="29080" xr:uid="{00000000-0005-0000-0000-000044710000}"/>
    <cellStyle name="Normal 7 7 3 6" xfId="29081" xr:uid="{00000000-0005-0000-0000-000045710000}"/>
    <cellStyle name="Normal 7 7 3 6 2" xfId="29082" xr:uid="{00000000-0005-0000-0000-000046710000}"/>
    <cellStyle name="Normal 7 7 3 6 3" xfId="29083" xr:uid="{00000000-0005-0000-0000-000047710000}"/>
    <cellStyle name="Normal 7 7 3 7" xfId="29084" xr:uid="{00000000-0005-0000-0000-000048710000}"/>
    <cellStyle name="Normal 7 7 3 8" xfId="29085" xr:uid="{00000000-0005-0000-0000-000049710000}"/>
    <cellStyle name="Normal 7 7 4" xfId="29086" xr:uid="{00000000-0005-0000-0000-00004A710000}"/>
    <cellStyle name="Normal 7 7 4 2" xfId="29087" xr:uid="{00000000-0005-0000-0000-00004B710000}"/>
    <cellStyle name="Normal 7 7 4 2 2" xfId="29088" xr:uid="{00000000-0005-0000-0000-00004C710000}"/>
    <cellStyle name="Normal 7 7 4 2 2 2" xfId="29089" xr:uid="{00000000-0005-0000-0000-00004D710000}"/>
    <cellStyle name="Normal 7 7 4 2 2 2 2" xfId="29090" xr:uid="{00000000-0005-0000-0000-00004E710000}"/>
    <cellStyle name="Normal 7 7 4 2 2 2 3" xfId="29091" xr:uid="{00000000-0005-0000-0000-00004F710000}"/>
    <cellStyle name="Normal 7 7 4 2 2 3" xfId="29092" xr:uid="{00000000-0005-0000-0000-000050710000}"/>
    <cellStyle name="Normal 7 7 4 2 2 4" xfId="29093" xr:uid="{00000000-0005-0000-0000-000051710000}"/>
    <cellStyle name="Normal 7 7 4 2 3" xfId="29094" xr:uid="{00000000-0005-0000-0000-000052710000}"/>
    <cellStyle name="Normal 7 7 4 2 3 2" xfId="29095" xr:uid="{00000000-0005-0000-0000-000053710000}"/>
    <cellStyle name="Normal 7 7 4 2 3 2 2" xfId="29096" xr:uid="{00000000-0005-0000-0000-000054710000}"/>
    <cellStyle name="Normal 7 7 4 2 3 2 3" xfId="29097" xr:uid="{00000000-0005-0000-0000-000055710000}"/>
    <cellStyle name="Normal 7 7 4 2 3 3" xfId="29098" xr:uid="{00000000-0005-0000-0000-000056710000}"/>
    <cellStyle name="Normal 7 7 4 2 3 4" xfId="29099" xr:uid="{00000000-0005-0000-0000-000057710000}"/>
    <cellStyle name="Normal 7 7 4 2 4" xfId="29100" xr:uid="{00000000-0005-0000-0000-000058710000}"/>
    <cellStyle name="Normal 7 7 4 2 4 2" xfId="29101" xr:uid="{00000000-0005-0000-0000-000059710000}"/>
    <cellStyle name="Normal 7 7 4 2 4 3" xfId="29102" xr:uid="{00000000-0005-0000-0000-00005A710000}"/>
    <cellStyle name="Normal 7 7 4 2 5" xfId="29103" xr:uid="{00000000-0005-0000-0000-00005B710000}"/>
    <cellStyle name="Normal 7 7 4 2 6" xfId="29104" xr:uid="{00000000-0005-0000-0000-00005C710000}"/>
    <cellStyle name="Normal 7 7 4 3" xfId="29105" xr:uid="{00000000-0005-0000-0000-00005D710000}"/>
    <cellStyle name="Normal 7 7 4 3 2" xfId="29106" xr:uid="{00000000-0005-0000-0000-00005E710000}"/>
    <cellStyle name="Normal 7 7 4 3 2 2" xfId="29107" xr:uid="{00000000-0005-0000-0000-00005F710000}"/>
    <cellStyle name="Normal 7 7 4 3 2 3" xfId="29108" xr:uid="{00000000-0005-0000-0000-000060710000}"/>
    <cellStyle name="Normal 7 7 4 3 3" xfId="29109" xr:uid="{00000000-0005-0000-0000-000061710000}"/>
    <cellStyle name="Normal 7 7 4 3 4" xfId="29110" xr:uid="{00000000-0005-0000-0000-000062710000}"/>
    <cellStyle name="Normal 7 7 4 4" xfId="29111" xr:uid="{00000000-0005-0000-0000-000063710000}"/>
    <cellStyle name="Normal 7 7 4 4 2" xfId="29112" xr:uid="{00000000-0005-0000-0000-000064710000}"/>
    <cellStyle name="Normal 7 7 4 4 2 2" xfId="29113" xr:uid="{00000000-0005-0000-0000-000065710000}"/>
    <cellStyle name="Normal 7 7 4 4 2 3" xfId="29114" xr:uid="{00000000-0005-0000-0000-000066710000}"/>
    <cellStyle name="Normal 7 7 4 4 3" xfId="29115" xr:uid="{00000000-0005-0000-0000-000067710000}"/>
    <cellStyle name="Normal 7 7 4 4 4" xfId="29116" xr:uid="{00000000-0005-0000-0000-000068710000}"/>
    <cellStyle name="Normal 7 7 4 5" xfId="29117" xr:uid="{00000000-0005-0000-0000-000069710000}"/>
    <cellStyle name="Normal 7 7 4 5 2" xfId="29118" xr:uid="{00000000-0005-0000-0000-00006A710000}"/>
    <cellStyle name="Normal 7 7 4 5 3" xfId="29119" xr:uid="{00000000-0005-0000-0000-00006B710000}"/>
    <cellStyle name="Normal 7 7 4 6" xfId="29120" xr:uid="{00000000-0005-0000-0000-00006C710000}"/>
    <cellStyle name="Normal 7 7 4 7" xfId="29121" xr:uid="{00000000-0005-0000-0000-00006D710000}"/>
    <cellStyle name="Normal 7 7 5" xfId="29122" xr:uid="{00000000-0005-0000-0000-00006E710000}"/>
    <cellStyle name="Normal 7 7 5 2" xfId="29123" xr:uid="{00000000-0005-0000-0000-00006F710000}"/>
    <cellStyle name="Normal 7 7 5 2 2" xfId="29124" xr:uid="{00000000-0005-0000-0000-000070710000}"/>
    <cellStyle name="Normal 7 7 5 2 2 2" xfId="29125" xr:uid="{00000000-0005-0000-0000-000071710000}"/>
    <cellStyle name="Normal 7 7 5 2 2 2 2" xfId="29126" xr:uid="{00000000-0005-0000-0000-000072710000}"/>
    <cellStyle name="Normal 7 7 5 2 2 2 3" xfId="29127" xr:uid="{00000000-0005-0000-0000-000073710000}"/>
    <cellStyle name="Normal 7 7 5 2 2 3" xfId="29128" xr:uid="{00000000-0005-0000-0000-000074710000}"/>
    <cellStyle name="Normal 7 7 5 2 2 4" xfId="29129" xr:uid="{00000000-0005-0000-0000-000075710000}"/>
    <cellStyle name="Normal 7 7 5 2 3" xfId="29130" xr:uid="{00000000-0005-0000-0000-000076710000}"/>
    <cellStyle name="Normal 7 7 5 2 3 2" xfId="29131" xr:uid="{00000000-0005-0000-0000-000077710000}"/>
    <cellStyle name="Normal 7 7 5 2 3 2 2" xfId="29132" xr:uid="{00000000-0005-0000-0000-000078710000}"/>
    <cellStyle name="Normal 7 7 5 2 3 2 3" xfId="29133" xr:uid="{00000000-0005-0000-0000-000079710000}"/>
    <cellStyle name="Normal 7 7 5 2 3 3" xfId="29134" xr:uid="{00000000-0005-0000-0000-00007A710000}"/>
    <cellStyle name="Normal 7 7 5 2 3 4" xfId="29135" xr:uid="{00000000-0005-0000-0000-00007B710000}"/>
    <cellStyle name="Normal 7 7 5 2 4" xfId="29136" xr:uid="{00000000-0005-0000-0000-00007C710000}"/>
    <cellStyle name="Normal 7 7 5 2 4 2" xfId="29137" xr:uid="{00000000-0005-0000-0000-00007D710000}"/>
    <cellStyle name="Normal 7 7 5 2 4 3" xfId="29138" xr:uid="{00000000-0005-0000-0000-00007E710000}"/>
    <cellStyle name="Normal 7 7 5 2 5" xfId="29139" xr:uid="{00000000-0005-0000-0000-00007F710000}"/>
    <cellStyle name="Normal 7 7 5 2 6" xfId="29140" xr:uid="{00000000-0005-0000-0000-000080710000}"/>
    <cellStyle name="Normal 7 7 5 3" xfId="29141" xr:uid="{00000000-0005-0000-0000-000081710000}"/>
    <cellStyle name="Normal 7 7 5 3 2" xfId="29142" xr:uid="{00000000-0005-0000-0000-000082710000}"/>
    <cellStyle name="Normal 7 7 5 3 2 2" xfId="29143" xr:uid="{00000000-0005-0000-0000-000083710000}"/>
    <cellStyle name="Normal 7 7 5 3 2 3" xfId="29144" xr:uid="{00000000-0005-0000-0000-000084710000}"/>
    <cellStyle name="Normal 7 7 5 3 3" xfId="29145" xr:uid="{00000000-0005-0000-0000-000085710000}"/>
    <cellStyle name="Normal 7 7 5 3 4" xfId="29146" xr:uid="{00000000-0005-0000-0000-000086710000}"/>
    <cellStyle name="Normal 7 7 5 4" xfId="29147" xr:uid="{00000000-0005-0000-0000-000087710000}"/>
    <cellStyle name="Normal 7 7 5 4 2" xfId="29148" xr:uid="{00000000-0005-0000-0000-000088710000}"/>
    <cellStyle name="Normal 7 7 5 4 2 2" xfId="29149" xr:uid="{00000000-0005-0000-0000-000089710000}"/>
    <cellStyle name="Normal 7 7 5 4 2 3" xfId="29150" xr:uid="{00000000-0005-0000-0000-00008A710000}"/>
    <cellStyle name="Normal 7 7 5 4 3" xfId="29151" xr:uid="{00000000-0005-0000-0000-00008B710000}"/>
    <cellStyle name="Normal 7 7 5 4 4" xfId="29152" xr:uid="{00000000-0005-0000-0000-00008C710000}"/>
    <cellStyle name="Normal 7 7 5 5" xfId="29153" xr:uid="{00000000-0005-0000-0000-00008D710000}"/>
    <cellStyle name="Normal 7 7 5 5 2" xfId="29154" xr:uid="{00000000-0005-0000-0000-00008E710000}"/>
    <cellStyle name="Normal 7 7 5 5 3" xfId="29155" xr:uid="{00000000-0005-0000-0000-00008F710000}"/>
    <cellStyle name="Normal 7 7 5 6" xfId="29156" xr:uid="{00000000-0005-0000-0000-000090710000}"/>
    <cellStyle name="Normal 7 7 5 7" xfId="29157" xr:uid="{00000000-0005-0000-0000-000091710000}"/>
    <cellStyle name="Normal 7 7 6" xfId="29158" xr:uid="{00000000-0005-0000-0000-000092710000}"/>
    <cellStyle name="Normal 7 7 6 2" xfId="29159" xr:uid="{00000000-0005-0000-0000-000093710000}"/>
    <cellStyle name="Normal 7 7 6 2 2" xfId="29160" xr:uid="{00000000-0005-0000-0000-000094710000}"/>
    <cellStyle name="Normal 7 7 6 2 2 2" xfId="29161" xr:uid="{00000000-0005-0000-0000-000095710000}"/>
    <cellStyle name="Normal 7 7 6 2 2 3" xfId="29162" xr:uid="{00000000-0005-0000-0000-000096710000}"/>
    <cellStyle name="Normal 7 7 6 2 3" xfId="29163" xr:uid="{00000000-0005-0000-0000-000097710000}"/>
    <cellStyle name="Normal 7 7 6 2 4" xfId="29164" xr:uid="{00000000-0005-0000-0000-000098710000}"/>
    <cellStyle name="Normal 7 7 6 3" xfId="29165" xr:uid="{00000000-0005-0000-0000-000099710000}"/>
    <cellStyle name="Normal 7 7 6 3 2" xfId="29166" xr:uid="{00000000-0005-0000-0000-00009A710000}"/>
    <cellStyle name="Normal 7 7 6 3 2 2" xfId="29167" xr:uid="{00000000-0005-0000-0000-00009B710000}"/>
    <cellStyle name="Normal 7 7 6 3 2 3" xfId="29168" xr:uid="{00000000-0005-0000-0000-00009C710000}"/>
    <cellStyle name="Normal 7 7 6 3 3" xfId="29169" xr:uid="{00000000-0005-0000-0000-00009D710000}"/>
    <cellStyle name="Normal 7 7 6 3 4" xfId="29170" xr:uid="{00000000-0005-0000-0000-00009E710000}"/>
    <cellStyle name="Normal 7 7 6 4" xfId="29171" xr:uid="{00000000-0005-0000-0000-00009F710000}"/>
    <cellStyle name="Normal 7 7 6 4 2" xfId="29172" xr:uid="{00000000-0005-0000-0000-0000A0710000}"/>
    <cellStyle name="Normal 7 7 6 4 3" xfId="29173" xr:uid="{00000000-0005-0000-0000-0000A1710000}"/>
    <cellStyle name="Normal 7 7 6 5" xfId="29174" xr:uid="{00000000-0005-0000-0000-0000A2710000}"/>
    <cellStyle name="Normal 7 7 6 6" xfId="29175" xr:uid="{00000000-0005-0000-0000-0000A3710000}"/>
    <cellStyle name="Normal 7 7 7" xfId="29176" xr:uid="{00000000-0005-0000-0000-0000A4710000}"/>
    <cellStyle name="Normal 7 7 7 2" xfId="29177" xr:uid="{00000000-0005-0000-0000-0000A5710000}"/>
    <cellStyle name="Normal 7 7 7 2 2" xfId="29178" xr:uid="{00000000-0005-0000-0000-0000A6710000}"/>
    <cellStyle name="Normal 7 7 7 2 3" xfId="29179" xr:uid="{00000000-0005-0000-0000-0000A7710000}"/>
    <cellStyle name="Normal 7 7 7 3" xfId="29180" xr:uid="{00000000-0005-0000-0000-0000A8710000}"/>
    <cellStyle name="Normal 7 7 7 4" xfId="29181" xr:uid="{00000000-0005-0000-0000-0000A9710000}"/>
    <cellStyle name="Normal 7 7 8" xfId="29182" xr:uid="{00000000-0005-0000-0000-0000AA710000}"/>
    <cellStyle name="Normal 7 7 8 2" xfId="29183" xr:uid="{00000000-0005-0000-0000-0000AB710000}"/>
    <cellStyle name="Normal 7 7 8 2 2" xfId="29184" xr:uid="{00000000-0005-0000-0000-0000AC710000}"/>
    <cellStyle name="Normal 7 7 8 2 3" xfId="29185" xr:uid="{00000000-0005-0000-0000-0000AD710000}"/>
    <cellStyle name="Normal 7 7 8 3" xfId="29186" xr:uid="{00000000-0005-0000-0000-0000AE710000}"/>
    <cellStyle name="Normal 7 7 8 4" xfId="29187" xr:uid="{00000000-0005-0000-0000-0000AF710000}"/>
    <cellStyle name="Normal 7 7 9" xfId="29188" xr:uid="{00000000-0005-0000-0000-0000B0710000}"/>
    <cellStyle name="Normal 7 7 9 2" xfId="29189" xr:uid="{00000000-0005-0000-0000-0000B1710000}"/>
    <cellStyle name="Normal 7 7 9 3" xfId="29190" xr:uid="{00000000-0005-0000-0000-0000B2710000}"/>
    <cellStyle name="Normal 7 8" xfId="29191" xr:uid="{00000000-0005-0000-0000-0000B3710000}"/>
    <cellStyle name="Normal 7 8 10" xfId="29192" xr:uid="{00000000-0005-0000-0000-0000B4710000}"/>
    <cellStyle name="Normal 7 8 2" xfId="29193" xr:uid="{00000000-0005-0000-0000-0000B5710000}"/>
    <cellStyle name="Normal 7 8 2 2" xfId="29194" xr:uid="{00000000-0005-0000-0000-0000B6710000}"/>
    <cellStyle name="Normal 7 8 2 2 2" xfId="29195" xr:uid="{00000000-0005-0000-0000-0000B7710000}"/>
    <cellStyle name="Normal 7 8 2 2 2 2" xfId="29196" xr:uid="{00000000-0005-0000-0000-0000B8710000}"/>
    <cellStyle name="Normal 7 8 2 2 2 2 2" xfId="29197" xr:uid="{00000000-0005-0000-0000-0000B9710000}"/>
    <cellStyle name="Normal 7 8 2 2 2 2 2 2" xfId="29198" xr:uid="{00000000-0005-0000-0000-0000BA710000}"/>
    <cellStyle name="Normal 7 8 2 2 2 2 2 3" xfId="29199" xr:uid="{00000000-0005-0000-0000-0000BB710000}"/>
    <cellStyle name="Normal 7 8 2 2 2 2 3" xfId="29200" xr:uid="{00000000-0005-0000-0000-0000BC710000}"/>
    <cellStyle name="Normal 7 8 2 2 2 2 4" xfId="29201" xr:uid="{00000000-0005-0000-0000-0000BD710000}"/>
    <cellStyle name="Normal 7 8 2 2 2 3" xfId="29202" xr:uid="{00000000-0005-0000-0000-0000BE710000}"/>
    <cellStyle name="Normal 7 8 2 2 2 3 2" xfId="29203" xr:uid="{00000000-0005-0000-0000-0000BF710000}"/>
    <cellStyle name="Normal 7 8 2 2 2 3 2 2" xfId="29204" xr:uid="{00000000-0005-0000-0000-0000C0710000}"/>
    <cellStyle name="Normal 7 8 2 2 2 3 2 3" xfId="29205" xr:uid="{00000000-0005-0000-0000-0000C1710000}"/>
    <cellStyle name="Normal 7 8 2 2 2 3 3" xfId="29206" xr:uid="{00000000-0005-0000-0000-0000C2710000}"/>
    <cellStyle name="Normal 7 8 2 2 2 3 4" xfId="29207" xr:uid="{00000000-0005-0000-0000-0000C3710000}"/>
    <cellStyle name="Normal 7 8 2 2 2 4" xfId="29208" xr:uid="{00000000-0005-0000-0000-0000C4710000}"/>
    <cellStyle name="Normal 7 8 2 2 2 4 2" xfId="29209" xr:uid="{00000000-0005-0000-0000-0000C5710000}"/>
    <cellStyle name="Normal 7 8 2 2 2 4 3" xfId="29210" xr:uid="{00000000-0005-0000-0000-0000C6710000}"/>
    <cellStyle name="Normal 7 8 2 2 2 5" xfId="29211" xr:uid="{00000000-0005-0000-0000-0000C7710000}"/>
    <cellStyle name="Normal 7 8 2 2 2 6" xfId="29212" xr:uid="{00000000-0005-0000-0000-0000C8710000}"/>
    <cellStyle name="Normal 7 8 2 2 3" xfId="29213" xr:uid="{00000000-0005-0000-0000-0000C9710000}"/>
    <cellStyle name="Normal 7 8 2 2 3 2" xfId="29214" xr:uid="{00000000-0005-0000-0000-0000CA710000}"/>
    <cellStyle name="Normal 7 8 2 2 3 2 2" xfId="29215" xr:uid="{00000000-0005-0000-0000-0000CB710000}"/>
    <cellStyle name="Normal 7 8 2 2 3 2 3" xfId="29216" xr:uid="{00000000-0005-0000-0000-0000CC710000}"/>
    <cellStyle name="Normal 7 8 2 2 3 3" xfId="29217" xr:uid="{00000000-0005-0000-0000-0000CD710000}"/>
    <cellStyle name="Normal 7 8 2 2 3 4" xfId="29218" xr:uid="{00000000-0005-0000-0000-0000CE710000}"/>
    <cellStyle name="Normal 7 8 2 2 4" xfId="29219" xr:uid="{00000000-0005-0000-0000-0000CF710000}"/>
    <cellStyle name="Normal 7 8 2 2 4 2" xfId="29220" xr:uid="{00000000-0005-0000-0000-0000D0710000}"/>
    <cellStyle name="Normal 7 8 2 2 4 2 2" xfId="29221" xr:uid="{00000000-0005-0000-0000-0000D1710000}"/>
    <cellStyle name="Normal 7 8 2 2 4 2 3" xfId="29222" xr:uid="{00000000-0005-0000-0000-0000D2710000}"/>
    <cellStyle name="Normal 7 8 2 2 4 3" xfId="29223" xr:uid="{00000000-0005-0000-0000-0000D3710000}"/>
    <cellStyle name="Normal 7 8 2 2 4 4" xfId="29224" xr:uid="{00000000-0005-0000-0000-0000D4710000}"/>
    <cellStyle name="Normal 7 8 2 2 5" xfId="29225" xr:uid="{00000000-0005-0000-0000-0000D5710000}"/>
    <cellStyle name="Normal 7 8 2 2 5 2" xfId="29226" xr:uid="{00000000-0005-0000-0000-0000D6710000}"/>
    <cellStyle name="Normal 7 8 2 2 5 3" xfId="29227" xr:uid="{00000000-0005-0000-0000-0000D7710000}"/>
    <cellStyle name="Normal 7 8 2 2 6" xfId="29228" xr:uid="{00000000-0005-0000-0000-0000D8710000}"/>
    <cellStyle name="Normal 7 8 2 2 7" xfId="29229" xr:uid="{00000000-0005-0000-0000-0000D9710000}"/>
    <cellStyle name="Normal 7 8 2 3" xfId="29230" xr:uid="{00000000-0005-0000-0000-0000DA710000}"/>
    <cellStyle name="Normal 7 8 2 3 2" xfId="29231" xr:uid="{00000000-0005-0000-0000-0000DB710000}"/>
    <cellStyle name="Normal 7 8 2 3 2 2" xfId="29232" xr:uid="{00000000-0005-0000-0000-0000DC710000}"/>
    <cellStyle name="Normal 7 8 2 3 2 2 2" xfId="29233" xr:uid="{00000000-0005-0000-0000-0000DD710000}"/>
    <cellStyle name="Normal 7 8 2 3 2 2 3" xfId="29234" xr:uid="{00000000-0005-0000-0000-0000DE710000}"/>
    <cellStyle name="Normal 7 8 2 3 2 3" xfId="29235" xr:uid="{00000000-0005-0000-0000-0000DF710000}"/>
    <cellStyle name="Normal 7 8 2 3 2 4" xfId="29236" xr:uid="{00000000-0005-0000-0000-0000E0710000}"/>
    <cellStyle name="Normal 7 8 2 3 3" xfId="29237" xr:uid="{00000000-0005-0000-0000-0000E1710000}"/>
    <cellStyle name="Normal 7 8 2 3 3 2" xfId="29238" xr:uid="{00000000-0005-0000-0000-0000E2710000}"/>
    <cellStyle name="Normal 7 8 2 3 3 2 2" xfId="29239" xr:uid="{00000000-0005-0000-0000-0000E3710000}"/>
    <cellStyle name="Normal 7 8 2 3 3 2 3" xfId="29240" xr:uid="{00000000-0005-0000-0000-0000E4710000}"/>
    <cellStyle name="Normal 7 8 2 3 3 3" xfId="29241" xr:uid="{00000000-0005-0000-0000-0000E5710000}"/>
    <cellStyle name="Normal 7 8 2 3 3 4" xfId="29242" xr:uid="{00000000-0005-0000-0000-0000E6710000}"/>
    <cellStyle name="Normal 7 8 2 3 4" xfId="29243" xr:uid="{00000000-0005-0000-0000-0000E7710000}"/>
    <cellStyle name="Normal 7 8 2 3 4 2" xfId="29244" xr:uid="{00000000-0005-0000-0000-0000E8710000}"/>
    <cellStyle name="Normal 7 8 2 3 4 3" xfId="29245" xr:uid="{00000000-0005-0000-0000-0000E9710000}"/>
    <cellStyle name="Normal 7 8 2 3 5" xfId="29246" xr:uid="{00000000-0005-0000-0000-0000EA710000}"/>
    <cellStyle name="Normal 7 8 2 3 6" xfId="29247" xr:uid="{00000000-0005-0000-0000-0000EB710000}"/>
    <cellStyle name="Normal 7 8 2 4" xfId="29248" xr:uid="{00000000-0005-0000-0000-0000EC710000}"/>
    <cellStyle name="Normal 7 8 2 4 2" xfId="29249" xr:uid="{00000000-0005-0000-0000-0000ED710000}"/>
    <cellStyle name="Normal 7 8 2 4 2 2" xfId="29250" xr:uid="{00000000-0005-0000-0000-0000EE710000}"/>
    <cellStyle name="Normal 7 8 2 4 2 3" xfId="29251" xr:uid="{00000000-0005-0000-0000-0000EF710000}"/>
    <cellStyle name="Normal 7 8 2 4 3" xfId="29252" xr:uid="{00000000-0005-0000-0000-0000F0710000}"/>
    <cellStyle name="Normal 7 8 2 4 4" xfId="29253" xr:uid="{00000000-0005-0000-0000-0000F1710000}"/>
    <cellStyle name="Normal 7 8 2 5" xfId="29254" xr:uid="{00000000-0005-0000-0000-0000F2710000}"/>
    <cellStyle name="Normal 7 8 2 5 2" xfId="29255" xr:uid="{00000000-0005-0000-0000-0000F3710000}"/>
    <cellStyle name="Normal 7 8 2 5 2 2" xfId="29256" xr:uid="{00000000-0005-0000-0000-0000F4710000}"/>
    <cellStyle name="Normal 7 8 2 5 2 3" xfId="29257" xr:uid="{00000000-0005-0000-0000-0000F5710000}"/>
    <cellStyle name="Normal 7 8 2 5 3" xfId="29258" xr:uid="{00000000-0005-0000-0000-0000F6710000}"/>
    <cellStyle name="Normal 7 8 2 5 4" xfId="29259" xr:uid="{00000000-0005-0000-0000-0000F7710000}"/>
    <cellStyle name="Normal 7 8 2 6" xfId="29260" xr:uid="{00000000-0005-0000-0000-0000F8710000}"/>
    <cellStyle name="Normal 7 8 2 6 2" xfId="29261" xr:uid="{00000000-0005-0000-0000-0000F9710000}"/>
    <cellStyle name="Normal 7 8 2 6 3" xfId="29262" xr:uid="{00000000-0005-0000-0000-0000FA710000}"/>
    <cellStyle name="Normal 7 8 2 7" xfId="29263" xr:uid="{00000000-0005-0000-0000-0000FB710000}"/>
    <cellStyle name="Normal 7 8 2 8" xfId="29264" xr:uid="{00000000-0005-0000-0000-0000FC710000}"/>
    <cellStyle name="Normal 7 8 3" xfId="29265" xr:uid="{00000000-0005-0000-0000-0000FD710000}"/>
    <cellStyle name="Normal 7 8 3 2" xfId="29266" xr:uid="{00000000-0005-0000-0000-0000FE710000}"/>
    <cellStyle name="Normal 7 8 3 2 2" xfId="29267" xr:uid="{00000000-0005-0000-0000-0000FF710000}"/>
    <cellStyle name="Normal 7 8 3 2 2 2" xfId="29268" xr:uid="{00000000-0005-0000-0000-000000720000}"/>
    <cellStyle name="Normal 7 8 3 2 2 2 2" xfId="29269" xr:uid="{00000000-0005-0000-0000-000001720000}"/>
    <cellStyle name="Normal 7 8 3 2 2 2 3" xfId="29270" xr:uid="{00000000-0005-0000-0000-000002720000}"/>
    <cellStyle name="Normal 7 8 3 2 2 3" xfId="29271" xr:uid="{00000000-0005-0000-0000-000003720000}"/>
    <cellStyle name="Normal 7 8 3 2 2 4" xfId="29272" xr:uid="{00000000-0005-0000-0000-000004720000}"/>
    <cellStyle name="Normal 7 8 3 2 3" xfId="29273" xr:uid="{00000000-0005-0000-0000-000005720000}"/>
    <cellStyle name="Normal 7 8 3 2 3 2" xfId="29274" xr:uid="{00000000-0005-0000-0000-000006720000}"/>
    <cellStyle name="Normal 7 8 3 2 3 2 2" xfId="29275" xr:uid="{00000000-0005-0000-0000-000007720000}"/>
    <cellStyle name="Normal 7 8 3 2 3 2 3" xfId="29276" xr:uid="{00000000-0005-0000-0000-000008720000}"/>
    <cellStyle name="Normal 7 8 3 2 3 3" xfId="29277" xr:uid="{00000000-0005-0000-0000-000009720000}"/>
    <cellStyle name="Normal 7 8 3 2 3 4" xfId="29278" xr:uid="{00000000-0005-0000-0000-00000A720000}"/>
    <cellStyle name="Normal 7 8 3 2 4" xfId="29279" xr:uid="{00000000-0005-0000-0000-00000B720000}"/>
    <cellStyle name="Normal 7 8 3 2 4 2" xfId="29280" xr:uid="{00000000-0005-0000-0000-00000C720000}"/>
    <cellStyle name="Normal 7 8 3 2 4 3" xfId="29281" xr:uid="{00000000-0005-0000-0000-00000D720000}"/>
    <cellStyle name="Normal 7 8 3 2 5" xfId="29282" xr:uid="{00000000-0005-0000-0000-00000E720000}"/>
    <cellStyle name="Normal 7 8 3 2 6" xfId="29283" xr:uid="{00000000-0005-0000-0000-00000F720000}"/>
    <cellStyle name="Normal 7 8 3 3" xfId="29284" xr:uid="{00000000-0005-0000-0000-000010720000}"/>
    <cellStyle name="Normal 7 8 3 3 2" xfId="29285" xr:uid="{00000000-0005-0000-0000-000011720000}"/>
    <cellStyle name="Normal 7 8 3 3 2 2" xfId="29286" xr:uid="{00000000-0005-0000-0000-000012720000}"/>
    <cellStyle name="Normal 7 8 3 3 2 3" xfId="29287" xr:uid="{00000000-0005-0000-0000-000013720000}"/>
    <cellStyle name="Normal 7 8 3 3 3" xfId="29288" xr:uid="{00000000-0005-0000-0000-000014720000}"/>
    <cellStyle name="Normal 7 8 3 3 4" xfId="29289" xr:uid="{00000000-0005-0000-0000-000015720000}"/>
    <cellStyle name="Normal 7 8 3 4" xfId="29290" xr:uid="{00000000-0005-0000-0000-000016720000}"/>
    <cellStyle name="Normal 7 8 3 4 2" xfId="29291" xr:uid="{00000000-0005-0000-0000-000017720000}"/>
    <cellStyle name="Normal 7 8 3 4 2 2" xfId="29292" xr:uid="{00000000-0005-0000-0000-000018720000}"/>
    <cellStyle name="Normal 7 8 3 4 2 3" xfId="29293" xr:uid="{00000000-0005-0000-0000-000019720000}"/>
    <cellStyle name="Normal 7 8 3 4 3" xfId="29294" xr:uid="{00000000-0005-0000-0000-00001A720000}"/>
    <cellStyle name="Normal 7 8 3 4 4" xfId="29295" xr:uid="{00000000-0005-0000-0000-00001B720000}"/>
    <cellStyle name="Normal 7 8 3 5" xfId="29296" xr:uid="{00000000-0005-0000-0000-00001C720000}"/>
    <cellStyle name="Normal 7 8 3 5 2" xfId="29297" xr:uid="{00000000-0005-0000-0000-00001D720000}"/>
    <cellStyle name="Normal 7 8 3 5 3" xfId="29298" xr:uid="{00000000-0005-0000-0000-00001E720000}"/>
    <cellStyle name="Normal 7 8 3 6" xfId="29299" xr:uid="{00000000-0005-0000-0000-00001F720000}"/>
    <cellStyle name="Normal 7 8 3 7" xfId="29300" xr:uid="{00000000-0005-0000-0000-000020720000}"/>
    <cellStyle name="Normal 7 8 4" xfId="29301" xr:uid="{00000000-0005-0000-0000-000021720000}"/>
    <cellStyle name="Normal 7 8 4 2" xfId="29302" xr:uid="{00000000-0005-0000-0000-000022720000}"/>
    <cellStyle name="Normal 7 8 4 2 2" xfId="29303" xr:uid="{00000000-0005-0000-0000-000023720000}"/>
    <cellStyle name="Normal 7 8 4 2 2 2" xfId="29304" xr:uid="{00000000-0005-0000-0000-000024720000}"/>
    <cellStyle name="Normal 7 8 4 2 2 2 2" xfId="29305" xr:uid="{00000000-0005-0000-0000-000025720000}"/>
    <cellStyle name="Normal 7 8 4 2 2 2 3" xfId="29306" xr:uid="{00000000-0005-0000-0000-000026720000}"/>
    <cellStyle name="Normal 7 8 4 2 2 3" xfId="29307" xr:uid="{00000000-0005-0000-0000-000027720000}"/>
    <cellStyle name="Normal 7 8 4 2 2 4" xfId="29308" xr:uid="{00000000-0005-0000-0000-000028720000}"/>
    <cellStyle name="Normal 7 8 4 2 3" xfId="29309" xr:uid="{00000000-0005-0000-0000-000029720000}"/>
    <cellStyle name="Normal 7 8 4 2 3 2" xfId="29310" xr:uid="{00000000-0005-0000-0000-00002A720000}"/>
    <cellStyle name="Normal 7 8 4 2 3 2 2" xfId="29311" xr:uid="{00000000-0005-0000-0000-00002B720000}"/>
    <cellStyle name="Normal 7 8 4 2 3 2 3" xfId="29312" xr:uid="{00000000-0005-0000-0000-00002C720000}"/>
    <cellStyle name="Normal 7 8 4 2 3 3" xfId="29313" xr:uid="{00000000-0005-0000-0000-00002D720000}"/>
    <cellStyle name="Normal 7 8 4 2 3 4" xfId="29314" xr:uid="{00000000-0005-0000-0000-00002E720000}"/>
    <cellStyle name="Normal 7 8 4 2 4" xfId="29315" xr:uid="{00000000-0005-0000-0000-00002F720000}"/>
    <cellStyle name="Normal 7 8 4 2 4 2" xfId="29316" xr:uid="{00000000-0005-0000-0000-000030720000}"/>
    <cellStyle name="Normal 7 8 4 2 4 3" xfId="29317" xr:uid="{00000000-0005-0000-0000-000031720000}"/>
    <cellStyle name="Normal 7 8 4 2 5" xfId="29318" xr:uid="{00000000-0005-0000-0000-000032720000}"/>
    <cellStyle name="Normal 7 8 4 2 6" xfId="29319" xr:uid="{00000000-0005-0000-0000-000033720000}"/>
    <cellStyle name="Normal 7 8 4 3" xfId="29320" xr:uid="{00000000-0005-0000-0000-000034720000}"/>
    <cellStyle name="Normal 7 8 4 3 2" xfId="29321" xr:uid="{00000000-0005-0000-0000-000035720000}"/>
    <cellStyle name="Normal 7 8 4 3 2 2" xfId="29322" xr:uid="{00000000-0005-0000-0000-000036720000}"/>
    <cellStyle name="Normal 7 8 4 3 2 3" xfId="29323" xr:uid="{00000000-0005-0000-0000-000037720000}"/>
    <cellStyle name="Normal 7 8 4 3 3" xfId="29324" xr:uid="{00000000-0005-0000-0000-000038720000}"/>
    <cellStyle name="Normal 7 8 4 3 4" xfId="29325" xr:uid="{00000000-0005-0000-0000-000039720000}"/>
    <cellStyle name="Normal 7 8 4 4" xfId="29326" xr:uid="{00000000-0005-0000-0000-00003A720000}"/>
    <cellStyle name="Normal 7 8 4 4 2" xfId="29327" xr:uid="{00000000-0005-0000-0000-00003B720000}"/>
    <cellStyle name="Normal 7 8 4 4 2 2" xfId="29328" xr:uid="{00000000-0005-0000-0000-00003C720000}"/>
    <cellStyle name="Normal 7 8 4 4 2 3" xfId="29329" xr:uid="{00000000-0005-0000-0000-00003D720000}"/>
    <cellStyle name="Normal 7 8 4 4 3" xfId="29330" xr:uid="{00000000-0005-0000-0000-00003E720000}"/>
    <cellStyle name="Normal 7 8 4 4 4" xfId="29331" xr:uid="{00000000-0005-0000-0000-00003F720000}"/>
    <cellStyle name="Normal 7 8 4 5" xfId="29332" xr:uid="{00000000-0005-0000-0000-000040720000}"/>
    <cellStyle name="Normal 7 8 4 5 2" xfId="29333" xr:uid="{00000000-0005-0000-0000-000041720000}"/>
    <cellStyle name="Normal 7 8 4 5 3" xfId="29334" xr:uid="{00000000-0005-0000-0000-000042720000}"/>
    <cellStyle name="Normal 7 8 4 6" xfId="29335" xr:uid="{00000000-0005-0000-0000-000043720000}"/>
    <cellStyle name="Normal 7 8 4 7" xfId="29336" xr:uid="{00000000-0005-0000-0000-000044720000}"/>
    <cellStyle name="Normal 7 8 5" xfId="29337" xr:uid="{00000000-0005-0000-0000-000045720000}"/>
    <cellStyle name="Normal 7 8 5 2" xfId="29338" xr:uid="{00000000-0005-0000-0000-000046720000}"/>
    <cellStyle name="Normal 7 8 5 2 2" xfId="29339" xr:uid="{00000000-0005-0000-0000-000047720000}"/>
    <cellStyle name="Normal 7 8 5 2 2 2" xfId="29340" xr:uid="{00000000-0005-0000-0000-000048720000}"/>
    <cellStyle name="Normal 7 8 5 2 2 3" xfId="29341" xr:uid="{00000000-0005-0000-0000-000049720000}"/>
    <cellStyle name="Normal 7 8 5 2 3" xfId="29342" xr:uid="{00000000-0005-0000-0000-00004A720000}"/>
    <cellStyle name="Normal 7 8 5 2 4" xfId="29343" xr:uid="{00000000-0005-0000-0000-00004B720000}"/>
    <cellStyle name="Normal 7 8 5 3" xfId="29344" xr:uid="{00000000-0005-0000-0000-00004C720000}"/>
    <cellStyle name="Normal 7 8 5 3 2" xfId="29345" xr:uid="{00000000-0005-0000-0000-00004D720000}"/>
    <cellStyle name="Normal 7 8 5 3 2 2" xfId="29346" xr:uid="{00000000-0005-0000-0000-00004E720000}"/>
    <cellStyle name="Normal 7 8 5 3 2 3" xfId="29347" xr:uid="{00000000-0005-0000-0000-00004F720000}"/>
    <cellStyle name="Normal 7 8 5 3 3" xfId="29348" xr:uid="{00000000-0005-0000-0000-000050720000}"/>
    <cellStyle name="Normal 7 8 5 3 4" xfId="29349" xr:uid="{00000000-0005-0000-0000-000051720000}"/>
    <cellStyle name="Normal 7 8 5 4" xfId="29350" xr:uid="{00000000-0005-0000-0000-000052720000}"/>
    <cellStyle name="Normal 7 8 5 4 2" xfId="29351" xr:uid="{00000000-0005-0000-0000-000053720000}"/>
    <cellStyle name="Normal 7 8 5 4 3" xfId="29352" xr:uid="{00000000-0005-0000-0000-000054720000}"/>
    <cellStyle name="Normal 7 8 5 5" xfId="29353" xr:uid="{00000000-0005-0000-0000-000055720000}"/>
    <cellStyle name="Normal 7 8 5 6" xfId="29354" xr:uid="{00000000-0005-0000-0000-000056720000}"/>
    <cellStyle name="Normal 7 8 6" xfId="29355" xr:uid="{00000000-0005-0000-0000-000057720000}"/>
    <cellStyle name="Normal 7 8 6 2" xfId="29356" xr:uid="{00000000-0005-0000-0000-000058720000}"/>
    <cellStyle name="Normal 7 8 6 2 2" xfId="29357" xr:uid="{00000000-0005-0000-0000-000059720000}"/>
    <cellStyle name="Normal 7 8 6 2 3" xfId="29358" xr:uid="{00000000-0005-0000-0000-00005A720000}"/>
    <cellStyle name="Normal 7 8 6 3" xfId="29359" xr:uid="{00000000-0005-0000-0000-00005B720000}"/>
    <cellStyle name="Normal 7 8 6 4" xfId="29360" xr:uid="{00000000-0005-0000-0000-00005C720000}"/>
    <cellStyle name="Normal 7 8 7" xfId="29361" xr:uid="{00000000-0005-0000-0000-00005D720000}"/>
    <cellStyle name="Normal 7 8 7 2" xfId="29362" xr:uid="{00000000-0005-0000-0000-00005E720000}"/>
    <cellStyle name="Normal 7 8 7 2 2" xfId="29363" xr:uid="{00000000-0005-0000-0000-00005F720000}"/>
    <cellStyle name="Normal 7 8 7 2 3" xfId="29364" xr:uid="{00000000-0005-0000-0000-000060720000}"/>
    <cellStyle name="Normal 7 8 7 3" xfId="29365" xr:uid="{00000000-0005-0000-0000-000061720000}"/>
    <cellStyle name="Normal 7 8 7 4" xfId="29366" xr:uid="{00000000-0005-0000-0000-000062720000}"/>
    <cellStyle name="Normal 7 8 8" xfId="29367" xr:uid="{00000000-0005-0000-0000-000063720000}"/>
    <cellStyle name="Normal 7 8 8 2" xfId="29368" xr:uid="{00000000-0005-0000-0000-000064720000}"/>
    <cellStyle name="Normal 7 8 8 3" xfId="29369" xr:uid="{00000000-0005-0000-0000-000065720000}"/>
    <cellStyle name="Normal 7 8 9" xfId="29370" xr:uid="{00000000-0005-0000-0000-000066720000}"/>
    <cellStyle name="Normal 7 9" xfId="29371" xr:uid="{00000000-0005-0000-0000-000067720000}"/>
    <cellStyle name="Normal 7 9 10" xfId="29372" xr:uid="{00000000-0005-0000-0000-000068720000}"/>
    <cellStyle name="Normal 7 9 2" xfId="29373" xr:uid="{00000000-0005-0000-0000-000069720000}"/>
    <cellStyle name="Normal 7 9 2 2" xfId="29374" xr:uid="{00000000-0005-0000-0000-00006A720000}"/>
    <cellStyle name="Normal 7 9 2 2 2" xfId="29375" xr:uid="{00000000-0005-0000-0000-00006B720000}"/>
    <cellStyle name="Normal 7 9 2 2 2 2" xfId="29376" xr:uid="{00000000-0005-0000-0000-00006C720000}"/>
    <cellStyle name="Normal 7 9 2 2 2 2 2" xfId="29377" xr:uid="{00000000-0005-0000-0000-00006D720000}"/>
    <cellStyle name="Normal 7 9 2 2 2 2 2 2" xfId="29378" xr:uid="{00000000-0005-0000-0000-00006E720000}"/>
    <cellStyle name="Normal 7 9 2 2 2 2 2 3" xfId="29379" xr:uid="{00000000-0005-0000-0000-00006F720000}"/>
    <cellStyle name="Normal 7 9 2 2 2 2 3" xfId="29380" xr:uid="{00000000-0005-0000-0000-000070720000}"/>
    <cellStyle name="Normal 7 9 2 2 2 2 4" xfId="29381" xr:uid="{00000000-0005-0000-0000-000071720000}"/>
    <cellStyle name="Normal 7 9 2 2 2 3" xfId="29382" xr:uid="{00000000-0005-0000-0000-000072720000}"/>
    <cellStyle name="Normal 7 9 2 2 2 3 2" xfId="29383" xr:uid="{00000000-0005-0000-0000-000073720000}"/>
    <cellStyle name="Normal 7 9 2 2 2 3 2 2" xfId="29384" xr:uid="{00000000-0005-0000-0000-000074720000}"/>
    <cellStyle name="Normal 7 9 2 2 2 3 2 3" xfId="29385" xr:uid="{00000000-0005-0000-0000-000075720000}"/>
    <cellStyle name="Normal 7 9 2 2 2 3 3" xfId="29386" xr:uid="{00000000-0005-0000-0000-000076720000}"/>
    <cellStyle name="Normal 7 9 2 2 2 3 4" xfId="29387" xr:uid="{00000000-0005-0000-0000-000077720000}"/>
    <cellStyle name="Normal 7 9 2 2 2 4" xfId="29388" xr:uid="{00000000-0005-0000-0000-000078720000}"/>
    <cellStyle name="Normal 7 9 2 2 2 4 2" xfId="29389" xr:uid="{00000000-0005-0000-0000-000079720000}"/>
    <cellStyle name="Normal 7 9 2 2 2 4 3" xfId="29390" xr:uid="{00000000-0005-0000-0000-00007A720000}"/>
    <cellStyle name="Normal 7 9 2 2 2 5" xfId="29391" xr:uid="{00000000-0005-0000-0000-00007B720000}"/>
    <cellStyle name="Normal 7 9 2 2 2 6" xfId="29392" xr:uid="{00000000-0005-0000-0000-00007C720000}"/>
    <cellStyle name="Normal 7 9 2 2 3" xfId="29393" xr:uid="{00000000-0005-0000-0000-00007D720000}"/>
    <cellStyle name="Normal 7 9 2 2 3 2" xfId="29394" xr:uid="{00000000-0005-0000-0000-00007E720000}"/>
    <cellStyle name="Normal 7 9 2 2 3 2 2" xfId="29395" xr:uid="{00000000-0005-0000-0000-00007F720000}"/>
    <cellStyle name="Normal 7 9 2 2 3 2 3" xfId="29396" xr:uid="{00000000-0005-0000-0000-000080720000}"/>
    <cellStyle name="Normal 7 9 2 2 3 3" xfId="29397" xr:uid="{00000000-0005-0000-0000-000081720000}"/>
    <cellStyle name="Normal 7 9 2 2 3 4" xfId="29398" xr:uid="{00000000-0005-0000-0000-000082720000}"/>
    <cellStyle name="Normal 7 9 2 2 4" xfId="29399" xr:uid="{00000000-0005-0000-0000-000083720000}"/>
    <cellStyle name="Normal 7 9 2 2 4 2" xfId="29400" xr:uid="{00000000-0005-0000-0000-000084720000}"/>
    <cellStyle name="Normal 7 9 2 2 4 2 2" xfId="29401" xr:uid="{00000000-0005-0000-0000-000085720000}"/>
    <cellStyle name="Normal 7 9 2 2 4 2 3" xfId="29402" xr:uid="{00000000-0005-0000-0000-000086720000}"/>
    <cellStyle name="Normal 7 9 2 2 4 3" xfId="29403" xr:uid="{00000000-0005-0000-0000-000087720000}"/>
    <cellStyle name="Normal 7 9 2 2 4 4" xfId="29404" xr:uid="{00000000-0005-0000-0000-000088720000}"/>
    <cellStyle name="Normal 7 9 2 2 5" xfId="29405" xr:uid="{00000000-0005-0000-0000-000089720000}"/>
    <cellStyle name="Normal 7 9 2 2 5 2" xfId="29406" xr:uid="{00000000-0005-0000-0000-00008A720000}"/>
    <cellStyle name="Normal 7 9 2 2 5 3" xfId="29407" xr:uid="{00000000-0005-0000-0000-00008B720000}"/>
    <cellStyle name="Normal 7 9 2 2 6" xfId="29408" xr:uid="{00000000-0005-0000-0000-00008C720000}"/>
    <cellStyle name="Normal 7 9 2 2 7" xfId="29409" xr:uid="{00000000-0005-0000-0000-00008D720000}"/>
    <cellStyle name="Normal 7 9 2 3" xfId="29410" xr:uid="{00000000-0005-0000-0000-00008E720000}"/>
    <cellStyle name="Normal 7 9 2 3 2" xfId="29411" xr:uid="{00000000-0005-0000-0000-00008F720000}"/>
    <cellStyle name="Normal 7 9 2 3 2 2" xfId="29412" xr:uid="{00000000-0005-0000-0000-000090720000}"/>
    <cellStyle name="Normal 7 9 2 3 2 2 2" xfId="29413" xr:uid="{00000000-0005-0000-0000-000091720000}"/>
    <cellStyle name="Normal 7 9 2 3 2 2 3" xfId="29414" xr:uid="{00000000-0005-0000-0000-000092720000}"/>
    <cellStyle name="Normal 7 9 2 3 2 3" xfId="29415" xr:uid="{00000000-0005-0000-0000-000093720000}"/>
    <cellStyle name="Normal 7 9 2 3 2 4" xfId="29416" xr:uid="{00000000-0005-0000-0000-000094720000}"/>
    <cellStyle name="Normal 7 9 2 3 3" xfId="29417" xr:uid="{00000000-0005-0000-0000-000095720000}"/>
    <cellStyle name="Normal 7 9 2 3 3 2" xfId="29418" xr:uid="{00000000-0005-0000-0000-000096720000}"/>
    <cellStyle name="Normal 7 9 2 3 3 2 2" xfId="29419" xr:uid="{00000000-0005-0000-0000-000097720000}"/>
    <cellStyle name="Normal 7 9 2 3 3 2 3" xfId="29420" xr:uid="{00000000-0005-0000-0000-000098720000}"/>
    <cellStyle name="Normal 7 9 2 3 3 3" xfId="29421" xr:uid="{00000000-0005-0000-0000-000099720000}"/>
    <cellStyle name="Normal 7 9 2 3 3 4" xfId="29422" xr:uid="{00000000-0005-0000-0000-00009A720000}"/>
    <cellStyle name="Normal 7 9 2 3 4" xfId="29423" xr:uid="{00000000-0005-0000-0000-00009B720000}"/>
    <cellStyle name="Normal 7 9 2 3 4 2" xfId="29424" xr:uid="{00000000-0005-0000-0000-00009C720000}"/>
    <cellStyle name="Normal 7 9 2 3 4 3" xfId="29425" xr:uid="{00000000-0005-0000-0000-00009D720000}"/>
    <cellStyle name="Normal 7 9 2 3 5" xfId="29426" xr:uid="{00000000-0005-0000-0000-00009E720000}"/>
    <cellStyle name="Normal 7 9 2 3 6" xfId="29427" xr:uid="{00000000-0005-0000-0000-00009F720000}"/>
    <cellStyle name="Normal 7 9 2 4" xfId="29428" xr:uid="{00000000-0005-0000-0000-0000A0720000}"/>
    <cellStyle name="Normal 7 9 2 4 2" xfId="29429" xr:uid="{00000000-0005-0000-0000-0000A1720000}"/>
    <cellStyle name="Normal 7 9 2 4 2 2" xfId="29430" xr:uid="{00000000-0005-0000-0000-0000A2720000}"/>
    <cellStyle name="Normal 7 9 2 4 2 3" xfId="29431" xr:uid="{00000000-0005-0000-0000-0000A3720000}"/>
    <cellStyle name="Normal 7 9 2 4 3" xfId="29432" xr:uid="{00000000-0005-0000-0000-0000A4720000}"/>
    <cellStyle name="Normal 7 9 2 4 4" xfId="29433" xr:uid="{00000000-0005-0000-0000-0000A5720000}"/>
    <cellStyle name="Normal 7 9 2 5" xfId="29434" xr:uid="{00000000-0005-0000-0000-0000A6720000}"/>
    <cellStyle name="Normal 7 9 2 5 2" xfId="29435" xr:uid="{00000000-0005-0000-0000-0000A7720000}"/>
    <cellStyle name="Normal 7 9 2 5 2 2" xfId="29436" xr:uid="{00000000-0005-0000-0000-0000A8720000}"/>
    <cellStyle name="Normal 7 9 2 5 2 3" xfId="29437" xr:uid="{00000000-0005-0000-0000-0000A9720000}"/>
    <cellStyle name="Normal 7 9 2 5 3" xfId="29438" xr:uid="{00000000-0005-0000-0000-0000AA720000}"/>
    <cellStyle name="Normal 7 9 2 5 4" xfId="29439" xr:uid="{00000000-0005-0000-0000-0000AB720000}"/>
    <cellStyle name="Normal 7 9 2 6" xfId="29440" xr:uid="{00000000-0005-0000-0000-0000AC720000}"/>
    <cellStyle name="Normal 7 9 2 6 2" xfId="29441" xr:uid="{00000000-0005-0000-0000-0000AD720000}"/>
    <cellStyle name="Normal 7 9 2 6 3" xfId="29442" xr:uid="{00000000-0005-0000-0000-0000AE720000}"/>
    <cellStyle name="Normal 7 9 2 7" xfId="29443" xr:uid="{00000000-0005-0000-0000-0000AF720000}"/>
    <cellStyle name="Normal 7 9 2 8" xfId="29444" xr:uid="{00000000-0005-0000-0000-0000B0720000}"/>
    <cellStyle name="Normal 7 9 3" xfId="29445" xr:uid="{00000000-0005-0000-0000-0000B1720000}"/>
    <cellStyle name="Normal 7 9 3 2" xfId="29446" xr:uid="{00000000-0005-0000-0000-0000B2720000}"/>
    <cellStyle name="Normal 7 9 3 2 2" xfId="29447" xr:uid="{00000000-0005-0000-0000-0000B3720000}"/>
    <cellStyle name="Normal 7 9 3 2 2 2" xfId="29448" xr:uid="{00000000-0005-0000-0000-0000B4720000}"/>
    <cellStyle name="Normal 7 9 3 2 2 2 2" xfId="29449" xr:uid="{00000000-0005-0000-0000-0000B5720000}"/>
    <cellStyle name="Normal 7 9 3 2 2 2 3" xfId="29450" xr:uid="{00000000-0005-0000-0000-0000B6720000}"/>
    <cellStyle name="Normal 7 9 3 2 2 3" xfId="29451" xr:uid="{00000000-0005-0000-0000-0000B7720000}"/>
    <cellStyle name="Normal 7 9 3 2 2 4" xfId="29452" xr:uid="{00000000-0005-0000-0000-0000B8720000}"/>
    <cellStyle name="Normal 7 9 3 2 3" xfId="29453" xr:uid="{00000000-0005-0000-0000-0000B9720000}"/>
    <cellStyle name="Normal 7 9 3 2 3 2" xfId="29454" xr:uid="{00000000-0005-0000-0000-0000BA720000}"/>
    <cellStyle name="Normal 7 9 3 2 3 2 2" xfId="29455" xr:uid="{00000000-0005-0000-0000-0000BB720000}"/>
    <cellStyle name="Normal 7 9 3 2 3 2 3" xfId="29456" xr:uid="{00000000-0005-0000-0000-0000BC720000}"/>
    <cellStyle name="Normal 7 9 3 2 3 3" xfId="29457" xr:uid="{00000000-0005-0000-0000-0000BD720000}"/>
    <cellStyle name="Normal 7 9 3 2 3 4" xfId="29458" xr:uid="{00000000-0005-0000-0000-0000BE720000}"/>
    <cellStyle name="Normal 7 9 3 2 4" xfId="29459" xr:uid="{00000000-0005-0000-0000-0000BF720000}"/>
    <cellStyle name="Normal 7 9 3 2 4 2" xfId="29460" xr:uid="{00000000-0005-0000-0000-0000C0720000}"/>
    <cellStyle name="Normal 7 9 3 2 4 3" xfId="29461" xr:uid="{00000000-0005-0000-0000-0000C1720000}"/>
    <cellStyle name="Normal 7 9 3 2 5" xfId="29462" xr:uid="{00000000-0005-0000-0000-0000C2720000}"/>
    <cellStyle name="Normal 7 9 3 2 6" xfId="29463" xr:uid="{00000000-0005-0000-0000-0000C3720000}"/>
    <cellStyle name="Normal 7 9 3 3" xfId="29464" xr:uid="{00000000-0005-0000-0000-0000C4720000}"/>
    <cellStyle name="Normal 7 9 3 3 2" xfId="29465" xr:uid="{00000000-0005-0000-0000-0000C5720000}"/>
    <cellStyle name="Normal 7 9 3 3 2 2" xfId="29466" xr:uid="{00000000-0005-0000-0000-0000C6720000}"/>
    <cellStyle name="Normal 7 9 3 3 2 3" xfId="29467" xr:uid="{00000000-0005-0000-0000-0000C7720000}"/>
    <cellStyle name="Normal 7 9 3 3 3" xfId="29468" xr:uid="{00000000-0005-0000-0000-0000C8720000}"/>
    <cellStyle name="Normal 7 9 3 3 4" xfId="29469" xr:uid="{00000000-0005-0000-0000-0000C9720000}"/>
    <cellStyle name="Normal 7 9 3 4" xfId="29470" xr:uid="{00000000-0005-0000-0000-0000CA720000}"/>
    <cellStyle name="Normal 7 9 3 4 2" xfId="29471" xr:uid="{00000000-0005-0000-0000-0000CB720000}"/>
    <cellStyle name="Normal 7 9 3 4 2 2" xfId="29472" xr:uid="{00000000-0005-0000-0000-0000CC720000}"/>
    <cellStyle name="Normal 7 9 3 4 2 3" xfId="29473" xr:uid="{00000000-0005-0000-0000-0000CD720000}"/>
    <cellStyle name="Normal 7 9 3 4 3" xfId="29474" xr:uid="{00000000-0005-0000-0000-0000CE720000}"/>
    <cellStyle name="Normal 7 9 3 4 4" xfId="29475" xr:uid="{00000000-0005-0000-0000-0000CF720000}"/>
    <cellStyle name="Normal 7 9 3 5" xfId="29476" xr:uid="{00000000-0005-0000-0000-0000D0720000}"/>
    <cellStyle name="Normal 7 9 3 5 2" xfId="29477" xr:uid="{00000000-0005-0000-0000-0000D1720000}"/>
    <cellStyle name="Normal 7 9 3 5 3" xfId="29478" xr:uid="{00000000-0005-0000-0000-0000D2720000}"/>
    <cellStyle name="Normal 7 9 3 6" xfId="29479" xr:uid="{00000000-0005-0000-0000-0000D3720000}"/>
    <cellStyle name="Normal 7 9 3 7" xfId="29480" xr:uid="{00000000-0005-0000-0000-0000D4720000}"/>
    <cellStyle name="Normal 7 9 4" xfId="29481" xr:uid="{00000000-0005-0000-0000-0000D5720000}"/>
    <cellStyle name="Normal 7 9 4 2" xfId="29482" xr:uid="{00000000-0005-0000-0000-0000D6720000}"/>
    <cellStyle name="Normal 7 9 4 2 2" xfId="29483" xr:uid="{00000000-0005-0000-0000-0000D7720000}"/>
    <cellStyle name="Normal 7 9 4 2 2 2" xfId="29484" xr:uid="{00000000-0005-0000-0000-0000D8720000}"/>
    <cellStyle name="Normal 7 9 4 2 2 2 2" xfId="29485" xr:uid="{00000000-0005-0000-0000-0000D9720000}"/>
    <cellStyle name="Normal 7 9 4 2 2 2 3" xfId="29486" xr:uid="{00000000-0005-0000-0000-0000DA720000}"/>
    <cellStyle name="Normal 7 9 4 2 2 3" xfId="29487" xr:uid="{00000000-0005-0000-0000-0000DB720000}"/>
    <cellStyle name="Normal 7 9 4 2 2 4" xfId="29488" xr:uid="{00000000-0005-0000-0000-0000DC720000}"/>
    <cellStyle name="Normal 7 9 4 2 3" xfId="29489" xr:uid="{00000000-0005-0000-0000-0000DD720000}"/>
    <cellStyle name="Normal 7 9 4 2 3 2" xfId="29490" xr:uid="{00000000-0005-0000-0000-0000DE720000}"/>
    <cellStyle name="Normal 7 9 4 2 3 2 2" xfId="29491" xr:uid="{00000000-0005-0000-0000-0000DF720000}"/>
    <cellStyle name="Normal 7 9 4 2 3 2 3" xfId="29492" xr:uid="{00000000-0005-0000-0000-0000E0720000}"/>
    <cellStyle name="Normal 7 9 4 2 3 3" xfId="29493" xr:uid="{00000000-0005-0000-0000-0000E1720000}"/>
    <cellStyle name="Normal 7 9 4 2 3 4" xfId="29494" xr:uid="{00000000-0005-0000-0000-0000E2720000}"/>
    <cellStyle name="Normal 7 9 4 2 4" xfId="29495" xr:uid="{00000000-0005-0000-0000-0000E3720000}"/>
    <cellStyle name="Normal 7 9 4 2 4 2" xfId="29496" xr:uid="{00000000-0005-0000-0000-0000E4720000}"/>
    <cellStyle name="Normal 7 9 4 2 4 3" xfId="29497" xr:uid="{00000000-0005-0000-0000-0000E5720000}"/>
    <cellStyle name="Normal 7 9 4 2 5" xfId="29498" xr:uid="{00000000-0005-0000-0000-0000E6720000}"/>
    <cellStyle name="Normal 7 9 4 2 6" xfId="29499" xr:uid="{00000000-0005-0000-0000-0000E7720000}"/>
    <cellStyle name="Normal 7 9 4 3" xfId="29500" xr:uid="{00000000-0005-0000-0000-0000E8720000}"/>
    <cellStyle name="Normal 7 9 4 3 2" xfId="29501" xr:uid="{00000000-0005-0000-0000-0000E9720000}"/>
    <cellStyle name="Normal 7 9 4 3 2 2" xfId="29502" xr:uid="{00000000-0005-0000-0000-0000EA720000}"/>
    <cellStyle name="Normal 7 9 4 3 2 3" xfId="29503" xr:uid="{00000000-0005-0000-0000-0000EB720000}"/>
    <cellStyle name="Normal 7 9 4 3 3" xfId="29504" xr:uid="{00000000-0005-0000-0000-0000EC720000}"/>
    <cellStyle name="Normal 7 9 4 3 4" xfId="29505" xr:uid="{00000000-0005-0000-0000-0000ED720000}"/>
    <cellStyle name="Normal 7 9 4 4" xfId="29506" xr:uid="{00000000-0005-0000-0000-0000EE720000}"/>
    <cellStyle name="Normal 7 9 4 4 2" xfId="29507" xr:uid="{00000000-0005-0000-0000-0000EF720000}"/>
    <cellStyle name="Normal 7 9 4 4 2 2" xfId="29508" xr:uid="{00000000-0005-0000-0000-0000F0720000}"/>
    <cellStyle name="Normal 7 9 4 4 2 3" xfId="29509" xr:uid="{00000000-0005-0000-0000-0000F1720000}"/>
    <cellStyle name="Normal 7 9 4 4 3" xfId="29510" xr:uid="{00000000-0005-0000-0000-0000F2720000}"/>
    <cellStyle name="Normal 7 9 4 4 4" xfId="29511" xr:uid="{00000000-0005-0000-0000-0000F3720000}"/>
    <cellStyle name="Normal 7 9 4 5" xfId="29512" xr:uid="{00000000-0005-0000-0000-0000F4720000}"/>
    <cellStyle name="Normal 7 9 4 5 2" xfId="29513" xr:uid="{00000000-0005-0000-0000-0000F5720000}"/>
    <cellStyle name="Normal 7 9 4 5 3" xfId="29514" xr:uid="{00000000-0005-0000-0000-0000F6720000}"/>
    <cellStyle name="Normal 7 9 4 6" xfId="29515" xr:uid="{00000000-0005-0000-0000-0000F7720000}"/>
    <cellStyle name="Normal 7 9 4 7" xfId="29516" xr:uid="{00000000-0005-0000-0000-0000F8720000}"/>
    <cellStyle name="Normal 7 9 5" xfId="29517" xr:uid="{00000000-0005-0000-0000-0000F9720000}"/>
    <cellStyle name="Normal 7 9 5 2" xfId="29518" xr:uid="{00000000-0005-0000-0000-0000FA720000}"/>
    <cellStyle name="Normal 7 9 5 2 2" xfId="29519" xr:uid="{00000000-0005-0000-0000-0000FB720000}"/>
    <cellStyle name="Normal 7 9 5 2 2 2" xfId="29520" xr:uid="{00000000-0005-0000-0000-0000FC720000}"/>
    <cellStyle name="Normal 7 9 5 2 2 3" xfId="29521" xr:uid="{00000000-0005-0000-0000-0000FD720000}"/>
    <cellStyle name="Normal 7 9 5 2 3" xfId="29522" xr:uid="{00000000-0005-0000-0000-0000FE720000}"/>
    <cellStyle name="Normal 7 9 5 2 4" xfId="29523" xr:uid="{00000000-0005-0000-0000-0000FF720000}"/>
    <cellStyle name="Normal 7 9 5 3" xfId="29524" xr:uid="{00000000-0005-0000-0000-000000730000}"/>
    <cellStyle name="Normal 7 9 5 3 2" xfId="29525" xr:uid="{00000000-0005-0000-0000-000001730000}"/>
    <cellStyle name="Normal 7 9 5 3 2 2" xfId="29526" xr:uid="{00000000-0005-0000-0000-000002730000}"/>
    <cellStyle name="Normal 7 9 5 3 2 3" xfId="29527" xr:uid="{00000000-0005-0000-0000-000003730000}"/>
    <cellStyle name="Normal 7 9 5 3 3" xfId="29528" xr:uid="{00000000-0005-0000-0000-000004730000}"/>
    <cellStyle name="Normal 7 9 5 3 4" xfId="29529" xr:uid="{00000000-0005-0000-0000-000005730000}"/>
    <cellStyle name="Normal 7 9 5 4" xfId="29530" xr:uid="{00000000-0005-0000-0000-000006730000}"/>
    <cellStyle name="Normal 7 9 5 4 2" xfId="29531" xr:uid="{00000000-0005-0000-0000-000007730000}"/>
    <cellStyle name="Normal 7 9 5 4 3" xfId="29532" xr:uid="{00000000-0005-0000-0000-000008730000}"/>
    <cellStyle name="Normal 7 9 5 5" xfId="29533" xr:uid="{00000000-0005-0000-0000-000009730000}"/>
    <cellStyle name="Normal 7 9 5 6" xfId="29534" xr:uid="{00000000-0005-0000-0000-00000A730000}"/>
    <cellStyle name="Normal 7 9 6" xfId="29535" xr:uid="{00000000-0005-0000-0000-00000B730000}"/>
    <cellStyle name="Normal 7 9 6 2" xfId="29536" xr:uid="{00000000-0005-0000-0000-00000C730000}"/>
    <cellStyle name="Normal 7 9 6 2 2" xfId="29537" xr:uid="{00000000-0005-0000-0000-00000D730000}"/>
    <cellStyle name="Normal 7 9 6 2 3" xfId="29538" xr:uid="{00000000-0005-0000-0000-00000E730000}"/>
    <cellStyle name="Normal 7 9 6 3" xfId="29539" xr:uid="{00000000-0005-0000-0000-00000F730000}"/>
    <cellStyle name="Normal 7 9 6 4" xfId="29540" xr:uid="{00000000-0005-0000-0000-000010730000}"/>
    <cellStyle name="Normal 7 9 7" xfId="29541" xr:uid="{00000000-0005-0000-0000-000011730000}"/>
    <cellStyle name="Normal 7 9 7 2" xfId="29542" xr:uid="{00000000-0005-0000-0000-000012730000}"/>
    <cellStyle name="Normal 7 9 7 2 2" xfId="29543" xr:uid="{00000000-0005-0000-0000-000013730000}"/>
    <cellStyle name="Normal 7 9 7 2 3" xfId="29544" xr:uid="{00000000-0005-0000-0000-000014730000}"/>
    <cellStyle name="Normal 7 9 7 3" xfId="29545" xr:uid="{00000000-0005-0000-0000-000015730000}"/>
    <cellStyle name="Normal 7 9 7 4" xfId="29546" xr:uid="{00000000-0005-0000-0000-000016730000}"/>
    <cellStyle name="Normal 7 9 8" xfId="29547" xr:uid="{00000000-0005-0000-0000-000017730000}"/>
    <cellStyle name="Normal 7 9 8 2" xfId="29548" xr:uid="{00000000-0005-0000-0000-000018730000}"/>
    <cellStyle name="Normal 7 9 8 3" xfId="29549" xr:uid="{00000000-0005-0000-0000-000019730000}"/>
    <cellStyle name="Normal 7 9 9" xfId="29550" xr:uid="{00000000-0005-0000-0000-00001A730000}"/>
    <cellStyle name="Normal 8" xfId="9" xr:uid="{00000000-0005-0000-0000-00001B730000}"/>
    <cellStyle name="Normal 8 2" xfId="20" xr:uid="{00000000-0005-0000-0000-00001C730000}"/>
    <cellStyle name="Normal 8 2 2" xfId="728" xr:uid="{00000000-0005-0000-0000-00001D730000}"/>
    <cellStyle name="Normal 8 2 2 2" xfId="729" xr:uid="{00000000-0005-0000-0000-00001E730000}"/>
    <cellStyle name="Normal 8 2 2 2 2" xfId="730" xr:uid="{00000000-0005-0000-0000-00001F730000}"/>
    <cellStyle name="Normal 8 2 2 2 2 2" xfId="731" xr:uid="{00000000-0005-0000-0000-000020730000}"/>
    <cellStyle name="Normal 8 2 2 2 2 2 2" xfId="732" xr:uid="{00000000-0005-0000-0000-000021730000}"/>
    <cellStyle name="Normal 8 2 2 2 2 3" xfId="733" xr:uid="{00000000-0005-0000-0000-000022730000}"/>
    <cellStyle name="Normal 8 2 2 2 3" xfId="734" xr:uid="{00000000-0005-0000-0000-000023730000}"/>
    <cellStyle name="Normal 8 2 2 2 3 2" xfId="735" xr:uid="{00000000-0005-0000-0000-000024730000}"/>
    <cellStyle name="Normal 8 2 2 2 4" xfId="736" xr:uid="{00000000-0005-0000-0000-000025730000}"/>
    <cellStyle name="Normal 8 2 2 3" xfId="737" xr:uid="{00000000-0005-0000-0000-000026730000}"/>
    <cellStyle name="Normal 8 2 2 3 2" xfId="738" xr:uid="{00000000-0005-0000-0000-000027730000}"/>
    <cellStyle name="Normal 8 2 2 3 2 2" xfId="739" xr:uid="{00000000-0005-0000-0000-000028730000}"/>
    <cellStyle name="Normal 8 2 2 3 3" xfId="740" xr:uid="{00000000-0005-0000-0000-000029730000}"/>
    <cellStyle name="Normal 8 2 2 4" xfId="741" xr:uid="{00000000-0005-0000-0000-00002A730000}"/>
    <cellStyle name="Normal 8 2 2 4 2" xfId="742" xr:uid="{00000000-0005-0000-0000-00002B730000}"/>
    <cellStyle name="Normal 8 2 2 5" xfId="743" xr:uid="{00000000-0005-0000-0000-00002C730000}"/>
    <cellStyle name="Normal 8 2 3" xfId="744" xr:uid="{00000000-0005-0000-0000-00002D730000}"/>
    <cellStyle name="Normal 8 2 3 2" xfId="745" xr:uid="{00000000-0005-0000-0000-00002E730000}"/>
    <cellStyle name="Normal 8 2 3 2 2" xfId="746" xr:uid="{00000000-0005-0000-0000-00002F730000}"/>
    <cellStyle name="Normal 8 2 3 2 2 2" xfId="747" xr:uid="{00000000-0005-0000-0000-000030730000}"/>
    <cellStyle name="Normal 8 2 3 2 3" xfId="748" xr:uid="{00000000-0005-0000-0000-000031730000}"/>
    <cellStyle name="Normal 8 2 3 3" xfId="749" xr:uid="{00000000-0005-0000-0000-000032730000}"/>
    <cellStyle name="Normal 8 2 3 3 2" xfId="750" xr:uid="{00000000-0005-0000-0000-000033730000}"/>
    <cellStyle name="Normal 8 2 3 4" xfId="751" xr:uid="{00000000-0005-0000-0000-000034730000}"/>
    <cellStyle name="Normal 8 2 4" xfId="752" xr:uid="{00000000-0005-0000-0000-000035730000}"/>
    <cellStyle name="Normal 8 3" xfId="753" xr:uid="{00000000-0005-0000-0000-000036730000}"/>
    <cellStyle name="Normal 8 3 2" xfId="754" xr:uid="{00000000-0005-0000-0000-000037730000}"/>
    <cellStyle name="Normal 8 3 2 2" xfId="755" xr:uid="{00000000-0005-0000-0000-000038730000}"/>
    <cellStyle name="Normal 8 3 2 2 2" xfId="756" xr:uid="{00000000-0005-0000-0000-000039730000}"/>
    <cellStyle name="Normal 8 3 2 2 2 2" xfId="757" xr:uid="{00000000-0005-0000-0000-00003A730000}"/>
    <cellStyle name="Normal 8 3 2 2 3" xfId="758" xr:uid="{00000000-0005-0000-0000-00003B730000}"/>
    <cellStyle name="Normal 8 3 2 3" xfId="759" xr:uid="{00000000-0005-0000-0000-00003C730000}"/>
    <cellStyle name="Normal 8 3 2 3 2" xfId="760" xr:uid="{00000000-0005-0000-0000-00003D730000}"/>
    <cellStyle name="Normal 8 3 2 4" xfId="761" xr:uid="{00000000-0005-0000-0000-00003E730000}"/>
    <cellStyle name="Normal 8 3 3" xfId="762" xr:uid="{00000000-0005-0000-0000-00003F730000}"/>
    <cellStyle name="Normal 8 3 3 2" xfId="763" xr:uid="{00000000-0005-0000-0000-000040730000}"/>
    <cellStyle name="Normal 8 3 3 2 2" xfId="764" xr:uid="{00000000-0005-0000-0000-000041730000}"/>
    <cellStyle name="Normal 8 3 3 3" xfId="765" xr:uid="{00000000-0005-0000-0000-000042730000}"/>
    <cellStyle name="Normal 8 3 4" xfId="766" xr:uid="{00000000-0005-0000-0000-000043730000}"/>
    <cellStyle name="Normal 8 3 4 2" xfId="767" xr:uid="{00000000-0005-0000-0000-000044730000}"/>
    <cellStyle name="Normal 8 3 5" xfId="768" xr:uid="{00000000-0005-0000-0000-000045730000}"/>
    <cellStyle name="Normal 8 4" xfId="769" xr:uid="{00000000-0005-0000-0000-000046730000}"/>
    <cellStyle name="Normal 8 4 2" xfId="770" xr:uid="{00000000-0005-0000-0000-000047730000}"/>
    <cellStyle name="Normal 8 4 2 2" xfId="771" xr:uid="{00000000-0005-0000-0000-000048730000}"/>
    <cellStyle name="Normal 8 4 2 2 2" xfId="772" xr:uid="{00000000-0005-0000-0000-000049730000}"/>
    <cellStyle name="Normal 8 4 2 3" xfId="773" xr:uid="{00000000-0005-0000-0000-00004A730000}"/>
    <cellStyle name="Normal 8 4 3" xfId="774" xr:uid="{00000000-0005-0000-0000-00004B730000}"/>
    <cellStyle name="Normal 8 4 3 2" xfId="775" xr:uid="{00000000-0005-0000-0000-00004C730000}"/>
    <cellStyle name="Normal 8 4 4" xfId="776" xr:uid="{00000000-0005-0000-0000-00004D730000}"/>
    <cellStyle name="Normal 8 5" xfId="777" xr:uid="{00000000-0005-0000-0000-00004E730000}"/>
    <cellStyle name="Normal 9" xfId="11" xr:uid="{00000000-0005-0000-0000-00004F730000}"/>
    <cellStyle name="Normal 9 10" xfId="29551" xr:uid="{00000000-0005-0000-0000-000050730000}"/>
    <cellStyle name="Normal 9 10 2" xfId="29552" xr:uid="{00000000-0005-0000-0000-000051730000}"/>
    <cellStyle name="Normal 9 10 2 2" xfId="29553" xr:uid="{00000000-0005-0000-0000-000052730000}"/>
    <cellStyle name="Normal 9 10 2 2 2" xfId="29554" xr:uid="{00000000-0005-0000-0000-000053730000}"/>
    <cellStyle name="Normal 9 10 2 2 2 2" xfId="29555" xr:uid="{00000000-0005-0000-0000-000054730000}"/>
    <cellStyle name="Normal 9 10 2 2 2 3" xfId="29556" xr:uid="{00000000-0005-0000-0000-000055730000}"/>
    <cellStyle name="Normal 9 10 2 2 3" xfId="29557" xr:uid="{00000000-0005-0000-0000-000056730000}"/>
    <cellStyle name="Normal 9 10 2 2 4" xfId="29558" xr:uid="{00000000-0005-0000-0000-000057730000}"/>
    <cellStyle name="Normal 9 10 2 3" xfId="29559" xr:uid="{00000000-0005-0000-0000-000058730000}"/>
    <cellStyle name="Normal 9 10 2 3 2" xfId="29560" xr:uid="{00000000-0005-0000-0000-000059730000}"/>
    <cellStyle name="Normal 9 10 2 3 2 2" xfId="29561" xr:uid="{00000000-0005-0000-0000-00005A730000}"/>
    <cellStyle name="Normal 9 10 2 3 2 3" xfId="29562" xr:uid="{00000000-0005-0000-0000-00005B730000}"/>
    <cellStyle name="Normal 9 10 2 3 3" xfId="29563" xr:uid="{00000000-0005-0000-0000-00005C730000}"/>
    <cellStyle name="Normal 9 10 2 3 4" xfId="29564" xr:uid="{00000000-0005-0000-0000-00005D730000}"/>
    <cellStyle name="Normal 9 10 2 4" xfId="29565" xr:uid="{00000000-0005-0000-0000-00005E730000}"/>
    <cellStyle name="Normal 9 10 2 4 2" xfId="29566" xr:uid="{00000000-0005-0000-0000-00005F730000}"/>
    <cellStyle name="Normal 9 10 2 4 3" xfId="29567" xr:uid="{00000000-0005-0000-0000-000060730000}"/>
    <cellStyle name="Normal 9 10 2 5" xfId="29568" xr:uid="{00000000-0005-0000-0000-000061730000}"/>
    <cellStyle name="Normal 9 10 2 6" xfId="29569" xr:uid="{00000000-0005-0000-0000-000062730000}"/>
    <cellStyle name="Normal 9 10 3" xfId="29570" xr:uid="{00000000-0005-0000-0000-000063730000}"/>
    <cellStyle name="Normal 9 10 3 2" xfId="29571" xr:uid="{00000000-0005-0000-0000-000064730000}"/>
    <cellStyle name="Normal 9 10 3 2 2" xfId="29572" xr:uid="{00000000-0005-0000-0000-000065730000}"/>
    <cellStyle name="Normal 9 10 3 2 3" xfId="29573" xr:uid="{00000000-0005-0000-0000-000066730000}"/>
    <cellStyle name="Normal 9 10 3 3" xfId="29574" xr:uid="{00000000-0005-0000-0000-000067730000}"/>
    <cellStyle name="Normal 9 10 3 4" xfId="29575" xr:uid="{00000000-0005-0000-0000-000068730000}"/>
    <cellStyle name="Normal 9 10 4" xfId="29576" xr:uid="{00000000-0005-0000-0000-000069730000}"/>
    <cellStyle name="Normal 9 10 4 2" xfId="29577" xr:uid="{00000000-0005-0000-0000-00006A730000}"/>
    <cellStyle name="Normal 9 10 4 2 2" xfId="29578" xr:uid="{00000000-0005-0000-0000-00006B730000}"/>
    <cellStyle name="Normal 9 10 4 2 3" xfId="29579" xr:uid="{00000000-0005-0000-0000-00006C730000}"/>
    <cellStyle name="Normal 9 10 4 3" xfId="29580" xr:uid="{00000000-0005-0000-0000-00006D730000}"/>
    <cellStyle name="Normal 9 10 4 4" xfId="29581" xr:uid="{00000000-0005-0000-0000-00006E730000}"/>
    <cellStyle name="Normal 9 10 5" xfId="29582" xr:uid="{00000000-0005-0000-0000-00006F730000}"/>
    <cellStyle name="Normal 9 10 5 2" xfId="29583" xr:uid="{00000000-0005-0000-0000-000070730000}"/>
    <cellStyle name="Normal 9 10 5 3" xfId="29584" xr:uid="{00000000-0005-0000-0000-000071730000}"/>
    <cellStyle name="Normal 9 10 6" xfId="29585" xr:uid="{00000000-0005-0000-0000-000072730000}"/>
    <cellStyle name="Normal 9 10 7" xfId="29586" xr:uid="{00000000-0005-0000-0000-000073730000}"/>
    <cellStyle name="Normal 9 11" xfId="195" xr:uid="{00000000-0005-0000-0000-000074730000}"/>
    <cellStyle name="Normal 9 11 2" xfId="29587" xr:uid="{00000000-0005-0000-0000-000075730000}"/>
    <cellStyle name="Normal 9 11 2 2" xfId="29588" xr:uid="{00000000-0005-0000-0000-000076730000}"/>
    <cellStyle name="Normal 9 11 2 2 2" xfId="29589" xr:uid="{00000000-0005-0000-0000-000077730000}"/>
    <cellStyle name="Normal 9 11 2 2 3" xfId="29590" xr:uid="{00000000-0005-0000-0000-000078730000}"/>
    <cellStyle name="Normal 9 11 2 3" xfId="29591" xr:uid="{00000000-0005-0000-0000-000079730000}"/>
    <cellStyle name="Normal 9 11 2 4" xfId="29592" xr:uid="{00000000-0005-0000-0000-00007A730000}"/>
    <cellStyle name="Normal 9 11 3" xfId="29593" xr:uid="{00000000-0005-0000-0000-00007B730000}"/>
    <cellStyle name="Normal 9 11 3 2" xfId="29594" xr:uid="{00000000-0005-0000-0000-00007C730000}"/>
    <cellStyle name="Normal 9 11 3 2 2" xfId="29595" xr:uid="{00000000-0005-0000-0000-00007D730000}"/>
    <cellStyle name="Normal 9 11 3 2 3" xfId="29596" xr:uid="{00000000-0005-0000-0000-00007E730000}"/>
    <cellStyle name="Normal 9 11 3 3" xfId="29597" xr:uid="{00000000-0005-0000-0000-00007F730000}"/>
    <cellStyle name="Normal 9 11 3 4" xfId="29598" xr:uid="{00000000-0005-0000-0000-000080730000}"/>
    <cellStyle name="Normal 9 11 4" xfId="29599" xr:uid="{00000000-0005-0000-0000-000081730000}"/>
    <cellStyle name="Normal 9 11 4 2" xfId="29600" xr:uid="{00000000-0005-0000-0000-000082730000}"/>
    <cellStyle name="Normal 9 11 4 3" xfId="29601" xr:uid="{00000000-0005-0000-0000-000083730000}"/>
    <cellStyle name="Normal 9 11 5" xfId="29602" xr:uid="{00000000-0005-0000-0000-000084730000}"/>
    <cellStyle name="Normal 9 11 6" xfId="29603" xr:uid="{00000000-0005-0000-0000-000085730000}"/>
    <cellStyle name="Normal 9 11 7" xfId="29604" xr:uid="{00000000-0005-0000-0000-000086730000}"/>
    <cellStyle name="Normal 9 12" xfId="29605" xr:uid="{00000000-0005-0000-0000-000087730000}"/>
    <cellStyle name="Normal 9 12 2" xfId="29606" xr:uid="{00000000-0005-0000-0000-000088730000}"/>
    <cellStyle name="Normal 9 12 2 2" xfId="29607" xr:uid="{00000000-0005-0000-0000-000089730000}"/>
    <cellStyle name="Normal 9 12 2 3" xfId="29608" xr:uid="{00000000-0005-0000-0000-00008A730000}"/>
    <cellStyle name="Normal 9 12 3" xfId="29609" xr:uid="{00000000-0005-0000-0000-00008B730000}"/>
    <cellStyle name="Normal 9 12 4" xfId="29610" xr:uid="{00000000-0005-0000-0000-00008C730000}"/>
    <cellStyle name="Normal 9 13" xfId="29611" xr:uid="{00000000-0005-0000-0000-00008D730000}"/>
    <cellStyle name="Normal 9 13 2" xfId="29612" xr:uid="{00000000-0005-0000-0000-00008E730000}"/>
    <cellStyle name="Normal 9 13 2 2" xfId="29613" xr:uid="{00000000-0005-0000-0000-00008F730000}"/>
    <cellStyle name="Normal 9 13 2 3" xfId="29614" xr:uid="{00000000-0005-0000-0000-000090730000}"/>
    <cellStyle name="Normal 9 13 3" xfId="29615" xr:uid="{00000000-0005-0000-0000-000091730000}"/>
    <cellStyle name="Normal 9 13 4" xfId="29616" xr:uid="{00000000-0005-0000-0000-000092730000}"/>
    <cellStyle name="Normal 9 14" xfId="29617" xr:uid="{00000000-0005-0000-0000-000093730000}"/>
    <cellStyle name="Normal 9 14 2" xfId="29618" xr:uid="{00000000-0005-0000-0000-000094730000}"/>
    <cellStyle name="Normal 9 14 2 2" xfId="29619" xr:uid="{00000000-0005-0000-0000-000095730000}"/>
    <cellStyle name="Normal 9 14 2 3" xfId="29620" xr:uid="{00000000-0005-0000-0000-000096730000}"/>
    <cellStyle name="Normal 9 14 3" xfId="29621" xr:uid="{00000000-0005-0000-0000-000097730000}"/>
    <cellStyle name="Normal 9 14 4" xfId="29622" xr:uid="{00000000-0005-0000-0000-000098730000}"/>
    <cellStyle name="Normal 9 15" xfId="29623" xr:uid="{00000000-0005-0000-0000-000099730000}"/>
    <cellStyle name="Normal 9 2" xfId="22" xr:uid="{00000000-0005-0000-0000-00009A730000}"/>
    <cellStyle name="Normal 9 2 10" xfId="29624" xr:uid="{00000000-0005-0000-0000-00009B730000}"/>
    <cellStyle name="Normal 9 2 10 2" xfId="29625" xr:uid="{00000000-0005-0000-0000-00009C730000}"/>
    <cellStyle name="Normal 9 2 10 2 2" xfId="29626" xr:uid="{00000000-0005-0000-0000-00009D730000}"/>
    <cellStyle name="Normal 9 2 10 2 3" xfId="29627" xr:uid="{00000000-0005-0000-0000-00009E730000}"/>
    <cellStyle name="Normal 9 2 10 3" xfId="29628" xr:uid="{00000000-0005-0000-0000-00009F730000}"/>
    <cellStyle name="Normal 9 2 10 4" xfId="29629" xr:uid="{00000000-0005-0000-0000-0000A0730000}"/>
    <cellStyle name="Normal 9 2 11" xfId="29630" xr:uid="{00000000-0005-0000-0000-0000A1730000}"/>
    <cellStyle name="Normal 9 2 11 2" xfId="29631" xr:uid="{00000000-0005-0000-0000-0000A2730000}"/>
    <cellStyle name="Normal 9 2 11 2 2" xfId="29632" xr:uid="{00000000-0005-0000-0000-0000A3730000}"/>
    <cellStyle name="Normal 9 2 11 2 3" xfId="29633" xr:uid="{00000000-0005-0000-0000-0000A4730000}"/>
    <cellStyle name="Normal 9 2 11 3" xfId="29634" xr:uid="{00000000-0005-0000-0000-0000A5730000}"/>
    <cellStyle name="Normal 9 2 11 4" xfId="29635" xr:uid="{00000000-0005-0000-0000-0000A6730000}"/>
    <cellStyle name="Normal 9 2 12" xfId="29636" xr:uid="{00000000-0005-0000-0000-0000A7730000}"/>
    <cellStyle name="Normal 9 2 12 2" xfId="29637" xr:uid="{00000000-0005-0000-0000-0000A8730000}"/>
    <cellStyle name="Normal 9 2 12 2 2" xfId="29638" xr:uid="{00000000-0005-0000-0000-0000A9730000}"/>
    <cellStyle name="Normal 9 2 12 2 3" xfId="29639" xr:uid="{00000000-0005-0000-0000-0000AA730000}"/>
    <cellStyle name="Normal 9 2 12 3" xfId="29640" xr:uid="{00000000-0005-0000-0000-0000AB730000}"/>
    <cellStyle name="Normal 9 2 12 4" xfId="29641" xr:uid="{00000000-0005-0000-0000-0000AC730000}"/>
    <cellStyle name="Normal 9 2 13" xfId="29642" xr:uid="{00000000-0005-0000-0000-0000AD730000}"/>
    <cellStyle name="Normal 9 2 2" xfId="778" xr:uid="{00000000-0005-0000-0000-0000AE730000}"/>
    <cellStyle name="Normal 9 2 2 10" xfId="29643" xr:uid="{00000000-0005-0000-0000-0000AF730000}"/>
    <cellStyle name="Normal 9 2 2 10 2" xfId="29644" xr:uid="{00000000-0005-0000-0000-0000B0730000}"/>
    <cellStyle name="Normal 9 2 2 10 3" xfId="29645" xr:uid="{00000000-0005-0000-0000-0000B1730000}"/>
    <cellStyle name="Normal 9 2 2 11" xfId="29646" xr:uid="{00000000-0005-0000-0000-0000B2730000}"/>
    <cellStyle name="Normal 9 2 2 12" xfId="29647" xr:uid="{00000000-0005-0000-0000-0000B3730000}"/>
    <cellStyle name="Normal 9 2 2 2" xfId="29648" xr:uid="{00000000-0005-0000-0000-0000B4730000}"/>
    <cellStyle name="Normal 9 2 2 2 10" xfId="29649" xr:uid="{00000000-0005-0000-0000-0000B5730000}"/>
    <cellStyle name="Normal 9 2 2 2 11" xfId="29650" xr:uid="{00000000-0005-0000-0000-0000B6730000}"/>
    <cellStyle name="Normal 9 2 2 2 2" xfId="29651" xr:uid="{00000000-0005-0000-0000-0000B7730000}"/>
    <cellStyle name="Normal 9 2 2 2 2 10" xfId="29652" xr:uid="{00000000-0005-0000-0000-0000B8730000}"/>
    <cellStyle name="Normal 9 2 2 2 2 2" xfId="29653" xr:uid="{00000000-0005-0000-0000-0000B9730000}"/>
    <cellStyle name="Normal 9 2 2 2 2 2 2" xfId="29654" xr:uid="{00000000-0005-0000-0000-0000BA730000}"/>
    <cellStyle name="Normal 9 2 2 2 2 2 2 2" xfId="29655" xr:uid="{00000000-0005-0000-0000-0000BB730000}"/>
    <cellStyle name="Normal 9 2 2 2 2 2 2 2 2" xfId="29656" xr:uid="{00000000-0005-0000-0000-0000BC730000}"/>
    <cellStyle name="Normal 9 2 2 2 2 2 2 2 2 2" xfId="29657" xr:uid="{00000000-0005-0000-0000-0000BD730000}"/>
    <cellStyle name="Normal 9 2 2 2 2 2 2 2 2 2 2" xfId="29658" xr:uid="{00000000-0005-0000-0000-0000BE730000}"/>
    <cellStyle name="Normal 9 2 2 2 2 2 2 2 2 2 3" xfId="29659" xr:uid="{00000000-0005-0000-0000-0000BF730000}"/>
    <cellStyle name="Normal 9 2 2 2 2 2 2 2 2 3" xfId="29660" xr:uid="{00000000-0005-0000-0000-0000C0730000}"/>
    <cellStyle name="Normal 9 2 2 2 2 2 2 2 2 4" xfId="29661" xr:uid="{00000000-0005-0000-0000-0000C1730000}"/>
    <cellStyle name="Normal 9 2 2 2 2 2 2 2 3" xfId="29662" xr:uid="{00000000-0005-0000-0000-0000C2730000}"/>
    <cellStyle name="Normal 9 2 2 2 2 2 2 2 3 2" xfId="29663" xr:uid="{00000000-0005-0000-0000-0000C3730000}"/>
    <cellStyle name="Normal 9 2 2 2 2 2 2 2 3 2 2" xfId="29664" xr:uid="{00000000-0005-0000-0000-0000C4730000}"/>
    <cellStyle name="Normal 9 2 2 2 2 2 2 2 3 2 3" xfId="29665" xr:uid="{00000000-0005-0000-0000-0000C5730000}"/>
    <cellStyle name="Normal 9 2 2 2 2 2 2 2 3 3" xfId="29666" xr:uid="{00000000-0005-0000-0000-0000C6730000}"/>
    <cellStyle name="Normal 9 2 2 2 2 2 2 2 3 4" xfId="29667" xr:uid="{00000000-0005-0000-0000-0000C7730000}"/>
    <cellStyle name="Normal 9 2 2 2 2 2 2 2 4" xfId="29668" xr:uid="{00000000-0005-0000-0000-0000C8730000}"/>
    <cellStyle name="Normal 9 2 2 2 2 2 2 2 4 2" xfId="29669" xr:uid="{00000000-0005-0000-0000-0000C9730000}"/>
    <cellStyle name="Normal 9 2 2 2 2 2 2 2 4 3" xfId="29670" xr:uid="{00000000-0005-0000-0000-0000CA730000}"/>
    <cellStyle name="Normal 9 2 2 2 2 2 2 2 5" xfId="29671" xr:uid="{00000000-0005-0000-0000-0000CB730000}"/>
    <cellStyle name="Normal 9 2 2 2 2 2 2 2 6" xfId="29672" xr:uid="{00000000-0005-0000-0000-0000CC730000}"/>
    <cellStyle name="Normal 9 2 2 2 2 2 2 3" xfId="29673" xr:uid="{00000000-0005-0000-0000-0000CD730000}"/>
    <cellStyle name="Normal 9 2 2 2 2 2 2 3 2" xfId="29674" xr:uid="{00000000-0005-0000-0000-0000CE730000}"/>
    <cellStyle name="Normal 9 2 2 2 2 2 2 3 2 2" xfId="29675" xr:uid="{00000000-0005-0000-0000-0000CF730000}"/>
    <cellStyle name="Normal 9 2 2 2 2 2 2 3 2 3" xfId="29676" xr:uid="{00000000-0005-0000-0000-0000D0730000}"/>
    <cellStyle name="Normal 9 2 2 2 2 2 2 3 3" xfId="29677" xr:uid="{00000000-0005-0000-0000-0000D1730000}"/>
    <cellStyle name="Normal 9 2 2 2 2 2 2 3 4" xfId="29678" xr:uid="{00000000-0005-0000-0000-0000D2730000}"/>
    <cellStyle name="Normal 9 2 2 2 2 2 2 4" xfId="29679" xr:uid="{00000000-0005-0000-0000-0000D3730000}"/>
    <cellStyle name="Normal 9 2 2 2 2 2 2 4 2" xfId="29680" xr:uid="{00000000-0005-0000-0000-0000D4730000}"/>
    <cellStyle name="Normal 9 2 2 2 2 2 2 4 2 2" xfId="29681" xr:uid="{00000000-0005-0000-0000-0000D5730000}"/>
    <cellStyle name="Normal 9 2 2 2 2 2 2 4 2 3" xfId="29682" xr:uid="{00000000-0005-0000-0000-0000D6730000}"/>
    <cellStyle name="Normal 9 2 2 2 2 2 2 4 3" xfId="29683" xr:uid="{00000000-0005-0000-0000-0000D7730000}"/>
    <cellStyle name="Normal 9 2 2 2 2 2 2 4 4" xfId="29684" xr:uid="{00000000-0005-0000-0000-0000D8730000}"/>
    <cellStyle name="Normal 9 2 2 2 2 2 2 5" xfId="29685" xr:uid="{00000000-0005-0000-0000-0000D9730000}"/>
    <cellStyle name="Normal 9 2 2 2 2 2 2 5 2" xfId="29686" xr:uid="{00000000-0005-0000-0000-0000DA730000}"/>
    <cellStyle name="Normal 9 2 2 2 2 2 2 5 3" xfId="29687" xr:uid="{00000000-0005-0000-0000-0000DB730000}"/>
    <cellStyle name="Normal 9 2 2 2 2 2 2 6" xfId="29688" xr:uid="{00000000-0005-0000-0000-0000DC730000}"/>
    <cellStyle name="Normal 9 2 2 2 2 2 2 7" xfId="29689" xr:uid="{00000000-0005-0000-0000-0000DD730000}"/>
    <cellStyle name="Normal 9 2 2 2 2 2 3" xfId="29690" xr:uid="{00000000-0005-0000-0000-0000DE730000}"/>
    <cellStyle name="Normal 9 2 2 2 2 2 3 2" xfId="29691" xr:uid="{00000000-0005-0000-0000-0000DF730000}"/>
    <cellStyle name="Normal 9 2 2 2 2 2 3 2 2" xfId="29692" xr:uid="{00000000-0005-0000-0000-0000E0730000}"/>
    <cellStyle name="Normal 9 2 2 2 2 2 3 2 2 2" xfId="29693" xr:uid="{00000000-0005-0000-0000-0000E1730000}"/>
    <cellStyle name="Normal 9 2 2 2 2 2 3 2 2 3" xfId="29694" xr:uid="{00000000-0005-0000-0000-0000E2730000}"/>
    <cellStyle name="Normal 9 2 2 2 2 2 3 2 3" xfId="29695" xr:uid="{00000000-0005-0000-0000-0000E3730000}"/>
    <cellStyle name="Normal 9 2 2 2 2 2 3 2 4" xfId="29696" xr:uid="{00000000-0005-0000-0000-0000E4730000}"/>
    <cellStyle name="Normal 9 2 2 2 2 2 3 3" xfId="29697" xr:uid="{00000000-0005-0000-0000-0000E5730000}"/>
    <cellStyle name="Normal 9 2 2 2 2 2 3 3 2" xfId="29698" xr:uid="{00000000-0005-0000-0000-0000E6730000}"/>
    <cellStyle name="Normal 9 2 2 2 2 2 3 3 2 2" xfId="29699" xr:uid="{00000000-0005-0000-0000-0000E7730000}"/>
    <cellStyle name="Normal 9 2 2 2 2 2 3 3 2 3" xfId="29700" xr:uid="{00000000-0005-0000-0000-0000E8730000}"/>
    <cellStyle name="Normal 9 2 2 2 2 2 3 3 3" xfId="29701" xr:uid="{00000000-0005-0000-0000-0000E9730000}"/>
    <cellStyle name="Normal 9 2 2 2 2 2 3 3 4" xfId="29702" xr:uid="{00000000-0005-0000-0000-0000EA730000}"/>
    <cellStyle name="Normal 9 2 2 2 2 2 3 4" xfId="29703" xr:uid="{00000000-0005-0000-0000-0000EB730000}"/>
    <cellStyle name="Normal 9 2 2 2 2 2 3 4 2" xfId="29704" xr:uid="{00000000-0005-0000-0000-0000EC730000}"/>
    <cellStyle name="Normal 9 2 2 2 2 2 3 4 3" xfId="29705" xr:uid="{00000000-0005-0000-0000-0000ED730000}"/>
    <cellStyle name="Normal 9 2 2 2 2 2 3 5" xfId="29706" xr:uid="{00000000-0005-0000-0000-0000EE730000}"/>
    <cellStyle name="Normal 9 2 2 2 2 2 3 6" xfId="29707" xr:uid="{00000000-0005-0000-0000-0000EF730000}"/>
    <cellStyle name="Normal 9 2 2 2 2 2 4" xfId="29708" xr:uid="{00000000-0005-0000-0000-0000F0730000}"/>
    <cellStyle name="Normal 9 2 2 2 2 2 4 2" xfId="29709" xr:uid="{00000000-0005-0000-0000-0000F1730000}"/>
    <cellStyle name="Normal 9 2 2 2 2 2 4 2 2" xfId="29710" xr:uid="{00000000-0005-0000-0000-0000F2730000}"/>
    <cellStyle name="Normal 9 2 2 2 2 2 4 2 3" xfId="29711" xr:uid="{00000000-0005-0000-0000-0000F3730000}"/>
    <cellStyle name="Normal 9 2 2 2 2 2 4 3" xfId="29712" xr:uid="{00000000-0005-0000-0000-0000F4730000}"/>
    <cellStyle name="Normal 9 2 2 2 2 2 4 4" xfId="29713" xr:uid="{00000000-0005-0000-0000-0000F5730000}"/>
    <cellStyle name="Normal 9 2 2 2 2 2 5" xfId="29714" xr:uid="{00000000-0005-0000-0000-0000F6730000}"/>
    <cellStyle name="Normal 9 2 2 2 2 2 5 2" xfId="29715" xr:uid="{00000000-0005-0000-0000-0000F7730000}"/>
    <cellStyle name="Normal 9 2 2 2 2 2 5 2 2" xfId="29716" xr:uid="{00000000-0005-0000-0000-0000F8730000}"/>
    <cellStyle name="Normal 9 2 2 2 2 2 5 2 3" xfId="29717" xr:uid="{00000000-0005-0000-0000-0000F9730000}"/>
    <cellStyle name="Normal 9 2 2 2 2 2 5 3" xfId="29718" xr:uid="{00000000-0005-0000-0000-0000FA730000}"/>
    <cellStyle name="Normal 9 2 2 2 2 2 5 4" xfId="29719" xr:uid="{00000000-0005-0000-0000-0000FB730000}"/>
    <cellStyle name="Normal 9 2 2 2 2 2 6" xfId="29720" xr:uid="{00000000-0005-0000-0000-0000FC730000}"/>
    <cellStyle name="Normal 9 2 2 2 2 2 6 2" xfId="29721" xr:uid="{00000000-0005-0000-0000-0000FD730000}"/>
    <cellStyle name="Normal 9 2 2 2 2 2 6 3" xfId="29722" xr:uid="{00000000-0005-0000-0000-0000FE730000}"/>
    <cellStyle name="Normal 9 2 2 2 2 2 7" xfId="29723" xr:uid="{00000000-0005-0000-0000-0000FF730000}"/>
    <cellStyle name="Normal 9 2 2 2 2 2 8" xfId="29724" xr:uid="{00000000-0005-0000-0000-000000740000}"/>
    <cellStyle name="Normal 9 2 2 2 2 3" xfId="29725" xr:uid="{00000000-0005-0000-0000-000001740000}"/>
    <cellStyle name="Normal 9 2 2 2 2 3 2" xfId="29726" xr:uid="{00000000-0005-0000-0000-000002740000}"/>
    <cellStyle name="Normal 9 2 2 2 2 3 2 2" xfId="29727" xr:uid="{00000000-0005-0000-0000-000003740000}"/>
    <cellStyle name="Normal 9 2 2 2 2 3 2 2 2" xfId="29728" xr:uid="{00000000-0005-0000-0000-000004740000}"/>
    <cellStyle name="Normal 9 2 2 2 2 3 2 2 2 2" xfId="29729" xr:uid="{00000000-0005-0000-0000-000005740000}"/>
    <cellStyle name="Normal 9 2 2 2 2 3 2 2 2 3" xfId="29730" xr:uid="{00000000-0005-0000-0000-000006740000}"/>
    <cellStyle name="Normal 9 2 2 2 2 3 2 2 3" xfId="29731" xr:uid="{00000000-0005-0000-0000-000007740000}"/>
    <cellStyle name="Normal 9 2 2 2 2 3 2 2 4" xfId="29732" xr:uid="{00000000-0005-0000-0000-000008740000}"/>
    <cellStyle name="Normal 9 2 2 2 2 3 2 3" xfId="29733" xr:uid="{00000000-0005-0000-0000-000009740000}"/>
    <cellStyle name="Normal 9 2 2 2 2 3 2 3 2" xfId="29734" xr:uid="{00000000-0005-0000-0000-00000A740000}"/>
    <cellStyle name="Normal 9 2 2 2 2 3 2 3 2 2" xfId="29735" xr:uid="{00000000-0005-0000-0000-00000B740000}"/>
    <cellStyle name="Normal 9 2 2 2 2 3 2 3 2 3" xfId="29736" xr:uid="{00000000-0005-0000-0000-00000C740000}"/>
    <cellStyle name="Normal 9 2 2 2 2 3 2 3 3" xfId="29737" xr:uid="{00000000-0005-0000-0000-00000D740000}"/>
    <cellStyle name="Normal 9 2 2 2 2 3 2 3 4" xfId="29738" xr:uid="{00000000-0005-0000-0000-00000E740000}"/>
    <cellStyle name="Normal 9 2 2 2 2 3 2 4" xfId="29739" xr:uid="{00000000-0005-0000-0000-00000F740000}"/>
    <cellStyle name="Normal 9 2 2 2 2 3 2 4 2" xfId="29740" xr:uid="{00000000-0005-0000-0000-000010740000}"/>
    <cellStyle name="Normal 9 2 2 2 2 3 2 4 3" xfId="29741" xr:uid="{00000000-0005-0000-0000-000011740000}"/>
    <cellStyle name="Normal 9 2 2 2 2 3 2 5" xfId="29742" xr:uid="{00000000-0005-0000-0000-000012740000}"/>
    <cellStyle name="Normal 9 2 2 2 2 3 2 6" xfId="29743" xr:uid="{00000000-0005-0000-0000-000013740000}"/>
    <cellStyle name="Normal 9 2 2 2 2 3 3" xfId="29744" xr:uid="{00000000-0005-0000-0000-000014740000}"/>
    <cellStyle name="Normal 9 2 2 2 2 3 3 2" xfId="29745" xr:uid="{00000000-0005-0000-0000-000015740000}"/>
    <cellStyle name="Normal 9 2 2 2 2 3 3 2 2" xfId="29746" xr:uid="{00000000-0005-0000-0000-000016740000}"/>
    <cellStyle name="Normal 9 2 2 2 2 3 3 2 3" xfId="29747" xr:uid="{00000000-0005-0000-0000-000017740000}"/>
    <cellStyle name="Normal 9 2 2 2 2 3 3 3" xfId="29748" xr:uid="{00000000-0005-0000-0000-000018740000}"/>
    <cellStyle name="Normal 9 2 2 2 2 3 3 4" xfId="29749" xr:uid="{00000000-0005-0000-0000-000019740000}"/>
    <cellStyle name="Normal 9 2 2 2 2 3 4" xfId="29750" xr:uid="{00000000-0005-0000-0000-00001A740000}"/>
    <cellStyle name="Normal 9 2 2 2 2 3 4 2" xfId="29751" xr:uid="{00000000-0005-0000-0000-00001B740000}"/>
    <cellStyle name="Normal 9 2 2 2 2 3 4 2 2" xfId="29752" xr:uid="{00000000-0005-0000-0000-00001C740000}"/>
    <cellStyle name="Normal 9 2 2 2 2 3 4 2 3" xfId="29753" xr:uid="{00000000-0005-0000-0000-00001D740000}"/>
    <cellStyle name="Normal 9 2 2 2 2 3 4 3" xfId="29754" xr:uid="{00000000-0005-0000-0000-00001E740000}"/>
    <cellStyle name="Normal 9 2 2 2 2 3 4 4" xfId="29755" xr:uid="{00000000-0005-0000-0000-00001F740000}"/>
    <cellStyle name="Normal 9 2 2 2 2 3 5" xfId="29756" xr:uid="{00000000-0005-0000-0000-000020740000}"/>
    <cellStyle name="Normal 9 2 2 2 2 3 5 2" xfId="29757" xr:uid="{00000000-0005-0000-0000-000021740000}"/>
    <cellStyle name="Normal 9 2 2 2 2 3 5 3" xfId="29758" xr:uid="{00000000-0005-0000-0000-000022740000}"/>
    <cellStyle name="Normal 9 2 2 2 2 3 6" xfId="29759" xr:uid="{00000000-0005-0000-0000-000023740000}"/>
    <cellStyle name="Normal 9 2 2 2 2 3 7" xfId="29760" xr:uid="{00000000-0005-0000-0000-000024740000}"/>
    <cellStyle name="Normal 9 2 2 2 2 4" xfId="29761" xr:uid="{00000000-0005-0000-0000-000025740000}"/>
    <cellStyle name="Normal 9 2 2 2 2 4 2" xfId="29762" xr:uid="{00000000-0005-0000-0000-000026740000}"/>
    <cellStyle name="Normal 9 2 2 2 2 4 2 2" xfId="29763" xr:uid="{00000000-0005-0000-0000-000027740000}"/>
    <cellStyle name="Normal 9 2 2 2 2 4 2 2 2" xfId="29764" xr:uid="{00000000-0005-0000-0000-000028740000}"/>
    <cellStyle name="Normal 9 2 2 2 2 4 2 2 2 2" xfId="29765" xr:uid="{00000000-0005-0000-0000-000029740000}"/>
    <cellStyle name="Normal 9 2 2 2 2 4 2 2 2 3" xfId="29766" xr:uid="{00000000-0005-0000-0000-00002A740000}"/>
    <cellStyle name="Normal 9 2 2 2 2 4 2 2 3" xfId="29767" xr:uid="{00000000-0005-0000-0000-00002B740000}"/>
    <cellStyle name="Normal 9 2 2 2 2 4 2 2 4" xfId="29768" xr:uid="{00000000-0005-0000-0000-00002C740000}"/>
    <cellStyle name="Normal 9 2 2 2 2 4 2 3" xfId="29769" xr:uid="{00000000-0005-0000-0000-00002D740000}"/>
    <cellStyle name="Normal 9 2 2 2 2 4 2 3 2" xfId="29770" xr:uid="{00000000-0005-0000-0000-00002E740000}"/>
    <cellStyle name="Normal 9 2 2 2 2 4 2 3 2 2" xfId="29771" xr:uid="{00000000-0005-0000-0000-00002F740000}"/>
    <cellStyle name="Normal 9 2 2 2 2 4 2 3 2 3" xfId="29772" xr:uid="{00000000-0005-0000-0000-000030740000}"/>
    <cellStyle name="Normal 9 2 2 2 2 4 2 3 3" xfId="29773" xr:uid="{00000000-0005-0000-0000-000031740000}"/>
    <cellStyle name="Normal 9 2 2 2 2 4 2 3 4" xfId="29774" xr:uid="{00000000-0005-0000-0000-000032740000}"/>
    <cellStyle name="Normal 9 2 2 2 2 4 2 4" xfId="29775" xr:uid="{00000000-0005-0000-0000-000033740000}"/>
    <cellStyle name="Normal 9 2 2 2 2 4 2 4 2" xfId="29776" xr:uid="{00000000-0005-0000-0000-000034740000}"/>
    <cellStyle name="Normal 9 2 2 2 2 4 2 4 3" xfId="29777" xr:uid="{00000000-0005-0000-0000-000035740000}"/>
    <cellStyle name="Normal 9 2 2 2 2 4 2 5" xfId="29778" xr:uid="{00000000-0005-0000-0000-000036740000}"/>
    <cellStyle name="Normal 9 2 2 2 2 4 2 6" xfId="29779" xr:uid="{00000000-0005-0000-0000-000037740000}"/>
    <cellStyle name="Normal 9 2 2 2 2 4 3" xfId="29780" xr:uid="{00000000-0005-0000-0000-000038740000}"/>
    <cellStyle name="Normal 9 2 2 2 2 4 3 2" xfId="29781" xr:uid="{00000000-0005-0000-0000-000039740000}"/>
    <cellStyle name="Normal 9 2 2 2 2 4 3 2 2" xfId="29782" xr:uid="{00000000-0005-0000-0000-00003A740000}"/>
    <cellStyle name="Normal 9 2 2 2 2 4 3 2 3" xfId="29783" xr:uid="{00000000-0005-0000-0000-00003B740000}"/>
    <cellStyle name="Normal 9 2 2 2 2 4 3 3" xfId="29784" xr:uid="{00000000-0005-0000-0000-00003C740000}"/>
    <cellStyle name="Normal 9 2 2 2 2 4 3 4" xfId="29785" xr:uid="{00000000-0005-0000-0000-00003D740000}"/>
    <cellStyle name="Normal 9 2 2 2 2 4 4" xfId="29786" xr:uid="{00000000-0005-0000-0000-00003E740000}"/>
    <cellStyle name="Normal 9 2 2 2 2 4 4 2" xfId="29787" xr:uid="{00000000-0005-0000-0000-00003F740000}"/>
    <cellStyle name="Normal 9 2 2 2 2 4 4 2 2" xfId="29788" xr:uid="{00000000-0005-0000-0000-000040740000}"/>
    <cellStyle name="Normal 9 2 2 2 2 4 4 2 3" xfId="29789" xr:uid="{00000000-0005-0000-0000-000041740000}"/>
    <cellStyle name="Normal 9 2 2 2 2 4 4 3" xfId="29790" xr:uid="{00000000-0005-0000-0000-000042740000}"/>
    <cellStyle name="Normal 9 2 2 2 2 4 4 4" xfId="29791" xr:uid="{00000000-0005-0000-0000-000043740000}"/>
    <cellStyle name="Normal 9 2 2 2 2 4 5" xfId="29792" xr:uid="{00000000-0005-0000-0000-000044740000}"/>
    <cellStyle name="Normal 9 2 2 2 2 4 5 2" xfId="29793" xr:uid="{00000000-0005-0000-0000-000045740000}"/>
    <cellStyle name="Normal 9 2 2 2 2 4 5 3" xfId="29794" xr:uid="{00000000-0005-0000-0000-000046740000}"/>
    <cellStyle name="Normal 9 2 2 2 2 4 6" xfId="29795" xr:uid="{00000000-0005-0000-0000-000047740000}"/>
    <cellStyle name="Normal 9 2 2 2 2 4 7" xfId="29796" xr:uid="{00000000-0005-0000-0000-000048740000}"/>
    <cellStyle name="Normal 9 2 2 2 2 5" xfId="29797" xr:uid="{00000000-0005-0000-0000-000049740000}"/>
    <cellStyle name="Normal 9 2 2 2 2 5 2" xfId="29798" xr:uid="{00000000-0005-0000-0000-00004A740000}"/>
    <cellStyle name="Normal 9 2 2 2 2 5 2 2" xfId="29799" xr:uid="{00000000-0005-0000-0000-00004B740000}"/>
    <cellStyle name="Normal 9 2 2 2 2 5 2 2 2" xfId="29800" xr:uid="{00000000-0005-0000-0000-00004C740000}"/>
    <cellStyle name="Normal 9 2 2 2 2 5 2 2 3" xfId="29801" xr:uid="{00000000-0005-0000-0000-00004D740000}"/>
    <cellStyle name="Normal 9 2 2 2 2 5 2 3" xfId="29802" xr:uid="{00000000-0005-0000-0000-00004E740000}"/>
    <cellStyle name="Normal 9 2 2 2 2 5 2 4" xfId="29803" xr:uid="{00000000-0005-0000-0000-00004F740000}"/>
    <cellStyle name="Normal 9 2 2 2 2 5 3" xfId="29804" xr:uid="{00000000-0005-0000-0000-000050740000}"/>
    <cellStyle name="Normal 9 2 2 2 2 5 3 2" xfId="29805" xr:uid="{00000000-0005-0000-0000-000051740000}"/>
    <cellStyle name="Normal 9 2 2 2 2 5 3 2 2" xfId="29806" xr:uid="{00000000-0005-0000-0000-000052740000}"/>
    <cellStyle name="Normal 9 2 2 2 2 5 3 2 3" xfId="29807" xr:uid="{00000000-0005-0000-0000-000053740000}"/>
    <cellStyle name="Normal 9 2 2 2 2 5 3 3" xfId="29808" xr:uid="{00000000-0005-0000-0000-000054740000}"/>
    <cellStyle name="Normal 9 2 2 2 2 5 3 4" xfId="29809" xr:uid="{00000000-0005-0000-0000-000055740000}"/>
    <cellStyle name="Normal 9 2 2 2 2 5 4" xfId="29810" xr:uid="{00000000-0005-0000-0000-000056740000}"/>
    <cellStyle name="Normal 9 2 2 2 2 5 4 2" xfId="29811" xr:uid="{00000000-0005-0000-0000-000057740000}"/>
    <cellStyle name="Normal 9 2 2 2 2 5 4 3" xfId="29812" xr:uid="{00000000-0005-0000-0000-000058740000}"/>
    <cellStyle name="Normal 9 2 2 2 2 5 5" xfId="29813" xr:uid="{00000000-0005-0000-0000-000059740000}"/>
    <cellStyle name="Normal 9 2 2 2 2 5 6" xfId="29814" xr:uid="{00000000-0005-0000-0000-00005A740000}"/>
    <cellStyle name="Normal 9 2 2 2 2 6" xfId="29815" xr:uid="{00000000-0005-0000-0000-00005B740000}"/>
    <cellStyle name="Normal 9 2 2 2 2 6 2" xfId="29816" xr:uid="{00000000-0005-0000-0000-00005C740000}"/>
    <cellStyle name="Normal 9 2 2 2 2 6 2 2" xfId="29817" xr:uid="{00000000-0005-0000-0000-00005D740000}"/>
    <cellStyle name="Normal 9 2 2 2 2 6 2 3" xfId="29818" xr:uid="{00000000-0005-0000-0000-00005E740000}"/>
    <cellStyle name="Normal 9 2 2 2 2 6 3" xfId="29819" xr:uid="{00000000-0005-0000-0000-00005F740000}"/>
    <cellStyle name="Normal 9 2 2 2 2 6 4" xfId="29820" xr:uid="{00000000-0005-0000-0000-000060740000}"/>
    <cellStyle name="Normal 9 2 2 2 2 7" xfId="29821" xr:uid="{00000000-0005-0000-0000-000061740000}"/>
    <cellStyle name="Normal 9 2 2 2 2 7 2" xfId="29822" xr:uid="{00000000-0005-0000-0000-000062740000}"/>
    <cellStyle name="Normal 9 2 2 2 2 7 2 2" xfId="29823" xr:uid="{00000000-0005-0000-0000-000063740000}"/>
    <cellStyle name="Normal 9 2 2 2 2 7 2 3" xfId="29824" xr:uid="{00000000-0005-0000-0000-000064740000}"/>
    <cellStyle name="Normal 9 2 2 2 2 7 3" xfId="29825" xr:uid="{00000000-0005-0000-0000-000065740000}"/>
    <cellStyle name="Normal 9 2 2 2 2 7 4" xfId="29826" xr:uid="{00000000-0005-0000-0000-000066740000}"/>
    <cellStyle name="Normal 9 2 2 2 2 8" xfId="29827" xr:uid="{00000000-0005-0000-0000-000067740000}"/>
    <cellStyle name="Normal 9 2 2 2 2 8 2" xfId="29828" xr:uid="{00000000-0005-0000-0000-000068740000}"/>
    <cellStyle name="Normal 9 2 2 2 2 8 3" xfId="29829" xr:uid="{00000000-0005-0000-0000-000069740000}"/>
    <cellStyle name="Normal 9 2 2 2 2 9" xfId="29830" xr:uid="{00000000-0005-0000-0000-00006A740000}"/>
    <cellStyle name="Normal 9 2 2 2 3" xfId="29831" xr:uid="{00000000-0005-0000-0000-00006B740000}"/>
    <cellStyle name="Normal 9 2 2 2 3 2" xfId="29832" xr:uid="{00000000-0005-0000-0000-00006C740000}"/>
    <cellStyle name="Normal 9 2 2 2 3 2 2" xfId="29833" xr:uid="{00000000-0005-0000-0000-00006D740000}"/>
    <cellStyle name="Normal 9 2 2 2 3 2 2 2" xfId="29834" xr:uid="{00000000-0005-0000-0000-00006E740000}"/>
    <cellStyle name="Normal 9 2 2 2 3 2 2 2 2" xfId="29835" xr:uid="{00000000-0005-0000-0000-00006F740000}"/>
    <cellStyle name="Normal 9 2 2 2 3 2 2 2 2 2" xfId="29836" xr:uid="{00000000-0005-0000-0000-000070740000}"/>
    <cellStyle name="Normal 9 2 2 2 3 2 2 2 2 3" xfId="29837" xr:uid="{00000000-0005-0000-0000-000071740000}"/>
    <cellStyle name="Normal 9 2 2 2 3 2 2 2 3" xfId="29838" xr:uid="{00000000-0005-0000-0000-000072740000}"/>
    <cellStyle name="Normal 9 2 2 2 3 2 2 2 4" xfId="29839" xr:uid="{00000000-0005-0000-0000-000073740000}"/>
    <cellStyle name="Normal 9 2 2 2 3 2 2 3" xfId="29840" xr:uid="{00000000-0005-0000-0000-000074740000}"/>
    <cellStyle name="Normal 9 2 2 2 3 2 2 3 2" xfId="29841" xr:uid="{00000000-0005-0000-0000-000075740000}"/>
    <cellStyle name="Normal 9 2 2 2 3 2 2 3 2 2" xfId="29842" xr:uid="{00000000-0005-0000-0000-000076740000}"/>
    <cellStyle name="Normal 9 2 2 2 3 2 2 3 2 3" xfId="29843" xr:uid="{00000000-0005-0000-0000-000077740000}"/>
    <cellStyle name="Normal 9 2 2 2 3 2 2 3 3" xfId="29844" xr:uid="{00000000-0005-0000-0000-000078740000}"/>
    <cellStyle name="Normal 9 2 2 2 3 2 2 3 4" xfId="29845" xr:uid="{00000000-0005-0000-0000-000079740000}"/>
    <cellStyle name="Normal 9 2 2 2 3 2 2 4" xfId="29846" xr:uid="{00000000-0005-0000-0000-00007A740000}"/>
    <cellStyle name="Normal 9 2 2 2 3 2 2 4 2" xfId="29847" xr:uid="{00000000-0005-0000-0000-00007B740000}"/>
    <cellStyle name="Normal 9 2 2 2 3 2 2 4 3" xfId="29848" xr:uid="{00000000-0005-0000-0000-00007C740000}"/>
    <cellStyle name="Normal 9 2 2 2 3 2 2 5" xfId="29849" xr:uid="{00000000-0005-0000-0000-00007D740000}"/>
    <cellStyle name="Normal 9 2 2 2 3 2 2 6" xfId="29850" xr:uid="{00000000-0005-0000-0000-00007E740000}"/>
    <cellStyle name="Normal 9 2 2 2 3 2 3" xfId="29851" xr:uid="{00000000-0005-0000-0000-00007F740000}"/>
    <cellStyle name="Normal 9 2 2 2 3 2 3 2" xfId="29852" xr:uid="{00000000-0005-0000-0000-000080740000}"/>
    <cellStyle name="Normal 9 2 2 2 3 2 3 2 2" xfId="29853" xr:uid="{00000000-0005-0000-0000-000081740000}"/>
    <cellStyle name="Normal 9 2 2 2 3 2 3 2 3" xfId="29854" xr:uid="{00000000-0005-0000-0000-000082740000}"/>
    <cellStyle name="Normal 9 2 2 2 3 2 3 3" xfId="29855" xr:uid="{00000000-0005-0000-0000-000083740000}"/>
    <cellStyle name="Normal 9 2 2 2 3 2 3 4" xfId="29856" xr:uid="{00000000-0005-0000-0000-000084740000}"/>
    <cellStyle name="Normal 9 2 2 2 3 2 4" xfId="29857" xr:uid="{00000000-0005-0000-0000-000085740000}"/>
    <cellStyle name="Normal 9 2 2 2 3 2 4 2" xfId="29858" xr:uid="{00000000-0005-0000-0000-000086740000}"/>
    <cellStyle name="Normal 9 2 2 2 3 2 4 2 2" xfId="29859" xr:uid="{00000000-0005-0000-0000-000087740000}"/>
    <cellStyle name="Normal 9 2 2 2 3 2 4 2 3" xfId="29860" xr:uid="{00000000-0005-0000-0000-000088740000}"/>
    <cellStyle name="Normal 9 2 2 2 3 2 4 3" xfId="29861" xr:uid="{00000000-0005-0000-0000-000089740000}"/>
    <cellStyle name="Normal 9 2 2 2 3 2 4 4" xfId="29862" xr:uid="{00000000-0005-0000-0000-00008A740000}"/>
    <cellStyle name="Normal 9 2 2 2 3 2 5" xfId="29863" xr:uid="{00000000-0005-0000-0000-00008B740000}"/>
    <cellStyle name="Normal 9 2 2 2 3 2 5 2" xfId="29864" xr:uid="{00000000-0005-0000-0000-00008C740000}"/>
    <cellStyle name="Normal 9 2 2 2 3 2 5 3" xfId="29865" xr:uid="{00000000-0005-0000-0000-00008D740000}"/>
    <cellStyle name="Normal 9 2 2 2 3 2 6" xfId="29866" xr:uid="{00000000-0005-0000-0000-00008E740000}"/>
    <cellStyle name="Normal 9 2 2 2 3 2 7" xfId="29867" xr:uid="{00000000-0005-0000-0000-00008F740000}"/>
    <cellStyle name="Normal 9 2 2 2 3 3" xfId="29868" xr:uid="{00000000-0005-0000-0000-000090740000}"/>
    <cellStyle name="Normal 9 2 2 2 3 3 2" xfId="29869" xr:uid="{00000000-0005-0000-0000-000091740000}"/>
    <cellStyle name="Normal 9 2 2 2 3 3 2 2" xfId="29870" xr:uid="{00000000-0005-0000-0000-000092740000}"/>
    <cellStyle name="Normal 9 2 2 2 3 3 2 2 2" xfId="29871" xr:uid="{00000000-0005-0000-0000-000093740000}"/>
    <cellStyle name="Normal 9 2 2 2 3 3 2 2 3" xfId="29872" xr:uid="{00000000-0005-0000-0000-000094740000}"/>
    <cellStyle name="Normal 9 2 2 2 3 3 2 3" xfId="29873" xr:uid="{00000000-0005-0000-0000-000095740000}"/>
    <cellStyle name="Normal 9 2 2 2 3 3 2 4" xfId="29874" xr:uid="{00000000-0005-0000-0000-000096740000}"/>
    <cellStyle name="Normal 9 2 2 2 3 3 3" xfId="29875" xr:uid="{00000000-0005-0000-0000-000097740000}"/>
    <cellStyle name="Normal 9 2 2 2 3 3 3 2" xfId="29876" xr:uid="{00000000-0005-0000-0000-000098740000}"/>
    <cellStyle name="Normal 9 2 2 2 3 3 3 2 2" xfId="29877" xr:uid="{00000000-0005-0000-0000-000099740000}"/>
    <cellStyle name="Normal 9 2 2 2 3 3 3 2 3" xfId="29878" xr:uid="{00000000-0005-0000-0000-00009A740000}"/>
    <cellStyle name="Normal 9 2 2 2 3 3 3 3" xfId="29879" xr:uid="{00000000-0005-0000-0000-00009B740000}"/>
    <cellStyle name="Normal 9 2 2 2 3 3 3 4" xfId="29880" xr:uid="{00000000-0005-0000-0000-00009C740000}"/>
    <cellStyle name="Normal 9 2 2 2 3 3 4" xfId="29881" xr:uid="{00000000-0005-0000-0000-00009D740000}"/>
    <cellStyle name="Normal 9 2 2 2 3 3 4 2" xfId="29882" xr:uid="{00000000-0005-0000-0000-00009E740000}"/>
    <cellStyle name="Normal 9 2 2 2 3 3 4 3" xfId="29883" xr:uid="{00000000-0005-0000-0000-00009F740000}"/>
    <cellStyle name="Normal 9 2 2 2 3 3 5" xfId="29884" xr:uid="{00000000-0005-0000-0000-0000A0740000}"/>
    <cellStyle name="Normal 9 2 2 2 3 3 6" xfId="29885" xr:uid="{00000000-0005-0000-0000-0000A1740000}"/>
    <cellStyle name="Normal 9 2 2 2 3 4" xfId="29886" xr:uid="{00000000-0005-0000-0000-0000A2740000}"/>
    <cellStyle name="Normal 9 2 2 2 3 4 2" xfId="29887" xr:uid="{00000000-0005-0000-0000-0000A3740000}"/>
    <cellStyle name="Normal 9 2 2 2 3 4 2 2" xfId="29888" xr:uid="{00000000-0005-0000-0000-0000A4740000}"/>
    <cellStyle name="Normal 9 2 2 2 3 4 2 3" xfId="29889" xr:uid="{00000000-0005-0000-0000-0000A5740000}"/>
    <cellStyle name="Normal 9 2 2 2 3 4 3" xfId="29890" xr:uid="{00000000-0005-0000-0000-0000A6740000}"/>
    <cellStyle name="Normal 9 2 2 2 3 4 4" xfId="29891" xr:uid="{00000000-0005-0000-0000-0000A7740000}"/>
    <cellStyle name="Normal 9 2 2 2 3 5" xfId="29892" xr:uid="{00000000-0005-0000-0000-0000A8740000}"/>
    <cellStyle name="Normal 9 2 2 2 3 5 2" xfId="29893" xr:uid="{00000000-0005-0000-0000-0000A9740000}"/>
    <cellStyle name="Normal 9 2 2 2 3 5 2 2" xfId="29894" xr:uid="{00000000-0005-0000-0000-0000AA740000}"/>
    <cellStyle name="Normal 9 2 2 2 3 5 2 3" xfId="29895" xr:uid="{00000000-0005-0000-0000-0000AB740000}"/>
    <cellStyle name="Normal 9 2 2 2 3 5 3" xfId="29896" xr:uid="{00000000-0005-0000-0000-0000AC740000}"/>
    <cellStyle name="Normal 9 2 2 2 3 5 4" xfId="29897" xr:uid="{00000000-0005-0000-0000-0000AD740000}"/>
    <cellStyle name="Normal 9 2 2 2 3 6" xfId="29898" xr:uid="{00000000-0005-0000-0000-0000AE740000}"/>
    <cellStyle name="Normal 9 2 2 2 3 6 2" xfId="29899" xr:uid="{00000000-0005-0000-0000-0000AF740000}"/>
    <cellStyle name="Normal 9 2 2 2 3 6 3" xfId="29900" xr:uid="{00000000-0005-0000-0000-0000B0740000}"/>
    <cellStyle name="Normal 9 2 2 2 3 7" xfId="29901" xr:uid="{00000000-0005-0000-0000-0000B1740000}"/>
    <cellStyle name="Normal 9 2 2 2 3 8" xfId="29902" xr:uid="{00000000-0005-0000-0000-0000B2740000}"/>
    <cellStyle name="Normal 9 2 2 2 4" xfId="29903" xr:uid="{00000000-0005-0000-0000-0000B3740000}"/>
    <cellStyle name="Normal 9 2 2 2 4 2" xfId="29904" xr:uid="{00000000-0005-0000-0000-0000B4740000}"/>
    <cellStyle name="Normal 9 2 2 2 4 2 2" xfId="29905" xr:uid="{00000000-0005-0000-0000-0000B5740000}"/>
    <cellStyle name="Normal 9 2 2 2 4 2 2 2" xfId="29906" xr:uid="{00000000-0005-0000-0000-0000B6740000}"/>
    <cellStyle name="Normal 9 2 2 2 4 2 2 2 2" xfId="29907" xr:uid="{00000000-0005-0000-0000-0000B7740000}"/>
    <cellStyle name="Normal 9 2 2 2 4 2 2 2 3" xfId="29908" xr:uid="{00000000-0005-0000-0000-0000B8740000}"/>
    <cellStyle name="Normal 9 2 2 2 4 2 2 3" xfId="29909" xr:uid="{00000000-0005-0000-0000-0000B9740000}"/>
    <cellStyle name="Normal 9 2 2 2 4 2 2 4" xfId="29910" xr:uid="{00000000-0005-0000-0000-0000BA740000}"/>
    <cellStyle name="Normal 9 2 2 2 4 2 3" xfId="29911" xr:uid="{00000000-0005-0000-0000-0000BB740000}"/>
    <cellStyle name="Normal 9 2 2 2 4 2 3 2" xfId="29912" xr:uid="{00000000-0005-0000-0000-0000BC740000}"/>
    <cellStyle name="Normal 9 2 2 2 4 2 3 2 2" xfId="29913" xr:uid="{00000000-0005-0000-0000-0000BD740000}"/>
    <cellStyle name="Normal 9 2 2 2 4 2 3 2 3" xfId="29914" xr:uid="{00000000-0005-0000-0000-0000BE740000}"/>
    <cellStyle name="Normal 9 2 2 2 4 2 3 3" xfId="29915" xr:uid="{00000000-0005-0000-0000-0000BF740000}"/>
    <cellStyle name="Normal 9 2 2 2 4 2 3 4" xfId="29916" xr:uid="{00000000-0005-0000-0000-0000C0740000}"/>
    <cellStyle name="Normal 9 2 2 2 4 2 4" xfId="29917" xr:uid="{00000000-0005-0000-0000-0000C1740000}"/>
    <cellStyle name="Normal 9 2 2 2 4 2 4 2" xfId="29918" xr:uid="{00000000-0005-0000-0000-0000C2740000}"/>
    <cellStyle name="Normal 9 2 2 2 4 2 4 3" xfId="29919" xr:uid="{00000000-0005-0000-0000-0000C3740000}"/>
    <cellStyle name="Normal 9 2 2 2 4 2 5" xfId="29920" xr:uid="{00000000-0005-0000-0000-0000C4740000}"/>
    <cellStyle name="Normal 9 2 2 2 4 2 6" xfId="29921" xr:uid="{00000000-0005-0000-0000-0000C5740000}"/>
    <cellStyle name="Normal 9 2 2 2 4 3" xfId="29922" xr:uid="{00000000-0005-0000-0000-0000C6740000}"/>
    <cellStyle name="Normal 9 2 2 2 4 3 2" xfId="29923" xr:uid="{00000000-0005-0000-0000-0000C7740000}"/>
    <cellStyle name="Normal 9 2 2 2 4 3 2 2" xfId="29924" xr:uid="{00000000-0005-0000-0000-0000C8740000}"/>
    <cellStyle name="Normal 9 2 2 2 4 3 2 3" xfId="29925" xr:uid="{00000000-0005-0000-0000-0000C9740000}"/>
    <cellStyle name="Normal 9 2 2 2 4 3 3" xfId="29926" xr:uid="{00000000-0005-0000-0000-0000CA740000}"/>
    <cellStyle name="Normal 9 2 2 2 4 3 4" xfId="29927" xr:uid="{00000000-0005-0000-0000-0000CB740000}"/>
    <cellStyle name="Normal 9 2 2 2 4 4" xfId="29928" xr:uid="{00000000-0005-0000-0000-0000CC740000}"/>
    <cellStyle name="Normal 9 2 2 2 4 4 2" xfId="29929" xr:uid="{00000000-0005-0000-0000-0000CD740000}"/>
    <cellStyle name="Normal 9 2 2 2 4 4 2 2" xfId="29930" xr:uid="{00000000-0005-0000-0000-0000CE740000}"/>
    <cellStyle name="Normal 9 2 2 2 4 4 2 3" xfId="29931" xr:uid="{00000000-0005-0000-0000-0000CF740000}"/>
    <cellStyle name="Normal 9 2 2 2 4 4 3" xfId="29932" xr:uid="{00000000-0005-0000-0000-0000D0740000}"/>
    <cellStyle name="Normal 9 2 2 2 4 4 4" xfId="29933" xr:uid="{00000000-0005-0000-0000-0000D1740000}"/>
    <cellStyle name="Normal 9 2 2 2 4 5" xfId="29934" xr:uid="{00000000-0005-0000-0000-0000D2740000}"/>
    <cellStyle name="Normal 9 2 2 2 4 5 2" xfId="29935" xr:uid="{00000000-0005-0000-0000-0000D3740000}"/>
    <cellStyle name="Normal 9 2 2 2 4 5 3" xfId="29936" xr:uid="{00000000-0005-0000-0000-0000D4740000}"/>
    <cellStyle name="Normal 9 2 2 2 4 6" xfId="29937" xr:uid="{00000000-0005-0000-0000-0000D5740000}"/>
    <cellStyle name="Normal 9 2 2 2 4 7" xfId="29938" xr:uid="{00000000-0005-0000-0000-0000D6740000}"/>
    <cellStyle name="Normal 9 2 2 2 5" xfId="29939" xr:uid="{00000000-0005-0000-0000-0000D7740000}"/>
    <cellStyle name="Normal 9 2 2 2 5 2" xfId="29940" xr:uid="{00000000-0005-0000-0000-0000D8740000}"/>
    <cellStyle name="Normal 9 2 2 2 5 2 2" xfId="29941" xr:uid="{00000000-0005-0000-0000-0000D9740000}"/>
    <cellStyle name="Normal 9 2 2 2 5 2 2 2" xfId="29942" xr:uid="{00000000-0005-0000-0000-0000DA740000}"/>
    <cellStyle name="Normal 9 2 2 2 5 2 2 2 2" xfId="29943" xr:uid="{00000000-0005-0000-0000-0000DB740000}"/>
    <cellStyle name="Normal 9 2 2 2 5 2 2 2 3" xfId="29944" xr:uid="{00000000-0005-0000-0000-0000DC740000}"/>
    <cellStyle name="Normal 9 2 2 2 5 2 2 3" xfId="29945" xr:uid="{00000000-0005-0000-0000-0000DD740000}"/>
    <cellStyle name="Normal 9 2 2 2 5 2 2 4" xfId="29946" xr:uid="{00000000-0005-0000-0000-0000DE740000}"/>
    <cellStyle name="Normal 9 2 2 2 5 2 3" xfId="29947" xr:uid="{00000000-0005-0000-0000-0000DF740000}"/>
    <cellStyle name="Normal 9 2 2 2 5 2 3 2" xfId="29948" xr:uid="{00000000-0005-0000-0000-0000E0740000}"/>
    <cellStyle name="Normal 9 2 2 2 5 2 3 2 2" xfId="29949" xr:uid="{00000000-0005-0000-0000-0000E1740000}"/>
    <cellStyle name="Normal 9 2 2 2 5 2 3 2 3" xfId="29950" xr:uid="{00000000-0005-0000-0000-0000E2740000}"/>
    <cellStyle name="Normal 9 2 2 2 5 2 3 3" xfId="29951" xr:uid="{00000000-0005-0000-0000-0000E3740000}"/>
    <cellStyle name="Normal 9 2 2 2 5 2 3 4" xfId="29952" xr:uid="{00000000-0005-0000-0000-0000E4740000}"/>
    <cellStyle name="Normal 9 2 2 2 5 2 4" xfId="29953" xr:uid="{00000000-0005-0000-0000-0000E5740000}"/>
    <cellStyle name="Normal 9 2 2 2 5 2 4 2" xfId="29954" xr:uid="{00000000-0005-0000-0000-0000E6740000}"/>
    <cellStyle name="Normal 9 2 2 2 5 2 4 3" xfId="29955" xr:uid="{00000000-0005-0000-0000-0000E7740000}"/>
    <cellStyle name="Normal 9 2 2 2 5 2 5" xfId="29956" xr:uid="{00000000-0005-0000-0000-0000E8740000}"/>
    <cellStyle name="Normal 9 2 2 2 5 2 6" xfId="29957" xr:uid="{00000000-0005-0000-0000-0000E9740000}"/>
    <cellStyle name="Normal 9 2 2 2 5 3" xfId="29958" xr:uid="{00000000-0005-0000-0000-0000EA740000}"/>
    <cellStyle name="Normal 9 2 2 2 5 3 2" xfId="29959" xr:uid="{00000000-0005-0000-0000-0000EB740000}"/>
    <cellStyle name="Normal 9 2 2 2 5 3 2 2" xfId="29960" xr:uid="{00000000-0005-0000-0000-0000EC740000}"/>
    <cellStyle name="Normal 9 2 2 2 5 3 2 3" xfId="29961" xr:uid="{00000000-0005-0000-0000-0000ED740000}"/>
    <cellStyle name="Normal 9 2 2 2 5 3 3" xfId="29962" xr:uid="{00000000-0005-0000-0000-0000EE740000}"/>
    <cellStyle name="Normal 9 2 2 2 5 3 4" xfId="29963" xr:uid="{00000000-0005-0000-0000-0000EF740000}"/>
    <cellStyle name="Normal 9 2 2 2 5 4" xfId="29964" xr:uid="{00000000-0005-0000-0000-0000F0740000}"/>
    <cellStyle name="Normal 9 2 2 2 5 4 2" xfId="29965" xr:uid="{00000000-0005-0000-0000-0000F1740000}"/>
    <cellStyle name="Normal 9 2 2 2 5 4 2 2" xfId="29966" xr:uid="{00000000-0005-0000-0000-0000F2740000}"/>
    <cellStyle name="Normal 9 2 2 2 5 4 2 3" xfId="29967" xr:uid="{00000000-0005-0000-0000-0000F3740000}"/>
    <cellStyle name="Normal 9 2 2 2 5 4 3" xfId="29968" xr:uid="{00000000-0005-0000-0000-0000F4740000}"/>
    <cellStyle name="Normal 9 2 2 2 5 4 4" xfId="29969" xr:uid="{00000000-0005-0000-0000-0000F5740000}"/>
    <cellStyle name="Normal 9 2 2 2 5 5" xfId="29970" xr:uid="{00000000-0005-0000-0000-0000F6740000}"/>
    <cellStyle name="Normal 9 2 2 2 5 5 2" xfId="29971" xr:uid="{00000000-0005-0000-0000-0000F7740000}"/>
    <cellStyle name="Normal 9 2 2 2 5 5 3" xfId="29972" xr:uid="{00000000-0005-0000-0000-0000F8740000}"/>
    <cellStyle name="Normal 9 2 2 2 5 6" xfId="29973" xr:uid="{00000000-0005-0000-0000-0000F9740000}"/>
    <cellStyle name="Normal 9 2 2 2 5 7" xfId="29974" xr:uid="{00000000-0005-0000-0000-0000FA740000}"/>
    <cellStyle name="Normal 9 2 2 2 6" xfId="29975" xr:uid="{00000000-0005-0000-0000-0000FB740000}"/>
    <cellStyle name="Normal 9 2 2 2 6 2" xfId="29976" xr:uid="{00000000-0005-0000-0000-0000FC740000}"/>
    <cellStyle name="Normal 9 2 2 2 6 2 2" xfId="29977" xr:uid="{00000000-0005-0000-0000-0000FD740000}"/>
    <cellStyle name="Normal 9 2 2 2 6 2 2 2" xfId="29978" xr:uid="{00000000-0005-0000-0000-0000FE740000}"/>
    <cellStyle name="Normal 9 2 2 2 6 2 2 3" xfId="29979" xr:uid="{00000000-0005-0000-0000-0000FF740000}"/>
    <cellStyle name="Normal 9 2 2 2 6 2 3" xfId="29980" xr:uid="{00000000-0005-0000-0000-000000750000}"/>
    <cellStyle name="Normal 9 2 2 2 6 2 4" xfId="29981" xr:uid="{00000000-0005-0000-0000-000001750000}"/>
    <cellStyle name="Normal 9 2 2 2 6 3" xfId="29982" xr:uid="{00000000-0005-0000-0000-000002750000}"/>
    <cellStyle name="Normal 9 2 2 2 6 3 2" xfId="29983" xr:uid="{00000000-0005-0000-0000-000003750000}"/>
    <cellStyle name="Normal 9 2 2 2 6 3 2 2" xfId="29984" xr:uid="{00000000-0005-0000-0000-000004750000}"/>
    <cellStyle name="Normal 9 2 2 2 6 3 2 3" xfId="29985" xr:uid="{00000000-0005-0000-0000-000005750000}"/>
    <cellStyle name="Normal 9 2 2 2 6 3 3" xfId="29986" xr:uid="{00000000-0005-0000-0000-000006750000}"/>
    <cellStyle name="Normal 9 2 2 2 6 3 4" xfId="29987" xr:uid="{00000000-0005-0000-0000-000007750000}"/>
    <cellStyle name="Normal 9 2 2 2 6 4" xfId="29988" xr:uid="{00000000-0005-0000-0000-000008750000}"/>
    <cellStyle name="Normal 9 2 2 2 6 4 2" xfId="29989" xr:uid="{00000000-0005-0000-0000-000009750000}"/>
    <cellStyle name="Normal 9 2 2 2 6 4 3" xfId="29990" xr:uid="{00000000-0005-0000-0000-00000A750000}"/>
    <cellStyle name="Normal 9 2 2 2 6 5" xfId="29991" xr:uid="{00000000-0005-0000-0000-00000B750000}"/>
    <cellStyle name="Normal 9 2 2 2 6 6" xfId="29992" xr:uid="{00000000-0005-0000-0000-00000C750000}"/>
    <cellStyle name="Normal 9 2 2 2 7" xfId="29993" xr:uid="{00000000-0005-0000-0000-00000D750000}"/>
    <cellStyle name="Normal 9 2 2 2 7 2" xfId="29994" xr:uid="{00000000-0005-0000-0000-00000E750000}"/>
    <cellStyle name="Normal 9 2 2 2 7 2 2" xfId="29995" xr:uid="{00000000-0005-0000-0000-00000F750000}"/>
    <cellStyle name="Normal 9 2 2 2 7 2 3" xfId="29996" xr:uid="{00000000-0005-0000-0000-000010750000}"/>
    <cellStyle name="Normal 9 2 2 2 7 3" xfId="29997" xr:uid="{00000000-0005-0000-0000-000011750000}"/>
    <cellStyle name="Normal 9 2 2 2 7 4" xfId="29998" xr:uid="{00000000-0005-0000-0000-000012750000}"/>
    <cellStyle name="Normal 9 2 2 2 8" xfId="29999" xr:uid="{00000000-0005-0000-0000-000013750000}"/>
    <cellStyle name="Normal 9 2 2 2 8 2" xfId="30000" xr:uid="{00000000-0005-0000-0000-000014750000}"/>
    <cellStyle name="Normal 9 2 2 2 8 2 2" xfId="30001" xr:uid="{00000000-0005-0000-0000-000015750000}"/>
    <cellStyle name="Normal 9 2 2 2 8 2 3" xfId="30002" xr:uid="{00000000-0005-0000-0000-000016750000}"/>
    <cellStyle name="Normal 9 2 2 2 8 3" xfId="30003" xr:uid="{00000000-0005-0000-0000-000017750000}"/>
    <cellStyle name="Normal 9 2 2 2 8 4" xfId="30004" xr:uid="{00000000-0005-0000-0000-000018750000}"/>
    <cellStyle name="Normal 9 2 2 2 9" xfId="30005" xr:uid="{00000000-0005-0000-0000-000019750000}"/>
    <cellStyle name="Normal 9 2 2 2 9 2" xfId="30006" xr:uid="{00000000-0005-0000-0000-00001A750000}"/>
    <cellStyle name="Normal 9 2 2 2 9 3" xfId="30007" xr:uid="{00000000-0005-0000-0000-00001B750000}"/>
    <cellStyle name="Normal 9 2 2 3" xfId="30008" xr:uid="{00000000-0005-0000-0000-00001C750000}"/>
    <cellStyle name="Normal 9 2 2 3 10" xfId="30009" xr:uid="{00000000-0005-0000-0000-00001D750000}"/>
    <cellStyle name="Normal 9 2 2 3 2" xfId="30010" xr:uid="{00000000-0005-0000-0000-00001E750000}"/>
    <cellStyle name="Normal 9 2 2 3 2 2" xfId="30011" xr:uid="{00000000-0005-0000-0000-00001F750000}"/>
    <cellStyle name="Normal 9 2 2 3 2 2 2" xfId="30012" xr:uid="{00000000-0005-0000-0000-000020750000}"/>
    <cellStyle name="Normal 9 2 2 3 2 2 2 2" xfId="30013" xr:uid="{00000000-0005-0000-0000-000021750000}"/>
    <cellStyle name="Normal 9 2 2 3 2 2 2 2 2" xfId="30014" xr:uid="{00000000-0005-0000-0000-000022750000}"/>
    <cellStyle name="Normal 9 2 2 3 2 2 2 2 2 2" xfId="30015" xr:uid="{00000000-0005-0000-0000-000023750000}"/>
    <cellStyle name="Normal 9 2 2 3 2 2 2 2 2 3" xfId="30016" xr:uid="{00000000-0005-0000-0000-000024750000}"/>
    <cellStyle name="Normal 9 2 2 3 2 2 2 2 3" xfId="30017" xr:uid="{00000000-0005-0000-0000-000025750000}"/>
    <cellStyle name="Normal 9 2 2 3 2 2 2 2 4" xfId="30018" xr:uid="{00000000-0005-0000-0000-000026750000}"/>
    <cellStyle name="Normal 9 2 2 3 2 2 2 3" xfId="30019" xr:uid="{00000000-0005-0000-0000-000027750000}"/>
    <cellStyle name="Normal 9 2 2 3 2 2 2 3 2" xfId="30020" xr:uid="{00000000-0005-0000-0000-000028750000}"/>
    <cellStyle name="Normal 9 2 2 3 2 2 2 3 2 2" xfId="30021" xr:uid="{00000000-0005-0000-0000-000029750000}"/>
    <cellStyle name="Normal 9 2 2 3 2 2 2 3 2 3" xfId="30022" xr:uid="{00000000-0005-0000-0000-00002A750000}"/>
    <cellStyle name="Normal 9 2 2 3 2 2 2 3 3" xfId="30023" xr:uid="{00000000-0005-0000-0000-00002B750000}"/>
    <cellStyle name="Normal 9 2 2 3 2 2 2 3 4" xfId="30024" xr:uid="{00000000-0005-0000-0000-00002C750000}"/>
    <cellStyle name="Normal 9 2 2 3 2 2 2 4" xfId="30025" xr:uid="{00000000-0005-0000-0000-00002D750000}"/>
    <cellStyle name="Normal 9 2 2 3 2 2 2 4 2" xfId="30026" xr:uid="{00000000-0005-0000-0000-00002E750000}"/>
    <cellStyle name="Normal 9 2 2 3 2 2 2 4 3" xfId="30027" xr:uid="{00000000-0005-0000-0000-00002F750000}"/>
    <cellStyle name="Normal 9 2 2 3 2 2 2 5" xfId="30028" xr:uid="{00000000-0005-0000-0000-000030750000}"/>
    <cellStyle name="Normal 9 2 2 3 2 2 2 6" xfId="30029" xr:uid="{00000000-0005-0000-0000-000031750000}"/>
    <cellStyle name="Normal 9 2 2 3 2 2 3" xfId="30030" xr:uid="{00000000-0005-0000-0000-000032750000}"/>
    <cellStyle name="Normal 9 2 2 3 2 2 3 2" xfId="30031" xr:uid="{00000000-0005-0000-0000-000033750000}"/>
    <cellStyle name="Normal 9 2 2 3 2 2 3 2 2" xfId="30032" xr:uid="{00000000-0005-0000-0000-000034750000}"/>
    <cellStyle name="Normal 9 2 2 3 2 2 3 2 3" xfId="30033" xr:uid="{00000000-0005-0000-0000-000035750000}"/>
    <cellStyle name="Normal 9 2 2 3 2 2 3 3" xfId="30034" xr:uid="{00000000-0005-0000-0000-000036750000}"/>
    <cellStyle name="Normal 9 2 2 3 2 2 3 4" xfId="30035" xr:uid="{00000000-0005-0000-0000-000037750000}"/>
    <cellStyle name="Normal 9 2 2 3 2 2 4" xfId="30036" xr:uid="{00000000-0005-0000-0000-000038750000}"/>
    <cellStyle name="Normal 9 2 2 3 2 2 4 2" xfId="30037" xr:uid="{00000000-0005-0000-0000-000039750000}"/>
    <cellStyle name="Normal 9 2 2 3 2 2 4 2 2" xfId="30038" xr:uid="{00000000-0005-0000-0000-00003A750000}"/>
    <cellStyle name="Normal 9 2 2 3 2 2 4 2 3" xfId="30039" xr:uid="{00000000-0005-0000-0000-00003B750000}"/>
    <cellStyle name="Normal 9 2 2 3 2 2 4 3" xfId="30040" xr:uid="{00000000-0005-0000-0000-00003C750000}"/>
    <cellStyle name="Normal 9 2 2 3 2 2 4 4" xfId="30041" xr:uid="{00000000-0005-0000-0000-00003D750000}"/>
    <cellStyle name="Normal 9 2 2 3 2 2 5" xfId="30042" xr:uid="{00000000-0005-0000-0000-00003E750000}"/>
    <cellStyle name="Normal 9 2 2 3 2 2 5 2" xfId="30043" xr:uid="{00000000-0005-0000-0000-00003F750000}"/>
    <cellStyle name="Normal 9 2 2 3 2 2 5 3" xfId="30044" xr:uid="{00000000-0005-0000-0000-000040750000}"/>
    <cellStyle name="Normal 9 2 2 3 2 2 6" xfId="30045" xr:uid="{00000000-0005-0000-0000-000041750000}"/>
    <cellStyle name="Normal 9 2 2 3 2 2 7" xfId="30046" xr:uid="{00000000-0005-0000-0000-000042750000}"/>
    <cellStyle name="Normal 9 2 2 3 2 3" xfId="30047" xr:uid="{00000000-0005-0000-0000-000043750000}"/>
    <cellStyle name="Normal 9 2 2 3 2 3 2" xfId="30048" xr:uid="{00000000-0005-0000-0000-000044750000}"/>
    <cellStyle name="Normal 9 2 2 3 2 3 2 2" xfId="30049" xr:uid="{00000000-0005-0000-0000-000045750000}"/>
    <cellStyle name="Normal 9 2 2 3 2 3 2 2 2" xfId="30050" xr:uid="{00000000-0005-0000-0000-000046750000}"/>
    <cellStyle name="Normal 9 2 2 3 2 3 2 2 3" xfId="30051" xr:uid="{00000000-0005-0000-0000-000047750000}"/>
    <cellStyle name="Normal 9 2 2 3 2 3 2 3" xfId="30052" xr:uid="{00000000-0005-0000-0000-000048750000}"/>
    <cellStyle name="Normal 9 2 2 3 2 3 2 4" xfId="30053" xr:uid="{00000000-0005-0000-0000-000049750000}"/>
    <cellStyle name="Normal 9 2 2 3 2 3 3" xfId="30054" xr:uid="{00000000-0005-0000-0000-00004A750000}"/>
    <cellStyle name="Normal 9 2 2 3 2 3 3 2" xfId="30055" xr:uid="{00000000-0005-0000-0000-00004B750000}"/>
    <cellStyle name="Normal 9 2 2 3 2 3 3 2 2" xfId="30056" xr:uid="{00000000-0005-0000-0000-00004C750000}"/>
    <cellStyle name="Normal 9 2 2 3 2 3 3 2 3" xfId="30057" xr:uid="{00000000-0005-0000-0000-00004D750000}"/>
    <cellStyle name="Normal 9 2 2 3 2 3 3 3" xfId="30058" xr:uid="{00000000-0005-0000-0000-00004E750000}"/>
    <cellStyle name="Normal 9 2 2 3 2 3 3 4" xfId="30059" xr:uid="{00000000-0005-0000-0000-00004F750000}"/>
    <cellStyle name="Normal 9 2 2 3 2 3 4" xfId="30060" xr:uid="{00000000-0005-0000-0000-000050750000}"/>
    <cellStyle name="Normal 9 2 2 3 2 3 4 2" xfId="30061" xr:uid="{00000000-0005-0000-0000-000051750000}"/>
    <cellStyle name="Normal 9 2 2 3 2 3 4 3" xfId="30062" xr:uid="{00000000-0005-0000-0000-000052750000}"/>
    <cellStyle name="Normal 9 2 2 3 2 3 5" xfId="30063" xr:uid="{00000000-0005-0000-0000-000053750000}"/>
    <cellStyle name="Normal 9 2 2 3 2 3 6" xfId="30064" xr:uid="{00000000-0005-0000-0000-000054750000}"/>
    <cellStyle name="Normal 9 2 2 3 2 4" xfId="30065" xr:uid="{00000000-0005-0000-0000-000055750000}"/>
    <cellStyle name="Normal 9 2 2 3 2 4 2" xfId="30066" xr:uid="{00000000-0005-0000-0000-000056750000}"/>
    <cellStyle name="Normal 9 2 2 3 2 4 2 2" xfId="30067" xr:uid="{00000000-0005-0000-0000-000057750000}"/>
    <cellStyle name="Normal 9 2 2 3 2 4 2 3" xfId="30068" xr:uid="{00000000-0005-0000-0000-000058750000}"/>
    <cellStyle name="Normal 9 2 2 3 2 4 3" xfId="30069" xr:uid="{00000000-0005-0000-0000-000059750000}"/>
    <cellStyle name="Normal 9 2 2 3 2 4 4" xfId="30070" xr:uid="{00000000-0005-0000-0000-00005A750000}"/>
    <cellStyle name="Normal 9 2 2 3 2 5" xfId="30071" xr:uid="{00000000-0005-0000-0000-00005B750000}"/>
    <cellStyle name="Normal 9 2 2 3 2 5 2" xfId="30072" xr:uid="{00000000-0005-0000-0000-00005C750000}"/>
    <cellStyle name="Normal 9 2 2 3 2 5 2 2" xfId="30073" xr:uid="{00000000-0005-0000-0000-00005D750000}"/>
    <cellStyle name="Normal 9 2 2 3 2 5 2 3" xfId="30074" xr:uid="{00000000-0005-0000-0000-00005E750000}"/>
    <cellStyle name="Normal 9 2 2 3 2 5 3" xfId="30075" xr:uid="{00000000-0005-0000-0000-00005F750000}"/>
    <cellStyle name="Normal 9 2 2 3 2 5 4" xfId="30076" xr:uid="{00000000-0005-0000-0000-000060750000}"/>
    <cellStyle name="Normal 9 2 2 3 2 6" xfId="30077" xr:uid="{00000000-0005-0000-0000-000061750000}"/>
    <cellStyle name="Normal 9 2 2 3 2 6 2" xfId="30078" xr:uid="{00000000-0005-0000-0000-000062750000}"/>
    <cellStyle name="Normal 9 2 2 3 2 6 3" xfId="30079" xr:uid="{00000000-0005-0000-0000-000063750000}"/>
    <cellStyle name="Normal 9 2 2 3 2 7" xfId="30080" xr:uid="{00000000-0005-0000-0000-000064750000}"/>
    <cellStyle name="Normal 9 2 2 3 2 8" xfId="30081" xr:uid="{00000000-0005-0000-0000-000065750000}"/>
    <cellStyle name="Normal 9 2 2 3 3" xfId="30082" xr:uid="{00000000-0005-0000-0000-000066750000}"/>
    <cellStyle name="Normal 9 2 2 3 3 2" xfId="30083" xr:uid="{00000000-0005-0000-0000-000067750000}"/>
    <cellStyle name="Normal 9 2 2 3 3 2 2" xfId="30084" xr:uid="{00000000-0005-0000-0000-000068750000}"/>
    <cellStyle name="Normal 9 2 2 3 3 2 2 2" xfId="30085" xr:uid="{00000000-0005-0000-0000-000069750000}"/>
    <cellStyle name="Normal 9 2 2 3 3 2 2 2 2" xfId="30086" xr:uid="{00000000-0005-0000-0000-00006A750000}"/>
    <cellStyle name="Normal 9 2 2 3 3 2 2 2 3" xfId="30087" xr:uid="{00000000-0005-0000-0000-00006B750000}"/>
    <cellStyle name="Normal 9 2 2 3 3 2 2 3" xfId="30088" xr:uid="{00000000-0005-0000-0000-00006C750000}"/>
    <cellStyle name="Normal 9 2 2 3 3 2 2 4" xfId="30089" xr:uid="{00000000-0005-0000-0000-00006D750000}"/>
    <cellStyle name="Normal 9 2 2 3 3 2 3" xfId="30090" xr:uid="{00000000-0005-0000-0000-00006E750000}"/>
    <cellStyle name="Normal 9 2 2 3 3 2 3 2" xfId="30091" xr:uid="{00000000-0005-0000-0000-00006F750000}"/>
    <cellStyle name="Normal 9 2 2 3 3 2 3 2 2" xfId="30092" xr:uid="{00000000-0005-0000-0000-000070750000}"/>
    <cellStyle name="Normal 9 2 2 3 3 2 3 2 3" xfId="30093" xr:uid="{00000000-0005-0000-0000-000071750000}"/>
    <cellStyle name="Normal 9 2 2 3 3 2 3 3" xfId="30094" xr:uid="{00000000-0005-0000-0000-000072750000}"/>
    <cellStyle name="Normal 9 2 2 3 3 2 3 4" xfId="30095" xr:uid="{00000000-0005-0000-0000-000073750000}"/>
    <cellStyle name="Normal 9 2 2 3 3 2 4" xfId="30096" xr:uid="{00000000-0005-0000-0000-000074750000}"/>
    <cellStyle name="Normal 9 2 2 3 3 2 4 2" xfId="30097" xr:uid="{00000000-0005-0000-0000-000075750000}"/>
    <cellStyle name="Normal 9 2 2 3 3 2 4 3" xfId="30098" xr:uid="{00000000-0005-0000-0000-000076750000}"/>
    <cellStyle name="Normal 9 2 2 3 3 2 5" xfId="30099" xr:uid="{00000000-0005-0000-0000-000077750000}"/>
    <cellStyle name="Normal 9 2 2 3 3 2 6" xfId="30100" xr:uid="{00000000-0005-0000-0000-000078750000}"/>
    <cellStyle name="Normal 9 2 2 3 3 3" xfId="30101" xr:uid="{00000000-0005-0000-0000-000079750000}"/>
    <cellStyle name="Normal 9 2 2 3 3 3 2" xfId="30102" xr:uid="{00000000-0005-0000-0000-00007A750000}"/>
    <cellStyle name="Normal 9 2 2 3 3 3 2 2" xfId="30103" xr:uid="{00000000-0005-0000-0000-00007B750000}"/>
    <cellStyle name="Normal 9 2 2 3 3 3 2 3" xfId="30104" xr:uid="{00000000-0005-0000-0000-00007C750000}"/>
    <cellStyle name="Normal 9 2 2 3 3 3 3" xfId="30105" xr:uid="{00000000-0005-0000-0000-00007D750000}"/>
    <cellStyle name="Normal 9 2 2 3 3 3 4" xfId="30106" xr:uid="{00000000-0005-0000-0000-00007E750000}"/>
    <cellStyle name="Normal 9 2 2 3 3 4" xfId="30107" xr:uid="{00000000-0005-0000-0000-00007F750000}"/>
    <cellStyle name="Normal 9 2 2 3 3 4 2" xfId="30108" xr:uid="{00000000-0005-0000-0000-000080750000}"/>
    <cellStyle name="Normal 9 2 2 3 3 4 2 2" xfId="30109" xr:uid="{00000000-0005-0000-0000-000081750000}"/>
    <cellStyle name="Normal 9 2 2 3 3 4 2 3" xfId="30110" xr:uid="{00000000-0005-0000-0000-000082750000}"/>
    <cellStyle name="Normal 9 2 2 3 3 4 3" xfId="30111" xr:uid="{00000000-0005-0000-0000-000083750000}"/>
    <cellStyle name="Normal 9 2 2 3 3 4 4" xfId="30112" xr:uid="{00000000-0005-0000-0000-000084750000}"/>
    <cellStyle name="Normal 9 2 2 3 3 5" xfId="30113" xr:uid="{00000000-0005-0000-0000-000085750000}"/>
    <cellStyle name="Normal 9 2 2 3 3 5 2" xfId="30114" xr:uid="{00000000-0005-0000-0000-000086750000}"/>
    <cellStyle name="Normal 9 2 2 3 3 5 3" xfId="30115" xr:uid="{00000000-0005-0000-0000-000087750000}"/>
    <cellStyle name="Normal 9 2 2 3 3 6" xfId="30116" xr:uid="{00000000-0005-0000-0000-000088750000}"/>
    <cellStyle name="Normal 9 2 2 3 3 7" xfId="30117" xr:uid="{00000000-0005-0000-0000-000089750000}"/>
    <cellStyle name="Normal 9 2 2 3 4" xfId="30118" xr:uid="{00000000-0005-0000-0000-00008A750000}"/>
    <cellStyle name="Normal 9 2 2 3 4 2" xfId="30119" xr:uid="{00000000-0005-0000-0000-00008B750000}"/>
    <cellStyle name="Normal 9 2 2 3 4 2 2" xfId="30120" xr:uid="{00000000-0005-0000-0000-00008C750000}"/>
    <cellStyle name="Normal 9 2 2 3 4 2 2 2" xfId="30121" xr:uid="{00000000-0005-0000-0000-00008D750000}"/>
    <cellStyle name="Normal 9 2 2 3 4 2 2 2 2" xfId="30122" xr:uid="{00000000-0005-0000-0000-00008E750000}"/>
    <cellStyle name="Normal 9 2 2 3 4 2 2 2 3" xfId="30123" xr:uid="{00000000-0005-0000-0000-00008F750000}"/>
    <cellStyle name="Normal 9 2 2 3 4 2 2 3" xfId="30124" xr:uid="{00000000-0005-0000-0000-000090750000}"/>
    <cellStyle name="Normal 9 2 2 3 4 2 2 4" xfId="30125" xr:uid="{00000000-0005-0000-0000-000091750000}"/>
    <cellStyle name="Normal 9 2 2 3 4 2 3" xfId="30126" xr:uid="{00000000-0005-0000-0000-000092750000}"/>
    <cellStyle name="Normal 9 2 2 3 4 2 3 2" xfId="30127" xr:uid="{00000000-0005-0000-0000-000093750000}"/>
    <cellStyle name="Normal 9 2 2 3 4 2 3 2 2" xfId="30128" xr:uid="{00000000-0005-0000-0000-000094750000}"/>
    <cellStyle name="Normal 9 2 2 3 4 2 3 2 3" xfId="30129" xr:uid="{00000000-0005-0000-0000-000095750000}"/>
    <cellStyle name="Normal 9 2 2 3 4 2 3 3" xfId="30130" xr:uid="{00000000-0005-0000-0000-000096750000}"/>
    <cellStyle name="Normal 9 2 2 3 4 2 3 4" xfId="30131" xr:uid="{00000000-0005-0000-0000-000097750000}"/>
    <cellStyle name="Normal 9 2 2 3 4 2 4" xfId="30132" xr:uid="{00000000-0005-0000-0000-000098750000}"/>
    <cellStyle name="Normal 9 2 2 3 4 2 4 2" xfId="30133" xr:uid="{00000000-0005-0000-0000-000099750000}"/>
    <cellStyle name="Normal 9 2 2 3 4 2 4 3" xfId="30134" xr:uid="{00000000-0005-0000-0000-00009A750000}"/>
    <cellStyle name="Normal 9 2 2 3 4 2 5" xfId="30135" xr:uid="{00000000-0005-0000-0000-00009B750000}"/>
    <cellStyle name="Normal 9 2 2 3 4 2 6" xfId="30136" xr:uid="{00000000-0005-0000-0000-00009C750000}"/>
    <cellStyle name="Normal 9 2 2 3 4 3" xfId="30137" xr:uid="{00000000-0005-0000-0000-00009D750000}"/>
    <cellStyle name="Normal 9 2 2 3 4 3 2" xfId="30138" xr:uid="{00000000-0005-0000-0000-00009E750000}"/>
    <cellStyle name="Normal 9 2 2 3 4 3 2 2" xfId="30139" xr:uid="{00000000-0005-0000-0000-00009F750000}"/>
    <cellStyle name="Normal 9 2 2 3 4 3 2 3" xfId="30140" xr:uid="{00000000-0005-0000-0000-0000A0750000}"/>
    <cellStyle name="Normal 9 2 2 3 4 3 3" xfId="30141" xr:uid="{00000000-0005-0000-0000-0000A1750000}"/>
    <cellStyle name="Normal 9 2 2 3 4 3 4" xfId="30142" xr:uid="{00000000-0005-0000-0000-0000A2750000}"/>
    <cellStyle name="Normal 9 2 2 3 4 4" xfId="30143" xr:uid="{00000000-0005-0000-0000-0000A3750000}"/>
    <cellStyle name="Normal 9 2 2 3 4 4 2" xfId="30144" xr:uid="{00000000-0005-0000-0000-0000A4750000}"/>
    <cellStyle name="Normal 9 2 2 3 4 4 2 2" xfId="30145" xr:uid="{00000000-0005-0000-0000-0000A5750000}"/>
    <cellStyle name="Normal 9 2 2 3 4 4 2 3" xfId="30146" xr:uid="{00000000-0005-0000-0000-0000A6750000}"/>
    <cellStyle name="Normal 9 2 2 3 4 4 3" xfId="30147" xr:uid="{00000000-0005-0000-0000-0000A7750000}"/>
    <cellStyle name="Normal 9 2 2 3 4 4 4" xfId="30148" xr:uid="{00000000-0005-0000-0000-0000A8750000}"/>
    <cellStyle name="Normal 9 2 2 3 4 5" xfId="30149" xr:uid="{00000000-0005-0000-0000-0000A9750000}"/>
    <cellStyle name="Normal 9 2 2 3 4 5 2" xfId="30150" xr:uid="{00000000-0005-0000-0000-0000AA750000}"/>
    <cellStyle name="Normal 9 2 2 3 4 5 3" xfId="30151" xr:uid="{00000000-0005-0000-0000-0000AB750000}"/>
    <cellStyle name="Normal 9 2 2 3 4 6" xfId="30152" xr:uid="{00000000-0005-0000-0000-0000AC750000}"/>
    <cellStyle name="Normal 9 2 2 3 4 7" xfId="30153" xr:uid="{00000000-0005-0000-0000-0000AD750000}"/>
    <cellStyle name="Normal 9 2 2 3 5" xfId="30154" xr:uid="{00000000-0005-0000-0000-0000AE750000}"/>
    <cellStyle name="Normal 9 2 2 3 5 2" xfId="30155" xr:uid="{00000000-0005-0000-0000-0000AF750000}"/>
    <cellStyle name="Normal 9 2 2 3 5 2 2" xfId="30156" xr:uid="{00000000-0005-0000-0000-0000B0750000}"/>
    <cellStyle name="Normal 9 2 2 3 5 2 2 2" xfId="30157" xr:uid="{00000000-0005-0000-0000-0000B1750000}"/>
    <cellStyle name="Normal 9 2 2 3 5 2 2 3" xfId="30158" xr:uid="{00000000-0005-0000-0000-0000B2750000}"/>
    <cellStyle name="Normal 9 2 2 3 5 2 3" xfId="30159" xr:uid="{00000000-0005-0000-0000-0000B3750000}"/>
    <cellStyle name="Normal 9 2 2 3 5 2 4" xfId="30160" xr:uid="{00000000-0005-0000-0000-0000B4750000}"/>
    <cellStyle name="Normal 9 2 2 3 5 3" xfId="30161" xr:uid="{00000000-0005-0000-0000-0000B5750000}"/>
    <cellStyle name="Normal 9 2 2 3 5 3 2" xfId="30162" xr:uid="{00000000-0005-0000-0000-0000B6750000}"/>
    <cellStyle name="Normal 9 2 2 3 5 3 2 2" xfId="30163" xr:uid="{00000000-0005-0000-0000-0000B7750000}"/>
    <cellStyle name="Normal 9 2 2 3 5 3 2 3" xfId="30164" xr:uid="{00000000-0005-0000-0000-0000B8750000}"/>
    <cellStyle name="Normal 9 2 2 3 5 3 3" xfId="30165" xr:uid="{00000000-0005-0000-0000-0000B9750000}"/>
    <cellStyle name="Normal 9 2 2 3 5 3 4" xfId="30166" xr:uid="{00000000-0005-0000-0000-0000BA750000}"/>
    <cellStyle name="Normal 9 2 2 3 5 4" xfId="30167" xr:uid="{00000000-0005-0000-0000-0000BB750000}"/>
    <cellStyle name="Normal 9 2 2 3 5 4 2" xfId="30168" xr:uid="{00000000-0005-0000-0000-0000BC750000}"/>
    <cellStyle name="Normal 9 2 2 3 5 4 3" xfId="30169" xr:uid="{00000000-0005-0000-0000-0000BD750000}"/>
    <cellStyle name="Normal 9 2 2 3 5 5" xfId="30170" xr:uid="{00000000-0005-0000-0000-0000BE750000}"/>
    <cellStyle name="Normal 9 2 2 3 5 6" xfId="30171" xr:uid="{00000000-0005-0000-0000-0000BF750000}"/>
    <cellStyle name="Normal 9 2 2 3 6" xfId="30172" xr:uid="{00000000-0005-0000-0000-0000C0750000}"/>
    <cellStyle name="Normal 9 2 2 3 6 2" xfId="30173" xr:uid="{00000000-0005-0000-0000-0000C1750000}"/>
    <cellStyle name="Normal 9 2 2 3 6 2 2" xfId="30174" xr:uid="{00000000-0005-0000-0000-0000C2750000}"/>
    <cellStyle name="Normal 9 2 2 3 6 2 3" xfId="30175" xr:uid="{00000000-0005-0000-0000-0000C3750000}"/>
    <cellStyle name="Normal 9 2 2 3 6 3" xfId="30176" xr:uid="{00000000-0005-0000-0000-0000C4750000}"/>
    <cellStyle name="Normal 9 2 2 3 6 4" xfId="30177" xr:uid="{00000000-0005-0000-0000-0000C5750000}"/>
    <cellStyle name="Normal 9 2 2 3 7" xfId="30178" xr:uid="{00000000-0005-0000-0000-0000C6750000}"/>
    <cellStyle name="Normal 9 2 2 3 7 2" xfId="30179" xr:uid="{00000000-0005-0000-0000-0000C7750000}"/>
    <cellStyle name="Normal 9 2 2 3 7 2 2" xfId="30180" xr:uid="{00000000-0005-0000-0000-0000C8750000}"/>
    <cellStyle name="Normal 9 2 2 3 7 2 3" xfId="30181" xr:uid="{00000000-0005-0000-0000-0000C9750000}"/>
    <cellStyle name="Normal 9 2 2 3 7 3" xfId="30182" xr:uid="{00000000-0005-0000-0000-0000CA750000}"/>
    <cellStyle name="Normal 9 2 2 3 7 4" xfId="30183" xr:uid="{00000000-0005-0000-0000-0000CB750000}"/>
    <cellStyle name="Normal 9 2 2 3 8" xfId="30184" xr:uid="{00000000-0005-0000-0000-0000CC750000}"/>
    <cellStyle name="Normal 9 2 2 3 8 2" xfId="30185" xr:uid="{00000000-0005-0000-0000-0000CD750000}"/>
    <cellStyle name="Normal 9 2 2 3 8 3" xfId="30186" xr:uid="{00000000-0005-0000-0000-0000CE750000}"/>
    <cellStyle name="Normal 9 2 2 3 9" xfId="30187" xr:uid="{00000000-0005-0000-0000-0000CF750000}"/>
    <cellStyle name="Normal 9 2 2 4" xfId="30188" xr:uid="{00000000-0005-0000-0000-0000D0750000}"/>
    <cellStyle name="Normal 9 2 2 4 2" xfId="30189" xr:uid="{00000000-0005-0000-0000-0000D1750000}"/>
    <cellStyle name="Normal 9 2 2 4 2 2" xfId="30190" xr:uid="{00000000-0005-0000-0000-0000D2750000}"/>
    <cellStyle name="Normal 9 2 2 4 2 2 2" xfId="30191" xr:uid="{00000000-0005-0000-0000-0000D3750000}"/>
    <cellStyle name="Normal 9 2 2 4 2 2 2 2" xfId="30192" xr:uid="{00000000-0005-0000-0000-0000D4750000}"/>
    <cellStyle name="Normal 9 2 2 4 2 2 2 2 2" xfId="30193" xr:uid="{00000000-0005-0000-0000-0000D5750000}"/>
    <cellStyle name="Normal 9 2 2 4 2 2 2 2 3" xfId="30194" xr:uid="{00000000-0005-0000-0000-0000D6750000}"/>
    <cellStyle name="Normal 9 2 2 4 2 2 2 3" xfId="30195" xr:uid="{00000000-0005-0000-0000-0000D7750000}"/>
    <cellStyle name="Normal 9 2 2 4 2 2 2 4" xfId="30196" xr:uid="{00000000-0005-0000-0000-0000D8750000}"/>
    <cellStyle name="Normal 9 2 2 4 2 2 3" xfId="30197" xr:uid="{00000000-0005-0000-0000-0000D9750000}"/>
    <cellStyle name="Normal 9 2 2 4 2 2 3 2" xfId="30198" xr:uid="{00000000-0005-0000-0000-0000DA750000}"/>
    <cellStyle name="Normal 9 2 2 4 2 2 3 2 2" xfId="30199" xr:uid="{00000000-0005-0000-0000-0000DB750000}"/>
    <cellStyle name="Normal 9 2 2 4 2 2 3 2 3" xfId="30200" xr:uid="{00000000-0005-0000-0000-0000DC750000}"/>
    <cellStyle name="Normal 9 2 2 4 2 2 3 3" xfId="30201" xr:uid="{00000000-0005-0000-0000-0000DD750000}"/>
    <cellStyle name="Normal 9 2 2 4 2 2 3 4" xfId="30202" xr:uid="{00000000-0005-0000-0000-0000DE750000}"/>
    <cellStyle name="Normal 9 2 2 4 2 2 4" xfId="30203" xr:uid="{00000000-0005-0000-0000-0000DF750000}"/>
    <cellStyle name="Normal 9 2 2 4 2 2 4 2" xfId="30204" xr:uid="{00000000-0005-0000-0000-0000E0750000}"/>
    <cellStyle name="Normal 9 2 2 4 2 2 4 3" xfId="30205" xr:uid="{00000000-0005-0000-0000-0000E1750000}"/>
    <cellStyle name="Normal 9 2 2 4 2 2 5" xfId="30206" xr:uid="{00000000-0005-0000-0000-0000E2750000}"/>
    <cellStyle name="Normal 9 2 2 4 2 2 6" xfId="30207" xr:uid="{00000000-0005-0000-0000-0000E3750000}"/>
    <cellStyle name="Normal 9 2 2 4 2 3" xfId="30208" xr:uid="{00000000-0005-0000-0000-0000E4750000}"/>
    <cellStyle name="Normal 9 2 2 4 2 3 2" xfId="30209" xr:uid="{00000000-0005-0000-0000-0000E5750000}"/>
    <cellStyle name="Normal 9 2 2 4 2 3 2 2" xfId="30210" xr:uid="{00000000-0005-0000-0000-0000E6750000}"/>
    <cellStyle name="Normal 9 2 2 4 2 3 2 3" xfId="30211" xr:uid="{00000000-0005-0000-0000-0000E7750000}"/>
    <cellStyle name="Normal 9 2 2 4 2 3 3" xfId="30212" xr:uid="{00000000-0005-0000-0000-0000E8750000}"/>
    <cellStyle name="Normal 9 2 2 4 2 3 4" xfId="30213" xr:uid="{00000000-0005-0000-0000-0000E9750000}"/>
    <cellStyle name="Normal 9 2 2 4 2 4" xfId="30214" xr:uid="{00000000-0005-0000-0000-0000EA750000}"/>
    <cellStyle name="Normal 9 2 2 4 2 4 2" xfId="30215" xr:uid="{00000000-0005-0000-0000-0000EB750000}"/>
    <cellStyle name="Normal 9 2 2 4 2 4 2 2" xfId="30216" xr:uid="{00000000-0005-0000-0000-0000EC750000}"/>
    <cellStyle name="Normal 9 2 2 4 2 4 2 3" xfId="30217" xr:uid="{00000000-0005-0000-0000-0000ED750000}"/>
    <cellStyle name="Normal 9 2 2 4 2 4 3" xfId="30218" xr:uid="{00000000-0005-0000-0000-0000EE750000}"/>
    <cellStyle name="Normal 9 2 2 4 2 4 4" xfId="30219" xr:uid="{00000000-0005-0000-0000-0000EF750000}"/>
    <cellStyle name="Normal 9 2 2 4 2 5" xfId="30220" xr:uid="{00000000-0005-0000-0000-0000F0750000}"/>
    <cellStyle name="Normal 9 2 2 4 2 5 2" xfId="30221" xr:uid="{00000000-0005-0000-0000-0000F1750000}"/>
    <cellStyle name="Normal 9 2 2 4 2 5 3" xfId="30222" xr:uid="{00000000-0005-0000-0000-0000F2750000}"/>
    <cellStyle name="Normal 9 2 2 4 2 6" xfId="30223" xr:uid="{00000000-0005-0000-0000-0000F3750000}"/>
    <cellStyle name="Normal 9 2 2 4 2 7" xfId="30224" xr:uid="{00000000-0005-0000-0000-0000F4750000}"/>
    <cellStyle name="Normal 9 2 2 4 3" xfId="30225" xr:uid="{00000000-0005-0000-0000-0000F5750000}"/>
    <cellStyle name="Normal 9 2 2 4 3 2" xfId="30226" xr:uid="{00000000-0005-0000-0000-0000F6750000}"/>
    <cellStyle name="Normal 9 2 2 4 3 2 2" xfId="30227" xr:uid="{00000000-0005-0000-0000-0000F7750000}"/>
    <cellStyle name="Normal 9 2 2 4 3 2 2 2" xfId="30228" xr:uid="{00000000-0005-0000-0000-0000F8750000}"/>
    <cellStyle name="Normal 9 2 2 4 3 2 2 3" xfId="30229" xr:uid="{00000000-0005-0000-0000-0000F9750000}"/>
    <cellStyle name="Normal 9 2 2 4 3 2 3" xfId="30230" xr:uid="{00000000-0005-0000-0000-0000FA750000}"/>
    <cellStyle name="Normal 9 2 2 4 3 2 4" xfId="30231" xr:uid="{00000000-0005-0000-0000-0000FB750000}"/>
    <cellStyle name="Normal 9 2 2 4 3 3" xfId="30232" xr:uid="{00000000-0005-0000-0000-0000FC750000}"/>
    <cellStyle name="Normal 9 2 2 4 3 3 2" xfId="30233" xr:uid="{00000000-0005-0000-0000-0000FD750000}"/>
    <cellStyle name="Normal 9 2 2 4 3 3 2 2" xfId="30234" xr:uid="{00000000-0005-0000-0000-0000FE750000}"/>
    <cellStyle name="Normal 9 2 2 4 3 3 2 3" xfId="30235" xr:uid="{00000000-0005-0000-0000-0000FF750000}"/>
    <cellStyle name="Normal 9 2 2 4 3 3 3" xfId="30236" xr:uid="{00000000-0005-0000-0000-000000760000}"/>
    <cellStyle name="Normal 9 2 2 4 3 3 4" xfId="30237" xr:uid="{00000000-0005-0000-0000-000001760000}"/>
    <cellStyle name="Normal 9 2 2 4 3 4" xfId="30238" xr:uid="{00000000-0005-0000-0000-000002760000}"/>
    <cellStyle name="Normal 9 2 2 4 3 4 2" xfId="30239" xr:uid="{00000000-0005-0000-0000-000003760000}"/>
    <cellStyle name="Normal 9 2 2 4 3 4 3" xfId="30240" xr:uid="{00000000-0005-0000-0000-000004760000}"/>
    <cellStyle name="Normal 9 2 2 4 3 5" xfId="30241" xr:uid="{00000000-0005-0000-0000-000005760000}"/>
    <cellStyle name="Normal 9 2 2 4 3 6" xfId="30242" xr:uid="{00000000-0005-0000-0000-000006760000}"/>
    <cellStyle name="Normal 9 2 2 4 4" xfId="30243" xr:uid="{00000000-0005-0000-0000-000007760000}"/>
    <cellStyle name="Normal 9 2 2 4 4 2" xfId="30244" xr:uid="{00000000-0005-0000-0000-000008760000}"/>
    <cellStyle name="Normal 9 2 2 4 4 2 2" xfId="30245" xr:uid="{00000000-0005-0000-0000-000009760000}"/>
    <cellStyle name="Normal 9 2 2 4 4 2 3" xfId="30246" xr:uid="{00000000-0005-0000-0000-00000A760000}"/>
    <cellStyle name="Normal 9 2 2 4 4 3" xfId="30247" xr:uid="{00000000-0005-0000-0000-00000B760000}"/>
    <cellStyle name="Normal 9 2 2 4 4 4" xfId="30248" xr:uid="{00000000-0005-0000-0000-00000C760000}"/>
    <cellStyle name="Normal 9 2 2 4 5" xfId="30249" xr:uid="{00000000-0005-0000-0000-00000D760000}"/>
    <cellStyle name="Normal 9 2 2 4 5 2" xfId="30250" xr:uid="{00000000-0005-0000-0000-00000E760000}"/>
    <cellStyle name="Normal 9 2 2 4 5 2 2" xfId="30251" xr:uid="{00000000-0005-0000-0000-00000F760000}"/>
    <cellStyle name="Normal 9 2 2 4 5 2 3" xfId="30252" xr:uid="{00000000-0005-0000-0000-000010760000}"/>
    <cellStyle name="Normal 9 2 2 4 5 3" xfId="30253" xr:uid="{00000000-0005-0000-0000-000011760000}"/>
    <cellStyle name="Normal 9 2 2 4 5 4" xfId="30254" xr:uid="{00000000-0005-0000-0000-000012760000}"/>
    <cellStyle name="Normal 9 2 2 4 6" xfId="30255" xr:uid="{00000000-0005-0000-0000-000013760000}"/>
    <cellStyle name="Normal 9 2 2 4 6 2" xfId="30256" xr:uid="{00000000-0005-0000-0000-000014760000}"/>
    <cellStyle name="Normal 9 2 2 4 6 3" xfId="30257" xr:uid="{00000000-0005-0000-0000-000015760000}"/>
    <cellStyle name="Normal 9 2 2 4 7" xfId="30258" xr:uid="{00000000-0005-0000-0000-000016760000}"/>
    <cellStyle name="Normal 9 2 2 4 8" xfId="30259" xr:uid="{00000000-0005-0000-0000-000017760000}"/>
    <cellStyle name="Normal 9 2 2 5" xfId="30260" xr:uid="{00000000-0005-0000-0000-000018760000}"/>
    <cellStyle name="Normal 9 2 2 5 2" xfId="30261" xr:uid="{00000000-0005-0000-0000-000019760000}"/>
    <cellStyle name="Normal 9 2 2 5 2 2" xfId="30262" xr:uid="{00000000-0005-0000-0000-00001A760000}"/>
    <cellStyle name="Normal 9 2 2 5 2 2 2" xfId="30263" xr:uid="{00000000-0005-0000-0000-00001B760000}"/>
    <cellStyle name="Normal 9 2 2 5 2 2 2 2" xfId="30264" xr:uid="{00000000-0005-0000-0000-00001C760000}"/>
    <cellStyle name="Normal 9 2 2 5 2 2 2 3" xfId="30265" xr:uid="{00000000-0005-0000-0000-00001D760000}"/>
    <cellStyle name="Normal 9 2 2 5 2 2 3" xfId="30266" xr:uid="{00000000-0005-0000-0000-00001E760000}"/>
    <cellStyle name="Normal 9 2 2 5 2 2 4" xfId="30267" xr:uid="{00000000-0005-0000-0000-00001F760000}"/>
    <cellStyle name="Normal 9 2 2 5 2 3" xfId="30268" xr:uid="{00000000-0005-0000-0000-000020760000}"/>
    <cellStyle name="Normal 9 2 2 5 2 3 2" xfId="30269" xr:uid="{00000000-0005-0000-0000-000021760000}"/>
    <cellStyle name="Normal 9 2 2 5 2 3 2 2" xfId="30270" xr:uid="{00000000-0005-0000-0000-000022760000}"/>
    <cellStyle name="Normal 9 2 2 5 2 3 2 3" xfId="30271" xr:uid="{00000000-0005-0000-0000-000023760000}"/>
    <cellStyle name="Normal 9 2 2 5 2 3 3" xfId="30272" xr:uid="{00000000-0005-0000-0000-000024760000}"/>
    <cellStyle name="Normal 9 2 2 5 2 3 4" xfId="30273" xr:uid="{00000000-0005-0000-0000-000025760000}"/>
    <cellStyle name="Normal 9 2 2 5 2 4" xfId="30274" xr:uid="{00000000-0005-0000-0000-000026760000}"/>
    <cellStyle name="Normal 9 2 2 5 2 4 2" xfId="30275" xr:uid="{00000000-0005-0000-0000-000027760000}"/>
    <cellStyle name="Normal 9 2 2 5 2 4 3" xfId="30276" xr:uid="{00000000-0005-0000-0000-000028760000}"/>
    <cellStyle name="Normal 9 2 2 5 2 5" xfId="30277" xr:uid="{00000000-0005-0000-0000-000029760000}"/>
    <cellStyle name="Normal 9 2 2 5 2 6" xfId="30278" xr:uid="{00000000-0005-0000-0000-00002A760000}"/>
    <cellStyle name="Normal 9 2 2 5 3" xfId="30279" xr:uid="{00000000-0005-0000-0000-00002B760000}"/>
    <cellStyle name="Normal 9 2 2 5 3 2" xfId="30280" xr:uid="{00000000-0005-0000-0000-00002C760000}"/>
    <cellStyle name="Normal 9 2 2 5 3 2 2" xfId="30281" xr:uid="{00000000-0005-0000-0000-00002D760000}"/>
    <cellStyle name="Normal 9 2 2 5 3 2 3" xfId="30282" xr:uid="{00000000-0005-0000-0000-00002E760000}"/>
    <cellStyle name="Normal 9 2 2 5 3 3" xfId="30283" xr:uid="{00000000-0005-0000-0000-00002F760000}"/>
    <cellStyle name="Normal 9 2 2 5 3 4" xfId="30284" xr:uid="{00000000-0005-0000-0000-000030760000}"/>
    <cellStyle name="Normal 9 2 2 5 4" xfId="30285" xr:uid="{00000000-0005-0000-0000-000031760000}"/>
    <cellStyle name="Normal 9 2 2 5 4 2" xfId="30286" xr:uid="{00000000-0005-0000-0000-000032760000}"/>
    <cellStyle name="Normal 9 2 2 5 4 2 2" xfId="30287" xr:uid="{00000000-0005-0000-0000-000033760000}"/>
    <cellStyle name="Normal 9 2 2 5 4 2 3" xfId="30288" xr:uid="{00000000-0005-0000-0000-000034760000}"/>
    <cellStyle name="Normal 9 2 2 5 4 3" xfId="30289" xr:uid="{00000000-0005-0000-0000-000035760000}"/>
    <cellStyle name="Normal 9 2 2 5 4 4" xfId="30290" xr:uid="{00000000-0005-0000-0000-000036760000}"/>
    <cellStyle name="Normal 9 2 2 5 5" xfId="30291" xr:uid="{00000000-0005-0000-0000-000037760000}"/>
    <cellStyle name="Normal 9 2 2 5 5 2" xfId="30292" xr:uid="{00000000-0005-0000-0000-000038760000}"/>
    <cellStyle name="Normal 9 2 2 5 5 3" xfId="30293" xr:uid="{00000000-0005-0000-0000-000039760000}"/>
    <cellStyle name="Normal 9 2 2 5 6" xfId="30294" xr:uid="{00000000-0005-0000-0000-00003A760000}"/>
    <cellStyle name="Normal 9 2 2 5 7" xfId="30295" xr:uid="{00000000-0005-0000-0000-00003B760000}"/>
    <cellStyle name="Normal 9 2 2 6" xfId="30296" xr:uid="{00000000-0005-0000-0000-00003C760000}"/>
    <cellStyle name="Normal 9 2 2 6 2" xfId="30297" xr:uid="{00000000-0005-0000-0000-00003D760000}"/>
    <cellStyle name="Normal 9 2 2 6 2 2" xfId="30298" xr:uid="{00000000-0005-0000-0000-00003E760000}"/>
    <cellStyle name="Normal 9 2 2 6 2 2 2" xfId="30299" xr:uid="{00000000-0005-0000-0000-00003F760000}"/>
    <cellStyle name="Normal 9 2 2 6 2 2 2 2" xfId="30300" xr:uid="{00000000-0005-0000-0000-000040760000}"/>
    <cellStyle name="Normal 9 2 2 6 2 2 2 3" xfId="30301" xr:uid="{00000000-0005-0000-0000-000041760000}"/>
    <cellStyle name="Normal 9 2 2 6 2 2 3" xfId="30302" xr:uid="{00000000-0005-0000-0000-000042760000}"/>
    <cellStyle name="Normal 9 2 2 6 2 2 4" xfId="30303" xr:uid="{00000000-0005-0000-0000-000043760000}"/>
    <cellStyle name="Normal 9 2 2 6 2 3" xfId="30304" xr:uid="{00000000-0005-0000-0000-000044760000}"/>
    <cellStyle name="Normal 9 2 2 6 2 3 2" xfId="30305" xr:uid="{00000000-0005-0000-0000-000045760000}"/>
    <cellStyle name="Normal 9 2 2 6 2 3 2 2" xfId="30306" xr:uid="{00000000-0005-0000-0000-000046760000}"/>
    <cellStyle name="Normal 9 2 2 6 2 3 2 3" xfId="30307" xr:uid="{00000000-0005-0000-0000-000047760000}"/>
    <cellStyle name="Normal 9 2 2 6 2 3 3" xfId="30308" xr:uid="{00000000-0005-0000-0000-000048760000}"/>
    <cellStyle name="Normal 9 2 2 6 2 3 4" xfId="30309" xr:uid="{00000000-0005-0000-0000-000049760000}"/>
    <cellStyle name="Normal 9 2 2 6 2 4" xfId="30310" xr:uid="{00000000-0005-0000-0000-00004A760000}"/>
    <cellStyle name="Normal 9 2 2 6 2 4 2" xfId="30311" xr:uid="{00000000-0005-0000-0000-00004B760000}"/>
    <cellStyle name="Normal 9 2 2 6 2 4 3" xfId="30312" xr:uid="{00000000-0005-0000-0000-00004C760000}"/>
    <cellStyle name="Normal 9 2 2 6 2 5" xfId="30313" xr:uid="{00000000-0005-0000-0000-00004D760000}"/>
    <cellStyle name="Normal 9 2 2 6 2 6" xfId="30314" xr:uid="{00000000-0005-0000-0000-00004E760000}"/>
    <cellStyle name="Normal 9 2 2 6 3" xfId="30315" xr:uid="{00000000-0005-0000-0000-00004F760000}"/>
    <cellStyle name="Normal 9 2 2 6 3 2" xfId="30316" xr:uid="{00000000-0005-0000-0000-000050760000}"/>
    <cellStyle name="Normal 9 2 2 6 3 2 2" xfId="30317" xr:uid="{00000000-0005-0000-0000-000051760000}"/>
    <cellStyle name="Normal 9 2 2 6 3 2 3" xfId="30318" xr:uid="{00000000-0005-0000-0000-000052760000}"/>
    <cellStyle name="Normal 9 2 2 6 3 3" xfId="30319" xr:uid="{00000000-0005-0000-0000-000053760000}"/>
    <cellStyle name="Normal 9 2 2 6 3 4" xfId="30320" xr:uid="{00000000-0005-0000-0000-000054760000}"/>
    <cellStyle name="Normal 9 2 2 6 4" xfId="30321" xr:uid="{00000000-0005-0000-0000-000055760000}"/>
    <cellStyle name="Normal 9 2 2 6 4 2" xfId="30322" xr:uid="{00000000-0005-0000-0000-000056760000}"/>
    <cellStyle name="Normal 9 2 2 6 4 2 2" xfId="30323" xr:uid="{00000000-0005-0000-0000-000057760000}"/>
    <cellStyle name="Normal 9 2 2 6 4 2 3" xfId="30324" xr:uid="{00000000-0005-0000-0000-000058760000}"/>
    <cellStyle name="Normal 9 2 2 6 4 3" xfId="30325" xr:uid="{00000000-0005-0000-0000-000059760000}"/>
    <cellStyle name="Normal 9 2 2 6 4 4" xfId="30326" xr:uid="{00000000-0005-0000-0000-00005A760000}"/>
    <cellStyle name="Normal 9 2 2 6 5" xfId="30327" xr:uid="{00000000-0005-0000-0000-00005B760000}"/>
    <cellStyle name="Normal 9 2 2 6 5 2" xfId="30328" xr:uid="{00000000-0005-0000-0000-00005C760000}"/>
    <cellStyle name="Normal 9 2 2 6 5 3" xfId="30329" xr:uid="{00000000-0005-0000-0000-00005D760000}"/>
    <cellStyle name="Normal 9 2 2 6 6" xfId="30330" xr:uid="{00000000-0005-0000-0000-00005E760000}"/>
    <cellStyle name="Normal 9 2 2 6 7" xfId="30331" xr:uid="{00000000-0005-0000-0000-00005F760000}"/>
    <cellStyle name="Normal 9 2 2 7" xfId="30332" xr:uid="{00000000-0005-0000-0000-000060760000}"/>
    <cellStyle name="Normal 9 2 2 7 2" xfId="30333" xr:uid="{00000000-0005-0000-0000-000061760000}"/>
    <cellStyle name="Normal 9 2 2 7 2 2" xfId="30334" xr:uid="{00000000-0005-0000-0000-000062760000}"/>
    <cellStyle name="Normal 9 2 2 7 2 2 2" xfId="30335" xr:uid="{00000000-0005-0000-0000-000063760000}"/>
    <cellStyle name="Normal 9 2 2 7 2 2 3" xfId="30336" xr:uid="{00000000-0005-0000-0000-000064760000}"/>
    <cellStyle name="Normal 9 2 2 7 2 3" xfId="30337" xr:uid="{00000000-0005-0000-0000-000065760000}"/>
    <cellStyle name="Normal 9 2 2 7 2 4" xfId="30338" xr:uid="{00000000-0005-0000-0000-000066760000}"/>
    <cellStyle name="Normal 9 2 2 7 3" xfId="30339" xr:uid="{00000000-0005-0000-0000-000067760000}"/>
    <cellStyle name="Normal 9 2 2 7 3 2" xfId="30340" xr:uid="{00000000-0005-0000-0000-000068760000}"/>
    <cellStyle name="Normal 9 2 2 7 3 2 2" xfId="30341" xr:uid="{00000000-0005-0000-0000-000069760000}"/>
    <cellStyle name="Normal 9 2 2 7 3 2 3" xfId="30342" xr:uid="{00000000-0005-0000-0000-00006A760000}"/>
    <cellStyle name="Normal 9 2 2 7 3 3" xfId="30343" xr:uid="{00000000-0005-0000-0000-00006B760000}"/>
    <cellStyle name="Normal 9 2 2 7 3 4" xfId="30344" xr:uid="{00000000-0005-0000-0000-00006C760000}"/>
    <cellStyle name="Normal 9 2 2 7 4" xfId="30345" xr:uid="{00000000-0005-0000-0000-00006D760000}"/>
    <cellStyle name="Normal 9 2 2 7 4 2" xfId="30346" xr:uid="{00000000-0005-0000-0000-00006E760000}"/>
    <cellStyle name="Normal 9 2 2 7 4 3" xfId="30347" xr:uid="{00000000-0005-0000-0000-00006F760000}"/>
    <cellStyle name="Normal 9 2 2 7 5" xfId="30348" xr:uid="{00000000-0005-0000-0000-000070760000}"/>
    <cellStyle name="Normal 9 2 2 7 6" xfId="30349" xr:uid="{00000000-0005-0000-0000-000071760000}"/>
    <cellStyle name="Normal 9 2 2 8" xfId="30350" xr:uid="{00000000-0005-0000-0000-000072760000}"/>
    <cellStyle name="Normal 9 2 2 8 2" xfId="30351" xr:uid="{00000000-0005-0000-0000-000073760000}"/>
    <cellStyle name="Normal 9 2 2 8 2 2" xfId="30352" xr:uid="{00000000-0005-0000-0000-000074760000}"/>
    <cellStyle name="Normal 9 2 2 8 2 3" xfId="30353" xr:uid="{00000000-0005-0000-0000-000075760000}"/>
    <cellStyle name="Normal 9 2 2 8 3" xfId="30354" xr:uid="{00000000-0005-0000-0000-000076760000}"/>
    <cellStyle name="Normal 9 2 2 8 4" xfId="30355" xr:uid="{00000000-0005-0000-0000-000077760000}"/>
    <cellStyle name="Normal 9 2 2 9" xfId="30356" xr:uid="{00000000-0005-0000-0000-000078760000}"/>
    <cellStyle name="Normal 9 2 2 9 2" xfId="30357" xr:uid="{00000000-0005-0000-0000-000079760000}"/>
    <cellStyle name="Normal 9 2 2 9 2 2" xfId="30358" xr:uid="{00000000-0005-0000-0000-00007A760000}"/>
    <cellStyle name="Normal 9 2 2 9 2 3" xfId="30359" xr:uid="{00000000-0005-0000-0000-00007B760000}"/>
    <cellStyle name="Normal 9 2 2 9 3" xfId="30360" xr:uid="{00000000-0005-0000-0000-00007C760000}"/>
    <cellStyle name="Normal 9 2 2 9 4" xfId="30361" xr:uid="{00000000-0005-0000-0000-00007D760000}"/>
    <cellStyle name="Normal 9 2 3" xfId="30362" xr:uid="{00000000-0005-0000-0000-00007E760000}"/>
    <cellStyle name="Normal 9 2 3 10" xfId="30363" xr:uid="{00000000-0005-0000-0000-00007F760000}"/>
    <cellStyle name="Normal 9 2 3 11" xfId="30364" xr:uid="{00000000-0005-0000-0000-000080760000}"/>
    <cellStyle name="Normal 9 2 3 2" xfId="30365" xr:uid="{00000000-0005-0000-0000-000081760000}"/>
    <cellStyle name="Normal 9 2 3 2 10" xfId="30366" xr:uid="{00000000-0005-0000-0000-000082760000}"/>
    <cellStyle name="Normal 9 2 3 2 2" xfId="30367" xr:uid="{00000000-0005-0000-0000-000083760000}"/>
    <cellStyle name="Normal 9 2 3 2 2 2" xfId="30368" xr:uid="{00000000-0005-0000-0000-000084760000}"/>
    <cellStyle name="Normal 9 2 3 2 2 2 2" xfId="30369" xr:uid="{00000000-0005-0000-0000-000085760000}"/>
    <cellStyle name="Normal 9 2 3 2 2 2 2 2" xfId="30370" xr:uid="{00000000-0005-0000-0000-000086760000}"/>
    <cellStyle name="Normal 9 2 3 2 2 2 2 2 2" xfId="30371" xr:uid="{00000000-0005-0000-0000-000087760000}"/>
    <cellStyle name="Normal 9 2 3 2 2 2 2 2 2 2" xfId="30372" xr:uid="{00000000-0005-0000-0000-000088760000}"/>
    <cellStyle name="Normal 9 2 3 2 2 2 2 2 2 3" xfId="30373" xr:uid="{00000000-0005-0000-0000-000089760000}"/>
    <cellStyle name="Normal 9 2 3 2 2 2 2 2 3" xfId="30374" xr:uid="{00000000-0005-0000-0000-00008A760000}"/>
    <cellStyle name="Normal 9 2 3 2 2 2 2 2 4" xfId="30375" xr:uid="{00000000-0005-0000-0000-00008B760000}"/>
    <cellStyle name="Normal 9 2 3 2 2 2 2 3" xfId="30376" xr:uid="{00000000-0005-0000-0000-00008C760000}"/>
    <cellStyle name="Normal 9 2 3 2 2 2 2 3 2" xfId="30377" xr:uid="{00000000-0005-0000-0000-00008D760000}"/>
    <cellStyle name="Normal 9 2 3 2 2 2 2 3 2 2" xfId="30378" xr:uid="{00000000-0005-0000-0000-00008E760000}"/>
    <cellStyle name="Normal 9 2 3 2 2 2 2 3 2 3" xfId="30379" xr:uid="{00000000-0005-0000-0000-00008F760000}"/>
    <cellStyle name="Normal 9 2 3 2 2 2 2 3 3" xfId="30380" xr:uid="{00000000-0005-0000-0000-000090760000}"/>
    <cellStyle name="Normal 9 2 3 2 2 2 2 3 4" xfId="30381" xr:uid="{00000000-0005-0000-0000-000091760000}"/>
    <cellStyle name="Normal 9 2 3 2 2 2 2 4" xfId="30382" xr:uid="{00000000-0005-0000-0000-000092760000}"/>
    <cellStyle name="Normal 9 2 3 2 2 2 2 4 2" xfId="30383" xr:uid="{00000000-0005-0000-0000-000093760000}"/>
    <cellStyle name="Normal 9 2 3 2 2 2 2 4 3" xfId="30384" xr:uid="{00000000-0005-0000-0000-000094760000}"/>
    <cellStyle name="Normal 9 2 3 2 2 2 2 5" xfId="30385" xr:uid="{00000000-0005-0000-0000-000095760000}"/>
    <cellStyle name="Normal 9 2 3 2 2 2 2 6" xfId="30386" xr:uid="{00000000-0005-0000-0000-000096760000}"/>
    <cellStyle name="Normal 9 2 3 2 2 2 3" xfId="30387" xr:uid="{00000000-0005-0000-0000-000097760000}"/>
    <cellStyle name="Normal 9 2 3 2 2 2 3 2" xfId="30388" xr:uid="{00000000-0005-0000-0000-000098760000}"/>
    <cellStyle name="Normal 9 2 3 2 2 2 3 2 2" xfId="30389" xr:uid="{00000000-0005-0000-0000-000099760000}"/>
    <cellStyle name="Normal 9 2 3 2 2 2 3 2 3" xfId="30390" xr:uid="{00000000-0005-0000-0000-00009A760000}"/>
    <cellStyle name="Normal 9 2 3 2 2 2 3 3" xfId="30391" xr:uid="{00000000-0005-0000-0000-00009B760000}"/>
    <cellStyle name="Normal 9 2 3 2 2 2 3 4" xfId="30392" xr:uid="{00000000-0005-0000-0000-00009C760000}"/>
    <cellStyle name="Normal 9 2 3 2 2 2 4" xfId="30393" xr:uid="{00000000-0005-0000-0000-00009D760000}"/>
    <cellStyle name="Normal 9 2 3 2 2 2 4 2" xfId="30394" xr:uid="{00000000-0005-0000-0000-00009E760000}"/>
    <cellStyle name="Normal 9 2 3 2 2 2 4 2 2" xfId="30395" xr:uid="{00000000-0005-0000-0000-00009F760000}"/>
    <cellStyle name="Normal 9 2 3 2 2 2 4 2 3" xfId="30396" xr:uid="{00000000-0005-0000-0000-0000A0760000}"/>
    <cellStyle name="Normal 9 2 3 2 2 2 4 3" xfId="30397" xr:uid="{00000000-0005-0000-0000-0000A1760000}"/>
    <cellStyle name="Normal 9 2 3 2 2 2 4 4" xfId="30398" xr:uid="{00000000-0005-0000-0000-0000A2760000}"/>
    <cellStyle name="Normal 9 2 3 2 2 2 5" xfId="30399" xr:uid="{00000000-0005-0000-0000-0000A3760000}"/>
    <cellStyle name="Normal 9 2 3 2 2 2 5 2" xfId="30400" xr:uid="{00000000-0005-0000-0000-0000A4760000}"/>
    <cellStyle name="Normal 9 2 3 2 2 2 5 3" xfId="30401" xr:uid="{00000000-0005-0000-0000-0000A5760000}"/>
    <cellStyle name="Normal 9 2 3 2 2 2 6" xfId="30402" xr:uid="{00000000-0005-0000-0000-0000A6760000}"/>
    <cellStyle name="Normal 9 2 3 2 2 2 7" xfId="30403" xr:uid="{00000000-0005-0000-0000-0000A7760000}"/>
    <cellStyle name="Normal 9 2 3 2 2 3" xfId="30404" xr:uid="{00000000-0005-0000-0000-0000A8760000}"/>
    <cellStyle name="Normal 9 2 3 2 2 3 2" xfId="30405" xr:uid="{00000000-0005-0000-0000-0000A9760000}"/>
    <cellStyle name="Normal 9 2 3 2 2 3 2 2" xfId="30406" xr:uid="{00000000-0005-0000-0000-0000AA760000}"/>
    <cellStyle name="Normal 9 2 3 2 2 3 2 2 2" xfId="30407" xr:uid="{00000000-0005-0000-0000-0000AB760000}"/>
    <cellStyle name="Normal 9 2 3 2 2 3 2 2 3" xfId="30408" xr:uid="{00000000-0005-0000-0000-0000AC760000}"/>
    <cellStyle name="Normal 9 2 3 2 2 3 2 3" xfId="30409" xr:uid="{00000000-0005-0000-0000-0000AD760000}"/>
    <cellStyle name="Normal 9 2 3 2 2 3 2 4" xfId="30410" xr:uid="{00000000-0005-0000-0000-0000AE760000}"/>
    <cellStyle name="Normal 9 2 3 2 2 3 3" xfId="30411" xr:uid="{00000000-0005-0000-0000-0000AF760000}"/>
    <cellStyle name="Normal 9 2 3 2 2 3 3 2" xfId="30412" xr:uid="{00000000-0005-0000-0000-0000B0760000}"/>
    <cellStyle name="Normal 9 2 3 2 2 3 3 2 2" xfId="30413" xr:uid="{00000000-0005-0000-0000-0000B1760000}"/>
    <cellStyle name="Normal 9 2 3 2 2 3 3 2 3" xfId="30414" xr:uid="{00000000-0005-0000-0000-0000B2760000}"/>
    <cellStyle name="Normal 9 2 3 2 2 3 3 3" xfId="30415" xr:uid="{00000000-0005-0000-0000-0000B3760000}"/>
    <cellStyle name="Normal 9 2 3 2 2 3 3 4" xfId="30416" xr:uid="{00000000-0005-0000-0000-0000B4760000}"/>
    <cellStyle name="Normal 9 2 3 2 2 3 4" xfId="30417" xr:uid="{00000000-0005-0000-0000-0000B5760000}"/>
    <cellStyle name="Normal 9 2 3 2 2 3 4 2" xfId="30418" xr:uid="{00000000-0005-0000-0000-0000B6760000}"/>
    <cellStyle name="Normal 9 2 3 2 2 3 4 3" xfId="30419" xr:uid="{00000000-0005-0000-0000-0000B7760000}"/>
    <cellStyle name="Normal 9 2 3 2 2 3 5" xfId="30420" xr:uid="{00000000-0005-0000-0000-0000B8760000}"/>
    <cellStyle name="Normal 9 2 3 2 2 3 6" xfId="30421" xr:uid="{00000000-0005-0000-0000-0000B9760000}"/>
    <cellStyle name="Normal 9 2 3 2 2 4" xfId="30422" xr:uid="{00000000-0005-0000-0000-0000BA760000}"/>
    <cellStyle name="Normal 9 2 3 2 2 4 2" xfId="30423" xr:uid="{00000000-0005-0000-0000-0000BB760000}"/>
    <cellStyle name="Normal 9 2 3 2 2 4 2 2" xfId="30424" xr:uid="{00000000-0005-0000-0000-0000BC760000}"/>
    <cellStyle name="Normal 9 2 3 2 2 4 2 3" xfId="30425" xr:uid="{00000000-0005-0000-0000-0000BD760000}"/>
    <cellStyle name="Normal 9 2 3 2 2 4 3" xfId="30426" xr:uid="{00000000-0005-0000-0000-0000BE760000}"/>
    <cellStyle name="Normal 9 2 3 2 2 4 4" xfId="30427" xr:uid="{00000000-0005-0000-0000-0000BF760000}"/>
    <cellStyle name="Normal 9 2 3 2 2 5" xfId="30428" xr:uid="{00000000-0005-0000-0000-0000C0760000}"/>
    <cellStyle name="Normal 9 2 3 2 2 5 2" xfId="30429" xr:uid="{00000000-0005-0000-0000-0000C1760000}"/>
    <cellStyle name="Normal 9 2 3 2 2 5 2 2" xfId="30430" xr:uid="{00000000-0005-0000-0000-0000C2760000}"/>
    <cellStyle name="Normal 9 2 3 2 2 5 2 3" xfId="30431" xr:uid="{00000000-0005-0000-0000-0000C3760000}"/>
    <cellStyle name="Normal 9 2 3 2 2 5 3" xfId="30432" xr:uid="{00000000-0005-0000-0000-0000C4760000}"/>
    <cellStyle name="Normal 9 2 3 2 2 5 4" xfId="30433" xr:uid="{00000000-0005-0000-0000-0000C5760000}"/>
    <cellStyle name="Normal 9 2 3 2 2 6" xfId="30434" xr:uid="{00000000-0005-0000-0000-0000C6760000}"/>
    <cellStyle name="Normal 9 2 3 2 2 6 2" xfId="30435" xr:uid="{00000000-0005-0000-0000-0000C7760000}"/>
    <cellStyle name="Normal 9 2 3 2 2 6 3" xfId="30436" xr:uid="{00000000-0005-0000-0000-0000C8760000}"/>
    <cellStyle name="Normal 9 2 3 2 2 7" xfId="30437" xr:uid="{00000000-0005-0000-0000-0000C9760000}"/>
    <cellStyle name="Normal 9 2 3 2 2 8" xfId="30438" xr:uid="{00000000-0005-0000-0000-0000CA760000}"/>
    <cellStyle name="Normal 9 2 3 2 3" xfId="30439" xr:uid="{00000000-0005-0000-0000-0000CB760000}"/>
    <cellStyle name="Normal 9 2 3 2 3 2" xfId="30440" xr:uid="{00000000-0005-0000-0000-0000CC760000}"/>
    <cellStyle name="Normal 9 2 3 2 3 2 2" xfId="30441" xr:uid="{00000000-0005-0000-0000-0000CD760000}"/>
    <cellStyle name="Normal 9 2 3 2 3 2 2 2" xfId="30442" xr:uid="{00000000-0005-0000-0000-0000CE760000}"/>
    <cellStyle name="Normal 9 2 3 2 3 2 2 2 2" xfId="30443" xr:uid="{00000000-0005-0000-0000-0000CF760000}"/>
    <cellStyle name="Normal 9 2 3 2 3 2 2 2 3" xfId="30444" xr:uid="{00000000-0005-0000-0000-0000D0760000}"/>
    <cellStyle name="Normal 9 2 3 2 3 2 2 3" xfId="30445" xr:uid="{00000000-0005-0000-0000-0000D1760000}"/>
    <cellStyle name="Normal 9 2 3 2 3 2 2 4" xfId="30446" xr:uid="{00000000-0005-0000-0000-0000D2760000}"/>
    <cellStyle name="Normal 9 2 3 2 3 2 3" xfId="30447" xr:uid="{00000000-0005-0000-0000-0000D3760000}"/>
    <cellStyle name="Normal 9 2 3 2 3 2 3 2" xfId="30448" xr:uid="{00000000-0005-0000-0000-0000D4760000}"/>
    <cellStyle name="Normal 9 2 3 2 3 2 3 2 2" xfId="30449" xr:uid="{00000000-0005-0000-0000-0000D5760000}"/>
    <cellStyle name="Normal 9 2 3 2 3 2 3 2 3" xfId="30450" xr:uid="{00000000-0005-0000-0000-0000D6760000}"/>
    <cellStyle name="Normal 9 2 3 2 3 2 3 3" xfId="30451" xr:uid="{00000000-0005-0000-0000-0000D7760000}"/>
    <cellStyle name="Normal 9 2 3 2 3 2 3 4" xfId="30452" xr:uid="{00000000-0005-0000-0000-0000D8760000}"/>
    <cellStyle name="Normal 9 2 3 2 3 2 4" xfId="30453" xr:uid="{00000000-0005-0000-0000-0000D9760000}"/>
    <cellStyle name="Normal 9 2 3 2 3 2 4 2" xfId="30454" xr:uid="{00000000-0005-0000-0000-0000DA760000}"/>
    <cellStyle name="Normal 9 2 3 2 3 2 4 3" xfId="30455" xr:uid="{00000000-0005-0000-0000-0000DB760000}"/>
    <cellStyle name="Normal 9 2 3 2 3 2 5" xfId="30456" xr:uid="{00000000-0005-0000-0000-0000DC760000}"/>
    <cellStyle name="Normal 9 2 3 2 3 2 6" xfId="30457" xr:uid="{00000000-0005-0000-0000-0000DD760000}"/>
    <cellStyle name="Normal 9 2 3 2 3 3" xfId="30458" xr:uid="{00000000-0005-0000-0000-0000DE760000}"/>
    <cellStyle name="Normal 9 2 3 2 3 3 2" xfId="30459" xr:uid="{00000000-0005-0000-0000-0000DF760000}"/>
    <cellStyle name="Normal 9 2 3 2 3 3 2 2" xfId="30460" xr:uid="{00000000-0005-0000-0000-0000E0760000}"/>
    <cellStyle name="Normal 9 2 3 2 3 3 2 3" xfId="30461" xr:uid="{00000000-0005-0000-0000-0000E1760000}"/>
    <cellStyle name="Normal 9 2 3 2 3 3 3" xfId="30462" xr:uid="{00000000-0005-0000-0000-0000E2760000}"/>
    <cellStyle name="Normal 9 2 3 2 3 3 4" xfId="30463" xr:uid="{00000000-0005-0000-0000-0000E3760000}"/>
    <cellStyle name="Normal 9 2 3 2 3 4" xfId="30464" xr:uid="{00000000-0005-0000-0000-0000E4760000}"/>
    <cellStyle name="Normal 9 2 3 2 3 4 2" xfId="30465" xr:uid="{00000000-0005-0000-0000-0000E5760000}"/>
    <cellStyle name="Normal 9 2 3 2 3 4 2 2" xfId="30466" xr:uid="{00000000-0005-0000-0000-0000E6760000}"/>
    <cellStyle name="Normal 9 2 3 2 3 4 2 3" xfId="30467" xr:uid="{00000000-0005-0000-0000-0000E7760000}"/>
    <cellStyle name="Normal 9 2 3 2 3 4 3" xfId="30468" xr:uid="{00000000-0005-0000-0000-0000E8760000}"/>
    <cellStyle name="Normal 9 2 3 2 3 4 4" xfId="30469" xr:uid="{00000000-0005-0000-0000-0000E9760000}"/>
    <cellStyle name="Normal 9 2 3 2 3 5" xfId="30470" xr:uid="{00000000-0005-0000-0000-0000EA760000}"/>
    <cellStyle name="Normal 9 2 3 2 3 5 2" xfId="30471" xr:uid="{00000000-0005-0000-0000-0000EB760000}"/>
    <cellStyle name="Normal 9 2 3 2 3 5 3" xfId="30472" xr:uid="{00000000-0005-0000-0000-0000EC760000}"/>
    <cellStyle name="Normal 9 2 3 2 3 6" xfId="30473" xr:uid="{00000000-0005-0000-0000-0000ED760000}"/>
    <cellStyle name="Normal 9 2 3 2 3 7" xfId="30474" xr:uid="{00000000-0005-0000-0000-0000EE760000}"/>
    <cellStyle name="Normal 9 2 3 2 4" xfId="30475" xr:uid="{00000000-0005-0000-0000-0000EF760000}"/>
    <cellStyle name="Normal 9 2 3 2 4 2" xfId="30476" xr:uid="{00000000-0005-0000-0000-0000F0760000}"/>
    <cellStyle name="Normal 9 2 3 2 4 2 2" xfId="30477" xr:uid="{00000000-0005-0000-0000-0000F1760000}"/>
    <cellStyle name="Normal 9 2 3 2 4 2 2 2" xfId="30478" xr:uid="{00000000-0005-0000-0000-0000F2760000}"/>
    <cellStyle name="Normal 9 2 3 2 4 2 2 2 2" xfId="30479" xr:uid="{00000000-0005-0000-0000-0000F3760000}"/>
    <cellStyle name="Normal 9 2 3 2 4 2 2 2 3" xfId="30480" xr:uid="{00000000-0005-0000-0000-0000F4760000}"/>
    <cellStyle name="Normal 9 2 3 2 4 2 2 3" xfId="30481" xr:uid="{00000000-0005-0000-0000-0000F5760000}"/>
    <cellStyle name="Normal 9 2 3 2 4 2 2 4" xfId="30482" xr:uid="{00000000-0005-0000-0000-0000F6760000}"/>
    <cellStyle name="Normal 9 2 3 2 4 2 3" xfId="30483" xr:uid="{00000000-0005-0000-0000-0000F7760000}"/>
    <cellStyle name="Normal 9 2 3 2 4 2 3 2" xfId="30484" xr:uid="{00000000-0005-0000-0000-0000F8760000}"/>
    <cellStyle name="Normal 9 2 3 2 4 2 3 2 2" xfId="30485" xr:uid="{00000000-0005-0000-0000-0000F9760000}"/>
    <cellStyle name="Normal 9 2 3 2 4 2 3 2 3" xfId="30486" xr:uid="{00000000-0005-0000-0000-0000FA760000}"/>
    <cellStyle name="Normal 9 2 3 2 4 2 3 3" xfId="30487" xr:uid="{00000000-0005-0000-0000-0000FB760000}"/>
    <cellStyle name="Normal 9 2 3 2 4 2 3 4" xfId="30488" xr:uid="{00000000-0005-0000-0000-0000FC760000}"/>
    <cellStyle name="Normal 9 2 3 2 4 2 4" xfId="30489" xr:uid="{00000000-0005-0000-0000-0000FD760000}"/>
    <cellStyle name="Normal 9 2 3 2 4 2 4 2" xfId="30490" xr:uid="{00000000-0005-0000-0000-0000FE760000}"/>
    <cellStyle name="Normal 9 2 3 2 4 2 4 3" xfId="30491" xr:uid="{00000000-0005-0000-0000-0000FF760000}"/>
    <cellStyle name="Normal 9 2 3 2 4 2 5" xfId="30492" xr:uid="{00000000-0005-0000-0000-000000770000}"/>
    <cellStyle name="Normal 9 2 3 2 4 2 6" xfId="30493" xr:uid="{00000000-0005-0000-0000-000001770000}"/>
    <cellStyle name="Normal 9 2 3 2 4 3" xfId="30494" xr:uid="{00000000-0005-0000-0000-000002770000}"/>
    <cellStyle name="Normal 9 2 3 2 4 3 2" xfId="30495" xr:uid="{00000000-0005-0000-0000-000003770000}"/>
    <cellStyle name="Normal 9 2 3 2 4 3 2 2" xfId="30496" xr:uid="{00000000-0005-0000-0000-000004770000}"/>
    <cellStyle name="Normal 9 2 3 2 4 3 2 3" xfId="30497" xr:uid="{00000000-0005-0000-0000-000005770000}"/>
    <cellStyle name="Normal 9 2 3 2 4 3 3" xfId="30498" xr:uid="{00000000-0005-0000-0000-000006770000}"/>
    <cellStyle name="Normal 9 2 3 2 4 3 4" xfId="30499" xr:uid="{00000000-0005-0000-0000-000007770000}"/>
    <cellStyle name="Normal 9 2 3 2 4 4" xfId="30500" xr:uid="{00000000-0005-0000-0000-000008770000}"/>
    <cellStyle name="Normal 9 2 3 2 4 4 2" xfId="30501" xr:uid="{00000000-0005-0000-0000-000009770000}"/>
    <cellStyle name="Normal 9 2 3 2 4 4 2 2" xfId="30502" xr:uid="{00000000-0005-0000-0000-00000A770000}"/>
    <cellStyle name="Normal 9 2 3 2 4 4 2 3" xfId="30503" xr:uid="{00000000-0005-0000-0000-00000B770000}"/>
    <cellStyle name="Normal 9 2 3 2 4 4 3" xfId="30504" xr:uid="{00000000-0005-0000-0000-00000C770000}"/>
    <cellStyle name="Normal 9 2 3 2 4 4 4" xfId="30505" xr:uid="{00000000-0005-0000-0000-00000D770000}"/>
    <cellStyle name="Normal 9 2 3 2 4 5" xfId="30506" xr:uid="{00000000-0005-0000-0000-00000E770000}"/>
    <cellStyle name="Normal 9 2 3 2 4 5 2" xfId="30507" xr:uid="{00000000-0005-0000-0000-00000F770000}"/>
    <cellStyle name="Normal 9 2 3 2 4 5 3" xfId="30508" xr:uid="{00000000-0005-0000-0000-000010770000}"/>
    <cellStyle name="Normal 9 2 3 2 4 6" xfId="30509" xr:uid="{00000000-0005-0000-0000-000011770000}"/>
    <cellStyle name="Normal 9 2 3 2 4 7" xfId="30510" xr:uid="{00000000-0005-0000-0000-000012770000}"/>
    <cellStyle name="Normal 9 2 3 2 5" xfId="30511" xr:uid="{00000000-0005-0000-0000-000013770000}"/>
    <cellStyle name="Normal 9 2 3 2 5 2" xfId="30512" xr:uid="{00000000-0005-0000-0000-000014770000}"/>
    <cellStyle name="Normal 9 2 3 2 5 2 2" xfId="30513" xr:uid="{00000000-0005-0000-0000-000015770000}"/>
    <cellStyle name="Normal 9 2 3 2 5 2 2 2" xfId="30514" xr:uid="{00000000-0005-0000-0000-000016770000}"/>
    <cellStyle name="Normal 9 2 3 2 5 2 2 3" xfId="30515" xr:uid="{00000000-0005-0000-0000-000017770000}"/>
    <cellStyle name="Normal 9 2 3 2 5 2 3" xfId="30516" xr:uid="{00000000-0005-0000-0000-000018770000}"/>
    <cellStyle name="Normal 9 2 3 2 5 2 4" xfId="30517" xr:uid="{00000000-0005-0000-0000-000019770000}"/>
    <cellStyle name="Normal 9 2 3 2 5 3" xfId="30518" xr:uid="{00000000-0005-0000-0000-00001A770000}"/>
    <cellStyle name="Normal 9 2 3 2 5 3 2" xfId="30519" xr:uid="{00000000-0005-0000-0000-00001B770000}"/>
    <cellStyle name="Normal 9 2 3 2 5 3 2 2" xfId="30520" xr:uid="{00000000-0005-0000-0000-00001C770000}"/>
    <cellStyle name="Normal 9 2 3 2 5 3 2 3" xfId="30521" xr:uid="{00000000-0005-0000-0000-00001D770000}"/>
    <cellStyle name="Normal 9 2 3 2 5 3 3" xfId="30522" xr:uid="{00000000-0005-0000-0000-00001E770000}"/>
    <cellStyle name="Normal 9 2 3 2 5 3 4" xfId="30523" xr:uid="{00000000-0005-0000-0000-00001F770000}"/>
    <cellStyle name="Normal 9 2 3 2 5 4" xfId="30524" xr:uid="{00000000-0005-0000-0000-000020770000}"/>
    <cellStyle name="Normal 9 2 3 2 5 4 2" xfId="30525" xr:uid="{00000000-0005-0000-0000-000021770000}"/>
    <cellStyle name="Normal 9 2 3 2 5 4 3" xfId="30526" xr:uid="{00000000-0005-0000-0000-000022770000}"/>
    <cellStyle name="Normal 9 2 3 2 5 5" xfId="30527" xr:uid="{00000000-0005-0000-0000-000023770000}"/>
    <cellStyle name="Normal 9 2 3 2 5 6" xfId="30528" xr:uid="{00000000-0005-0000-0000-000024770000}"/>
    <cellStyle name="Normal 9 2 3 2 6" xfId="30529" xr:uid="{00000000-0005-0000-0000-000025770000}"/>
    <cellStyle name="Normal 9 2 3 2 6 2" xfId="30530" xr:uid="{00000000-0005-0000-0000-000026770000}"/>
    <cellStyle name="Normal 9 2 3 2 6 2 2" xfId="30531" xr:uid="{00000000-0005-0000-0000-000027770000}"/>
    <cellStyle name="Normal 9 2 3 2 6 2 3" xfId="30532" xr:uid="{00000000-0005-0000-0000-000028770000}"/>
    <cellStyle name="Normal 9 2 3 2 6 3" xfId="30533" xr:uid="{00000000-0005-0000-0000-000029770000}"/>
    <cellStyle name="Normal 9 2 3 2 6 4" xfId="30534" xr:uid="{00000000-0005-0000-0000-00002A770000}"/>
    <cellStyle name="Normal 9 2 3 2 7" xfId="30535" xr:uid="{00000000-0005-0000-0000-00002B770000}"/>
    <cellStyle name="Normal 9 2 3 2 7 2" xfId="30536" xr:uid="{00000000-0005-0000-0000-00002C770000}"/>
    <cellStyle name="Normal 9 2 3 2 7 2 2" xfId="30537" xr:uid="{00000000-0005-0000-0000-00002D770000}"/>
    <cellStyle name="Normal 9 2 3 2 7 2 3" xfId="30538" xr:uid="{00000000-0005-0000-0000-00002E770000}"/>
    <cellStyle name="Normal 9 2 3 2 7 3" xfId="30539" xr:uid="{00000000-0005-0000-0000-00002F770000}"/>
    <cellStyle name="Normal 9 2 3 2 7 4" xfId="30540" xr:uid="{00000000-0005-0000-0000-000030770000}"/>
    <cellStyle name="Normal 9 2 3 2 8" xfId="30541" xr:uid="{00000000-0005-0000-0000-000031770000}"/>
    <cellStyle name="Normal 9 2 3 2 8 2" xfId="30542" xr:uid="{00000000-0005-0000-0000-000032770000}"/>
    <cellStyle name="Normal 9 2 3 2 8 3" xfId="30543" xr:uid="{00000000-0005-0000-0000-000033770000}"/>
    <cellStyle name="Normal 9 2 3 2 9" xfId="30544" xr:uid="{00000000-0005-0000-0000-000034770000}"/>
    <cellStyle name="Normal 9 2 3 3" xfId="30545" xr:uid="{00000000-0005-0000-0000-000035770000}"/>
    <cellStyle name="Normal 9 2 3 3 2" xfId="30546" xr:uid="{00000000-0005-0000-0000-000036770000}"/>
    <cellStyle name="Normal 9 2 3 3 2 2" xfId="30547" xr:uid="{00000000-0005-0000-0000-000037770000}"/>
    <cellStyle name="Normal 9 2 3 3 2 2 2" xfId="30548" xr:uid="{00000000-0005-0000-0000-000038770000}"/>
    <cellStyle name="Normal 9 2 3 3 2 2 2 2" xfId="30549" xr:uid="{00000000-0005-0000-0000-000039770000}"/>
    <cellStyle name="Normal 9 2 3 3 2 2 2 2 2" xfId="30550" xr:uid="{00000000-0005-0000-0000-00003A770000}"/>
    <cellStyle name="Normal 9 2 3 3 2 2 2 2 3" xfId="30551" xr:uid="{00000000-0005-0000-0000-00003B770000}"/>
    <cellStyle name="Normal 9 2 3 3 2 2 2 3" xfId="30552" xr:uid="{00000000-0005-0000-0000-00003C770000}"/>
    <cellStyle name="Normal 9 2 3 3 2 2 2 4" xfId="30553" xr:uid="{00000000-0005-0000-0000-00003D770000}"/>
    <cellStyle name="Normal 9 2 3 3 2 2 3" xfId="30554" xr:uid="{00000000-0005-0000-0000-00003E770000}"/>
    <cellStyle name="Normal 9 2 3 3 2 2 3 2" xfId="30555" xr:uid="{00000000-0005-0000-0000-00003F770000}"/>
    <cellStyle name="Normal 9 2 3 3 2 2 3 2 2" xfId="30556" xr:uid="{00000000-0005-0000-0000-000040770000}"/>
    <cellStyle name="Normal 9 2 3 3 2 2 3 2 3" xfId="30557" xr:uid="{00000000-0005-0000-0000-000041770000}"/>
    <cellStyle name="Normal 9 2 3 3 2 2 3 3" xfId="30558" xr:uid="{00000000-0005-0000-0000-000042770000}"/>
    <cellStyle name="Normal 9 2 3 3 2 2 3 4" xfId="30559" xr:uid="{00000000-0005-0000-0000-000043770000}"/>
    <cellStyle name="Normal 9 2 3 3 2 2 4" xfId="30560" xr:uid="{00000000-0005-0000-0000-000044770000}"/>
    <cellStyle name="Normal 9 2 3 3 2 2 4 2" xfId="30561" xr:uid="{00000000-0005-0000-0000-000045770000}"/>
    <cellStyle name="Normal 9 2 3 3 2 2 4 3" xfId="30562" xr:uid="{00000000-0005-0000-0000-000046770000}"/>
    <cellStyle name="Normal 9 2 3 3 2 2 5" xfId="30563" xr:uid="{00000000-0005-0000-0000-000047770000}"/>
    <cellStyle name="Normal 9 2 3 3 2 2 6" xfId="30564" xr:uid="{00000000-0005-0000-0000-000048770000}"/>
    <cellStyle name="Normal 9 2 3 3 2 3" xfId="30565" xr:uid="{00000000-0005-0000-0000-000049770000}"/>
    <cellStyle name="Normal 9 2 3 3 2 3 2" xfId="30566" xr:uid="{00000000-0005-0000-0000-00004A770000}"/>
    <cellStyle name="Normal 9 2 3 3 2 3 2 2" xfId="30567" xr:uid="{00000000-0005-0000-0000-00004B770000}"/>
    <cellStyle name="Normal 9 2 3 3 2 3 2 3" xfId="30568" xr:uid="{00000000-0005-0000-0000-00004C770000}"/>
    <cellStyle name="Normal 9 2 3 3 2 3 3" xfId="30569" xr:uid="{00000000-0005-0000-0000-00004D770000}"/>
    <cellStyle name="Normal 9 2 3 3 2 3 4" xfId="30570" xr:uid="{00000000-0005-0000-0000-00004E770000}"/>
    <cellStyle name="Normal 9 2 3 3 2 4" xfId="30571" xr:uid="{00000000-0005-0000-0000-00004F770000}"/>
    <cellStyle name="Normal 9 2 3 3 2 4 2" xfId="30572" xr:uid="{00000000-0005-0000-0000-000050770000}"/>
    <cellStyle name="Normal 9 2 3 3 2 4 2 2" xfId="30573" xr:uid="{00000000-0005-0000-0000-000051770000}"/>
    <cellStyle name="Normal 9 2 3 3 2 4 2 3" xfId="30574" xr:uid="{00000000-0005-0000-0000-000052770000}"/>
    <cellStyle name="Normal 9 2 3 3 2 4 3" xfId="30575" xr:uid="{00000000-0005-0000-0000-000053770000}"/>
    <cellStyle name="Normal 9 2 3 3 2 4 4" xfId="30576" xr:uid="{00000000-0005-0000-0000-000054770000}"/>
    <cellStyle name="Normal 9 2 3 3 2 5" xfId="30577" xr:uid="{00000000-0005-0000-0000-000055770000}"/>
    <cellStyle name="Normal 9 2 3 3 2 5 2" xfId="30578" xr:uid="{00000000-0005-0000-0000-000056770000}"/>
    <cellStyle name="Normal 9 2 3 3 2 5 3" xfId="30579" xr:uid="{00000000-0005-0000-0000-000057770000}"/>
    <cellStyle name="Normal 9 2 3 3 2 6" xfId="30580" xr:uid="{00000000-0005-0000-0000-000058770000}"/>
    <cellStyle name="Normal 9 2 3 3 2 7" xfId="30581" xr:uid="{00000000-0005-0000-0000-000059770000}"/>
    <cellStyle name="Normal 9 2 3 3 3" xfId="30582" xr:uid="{00000000-0005-0000-0000-00005A770000}"/>
    <cellStyle name="Normal 9 2 3 3 3 2" xfId="30583" xr:uid="{00000000-0005-0000-0000-00005B770000}"/>
    <cellStyle name="Normal 9 2 3 3 3 2 2" xfId="30584" xr:uid="{00000000-0005-0000-0000-00005C770000}"/>
    <cellStyle name="Normal 9 2 3 3 3 2 2 2" xfId="30585" xr:uid="{00000000-0005-0000-0000-00005D770000}"/>
    <cellStyle name="Normal 9 2 3 3 3 2 2 3" xfId="30586" xr:uid="{00000000-0005-0000-0000-00005E770000}"/>
    <cellStyle name="Normal 9 2 3 3 3 2 3" xfId="30587" xr:uid="{00000000-0005-0000-0000-00005F770000}"/>
    <cellStyle name="Normal 9 2 3 3 3 2 4" xfId="30588" xr:uid="{00000000-0005-0000-0000-000060770000}"/>
    <cellStyle name="Normal 9 2 3 3 3 3" xfId="30589" xr:uid="{00000000-0005-0000-0000-000061770000}"/>
    <cellStyle name="Normal 9 2 3 3 3 3 2" xfId="30590" xr:uid="{00000000-0005-0000-0000-000062770000}"/>
    <cellStyle name="Normal 9 2 3 3 3 3 2 2" xfId="30591" xr:uid="{00000000-0005-0000-0000-000063770000}"/>
    <cellStyle name="Normal 9 2 3 3 3 3 2 3" xfId="30592" xr:uid="{00000000-0005-0000-0000-000064770000}"/>
    <cellStyle name="Normal 9 2 3 3 3 3 3" xfId="30593" xr:uid="{00000000-0005-0000-0000-000065770000}"/>
    <cellStyle name="Normal 9 2 3 3 3 3 4" xfId="30594" xr:uid="{00000000-0005-0000-0000-000066770000}"/>
    <cellStyle name="Normal 9 2 3 3 3 4" xfId="30595" xr:uid="{00000000-0005-0000-0000-000067770000}"/>
    <cellStyle name="Normal 9 2 3 3 3 4 2" xfId="30596" xr:uid="{00000000-0005-0000-0000-000068770000}"/>
    <cellStyle name="Normal 9 2 3 3 3 4 3" xfId="30597" xr:uid="{00000000-0005-0000-0000-000069770000}"/>
    <cellStyle name="Normal 9 2 3 3 3 5" xfId="30598" xr:uid="{00000000-0005-0000-0000-00006A770000}"/>
    <cellStyle name="Normal 9 2 3 3 3 6" xfId="30599" xr:uid="{00000000-0005-0000-0000-00006B770000}"/>
    <cellStyle name="Normal 9 2 3 3 4" xfId="30600" xr:uid="{00000000-0005-0000-0000-00006C770000}"/>
    <cellStyle name="Normal 9 2 3 3 4 2" xfId="30601" xr:uid="{00000000-0005-0000-0000-00006D770000}"/>
    <cellStyle name="Normal 9 2 3 3 4 2 2" xfId="30602" xr:uid="{00000000-0005-0000-0000-00006E770000}"/>
    <cellStyle name="Normal 9 2 3 3 4 2 3" xfId="30603" xr:uid="{00000000-0005-0000-0000-00006F770000}"/>
    <cellStyle name="Normal 9 2 3 3 4 3" xfId="30604" xr:uid="{00000000-0005-0000-0000-000070770000}"/>
    <cellStyle name="Normal 9 2 3 3 4 4" xfId="30605" xr:uid="{00000000-0005-0000-0000-000071770000}"/>
    <cellStyle name="Normal 9 2 3 3 5" xfId="30606" xr:uid="{00000000-0005-0000-0000-000072770000}"/>
    <cellStyle name="Normal 9 2 3 3 5 2" xfId="30607" xr:uid="{00000000-0005-0000-0000-000073770000}"/>
    <cellStyle name="Normal 9 2 3 3 5 2 2" xfId="30608" xr:uid="{00000000-0005-0000-0000-000074770000}"/>
    <cellStyle name="Normal 9 2 3 3 5 2 3" xfId="30609" xr:uid="{00000000-0005-0000-0000-000075770000}"/>
    <cellStyle name="Normal 9 2 3 3 5 3" xfId="30610" xr:uid="{00000000-0005-0000-0000-000076770000}"/>
    <cellStyle name="Normal 9 2 3 3 5 4" xfId="30611" xr:uid="{00000000-0005-0000-0000-000077770000}"/>
    <cellStyle name="Normal 9 2 3 3 6" xfId="30612" xr:uid="{00000000-0005-0000-0000-000078770000}"/>
    <cellStyle name="Normal 9 2 3 3 6 2" xfId="30613" xr:uid="{00000000-0005-0000-0000-000079770000}"/>
    <cellStyle name="Normal 9 2 3 3 6 3" xfId="30614" xr:uid="{00000000-0005-0000-0000-00007A770000}"/>
    <cellStyle name="Normal 9 2 3 3 7" xfId="30615" xr:uid="{00000000-0005-0000-0000-00007B770000}"/>
    <cellStyle name="Normal 9 2 3 3 8" xfId="30616" xr:uid="{00000000-0005-0000-0000-00007C770000}"/>
    <cellStyle name="Normal 9 2 3 4" xfId="30617" xr:uid="{00000000-0005-0000-0000-00007D770000}"/>
    <cellStyle name="Normal 9 2 3 4 2" xfId="30618" xr:uid="{00000000-0005-0000-0000-00007E770000}"/>
    <cellStyle name="Normal 9 2 3 4 2 2" xfId="30619" xr:uid="{00000000-0005-0000-0000-00007F770000}"/>
    <cellStyle name="Normal 9 2 3 4 2 2 2" xfId="30620" xr:uid="{00000000-0005-0000-0000-000080770000}"/>
    <cellStyle name="Normal 9 2 3 4 2 2 2 2" xfId="30621" xr:uid="{00000000-0005-0000-0000-000081770000}"/>
    <cellStyle name="Normal 9 2 3 4 2 2 2 3" xfId="30622" xr:uid="{00000000-0005-0000-0000-000082770000}"/>
    <cellStyle name="Normal 9 2 3 4 2 2 3" xfId="30623" xr:uid="{00000000-0005-0000-0000-000083770000}"/>
    <cellStyle name="Normal 9 2 3 4 2 2 4" xfId="30624" xr:uid="{00000000-0005-0000-0000-000084770000}"/>
    <cellStyle name="Normal 9 2 3 4 2 3" xfId="30625" xr:uid="{00000000-0005-0000-0000-000085770000}"/>
    <cellStyle name="Normal 9 2 3 4 2 3 2" xfId="30626" xr:uid="{00000000-0005-0000-0000-000086770000}"/>
    <cellStyle name="Normal 9 2 3 4 2 3 2 2" xfId="30627" xr:uid="{00000000-0005-0000-0000-000087770000}"/>
    <cellStyle name="Normal 9 2 3 4 2 3 2 3" xfId="30628" xr:uid="{00000000-0005-0000-0000-000088770000}"/>
    <cellStyle name="Normal 9 2 3 4 2 3 3" xfId="30629" xr:uid="{00000000-0005-0000-0000-000089770000}"/>
    <cellStyle name="Normal 9 2 3 4 2 3 4" xfId="30630" xr:uid="{00000000-0005-0000-0000-00008A770000}"/>
    <cellStyle name="Normal 9 2 3 4 2 4" xfId="30631" xr:uid="{00000000-0005-0000-0000-00008B770000}"/>
    <cellStyle name="Normal 9 2 3 4 2 4 2" xfId="30632" xr:uid="{00000000-0005-0000-0000-00008C770000}"/>
    <cellStyle name="Normal 9 2 3 4 2 4 3" xfId="30633" xr:uid="{00000000-0005-0000-0000-00008D770000}"/>
    <cellStyle name="Normal 9 2 3 4 2 5" xfId="30634" xr:uid="{00000000-0005-0000-0000-00008E770000}"/>
    <cellStyle name="Normal 9 2 3 4 2 6" xfId="30635" xr:uid="{00000000-0005-0000-0000-00008F770000}"/>
    <cellStyle name="Normal 9 2 3 4 3" xfId="30636" xr:uid="{00000000-0005-0000-0000-000090770000}"/>
    <cellStyle name="Normal 9 2 3 4 3 2" xfId="30637" xr:uid="{00000000-0005-0000-0000-000091770000}"/>
    <cellStyle name="Normal 9 2 3 4 3 2 2" xfId="30638" xr:uid="{00000000-0005-0000-0000-000092770000}"/>
    <cellStyle name="Normal 9 2 3 4 3 2 3" xfId="30639" xr:uid="{00000000-0005-0000-0000-000093770000}"/>
    <cellStyle name="Normal 9 2 3 4 3 3" xfId="30640" xr:uid="{00000000-0005-0000-0000-000094770000}"/>
    <cellStyle name="Normal 9 2 3 4 3 4" xfId="30641" xr:uid="{00000000-0005-0000-0000-000095770000}"/>
    <cellStyle name="Normal 9 2 3 4 4" xfId="30642" xr:uid="{00000000-0005-0000-0000-000096770000}"/>
    <cellStyle name="Normal 9 2 3 4 4 2" xfId="30643" xr:uid="{00000000-0005-0000-0000-000097770000}"/>
    <cellStyle name="Normal 9 2 3 4 4 2 2" xfId="30644" xr:uid="{00000000-0005-0000-0000-000098770000}"/>
    <cellStyle name="Normal 9 2 3 4 4 2 3" xfId="30645" xr:uid="{00000000-0005-0000-0000-000099770000}"/>
    <cellStyle name="Normal 9 2 3 4 4 3" xfId="30646" xr:uid="{00000000-0005-0000-0000-00009A770000}"/>
    <cellStyle name="Normal 9 2 3 4 4 4" xfId="30647" xr:uid="{00000000-0005-0000-0000-00009B770000}"/>
    <cellStyle name="Normal 9 2 3 4 5" xfId="30648" xr:uid="{00000000-0005-0000-0000-00009C770000}"/>
    <cellStyle name="Normal 9 2 3 4 5 2" xfId="30649" xr:uid="{00000000-0005-0000-0000-00009D770000}"/>
    <cellStyle name="Normal 9 2 3 4 5 3" xfId="30650" xr:uid="{00000000-0005-0000-0000-00009E770000}"/>
    <cellStyle name="Normal 9 2 3 4 6" xfId="30651" xr:uid="{00000000-0005-0000-0000-00009F770000}"/>
    <cellStyle name="Normal 9 2 3 4 7" xfId="30652" xr:uid="{00000000-0005-0000-0000-0000A0770000}"/>
    <cellStyle name="Normal 9 2 3 5" xfId="30653" xr:uid="{00000000-0005-0000-0000-0000A1770000}"/>
    <cellStyle name="Normal 9 2 3 5 2" xfId="30654" xr:uid="{00000000-0005-0000-0000-0000A2770000}"/>
    <cellStyle name="Normal 9 2 3 5 2 2" xfId="30655" xr:uid="{00000000-0005-0000-0000-0000A3770000}"/>
    <cellStyle name="Normal 9 2 3 5 2 2 2" xfId="30656" xr:uid="{00000000-0005-0000-0000-0000A4770000}"/>
    <cellStyle name="Normal 9 2 3 5 2 2 2 2" xfId="30657" xr:uid="{00000000-0005-0000-0000-0000A5770000}"/>
    <cellStyle name="Normal 9 2 3 5 2 2 2 3" xfId="30658" xr:uid="{00000000-0005-0000-0000-0000A6770000}"/>
    <cellStyle name="Normal 9 2 3 5 2 2 3" xfId="30659" xr:uid="{00000000-0005-0000-0000-0000A7770000}"/>
    <cellStyle name="Normal 9 2 3 5 2 2 4" xfId="30660" xr:uid="{00000000-0005-0000-0000-0000A8770000}"/>
    <cellStyle name="Normal 9 2 3 5 2 3" xfId="30661" xr:uid="{00000000-0005-0000-0000-0000A9770000}"/>
    <cellStyle name="Normal 9 2 3 5 2 3 2" xfId="30662" xr:uid="{00000000-0005-0000-0000-0000AA770000}"/>
    <cellStyle name="Normal 9 2 3 5 2 3 2 2" xfId="30663" xr:uid="{00000000-0005-0000-0000-0000AB770000}"/>
    <cellStyle name="Normal 9 2 3 5 2 3 2 3" xfId="30664" xr:uid="{00000000-0005-0000-0000-0000AC770000}"/>
    <cellStyle name="Normal 9 2 3 5 2 3 3" xfId="30665" xr:uid="{00000000-0005-0000-0000-0000AD770000}"/>
    <cellStyle name="Normal 9 2 3 5 2 3 4" xfId="30666" xr:uid="{00000000-0005-0000-0000-0000AE770000}"/>
    <cellStyle name="Normal 9 2 3 5 2 4" xfId="30667" xr:uid="{00000000-0005-0000-0000-0000AF770000}"/>
    <cellStyle name="Normal 9 2 3 5 2 4 2" xfId="30668" xr:uid="{00000000-0005-0000-0000-0000B0770000}"/>
    <cellStyle name="Normal 9 2 3 5 2 4 3" xfId="30669" xr:uid="{00000000-0005-0000-0000-0000B1770000}"/>
    <cellStyle name="Normal 9 2 3 5 2 5" xfId="30670" xr:uid="{00000000-0005-0000-0000-0000B2770000}"/>
    <cellStyle name="Normal 9 2 3 5 2 6" xfId="30671" xr:uid="{00000000-0005-0000-0000-0000B3770000}"/>
    <cellStyle name="Normal 9 2 3 5 3" xfId="30672" xr:uid="{00000000-0005-0000-0000-0000B4770000}"/>
    <cellStyle name="Normal 9 2 3 5 3 2" xfId="30673" xr:uid="{00000000-0005-0000-0000-0000B5770000}"/>
    <cellStyle name="Normal 9 2 3 5 3 2 2" xfId="30674" xr:uid="{00000000-0005-0000-0000-0000B6770000}"/>
    <cellStyle name="Normal 9 2 3 5 3 2 3" xfId="30675" xr:uid="{00000000-0005-0000-0000-0000B7770000}"/>
    <cellStyle name="Normal 9 2 3 5 3 3" xfId="30676" xr:uid="{00000000-0005-0000-0000-0000B8770000}"/>
    <cellStyle name="Normal 9 2 3 5 3 4" xfId="30677" xr:uid="{00000000-0005-0000-0000-0000B9770000}"/>
    <cellStyle name="Normal 9 2 3 5 4" xfId="30678" xr:uid="{00000000-0005-0000-0000-0000BA770000}"/>
    <cellStyle name="Normal 9 2 3 5 4 2" xfId="30679" xr:uid="{00000000-0005-0000-0000-0000BB770000}"/>
    <cellStyle name="Normal 9 2 3 5 4 2 2" xfId="30680" xr:uid="{00000000-0005-0000-0000-0000BC770000}"/>
    <cellStyle name="Normal 9 2 3 5 4 2 3" xfId="30681" xr:uid="{00000000-0005-0000-0000-0000BD770000}"/>
    <cellStyle name="Normal 9 2 3 5 4 3" xfId="30682" xr:uid="{00000000-0005-0000-0000-0000BE770000}"/>
    <cellStyle name="Normal 9 2 3 5 4 4" xfId="30683" xr:uid="{00000000-0005-0000-0000-0000BF770000}"/>
    <cellStyle name="Normal 9 2 3 5 5" xfId="30684" xr:uid="{00000000-0005-0000-0000-0000C0770000}"/>
    <cellStyle name="Normal 9 2 3 5 5 2" xfId="30685" xr:uid="{00000000-0005-0000-0000-0000C1770000}"/>
    <cellStyle name="Normal 9 2 3 5 5 3" xfId="30686" xr:uid="{00000000-0005-0000-0000-0000C2770000}"/>
    <cellStyle name="Normal 9 2 3 5 6" xfId="30687" xr:uid="{00000000-0005-0000-0000-0000C3770000}"/>
    <cellStyle name="Normal 9 2 3 5 7" xfId="30688" xr:uid="{00000000-0005-0000-0000-0000C4770000}"/>
    <cellStyle name="Normal 9 2 3 6" xfId="30689" xr:uid="{00000000-0005-0000-0000-0000C5770000}"/>
    <cellStyle name="Normal 9 2 3 6 2" xfId="30690" xr:uid="{00000000-0005-0000-0000-0000C6770000}"/>
    <cellStyle name="Normal 9 2 3 6 2 2" xfId="30691" xr:uid="{00000000-0005-0000-0000-0000C7770000}"/>
    <cellStyle name="Normal 9 2 3 6 2 2 2" xfId="30692" xr:uid="{00000000-0005-0000-0000-0000C8770000}"/>
    <cellStyle name="Normal 9 2 3 6 2 2 3" xfId="30693" xr:uid="{00000000-0005-0000-0000-0000C9770000}"/>
    <cellStyle name="Normal 9 2 3 6 2 3" xfId="30694" xr:uid="{00000000-0005-0000-0000-0000CA770000}"/>
    <cellStyle name="Normal 9 2 3 6 2 4" xfId="30695" xr:uid="{00000000-0005-0000-0000-0000CB770000}"/>
    <cellStyle name="Normal 9 2 3 6 3" xfId="30696" xr:uid="{00000000-0005-0000-0000-0000CC770000}"/>
    <cellStyle name="Normal 9 2 3 6 3 2" xfId="30697" xr:uid="{00000000-0005-0000-0000-0000CD770000}"/>
    <cellStyle name="Normal 9 2 3 6 3 2 2" xfId="30698" xr:uid="{00000000-0005-0000-0000-0000CE770000}"/>
    <cellStyle name="Normal 9 2 3 6 3 2 3" xfId="30699" xr:uid="{00000000-0005-0000-0000-0000CF770000}"/>
    <cellStyle name="Normal 9 2 3 6 3 3" xfId="30700" xr:uid="{00000000-0005-0000-0000-0000D0770000}"/>
    <cellStyle name="Normal 9 2 3 6 3 4" xfId="30701" xr:uid="{00000000-0005-0000-0000-0000D1770000}"/>
    <cellStyle name="Normal 9 2 3 6 4" xfId="30702" xr:uid="{00000000-0005-0000-0000-0000D2770000}"/>
    <cellStyle name="Normal 9 2 3 6 4 2" xfId="30703" xr:uid="{00000000-0005-0000-0000-0000D3770000}"/>
    <cellStyle name="Normal 9 2 3 6 4 3" xfId="30704" xr:uid="{00000000-0005-0000-0000-0000D4770000}"/>
    <cellStyle name="Normal 9 2 3 6 5" xfId="30705" xr:uid="{00000000-0005-0000-0000-0000D5770000}"/>
    <cellStyle name="Normal 9 2 3 6 6" xfId="30706" xr:uid="{00000000-0005-0000-0000-0000D6770000}"/>
    <cellStyle name="Normal 9 2 3 7" xfId="30707" xr:uid="{00000000-0005-0000-0000-0000D7770000}"/>
    <cellStyle name="Normal 9 2 3 7 2" xfId="30708" xr:uid="{00000000-0005-0000-0000-0000D8770000}"/>
    <cellStyle name="Normal 9 2 3 7 2 2" xfId="30709" xr:uid="{00000000-0005-0000-0000-0000D9770000}"/>
    <cellStyle name="Normal 9 2 3 7 2 3" xfId="30710" xr:uid="{00000000-0005-0000-0000-0000DA770000}"/>
    <cellStyle name="Normal 9 2 3 7 3" xfId="30711" xr:uid="{00000000-0005-0000-0000-0000DB770000}"/>
    <cellStyle name="Normal 9 2 3 7 4" xfId="30712" xr:uid="{00000000-0005-0000-0000-0000DC770000}"/>
    <cellStyle name="Normal 9 2 3 8" xfId="30713" xr:uid="{00000000-0005-0000-0000-0000DD770000}"/>
    <cellStyle name="Normal 9 2 3 8 2" xfId="30714" xr:uid="{00000000-0005-0000-0000-0000DE770000}"/>
    <cellStyle name="Normal 9 2 3 8 2 2" xfId="30715" xr:uid="{00000000-0005-0000-0000-0000DF770000}"/>
    <cellStyle name="Normal 9 2 3 8 2 3" xfId="30716" xr:uid="{00000000-0005-0000-0000-0000E0770000}"/>
    <cellStyle name="Normal 9 2 3 8 3" xfId="30717" xr:uid="{00000000-0005-0000-0000-0000E1770000}"/>
    <cellStyle name="Normal 9 2 3 8 4" xfId="30718" xr:uid="{00000000-0005-0000-0000-0000E2770000}"/>
    <cellStyle name="Normal 9 2 3 9" xfId="30719" xr:uid="{00000000-0005-0000-0000-0000E3770000}"/>
    <cellStyle name="Normal 9 2 3 9 2" xfId="30720" xr:uid="{00000000-0005-0000-0000-0000E4770000}"/>
    <cellStyle name="Normal 9 2 3 9 3" xfId="30721" xr:uid="{00000000-0005-0000-0000-0000E5770000}"/>
    <cellStyle name="Normal 9 2 4" xfId="30722" xr:uid="{00000000-0005-0000-0000-0000E6770000}"/>
    <cellStyle name="Normal 9 2 4 10" xfId="30723" xr:uid="{00000000-0005-0000-0000-0000E7770000}"/>
    <cellStyle name="Normal 9 2 4 2" xfId="30724" xr:uid="{00000000-0005-0000-0000-0000E8770000}"/>
    <cellStyle name="Normal 9 2 4 2 2" xfId="30725" xr:uid="{00000000-0005-0000-0000-0000E9770000}"/>
    <cellStyle name="Normal 9 2 4 2 2 2" xfId="30726" xr:uid="{00000000-0005-0000-0000-0000EA770000}"/>
    <cellStyle name="Normal 9 2 4 2 2 2 2" xfId="30727" xr:uid="{00000000-0005-0000-0000-0000EB770000}"/>
    <cellStyle name="Normal 9 2 4 2 2 2 2 2" xfId="30728" xr:uid="{00000000-0005-0000-0000-0000EC770000}"/>
    <cellStyle name="Normal 9 2 4 2 2 2 2 2 2" xfId="30729" xr:uid="{00000000-0005-0000-0000-0000ED770000}"/>
    <cellStyle name="Normal 9 2 4 2 2 2 2 2 3" xfId="30730" xr:uid="{00000000-0005-0000-0000-0000EE770000}"/>
    <cellStyle name="Normal 9 2 4 2 2 2 2 3" xfId="30731" xr:uid="{00000000-0005-0000-0000-0000EF770000}"/>
    <cellStyle name="Normal 9 2 4 2 2 2 2 4" xfId="30732" xr:uid="{00000000-0005-0000-0000-0000F0770000}"/>
    <cellStyle name="Normal 9 2 4 2 2 2 3" xfId="30733" xr:uid="{00000000-0005-0000-0000-0000F1770000}"/>
    <cellStyle name="Normal 9 2 4 2 2 2 3 2" xfId="30734" xr:uid="{00000000-0005-0000-0000-0000F2770000}"/>
    <cellStyle name="Normal 9 2 4 2 2 2 3 2 2" xfId="30735" xr:uid="{00000000-0005-0000-0000-0000F3770000}"/>
    <cellStyle name="Normal 9 2 4 2 2 2 3 2 3" xfId="30736" xr:uid="{00000000-0005-0000-0000-0000F4770000}"/>
    <cellStyle name="Normal 9 2 4 2 2 2 3 3" xfId="30737" xr:uid="{00000000-0005-0000-0000-0000F5770000}"/>
    <cellStyle name="Normal 9 2 4 2 2 2 3 4" xfId="30738" xr:uid="{00000000-0005-0000-0000-0000F6770000}"/>
    <cellStyle name="Normal 9 2 4 2 2 2 4" xfId="30739" xr:uid="{00000000-0005-0000-0000-0000F7770000}"/>
    <cellStyle name="Normal 9 2 4 2 2 2 4 2" xfId="30740" xr:uid="{00000000-0005-0000-0000-0000F8770000}"/>
    <cellStyle name="Normal 9 2 4 2 2 2 4 3" xfId="30741" xr:uid="{00000000-0005-0000-0000-0000F9770000}"/>
    <cellStyle name="Normal 9 2 4 2 2 2 5" xfId="30742" xr:uid="{00000000-0005-0000-0000-0000FA770000}"/>
    <cellStyle name="Normal 9 2 4 2 2 2 6" xfId="30743" xr:uid="{00000000-0005-0000-0000-0000FB770000}"/>
    <cellStyle name="Normal 9 2 4 2 2 3" xfId="30744" xr:uid="{00000000-0005-0000-0000-0000FC770000}"/>
    <cellStyle name="Normal 9 2 4 2 2 3 2" xfId="30745" xr:uid="{00000000-0005-0000-0000-0000FD770000}"/>
    <cellStyle name="Normal 9 2 4 2 2 3 2 2" xfId="30746" xr:uid="{00000000-0005-0000-0000-0000FE770000}"/>
    <cellStyle name="Normal 9 2 4 2 2 3 2 3" xfId="30747" xr:uid="{00000000-0005-0000-0000-0000FF770000}"/>
    <cellStyle name="Normal 9 2 4 2 2 3 3" xfId="30748" xr:uid="{00000000-0005-0000-0000-000000780000}"/>
    <cellStyle name="Normal 9 2 4 2 2 3 4" xfId="30749" xr:uid="{00000000-0005-0000-0000-000001780000}"/>
    <cellStyle name="Normal 9 2 4 2 2 4" xfId="30750" xr:uid="{00000000-0005-0000-0000-000002780000}"/>
    <cellStyle name="Normal 9 2 4 2 2 4 2" xfId="30751" xr:uid="{00000000-0005-0000-0000-000003780000}"/>
    <cellStyle name="Normal 9 2 4 2 2 4 2 2" xfId="30752" xr:uid="{00000000-0005-0000-0000-000004780000}"/>
    <cellStyle name="Normal 9 2 4 2 2 4 2 3" xfId="30753" xr:uid="{00000000-0005-0000-0000-000005780000}"/>
    <cellStyle name="Normal 9 2 4 2 2 4 3" xfId="30754" xr:uid="{00000000-0005-0000-0000-000006780000}"/>
    <cellStyle name="Normal 9 2 4 2 2 4 4" xfId="30755" xr:uid="{00000000-0005-0000-0000-000007780000}"/>
    <cellStyle name="Normal 9 2 4 2 2 5" xfId="30756" xr:uid="{00000000-0005-0000-0000-000008780000}"/>
    <cellStyle name="Normal 9 2 4 2 2 5 2" xfId="30757" xr:uid="{00000000-0005-0000-0000-000009780000}"/>
    <cellStyle name="Normal 9 2 4 2 2 5 3" xfId="30758" xr:uid="{00000000-0005-0000-0000-00000A780000}"/>
    <cellStyle name="Normal 9 2 4 2 2 6" xfId="30759" xr:uid="{00000000-0005-0000-0000-00000B780000}"/>
    <cellStyle name="Normal 9 2 4 2 2 7" xfId="30760" xr:uid="{00000000-0005-0000-0000-00000C780000}"/>
    <cellStyle name="Normal 9 2 4 2 3" xfId="30761" xr:uid="{00000000-0005-0000-0000-00000D780000}"/>
    <cellStyle name="Normal 9 2 4 2 3 2" xfId="30762" xr:uid="{00000000-0005-0000-0000-00000E780000}"/>
    <cellStyle name="Normal 9 2 4 2 3 2 2" xfId="30763" xr:uid="{00000000-0005-0000-0000-00000F780000}"/>
    <cellStyle name="Normal 9 2 4 2 3 2 2 2" xfId="30764" xr:uid="{00000000-0005-0000-0000-000010780000}"/>
    <cellStyle name="Normal 9 2 4 2 3 2 2 3" xfId="30765" xr:uid="{00000000-0005-0000-0000-000011780000}"/>
    <cellStyle name="Normal 9 2 4 2 3 2 3" xfId="30766" xr:uid="{00000000-0005-0000-0000-000012780000}"/>
    <cellStyle name="Normal 9 2 4 2 3 2 4" xfId="30767" xr:uid="{00000000-0005-0000-0000-000013780000}"/>
    <cellStyle name="Normal 9 2 4 2 3 3" xfId="30768" xr:uid="{00000000-0005-0000-0000-000014780000}"/>
    <cellStyle name="Normal 9 2 4 2 3 3 2" xfId="30769" xr:uid="{00000000-0005-0000-0000-000015780000}"/>
    <cellStyle name="Normal 9 2 4 2 3 3 2 2" xfId="30770" xr:uid="{00000000-0005-0000-0000-000016780000}"/>
    <cellStyle name="Normal 9 2 4 2 3 3 2 3" xfId="30771" xr:uid="{00000000-0005-0000-0000-000017780000}"/>
    <cellStyle name="Normal 9 2 4 2 3 3 3" xfId="30772" xr:uid="{00000000-0005-0000-0000-000018780000}"/>
    <cellStyle name="Normal 9 2 4 2 3 3 4" xfId="30773" xr:uid="{00000000-0005-0000-0000-000019780000}"/>
    <cellStyle name="Normal 9 2 4 2 3 4" xfId="30774" xr:uid="{00000000-0005-0000-0000-00001A780000}"/>
    <cellStyle name="Normal 9 2 4 2 3 4 2" xfId="30775" xr:uid="{00000000-0005-0000-0000-00001B780000}"/>
    <cellStyle name="Normal 9 2 4 2 3 4 3" xfId="30776" xr:uid="{00000000-0005-0000-0000-00001C780000}"/>
    <cellStyle name="Normal 9 2 4 2 3 5" xfId="30777" xr:uid="{00000000-0005-0000-0000-00001D780000}"/>
    <cellStyle name="Normal 9 2 4 2 3 6" xfId="30778" xr:uid="{00000000-0005-0000-0000-00001E780000}"/>
    <cellStyle name="Normal 9 2 4 2 4" xfId="30779" xr:uid="{00000000-0005-0000-0000-00001F780000}"/>
    <cellStyle name="Normal 9 2 4 2 4 2" xfId="30780" xr:uid="{00000000-0005-0000-0000-000020780000}"/>
    <cellStyle name="Normal 9 2 4 2 4 2 2" xfId="30781" xr:uid="{00000000-0005-0000-0000-000021780000}"/>
    <cellStyle name="Normal 9 2 4 2 4 2 3" xfId="30782" xr:uid="{00000000-0005-0000-0000-000022780000}"/>
    <cellStyle name="Normal 9 2 4 2 4 3" xfId="30783" xr:uid="{00000000-0005-0000-0000-000023780000}"/>
    <cellStyle name="Normal 9 2 4 2 4 4" xfId="30784" xr:uid="{00000000-0005-0000-0000-000024780000}"/>
    <cellStyle name="Normal 9 2 4 2 5" xfId="30785" xr:uid="{00000000-0005-0000-0000-000025780000}"/>
    <cellStyle name="Normal 9 2 4 2 5 2" xfId="30786" xr:uid="{00000000-0005-0000-0000-000026780000}"/>
    <cellStyle name="Normal 9 2 4 2 5 2 2" xfId="30787" xr:uid="{00000000-0005-0000-0000-000027780000}"/>
    <cellStyle name="Normal 9 2 4 2 5 2 3" xfId="30788" xr:uid="{00000000-0005-0000-0000-000028780000}"/>
    <cellStyle name="Normal 9 2 4 2 5 3" xfId="30789" xr:uid="{00000000-0005-0000-0000-000029780000}"/>
    <cellStyle name="Normal 9 2 4 2 5 4" xfId="30790" xr:uid="{00000000-0005-0000-0000-00002A780000}"/>
    <cellStyle name="Normal 9 2 4 2 6" xfId="30791" xr:uid="{00000000-0005-0000-0000-00002B780000}"/>
    <cellStyle name="Normal 9 2 4 2 6 2" xfId="30792" xr:uid="{00000000-0005-0000-0000-00002C780000}"/>
    <cellStyle name="Normal 9 2 4 2 6 3" xfId="30793" xr:uid="{00000000-0005-0000-0000-00002D780000}"/>
    <cellStyle name="Normal 9 2 4 2 7" xfId="30794" xr:uid="{00000000-0005-0000-0000-00002E780000}"/>
    <cellStyle name="Normal 9 2 4 2 8" xfId="30795" xr:uid="{00000000-0005-0000-0000-00002F780000}"/>
    <cellStyle name="Normal 9 2 4 3" xfId="30796" xr:uid="{00000000-0005-0000-0000-000030780000}"/>
    <cellStyle name="Normal 9 2 4 3 2" xfId="30797" xr:uid="{00000000-0005-0000-0000-000031780000}"/>
    <cellStyle name="Normal 9 2 4 3 2 2" xfId="30798" xr:uid="{00000000-0005-0000-0000-000032780000}"/>
    <cellStyle name="Normal 9 2 4 3 2 2 2" xfId="30799" xr:uid="{00000000-0005-0000-0000-000033780000}"/>
    <cellStyle name="Normal 9 2 4 3 2 2 2 2" xfId="30800" xr:uid="{00000000-0005-0000-0000-000034780000}"/>
    <cellStyle name="Normal 9 2 4 3 2 2 2 3" xfId="30801" xr:uid="{00000000-0005-0000-0000-000035780000}"/>
    <cellStyle name="Normal 9 2 4 3 2 2 3" xfId="30802" xr:uid="{00000000-0005-0000-0000-000036780000}"/>
    <cellStyle name="Normal 9 2 4 3 2 2 4" xfId="30803" xr:uid="{00000000-0005-0000-0000-000037780000}"/>
    <cellStyle name="Normal 9 2 4 3 2 3" xfId="30804" xr:uid="{00000000-0005-0000-0000-000038780000}"/>
    <cellStyle name="Normal 9 2 4 3 2 3 2" xfId="30805" xr:uid="{00000000-0005-0000-0000-000039780000}"/>
    <cellStyle name="Normal 9 2 4 3 2 3 2 2" xfId="30806" xr:uid="{00000000-0005-0000-0000-00003A780000}"/>
    <cellStyle name="Normal 9 2 4 3 2 3 2 3" xfId="30807" xr:uid="{00000000-0005-0000-0000-00003B780000}"/>
    <cellStyle name="Normal 9 2 4 3 2 3 3" xfId="30808" xr:uid="{00000000-0005-0000-0000-00003C780000}"/>
    <cellStyle name="Normal 9 2 4 3 2 3 4" xfId="30809" xr:uid="{00000000-0005-0000-0000-00003D780000}"/>
    <cellStyle name="Normal 9 2 4 3 2 4" xfId="30810" xr:uid="{00000000-0005-0000-0000-00003E780000}"/>
    <cellStyle name="Normal 9 2 4 3 2 4 2" xfId="30811" xr:uid="{00000000-0005-0000-0000-00003F780000}"/>
    <cellStyle name="Normal 9 2 4 3 2 4 3" xfId="30812" xr:uid="{00000000-0005-0000-0000-000040780000}"/>
    <cellStyle name="Normal 9 2 4 3 2 5" xfId="30813" xr:uid="{00000000-0005-0000-0000-000041780000}"/>
    <cellStyle name="Normal 9 2 4 3 2 6" xfId="30814" xr:uid="{00000000-0005-0000-0000-000042780000}"/>
    <cellStyle name="Normal 9 2 4 3 3" xfId="30815" xr:uid="{00000000-0005-0000-0000-000043780000}"/>
    <cellStyle name="Normal 9 2 4 3 3 2" xfId="30816" xr:uid="{00000000-0005-0000-0000-000044780000}"/>
    <cellStyle name="Normal 9 2 4 3 3 2 2" xfId="30817" xr:uid="{00000000-0005-0000-0000-000045780000}"/>
    <cellStyle name="Normal 9 2 4 3 3 2 3" xfId="30818" xr:uid="{00000000-0005-0000-0000-000046780000}"/>
    <cellStyle name="Normal 9 2 4 3 3 3" xfId="30819" xr:uid="{00000000-0005-0000-0000-000047780000}"/>
    <cellStyle name="Normal 9 2 4 3 3 4" xfId="30820" xr:uid="{00000000-0005-0000-0000-000048780000}"/>
    <cellStyle name="Normal 9 2 4 3 4" xfId="30821" xr:uid="{00000000-0005-0000-0000-000049780000}"/>
    <cellStyle name="Normal 9 2 4 3 4 2" xfId="30822" xr:uid="{00000000-0005-0000-0000-00004A780000}"/>
    <cellStyle name="Normal 9 2 4 3 4 2 2" xfId="30823" xr:uid="{00000000-0005-0000-0000-00004B780000}"/>
    <cellStyle name="Normal 9 2 4 3 4 2 3" xfId="30824" xr:uid="{00000000-0005-0000-0000-00004C780000}"/>
    <cellStyle name="Normal 9 2 4 3 4 3" xfId="30825" xr:uid="{00000000-0005-0000-0000-00004D780000}"/>
    <cellStyle name="Normal 9 2 4 3 4 4" xfId="30826" xr:uid="{00000000-0005-0000-0000-00004E780000}"/>
    <cellStyle name="Normal 9 2 4 3 5" xfId="30827" xr:uid="{00000000-0005-0000-0000-00004F780000}"/>
    <cellStyle name="Normal 9 2 4 3 5 2" xfId="30828" xr:uid="{00000000-0005-0000-0000-000050780000}"/>
    <cellStyle name="Normal 9 2 4 3 5 3" xfId="30829" xr:uid="{00000000-0005-0000-0000-000051780000}"/>
    <cellStyle name="Normal 9 2 4 3 6" xfId="30830" xr:uid="{00000000-0005-0000-0000-000052780000}"/>
    <cellStyle name="Normal 9 2 4 3 7" xfId="30831" xr:uid="{00000000-0005-0000-0000-000053780000}"/>
    <cellStyle name="Normal 9 2 4 4" xfId="30832" xr:uid="{00000000-0005-0000-0000-000054780000}"/>
    <cellStyle name="Normal 9 2 4 4 2" xfId="30833" xr:uid="{00000000-0005-0000-0000-000055780000}"/>
    <cellStyle name="Normal 9 2 4 4 2 2" xfId="30834" xr:uid="{00000000-0005-0000-0000-000056780000}"/>
    <cellStyle name="Normal 9 2 4 4 2 2 2" xfId="30835" xr:uid="{00000000-0005-0000-0000-000057780000}"/>
    <cellStyle name="Normal 9 2 4 4 2 2 2 2" xfId="30836" xr:uid="{00000000-0005-0000-0000-000058780000}"/>
    <cellStyle name="Normal 9 2 4 4 2 2 2 3" xfId="30837" xr:uid="{00000000-0005-0000-0000-000059780000}"/>
    <cellStyle name="Normal 9 2 4 4 2 2 3" xfId="30838" xr:uid="{00000000-0005-0000-0000-00005A780000}"/>
    <cellStyle name="Normal 9 2 4 4 2 2 4" xfId="30839" xr:uid="{00000000-0005-0000-0000-00005B780000}"/>
    <cellStyle name="Normal 9 2 4 4 2 3" xfId="30840" xr:uid="{00000000-0005-0000-0000-00005C780000}"/>
    <cellStyle name="Normal 9 2 4 4 2 3 2" xfId="30841" xr:uid="{00000000-0005-0000-0000-00005D780000}"/>
    <cellStyle name="Normal 9 2 4 4 2 3 2 2" xfId="30842" xr:uid="{00000000-0005-0000-0000-00005E780000}"/>
    <cellStyle name="Normal 9 2 4 4 2 3 2 3" xfId="30843" xr:uid="{00000000-0005-0000-0000-00005F780000}"/>
    <cellStyle name="Normal 9 2 4 4 2 3 3" xfId="30844" xr:uid="{00000000-0005-0000-0000-000060780000}"/>
    <cellStyle name="Normal 9 2 4 4 2 3 4" xfId="30845" xr:uid="{00000000-0005-0000-0000-000061780000}"/>
    <cellStyle name="Normal 9 2 4 4 2 4" xfId="30846" xr:uid="{00000000-0005-0000-0000-000062780000}"/>
    <cellStyle name="Normal 9 2 4 4 2 4 2" xfId="30847" xr:uid="{00000000-0005-0000-0000-000063780000}"/>
    <cellStyle name="Normal 9 2 4 4 2 4 3" xfId="30848" xr:uid="{00000000-0005-0000-0000-000064780000}"/>
    <cellStyle name="Normal 9 2 4 4 2 5" xfId="30849" xr:uid="{00000000-0005-0000-0000-000065780000}"/>
    <cellStyle name="Normal 9 2 4 4 2 6" xfId="30850" xr:uid="{00000000-0005-0000-0000-000066780000}"/>
    <cellStyle name="Normal 9 2 4 4 3" xfId="30851" xr:uid="{00000000-0005-0000-0000-000067780000}"/>
    <cellStyle name="Normal 9 2 4 4 3 2" xfId="30852" xr:uid="{00000000-0005-0000-0000-000068780000}"/>
    <cellStyle name="Normal 9 2 4 4 3 2 2" xfId="30853" xr:uid="{00000000-0005-0000-0000-000069780000}"/>
    <cellStyle name="Normal 9 2 4 4 3 2 3" xfId="30854" xr:uid="{00000000-0005-0000-0000-00006A780000}"/>
    <cellStyle name="Normal 9 2 4 4 3 3" xfId="30855" xr:uid="{00000000-0005-0000-0000-00006B780000}"/>
    <cellStyle name="Normal 9 2 4 4 3 4" xfId="30856" xr:uid="{00000000-0005-0000-0000-00006C780000}"/>
    <cellStyle name="Normal 9 2 4 4 4" xfId="30857" xr:uid="{00000000-0005-0000-0000-00006D780000}"/>
    <cellStyle name="Normal 9 2 4 4 4 2" xfId="30858" xr:uid="{00000000-0005-0000-0000-00006E780000}"/>
    <cellStyle name="Normal 9 2 4 4 4 2 2" xfId="30859" xr:uid="{00000000-0005-0000-0000-00006F780000}"/>
    <cellStyle name="Normal 9 2 4 4 4 2 3" xfId="30860" xr:uid="{00000000-0005-0000-0000-000070780000}"/>
    <cellStyle name="Normal 9 2 4 4 4 3" xfId="30861" xr:uid="{00000000-0005-0000-0000-000071780000}"/>
    <cellStyle name="Normal 9 2 4 4 4 4" xfId="30862" xr:uid="{00000000-0005-0000-0000-000072780000}"/>
    <cellStyle name="Normal 9 2 4 4 5" xfId="30863" xr:uid="{00000000-0005-0000-0000-000073780000}"/>
    <cellStyle name="Normal 9 2 4 4 5 2" xfId="30864" xr:uid="{00000000-0005-0000-0000-000074780000}"/>
    <cellStyle name="Normal 9 2 4 4 5 3" xfId="30865" xr:uid="{00000000-0005-0000-0000-000075780000}"/>
    <cellStyle name="Normal 9 2 4 4 6" xfId="30866" xr:uid="{00000000-0005-0000-0000-000076780000}"/>
    <cellStyle name="Normal 9 2 4 4 7" xfId="30867" xr:uid="{00000000-0005-0000-0000-000077780000}"/>
    <cellStyle name="Normal 9 2 4 5" xfId="30868" xr:uid="{00000000-0005-0000-0000-000078780000}"/>
    <cellStyle name="Normal 9 2 4 5 2" xfId="30869" xr:uid="{00000000-0005-0000-0000-000079780000}"/>
    <cellStyle name="Normal 9 2 4 5 2 2" xfId="30870" xr:uid="{00000000-0005-0000-0000-00007A780000}"/>
    <cellStyle name="Normal 9 2 4 5 2 2 2" xfId="30871" xr:uid="{00000000-0005-0000-0000-00007B780000}"/>
    <cellStyle name="Normal 9 2 4 5 2 2 3" xfId="30872" xr:uid="{00000000-0005-0000-0000-00007C780000}"/>
    <cellStyle name="Normal 9 2 4 5 2 3" xfId="30873" xr:uid="{00000000-0005-0000-0000-00007D780000}"/>
    <cellStyle name="Normal 9 2 4 5 2 4" xfId="30874" xr:uid="{00000000-0005-0000-0000-00007E780000}"/>
    <cellStyle name="Normal 9 2 4 5 3" xfId="30875" xr:uid="{00000000-0005-0000-0000-00007F780000}"/>
    <cellStyle name="Normal 9 2 4 5 3 2" xfId="30876" xr:uid="{00000000-0005-0000-0000-000080780000}"/>
    <cellStyle name="Normal 9 2 4 5 3 2 2" xfId="30877" xr:uid="{00000000-0005-0000-0000-000081780000}"/>
    <cellStyle name="Normal 9 2 4 5 3 2 3" xfId="30878" xr:uid="{00000000-0005-0000-0000-000082780000}"/>
    <cellStyle name="Normal 9 2 4 5 3 3" xfId="30879" xr:uid="{00000000-0005-0000-0000-000083780000}"/>
    <cellStyle name="Normal 9 2 4 5 3 4" xfId="30880" xr:uid="{00000000-0005-0000-0000-000084780000}"/>
    <cellStyle name="Normal 9 2 4 5 4" xfId="30881" xr:uid="{00000000-0005-0000-0000-000085780000}"/>
    <cellStyle name="Normal 9 2 4 5 4 2" xfId="30882" xr:uid="{00000000-0005-0000-0000-000086780000}"/>
    <cellStyle name="Normal 9 2 4 5 4 3" xfId="30883" xr:uid="{00000000-0005-0000-0000-000087780000}"/>
    <cellStyle name="Normal 9 2 4 5 5" xfId="30884" xr:uid="{00000000-0005-0000-0000-000088780000}"/>
    <cellStyle name="Normal 9 2 4 5 6" xfId="30885" xr:uid="{00000000-0005-0000-0000-000089780000}"/>
    <cellStyle name="Normal 9 2 4 6" xfId="30886" xr:uid="{00000000-0005-0000-0000-00008A780000}"/>
    <cellStyle name="Normal 9 2 4 6 2" xfId="30887" xr:uid="{00000000-0005-0000-0000-00008B780000}"/>
    <cellStyle name="Normal 9 2 4 6 2 2" xfId="30888" xr:uid="{00000000-0005-0000-0000-00008C780000}"/>
    <cellStyle name="Normal 9 2 4 6 2 3" xfId="30889" xr:uid="{00000000-0005-0000-0000-00008D780000}"/>
    <cellStyle name="Normal 9 2 4 6 3" xfId="30890" xr:uid="{00000000-0005-0000-0000-00008E780000}"/>
    <cellStyle name="Normal 9 2 4 6 4" xfId="30891" xr:uid="{00000000-0005-0000-0000-00008F780000}"/>
    <cellStyle name="Normal 9 2 4 7" xfId="30892" xr:uid="{00000000-0005-0000-0000-000090780000}"/>
    <cellStyle name="Normal 9 2 4 7 2" xfId="30893" xr:uid="{00000000-0005-0000-0000-000091780000}"/>
    <cellStyle name="Normal 9 2 4 7 2 2" xfId="30894" xr:uid="{00000000-0005-0000-0000-000092780000}"/>
    <cellStyle name="Normal 9 2 4 7 2 3" xfId="30895" xr:uid="{00000000-0005-0000-0000-000093780000}"/>
    <cellStyle name="Normal 9 2 4 7 3" xfId="30896" xr:uid="{00000000-0005-0000-0000-000094780000}"/>
    <cellStyle name="Normal 9 2 4 7 4" xfId="30897" xr:uid="{00000000-0005-0000-0000-000095780000}"/>
    <cellStyle name="Normal 9 2 4 8" xfId="30898" xr:uid="{00000000-0005-0000-0000-000096780000}"/>
    <cellStyle name="Normal 9 2 4 8 2" xfId="30899" xr:uid="{00000000-0005-0000-0000-000097780000}"/>
    <cellStyle name="Normal 9 2 4 8 3" xfId="30900" xr:uid="{00000000-0005-0000-0000-000098780000}"/>
    <cellStyle name="Normal 9 2 4 9" xfId="30901" xr:uid="{00000000-0005-0000-0000-000099780000}"/>
    <cellStyle name="Normal 9 2 5" xfId="30902" xr:uid="{00000000-0005-0000-0000-00009A780000}"/>
    <cellStyle name="Normal 9 2 5 10" xfId="30903" xr:uid="{00000000-0005-0000-0000-00009B780000}"/>
    <cellStyle name="Normal 9 2 5 2" xfId="30904" xr:uid="{00000000-0005-0000-0000-00009C780000}"/>
    <cellStyle name="Normal 9 2 5 2 2" xfId="30905" xr:uid="{00000000-0005-0000-0000-00009D780000}"/>
    <cellStyle name="Normal 9 2 5 2 2 2" xfId="30906" xr:uid="{00000000-0005-0000-0000-00009E780000}"/>
    <cellStyle name="Normal 9 2 5 2 2 2 2" xfId="30907" xr:uid="{00000000-0005-0000-0000-00009F780000}"/>
    <cellStyle name="Normal 9 2 5 2 2 2 2 2" xfId="30908" xr:uid="{00000000-0005-0000-0000-0000A0780000}"/>
    <cellStyle name="Normal 9 2 5 2 2 2 2 2 2" xfId="30909" xr:uid="{00000000-0005-0000-0000-0000A1780000}"/>
    <cellStyle name="Normal 9 2 5 2 2 2 2 2 3" xfId="30910" xr:uid="{00000000-0005-0000-0000-0000A2780000}"/>
    <cellStyle name="Normal 9 2 5 2 2 2 2 3" xfId="30911" xr:uid="{00000000-0005-0000-0000-0000A3780000}"/>
    <cellStyle name="Normal 9 2 5 2 2 2 2 4" xfId="30912" xr:uid="{00000000-0005-0000-0000-0000A4780000}"/>
    <cellStyle name="Normal 9 2 5 2 2 2 3" xfId="30913" xr:uid="{00000000-0005-0000-0000-0000A5780000}"/>
    <cellStyle name="Normal 9 2 5 2 2 2 3 2" xfId="30914" xr:uid="{00000000-0005-0000-0000-0000A6780000}"/>
    <cellStyle name="Normal 9 2 5 2 2 2 3 2 2" xfId="30915" xr:uid="{00000000-0005-0000-0000-0000A7780000}"/>
    <cellStyle name="Normal 9 2 5 2 2 2 3 2 3" xfId="30916" xr:uid="{00000000-0005-0000-0000-0000A8780000}"/>
    <cellStyle name="Normal 9 2 5 2 2 2 3 3" xfId="30917" xr:uid="{00000000-0005-0000-0000-0000A9780000}"/>
    <cellStyle name="Normal 9 2 5 2 2 2 3 4" xfId="30918" xr:uid="{00000000-0005-0000-0000-0000AA780000}"/>
    <cellStyle name="Normal 9 2 5 2 2 2 4" xfId="30919" xr:uid="{00000000-0005-0000-0000-0000AB780000}"/>
    <cellStyle name="Normal 9 2 5 2 2 2 4 2" xfId="30920" xr:uid="{00000000-0005-0000-0000-0000AC780000}"/>
    <cellStyle name="Normal 9 2 5 2 2 2 4 3" xfId="30921" xr:uid="{00000000-0005-0000-0000-0000AD780000}"/>
    <cellStyle name="Normal 9 2 5 2 2 2 5" xfId="30922" xr:uid="{00000000-0005-0000-0000-0000AE780000}"/>
    <cellStyle name="Normal 9 2 5 2 2 2 6" xfId="30923" xr:uid="{00000000-0005-0000-0000-0000AF780000}"/>
    <cellStyle name="Normal 9 2 5 2 2 3" xfId="30924" xr:uid="{00000000-0005-0000-0000-0000B0780000}"/>
    <cellStyle name="Normal 9 2 5 2 2 3 2" xfId="30925" xr:uid="{00000000-0005-0000-0000-0000B1780000}"/>
    <cellStyle name="Normal 9 2 5 2 2 3 2 2" xfId="30926" xr:uid="{00000000-0005-0000-0000-0000B2780000}"/>
    <cellStyle name="Normal 9 2 5 2 2 3 2 3" xfId="30927" xr:uid="{00000000-0005-0000-0000-0000B3780000}"/>
    <cellStyle name="Normal 9 2 5 2 2 3 3" xfId="30928" xr:uid="{00000000-0005-0000-0000-0000B4780000}"/>
    <cellStyle name="Normal 9 2 5 2 2 3 4" xfId="30929" xr:uid="{00000000-0005-0000-0000-0000B5780000}"/>
    <cellStyle name="Normal 9 2 5 2 2 4" xfId="30930" xr:uid="{00000000-0005-0000-0000-0000B6780000}"/>
    <cellStyle name="Normal 9 2 5 2 2 4 2" xfId="30931" xr:uid="{00000000-0005-0000-0000-0000B7780000}"/>
    <cellStyle name="Normal 9 2 5 2 2 4 2 2" xfId="30932" xr:uid="{00000000-0005-0000-0000-0000B8780000}"/>
    <cellStyle name="Normal 9 2 5 2 2 4 2 3" xfId="30933" xr:uid="{00000000-0005-0000-0000-0000B9780000}"/>
    <cellStyle name="Normal 9 2 5 2 2 4 3" xfId="30934" xr:uid="{00000000-0005-0000-0000-0000BA780000}"/>
    <cellStyle name="Normal 9 2 5 2 2 4 4" xfId="30935" xr:uid="{00000000-0005-0000-0000-0000BB780000}"/>
    <cellStyle name="Normal 9 2 5 2 2 5" xfId="30936" xr:uid="{00000000-0005-0000-0000-0000BC780000}"/>
    <cellStyle name="Normal 9 2 5 2 2 5 2" xfId="30937" xr:uid="{00000000-0005-0000-0000-0000BD780000}"/>
    <cellStyle name="Normal 9 2 5 2 2 5 3" xfId="30938" xr:uid="{00000000-0005-0000-0000-0000BE780000}"/>
    <cellStyle name="Normal 9 2 5 2 2 6" xfId="30939" xr:uid="{00000000-0005-0000-0000-0000BF780000}"/>
    <cellStyle name="Normal 9 2 5 2 2 7" xfId="30940" xr:uid="{00000000-0005-0000-0000-0000C0780000}"/>
    <cellStyle name="Normal 9 2 5 2 3" xfId="30941" xr:uid="{00000000-0005-0000-0000-0000C1780000}"/>
    <cellStyle name="Normal 9 2 5 2 3 2" xfId="30942" xr:uid="{00000000-0005-0000-0000-0000C2780000}"/>
    <cellStyle name="Normal 9 2 5 2 3 2 2" xfId="30943" xr:uid="{00000000-0005-0000-0000-0000C3780000}"/>
    <cellStyle name="Normal 9 2 5 2 3 2 2 2" xfId="30944" xr:uid="{00000000-0005-0000-0000-0000C4780000}"/>
    <cellStyle name="Normal 9 2 5 2 3 2 2 3" xfId="30945" xr:uid="{00000000-0005-0000-0000-0000C5780000}"/>
    <cellStyle name="Normal 9 2 5 2 3 2 3" xfId="30946" xr:uid="{00000000-0005-0000-0000-0000C6780000}"/>
    <cellStyle name="Normal 9 2 5 2 3 2 4" xfId="30947" xr:uid="{00000000-0005-0000-0000-0000C7780000}"/>
    <cellStyle name="Normal 9 2 5 2 3 3" xfId="30948" xr:uid="{00000000-0005-0000-0000-0000C8780000}"/>
    <cellStyle name="Normal 9 2 5 2 3 3 2" xfId="30949" xr:uid="{00000000-0005-0000-0000-0000C9780000}"/>
    <cellStyle name="Normal 9 2 5 2 3 3 2 2" xfId="30950" xr:uid="{00000000-0005-0000-0000-0000CA780000}"/>
    <cellStyle name="Normal 9 2 5 2 3 3 2 3" xfId="30951" xr:uid="{00000000-0005-0000-0000-0000CB780000}"/>
    <cellStyle name="Normal 9 2 5 2 3 3 3" xfId="30952" xr:uid="{00000000-0005-0000-0000-0000CC780000}"/>
    <cellStyle name="Normal 9 2 5 2 3 3 4" xfId="30953" xr:uid="{00000000-0005-0000-0000-0000CD780000}"/>
    <cellStyle name="Normal 9 2 5 2 3 4" xfId="30954" xr:uid="{00000000-0005-0000-0000-0000CE780000}"/>
    <cellStyle name="Normal 9 2 5 2 3 4 2" xfId="30955" xr:uid="{00000000-0005-0000-0000-0000CF780000}"/>
    <cellStyle name="Normal 9 2 5 2 3 4 3" xfId="30956" xr:uid="{00000000-0005-0000-0000-0000D0780000}"/>
    <cellStyle name="Normal 9 2 5 2 3 5" xfId="30957" xr:uid="{00000000-0005-0000-0000-0000D1780000}"/>
    <cellStyle name="Normal 9 2 5 2 3 6" xfId="30958" xr:uid="{00000000-0005-0000-0000-0000D2780000}"/>
    <cellStyle name="Normal 9 2 5 2 4" xfId="30959" xr:uid="{00000000-0005-0000-0000-0000D3780000}"/>
    <cellStyle name="Normal 9 2 5 2 4 2" xfId="30960" xr:uid="{00000000-0005-0000-0000-0000D4780000}"/>
    <cellStyle name="Normal 9 2 5 2 4 2 2" xfId="30961" xr:uid="{00000000-0005-0000-0000-0000D5780000}"/>
    <cellStyle name="Normal 9 2 5 2 4 2 3" xfId="30962" xr:uid="{00000000-0005-0000-0000-0000D6780000}"/>
    <cellStyle name="Normal 9 2 5 2 4 3" xfId="30963" xr:uid="{00000000-0005-0000-0000-0000D7780000}"/>
    <cellStyle name="Normal 9 2 5 2 4 4" xfId="30964" xr:uid="{00000000-0005-0000-0000-0000D8780000}"/>
    <cellStyle name="Normal 9 2 5 2 5" xfId="30965" xr:uid="{00000000-0005-0000-0000-0000D9780000}"/>
    <cellStyle name="Normal 9 2 5 2 5 2" xfId="30966" xr:uid="{00000000-0005-0000-0000-0000DA780000}"/>
    <cellStyle name="Normal 9 2 5 2 5 2 2" xfId="30967" xr:uid="{00000000-0005-0000-0000-0000DB780000}"/>
    <cellStyle name="Normal 9 2 5 2 5 2 3" xfId="30968" xr:uid="{00000000-0005-0000-0000-0000DC780000}"/>
    <cellStyle name="Normal 9 2 5 2 5 3" xfId="30969" xr:uid="{00000000-0005-0000-0000-0000DD780000}"/>
    <cellStyle name="Normal 9 2 5 2 5 4" xfId="30970" xr:uid="{00000000-0005-0000-0000-0000DE780000}"/>
    <cellStyle name="Normal 9 2 5 2 6" xfId="30971" xr:uid="{00000000-0005-0000-0000-0000DF780000}"/>
    <cellStyle name="Normal 9 2 5 2 6 2" xfId="30972" xr:uid="{00000000-0005-0000-0000-0000E0780000}"/>
    <cellStyle name="Normal 9 2 5 2 6 3" xfId="30973" xr:uid="{00000000-0005-0000-0000-0000E1780000}"/>
    <cellStyle name="Normal 9 2 5 2 7" xfId="30974" xr:uid="{00000000-0005-0000-0000-0000E2780000}"/>
    <cellStyle name="Normal 9 2 5 2 8" xfId="30975" xr:uid="{00000000-0005-0000-0000-0000E3780000}"/>
    <cellStyle name="Normal 9 2 5 3" xfId="30976" xr:uid="{00000000-0005-0000-0000-0000E4780000}"/>
    <cellStyle name="Normal 9 2 5 3 2" xfId="30977" xr:uid="{00000000-0005-0000-0000-0000E5780000}"/>
    <cellStyle name="Normal 9 2 5 3 2 2" xfId="30978" xr:uid="{00000000-0005-0000-0000-0000E6780000}"/>
    <cellStyle name="Normal 9 2 5 3 2 2 2" xfId="30979" xr:uid="{00000000-0005-0000-0000-0000E7780000}"/>
    <cellStyle name="Normal 9 2 5 3 2 2 2 2" xfId="30980" xr:uid="{00000000-0005-0000-0000-0000E8780000}"/>
    <cellStyle name="Normal 9 2 5 3 2 2 2 3" xfId="30981" xr:uid="{00000000-0005-0000-0000-0000E9780000}"/>
    <cellStyle name="Normal 9 2 5 3 2 2 3" xfId="30982" xr:uid="{00000000-0005-0000-0000-0000EA780000}"/>
    <cellStyle name="Normal 9 2 5 3 2 2 4" xfId="30983" xr:uid="{00000000-0005-0000-0000-0000EB780000}"/>
    <cellStyle name="Normal 9 2 5 3 2 3" xfId="30984" xr:uid="{00000000-0005-0000-0000-0000EC780000}"/>
    <cellStyle name="Normal 9 2 5 3 2 3 2" xfId="30985" xr:uid="{00000000-0005-0000-0000-0000ED780000}"/>
    <cellStyle name="Normal 9 2 5 3 2 3 2 2" xfId="30986" xr:uid="{00000000-0005-0000-0000-0000EE780000}"/>
    <cellStyle name="Normal 9 2 5 3 2 3 2 3" xfId="30987" xr:uid="{00000000-0005-0000-0000-0000EF780000}"/>
    <cellStyle name="Normal 9 2 5 3 2 3 3" xfId="30988" xr:uid="{00000000-0005-0000-0000-0000F0780000}"/>
    <cellStyle name="Normal 9 2 5 3 2 3 4" xfId="30989" xr:uid="{00000000-0005-0000-0000-0000F1780000}"/>
    <cellStyle name="Normal 9 2 5 3 2 4" xfId="30990" xr:uid="{00000000-0005-0000-0000-0000F2780000}"/>
    <cellStyle name="Normal 9 2 5 3 2 4 2" xfId="30991" xr:uid="{00000000-0005-0000-0000-0000F3780000}"/>
    <cellStyle name="Normal 9 2 5 3 2 4 3" xfId="30992" xr:uid="{00000000-0005-0000-0000-0000F4780000}"/>
    <cellStyle name="Normal 9 2 5 3 2 5" xfId="30993" xr:uid="{00000000-0005-0000-0000-0000F5780000}"/>
    <cellStyle name="Normal 9 2 5 3 2 6" xfId="30994" xr:uid="{00000000-0005-0000-0000-0000F6780000}"/>
    <cellStyle name="Normal 9 2 5 3 3" xfId="30995" xr:uid="{00000000-0005-0000-0000-0000F7780000}"/>
    <cellStyle name="Normal 9 2 5 3 3 2" xfId="30996" xr:uid="{00000000-0005-0000-0000-0000F8780000}"/>
    <cellStyle name="Normal 9 2 5 3 3 2 2" xfId="30997" xr:uid="{00000000-0005-0000-0000-0000F9780000}"/>
    <cellStyle name="Normal 9 2 5 3 3 2 3" xfId="30998" xr:uid="{00000000-0005-0000-0000-0000FA780000}"/>
    <cellStyle name="Normal 9 2 5 3 3 3" xfId="30999" xr:uid="{00000000-0005-0000-0000-0000FB780000}"/>
    <cellStyle name="Normal 9 2 5 3 3 4" xfId="31000" xr:uid="{00000000-0005-0000-0000-0000FC780000}"/>
    <cellStyle name="Normal 9 2 5 3 4" xfId="31001" xr:uid="{00000000-0005-0000-0000-0000FD780000}"/>
    <cellStyle name="Normal 9 2 5 3 4 2" xfId="31002" xr:uid="{00000000-0005-0000-0000-0000FE780000}"/>
    <cellStyle name="Normal 9 2 5 3 4 2 2" xfId="31003" xr:uid="{00000000-0005-0000-0000-0000FF780000}"/>
    <cellStyle name="Normal 9 2 5 3 4 2 3" xfId="31004" xr:uid="{00000000-0005-0000-0000-000000790000}"/>
    <cellStyle name="Normal 9 2 5 3 4 3" xfId="31005" xr:uid="{00000000-0005-0000-0000-000001790000}"/>
    <cellStyle name="Normal 9 2 5 3 4 4" xfId="31006" xr:uid="{00000000-0005-0000-0000-000002790000}"/>
    <cellStyle name="Normal 9 2 5 3 5" xfId="31007" xr:uid="{00000000-0005-0000-0000-000003790000}"/>
    <cellStyle name="Normal 9 2 5 3 5 2" xfId="31008" xr:uid="{00000000-0005-0000-0000-000004790000}"/>
    <cellStyle name="Normal 9 2 5 3 5 3" xfId="31009" xr:uid="{00000000-0005-0000-0000-000005790000}"/>
    <cellStyle name="Normal 9 2 5 3 6" xfId="31010" xr:uid="{00000000-0005-0000-0000-000006790000}"/>
    <cellStyle name="Normal 9 2 5 3 7" xfId="31011" xr:uid="{00000000-0005-0000-0000-000007790000}"/>
    <cellStyle name="Normal 9 2 5 4" xfId="31012" xr:uid="{00000000-0005-0000-0000-000008790000}"/>
    <cellStyle name="Normal 9 2 5 4 2" xfId="31013" xr:uid="{00000000-0005-0000-0000-000009790000}"/>
    <cellStyle name="Normal 9 2 5 4 2 2" xfId="31014" xr:uid="{00000000-0005-0000-0000-00000A790000}"/>
    <cellStyle name="Normal 9 2 5 4 2 2 2" xfId="31015" xr:uid="{00000000-0005-0000-0000-00000B790000}"/>
    <cellStyle name="Normal 9 2 5 4 2 2 2 2" xfId="31016" xr:uid="{00000000-0005-0000-0000-00000C790000}"/>
    <cellStyle name="Normal 9 2 5 4 2 2 2 3" xfId="31017" xr:uid="{00000000-0005-0000-0000-00000D790000}"/>
    <cellStyle name="Normal 9 2 5 4 2 2 3" xfId="31018" xr:uid="{00000000-0005-0000-0000-00000E790000}"/>
    <cellStyle name="Normal 9 2 5 4 2 2 4" xfId="31019" xr:uid="{00000000-0005-0000-0000-00000F790000}"/>
    <cellStyle name="Normal 9 2 5 4 2 3" xfId="31020" xr:uid="{00000000-0005-0000-0000-000010790000}"/>
    <cellStyle name="Normal 9 2 5 4 2 3 2" xfId="31021" xr:uid="{00000000-0005-0000-0000-000011790000}"/>
    <cellStyle name="Normal 9 2 5 4 2 3 2 2" xfId="31022" xr:uid="{00000000-0005-0000-0000-000012790000}"/>
    <cellStyle name="Normal 9 2 5 4 2 3 2 3" xfId="31023" xr:uid="{00000000-0005-0000-0000-000013790000}"/>
    <cellStyle name="Normal 9 2 5 4 2 3 3" xfId="31024" xr:uid="{00000000-0005-0000-0000-000014790000}"/>
    <cellStyle name="Normal 9 2 5 4 2 3 4" xfId="31025" xr:uid="{00000000-0005-0000-0000-000015790000}"/>
    <cellStyle name="Normal 9 2 5 4 2 4" xfId="31026" xr:uid="{00000000-0005-0000-0000-000016790000}"/>
    <cellStyle name="Normal 9 2 5 4 2 4 2" xfId="31027" xr:uid="{00000000-0005-0000-0000-000017790000}"/>
    <cellStyle name="Normal 9 2 5 4 2 4 3" xfId="31028" xr:uid="{00000000-0005-0000-0000-000018790000}"/>
    <cellStyle name="Normal 9 2 5 4 2 5" xfId="31029" xr:uid="{00000000-0005-0000-0000-000019790000}"/>
    <cellStyle name="Normal 9 2 5 4 2 6" xfId="31030" xr:uid="{00000000-0005-0000-0000-00001A790000}"/>
    <cellStyle name="Normal 9 2 5 4 3" xfId="31031" xr:uid="{00000000-0005-0000-0000-00001B790000}"/>
    <cellStyle name="Normal 9 2 5 4 3 2" xfId="31032" xr:uid="{00000000-0005-0000-0000-00001C790000}"/>
    <cellStyle name="Normal 9 2 5 4 3 2 2" xfId="31033" xr:uid="{00000000-0005-0000-0000-00001D790000}"/>
    <cellStyle name="Normal 9 2 5 4 3 2 3" xfId="31034" xr:uid="{00000000-0005-0000-0000-00001E790000}"/>
    <cellStyle name="Normal 9 2 5 4 3 3" xfId="31035" xr:uid="{00000000-0005-0000-0000-00001F790000}"/>
    <cellStyle name="Normal 9 2 5 4 3 4" xfId="31036" xr:uid="{00000000-0005-0000-0000-000020790000}"/>
    <cellStyle name="Normal 9 2 5 4 4" xfId="31037" xr:uid="{00000000-0005-0000-0000-000021790000}"/>
    <cellStyle name="Normal 9 2 5 4 4 2" xfId="31038" xr:uid="{00000000-0005-0000-0000-000022790000}"/>
    <cellStyle name="Normal 9 2 5 4 4 2 2" xfId="31039" xr:uid="{00000000-0005-0000-0000-000023790000}"/>
    <cellStyle name="Normal 9 2 5 4 4 2 3" xfId="31040" xr:uid="{00000000-0005-0000-0000-000024790000}"/>
    <cellStyle name="Normal 9 2 5 4 4 3" xfId="31041" xr:uid="{00000000-0005-0000-0000-000025790000}"/>
    <cellStyle name="Normal 9 2 5 4 4 4" xfId="31042" xr:uid="{00000000-0005-0000-0000-000026790000}"/>
    <cellStyle name="Normal 9 2 5 4 5" xfId="31043" xr:uid="{00000000-0005-0000-0000-000027790000}"/>
    <cellStyle name="Normal 9 2 5 4 5 2" xfId="31044" xr:uid="{00000000-0005-0000-0000-000028790000}"/>
    <cellStyle name="Normal 9 2 5 4 5 3" xfId="31045" xr:uid="{00000000-0005-0000-0000-000029790000}"/>
    <cellStyle name="Normal 9 2 5 4 6" xfId="31046" xr:uid="{00000000-0005-0000-0000-00002A790000}"/>
    <cellStyle name="Normal 9 2 5 4 7" xfId="31047" xr:uid="{00000000-0005-0000-0000-00002B790000}"/>
    <cellStyle name="Normal 9 2 5 5" xfId="31048" xr:uid="{00000000-0005-0000-0000-00002C790000}"/>
    <cellStyle name="Normal 9 2 5 5 2" xfId="31049" xr:uid="{00000000-0005-0000-0000-00002D790000}"/>
    <cellStyle name="Normal 9 2 5 5 2 2" xfId="31050" xr:uid="{00000000-0005-0000-0000-00002E790000}"/>
    <cellStyle name="Normal 9 2 5 5 2 2 2" xfId="31051" xr:uid="{00000000-0005-0000-0000-00002F790000}"/>
    <cellStyle name="Normal 9 2 5 5 2 2 3" xfId="31052" xr:uid="{00000000-0005-0000-0000-000030790000}"/>
    <cellStyle name="Normal 9 2 5 5 2 3" xfId="31053" xr:uid="{00000000-0005-0000-0000-000031790000}"/>
    <cellStyle name="Normal 9 2 5 5 2 4" xfId="31054" xr:uid="{00000000-0005-0000-0000-000032790000}"/>
    <cellStyle name="Normal 9 2 5 5 3" xfId="31055" xr:uid="{00000000-0005-0000-0000-000033790000}"/>
    <cellStyle name="Normal 9 2 5 5 3 2" xfId="31056" xr:uid="{00000000-0005-0000-0000-000034790000}"/>
    <cellStyle name="Normal 9 2 5 5 3 2 2" xfId="31057" xr:uid="{00000000-0005-0000-0000-000035790000}"/>
    <cellStyle name="Normal 9 2 5 5 3 2 3" xfId="31058" xr:uid="{00000000-0005-0000-0000-000036790000}"/>
    <cellStyle name="Normal 9 2 5 5 3 3" xfId="31059" xr:uid="{00000000-0005-0000-0000-000037790000}"/>
    <cellStyle name="Normal 9 2 5 5 3 4" xfId="31060" xr:uid="{00000000-0005-0000-0000-000038790000}"/>
    <cellStyle name="Normal 9 2 5 5 4" xfId="31061" xr:uid="{00000000-0005-0000-0000-000039790000}"/>
    <cellStyle name="Normal 9 2 5 5 4 2" xfId="31062" xr:uid="{00000000-0005-0000-0000-00003A790000}"/>
    <cellStyle name="Normal 9 2 5 5 4 3" xfId="31063" xr:uid="{00000000-0005-0000-0000-00003B790000}"/>
    <cellStyle name="Normal 9 2 5 5 5" xfId="31064" xr:uid="{00000000-0005-0000-0000-00003C790000}"/>
    <cellStyle name="Normal 9 2 5 5 6" xfId="31065" xr:uid="{00000000-0005-0000-0000-00003D790000}"/>
    <cellStyle name="Normal 9 2 5 6" xfId="31066" xr:uid="{00000000-0005-0000-0000-00003E790000}"/>
    <cellStyle name="Normal 9 2 5 6 2" xfId="31067" xr:uid="{00000000-0005-0000-0000-00003F790000}"/>
    <cellStyle name="Normal 9 2 5 6 2 2" xfId="31068" xr:uid="{00000000-0005-0000-0000-000040790000}"/>
    <cellStyle name="Normal 9 2 5 6 2 3" xfId="31069" xr:uid="{00000000-0005-0000-0000-000041790000}"/>
    <cellStyle name="Normal 9 2 5 6 3" xfId="31070" xr:uid="{00000000-0005-0000-0000-000042790000}"/>
    <cellStyle name="Normal 9 2 5 6 4" xfId="31071" xr:uid="{00000000-0005-0000-0000-000043790000}"/>
    <cellStyle name="Normal 9 2 5 7" xfId="31072" xr:uid="{00000000-0005-0000-0000-000044790000}"/>
    <cellStyle name="Normal 9 2 5 7 2" xfId="31073" xr:uid="{00000000-0005-0000-0000-000045790000}"/>
    <cellStyle name="Normal 9 2 5 7 2 2" xfId="31074" xr:uid="{00000000-0005-0000-0000-000046790000}"/>
    <cellStyle name="Normal 9 2 5 7 2 3" xfId="31075" xr:uid="{00000000-0005-0000-0000-000047790000}"/>
    <cellStyle name="Normal 9 2 5 7 3" xfId="31076" xr:uid="{00000000-0005-0000-0000-000048790000}"/>
    <cellStyle name="Normal 9 2 5 7 4" xfId="31077" xr:uid="{00000000-0005-0000-0000-000049790000}"/>
    <cellStyle name="Normal 9 2 5 8" xfId="31078" xr:uid="{00000000-0005-0000-0000-00004A790000}"/>
    <cellStyle name="Normal 9 2 5 8 2" xfId="31079" xr:uid="{00000000-0005-0000-0000-00004B790000}"/>
    <cellStyle name="Normal 9 2 5 8 3" xfId="31080" xr:uid="{00000000-0005-0000-0000-00004C790000}"/>
    <cellStyle name="Normal 9 2 5 9" xfId="31081" xr:uid="{00000000-0005-0000-0000-00004D790000}"/>
    <cellStyle name="Normal 9 2 6" xfId="31082" xr:uid="{00000000-0005-0000-0000-00004E790000}"/>
    <cellStyle name="Normal 9 2 6 2" xfId="31083" xr:uid="{00000000-0005-0000-0000-00004F790000}"/>
    <cellStyle name="Normal 9 2 6 2 2" xfId="31084" xr:uid="{00000000-0005-0000-0000-000050790000}"/>
    <cellStyle name="Normal 9 2 6 2 2 2" xfId="31085" xr:uid="{00000000-0005-0000-0000-000051790000}"/>
    <cellStyle name="Normal 9 2 6 2 2 2 2" xfId="31086" xr:uid="{00000000-0005-0000-0000-000052790000}"/>
    <cellStyle name="Normal 9 2 6 2 2 2 2 2" xfId="31087" xr:uid="{00000000-0005-0000-0000-000053790000}"/>
    <cellStyle name="Normal 9 2 6 2 2 2 2 3" xfId="31088" xr:uid="{00000000-0005-0000-0000-000054790000}"/>
    <cellStyle name="Normal 9 2 6 2 2 2 3" xfId="31089" xr:uid="{00000000-0005-0000-0000-000055790000}"/>
    <cellStyle name="Normal 9 2 6 2 2 2 4" xfId="31090" xr:uid="{00000000-0005-0000-0000-000056790000}"/>
    <cellStyle name="Normal 9 2 6 2 2 3" xfId="31091" xr:uid="{00000000-0005-0000-0000-000057790000}"/>
    <cellStyle name="Normal 9 2 6 2 2 3 2" xfId="31092" xr:uid="{00000000-0005-0000-0000-000058790000}"/>
    <cellStyle name="Normal 9 2 6 2 2 3 2 2" xfId="31093" xr:uid="{00000000-0005-0000-0000-000059790000}"/>
    <cellStyle name="Normal 9 2 6 2 2 3 2 3" xfId="31094" xr:uid="{00000000-0005-0000-0000-00005A790000}"/>
    <cellStyle name="Normal 9 2 6 2 2 3 3" xfId="31095" xr:uid="{00000000-0005-0000-0000-00005B790000}"/>
    <cellStyle name="Normal 9 2 6 2 2 3 4" xfId="31096" xr:uid="{00000000-0005-0000-0000-00005C790000}"/>
    <cellStyle name="Normal 9 2 6 2 2 4" xfId="31097" xr:uid="{00000000-0005-0000-0000-00005D790000}"/>
    <cellStyle name="Normal 9 2 6 2 2 4 2" xfId="31098" xr:uid="{00000000-0005-0000-0000-00005E790000}"/>
    <cellStyle name="Normal 9 2 6 2 2 4 3" xfId="31099" xr:uid="{00000000-0005-0000-0000-00005F790000}"/>
    <cellStyle name="Normal 9 2 6 2 2 5" xfId="31100" xr:uid="{00000000-0005-0000-0000-000060790000}"/>
    <cellStyle name="Normal 9 2 6 2 2 6" xfId="31101" xr:uid="{00000000-0005-0000-0000-000061790000}"/>
    <cellStyle name="Normal 9 2 6 2 3" xfId="31102" xr:uid="{00000000-0005-0000-0000-000062790000}"/>
    <cellStyle name="Normal 9 2 6 2 3 2" xfId="31103" xr:uid="{00000000-0005-0000-0000-000063790000}"/>
    <cellStyle name="Normal 9 2 6 2 3 2 2" xfId="31104" xr:uid="{00000000-0005-0000-0000-000064790000}"/>
    <cellStyle name="Normal 9 2 6 2 3 2 3" xfId="31105" xr:uid="{00000000-0005-0000-0000-000065790000}"/>
    <cellStyle name="Normal 9 2 6 2 3 3" xfId="31106" xr:uid="{00000000-0005-0000-0000-000066790000}"/>
    <cellStyle name="Normal 9 2 6 2 3 4" xfId="31107" xr:uid="{00000000-0005-0000-0000-000067790000}"/>
    <cellStyle name="Normal 9 2 6 2 4" xfId="31108" xr:uid="{00000000-0005-0000-0000-000068790000}"/>
    <cellStyle name="Normal 9 2 6 2 4 2" xfId="31109" xr:uid="{00000000-0005-0000-0000-000069790000}"/>
    <cellStyle name="Normal 9 2 6 2 4 2 2" xfId="31110" xr:uid="{00000000-0005-0000-0000-00006A790000}"/>
    <cellStyle name="Normal 9 2 6 2 4 2 3" xfId="31111" xr:uid="{00000000-0005-0000-0000-00006B790000}"/>
    <cellStyle name="Normal 9 2 6 2 4 3" xfId="31112" xr:uid="{00000000-0005-0000-0000-00006C790000}"/>
    <cellStyle name="Normal 9 2 6 2 4 4" xfId="31113" xr:uid="{00000000-0005-0000-0000-00006D790000}"/>
    <cellStyle name="Normal 9 2 6 2 5" xfId="31114" xr:uid="{00000000-0005-0000-0000-00006E790000}"/>
    <cellStyle name="Normal 9 2 6 2 5 2" xfId="31115" xr:uid="{00000000-0005-0000-0000-00006F790000}"/>
    <cellStyle name="Normal 9 2 6 2 5 3" xfId="31116" xr:uid="{00000000-0005-0000-0000-000070790000}"/>
    <cellStyle name="Normal 9 2 6 2 6" xfId="31117" xr:uid="{00000000-0005-0000-0000-000071790000}"/>
    <cellStyle name="Normal 9 2 6 2 7" xfId="31118" xr:uid="{00000000-0005-0000-0000-000072790000}"/>
    <cellStyle name="Normal 9 2 6 3" xfId="31119" xr:uid="{00000000-0005-0000-0000-000073790000}"/>
    <cellStyle name="Normal 9 2 6 3 2" xfId="31120" xr:uid="{00000000-0005-0000-0000-000074790000}"/>
    <cellStyle name="Normal 9 2 6 3 2 2" xfId="31121" xr:uid="{00000000-0005-0000-0000-000075790000}"/>
    <cellStyle name="Normal 9 2 6 3 2 2 2" xfId="31122" xr:uid="{00000000-0005-0000-0000-000076790000}"/>
    <cellStyle name="Normal 9 2 6 3 2 2 3" xfId="31123" xr:uid="{00000000-0005-0000-0000-000077790000}"/>
    <cellStyle name="Normal 9 2 6 3 2 3" xfId="31124" xr:uid="{00000000-0005-0000-0000-000078790000}"/>
    <cellStyle name="Normal 9 2 6 3 2 4" xfId="31125" xr:uid="{00000000-0005-0000-0000-000079790000}"/>
    <cellStyle name="Normal 9 2 6 3 3" xfId="31126" xr:uid="{00000000-0005-0000-0000-00007A790000}"/>
    <cellStyle name="Normal 9 2 6 3 3 2" xfId="31127" xr:uid="{00000000-0005-0000-0000-00007B790000}"/>
    <cellStyle name="Normal 9 2 6 3 3 2 2" xfId="31128" xr:uid="{00000000-0005-0000-0000-00007C790000}"/>
    <cellStyle name="Normal 9 2 6 3 3 2 3" xfId="31129" xr:uid="{00000000-0005-0000-0000-00007D790000}"/>
    <cellStyle name="Normal 9 2 6 3 3 3" xfId="31130" xr:uid="{00000000-0005-0000-0000-00007E790000}"/>
    <cellStyle name="Normal 9 2 6 3 3 4" xfId="31131" xr:uid="{00000000-0005-0000-0000-00007F790000}"/>
    <cellStyle name="Normal 9 2 6 3 4" xfId="31132" xr:uid="{00000000-0005-0000-0000-000080790000}"/>
    <cellStyle name="Normal 9 2 6 3 4 2" xfId="31133" xr:uid="{00000000-0005-0000-0000-000081790000}"/>
    <cellStyle name="Normal 9 2 6 3 4 3" xfId="31134" xr:uid="{00000000-0005-0000-0000-000082790000}"/>
    <cellStyle name="Normal 9 2 6 3 5" xfId="31135" xr:uid="{00000000-0005-0000-0000-000083790000}"/>
    <cellStyle name="Normal 9 2 6 3 6" xfId="31136" xr:uid="{00000000-0005-0000-0000-000084790000}"/>
    <cellStyle name="Normal 9 2 6 4" xfId="31137" xr:uid="{00000000-0005-0000-0000-000085790000}"/>
    <cellStyle name="Normal 9 2 6 4 2" xfId="31138" xr:uid="{00000000-0005-0000-0000-000086790000}"/>
    <cellStyle name="Normal 9 2 6 4 2 2" xfId="31139" xr:uid="{00000000-0005-0000-0000-000087790000}"/>
    <cellStyle name="Normal 9 2 6 4 2 3" xfId="31140" xr:uid="{00000000-0005-0000-0000-000088790000}"/>
    <cellStyle name="Normal 9 2 6 4 3" xfId="31141" xr:uid="{00000000-0005-0000-0000-000089790000}"/>
    <cellStyle name="Normal 9 2 6 4 4" xfId="31142" xr:uid="{00000000-0005-0000-0000-00008A790000}"/>
    <cellStyle name="Normal 9 2 6 5" xfId="31143" xr:uid="{00000000-0005-0000-0000-00008B790000}"/>
    <cellStyle name="Normal 9 2 6 5 2" xfId="31144" xr:uid="{00000000-0005-0000-0000-00008C790000}"/>
    <cellStyle name="Normal 9 2 6 5 2 2" xfId="31145" xr:uid="{00000000-0005-0000-0000-00008D790000}"/>
    <cellStyle name="Normal 9 2 6 5 2 3" xfId="31146" xr:uid="{00000000-0005-0000-0000-00008E790000}"/>
    <cellStyle name="Normal 9 2 6 5 3" xfId="31147" xr:uid="{00000000-0005-0000-0000-00008F790000}"/>
    <cellStyle name="Normal 9 2 6 5 4" xfId="31148" xr:uid="{00000000-0005-0000-0000-000090790000}"/>
    <cellStyle name="Normal 9 2 6 6" xfId="31149" xr:uid="{00000000-0005-0000-0000-000091790000}"/>
    <cellStyle name="Normal 9 2 6 6 2" xfId="31150" xr:uid="{00000000-0005-0000-0000-000092790000}"/>
    <cellStyle name="Normal 9 2 6 6 3" xfId="31151" xr:uid="{00000000-0005-0000-0000-000093790000}"/>
    <cellStyle name="Normal 9 2 6 7" xfId="31152" xr:uid="{00000000-0005-0000-0000-000094790000}"/>
    <cellStyle name="Normal 9 2 6 8" xfId="31153" xr:uid="{00000000-0005-0000-0000-000095790000}"/>
    <cellStyle name="Normal 9 2 7" xfId="31154" xr:uid="{00000000-0005-0000-0000-000096790000}"/>
    <cellStyle name="Normal 9 2 7 2" xfId="31155" xr:uid="{00000000-0005-0000-0000-000097790000}"/>
    <cellStyle name="Normal 9 2 7 2 2" xfId="31156" xr:uid="{00000000-0005-0000-0000-000098790000}"/>
    <cellStyle name="Normal 9 2 7 2 2 2" xfId="31157" xr:uid="{00000000-0005-0000-0000-000099790000}"/>
    <cellStyle name="Normal 9 2 7 2 2 2 2" xfId="31158" xr:uid="{00000000-0005-0000-0000-00009A790000}"/>
    <cellStyle name="Normal 9 2 7 2 2 2 3" xfId="31159" xr:uid="{00000000-0005-0000-0000-00009B790000}"/>
    <cellStyle name="Normal 9 2 7 2 2 3" xfId="31160" xr:uid="{00000000-0005-0000-0000-00009C790000}"/>
    <cellStyle name="Normal 9 2 7 2 2 4" xfId="31161" xr:uid="{00000000-0005-0000-0000-00009D790000}"/>
    <cellStyle name="Normal 9 2 7 2 3" xfId="31162" xr:uid="{00000000-0005-0000-0000-00009E790000}"/>
    <cellStyle name="Normal 9 2 7 2 3 2" xfId="31163" xr:uid="{00000000-0005-0000-0000-00009F790000}"/>
    <cellStyle name="Normal 9 2 7 2 3 2 2" xfId="31164" xr:uid="{00000000-0005-0000-0000-0000A0790000}"/>
    <cellStyle name="Normal 9 2 7 2 3 2 3" xfId="31165" xr:uid="{00000000-0005-0000-0000-0000A1790000}"/>
    <cellStyle name="Normal 9 2 7 2 3 3" xfId="31166" xr:uid="{00000000-0005-0000-0000-0000A2790000}"/>
    <cellStyle name="Normal 9 2 7 2 3 4" xfId="31167" xr:uid="{00000000-0005-0000-0000-0000A3790000}"/>
    <cellStyle name="Normal 9 2 7 2 4" xfId="31168" xr:uid="{00000000-0005-0000-0000-0000A4790000}"/>
    <cellStyle name="Normal 9 2 7 2 4 2" xfId="31169" xr:uid="{00000000-0005-0000-0000-0000A5790000}"/>
    <cellStyle name="Normal 9 2 7 2 4 3" xfId="31170" xr:uid="{00000000-0005-0000-0000-0000A6790000}"/>
    <cellStyle name="Normal 9 2 7 2 5" xfId="31171" xr:uid="{00000000-0005-0000-0000-0000A7790000}"/>
    <cellStyle name="Normal 9 2 7 2 6" xfId="31172" xr:uid="{00000000-0005-0000-0000-0000A8790000}"/>
    <cellStyle name="Normal 9 2 7 3" xfId="31173" xr:uid="{00000000-0005-0000-0000-0000A9790000}"/>
    <cellStyle name="Normal 9 2 7 3 2" xfId="31174" xr:uid="{00000000-0005-0000-0000-0000AA790000}"/>
    <cellStyle name="Normal 9 2 7 3 2 2" xfId="31175" xr:uid="{00000000-0005-0000-0000-0000AB790000}"/>
    <cellStyle name="Normal 9 2 7 3 2 3" xfId="31176" xr:uid="{00000000-0005-0000-0000-0000AC790000}"/>
    <cellStyle name="Normal 9 2 7 3 3" xfId="31177" xr:uid="{00000000-0005-0000-0000-0000AD790000}"/>
    <cellStyle name="Normal 9 2 7 3 4" xfId="31178" xr:uid="{00000000-0005-0000-0000-0000AE790000}"/>
    <cellStyle name="Normal 9 2 7 4" xfId="31179" xr:uid="{00000000-0005-0000-0000-0000AF790000}"/>
    <cellStyle name="Normal 9 2 7 4 2" xfId="31180" xr:uid="{00000000-0005-0000-0000-0000B0790000}"/>
    <cellStyle name="Normal 9 2 7 4 2 2" xfId="31181" xr:uid="{00000000-0005-0000-0000-0000B1790000}"/>
    <cellStyle name="Normal 9 2 7 4 2 3" xfId="31182" xr:uid="{00000000-0005-0000-0000-0000B2790000}"/>
    <cellStyle name="Normal 9 2 7 4 3" xfId="31183" xr:uid="{00000000-0005-0000-0000-0000B3790000}"/>
    <cellStyle name="Normal 9 2 7 4 4" xfId="31184" xr:uid="{00000000-0005-0000-0000-0000B4790000}"/>
    <cellStyle name="Normal 9 2 7 5" xfId="31185" xr:uid="{00000000-0005-0000-0000-0000B5790000}"/>
    <cellStyle name="Normal 9 2 7 5 2" xfId="31186" xr:uid="{00000000-0005-0000-0000-0000B6790000}"/>
    <cellStyle name="Normal 9 2 7 5 3" xfId="31187" xr:uid="{00000000-0005-0000-0000-0000B7790000}"/>
    <cellStyle name="Normal 9 2 7 6" xfId="31188" xr:uid="{00000000-0005-0000-0000-0000B8790000}"/>
    <cellStyle name="Normal 9 2 7 7" xfId="31189" xr:uid="{00000000-0005-0000-0000-0000B9790000}"/>
    <cellStyle name="Normal 9 2 8" xfId="31190" xr:uid="{00000000-0005-0000-0000-0000BA790000}"/>
    <cellStyle name="Normal 9 2 8 2" xfId="31191" xr:uid="{00000000-0005-0000-0000-0000BB790000}"/>
    <cellStyle name="Normal 9 2 8 2 2" xfId="31192" xr:uid="{00000000-0005-0000-0000-0000BC790000}"/>
    <cellStyle name="Normal 9 2 8 2 2 2" xfId="31193" xr:uid="{00000000-0005-0000-0000-0000BD790000}"/>
    <cellStyle name="Normal 9 2 8 2 2 2 2" xfId="31194" xr:uid="{00000000-0005-0000-0000-0000BE790000}"/>
    <cellStyle name="Normal 9 2 8 2 2 2 3" xfId="31195" xr:uid="{00000000-0005-0000-0000-0000BF790000}"/>
    <cellStyle name="Normal 9 2 8 2 2 3" xfId="31196" xr:uid="{00000000-0005-0000-0000-0000C0790000}"/>
    <cellStyle name="Normal 9 2 8 2 2 4" xfId="31197" xr:uid="{00000000-0005-0000-0000-0000C1790000}"/>
    <cellStyle name="Normal 9 2 8 2 3" xfId="31198" xr:uid="{00000000-0005-0000-0000-0000C2790000}"/>
    <cellStyle name="Normal 9 2 8 2 3 2" xfId="31199" xr:uid="{00000000-0005-0000-0000-0000C3790000}"/>
    <cellStyle name="Normal 9 2 8 2 3 2 2" xfId="31200" xr:uid="{00000000-0005-0000-0000-0000C4790000}"/>
    <cellStyle name="Normal 9 2 8 2 3 2 3" xfId="31201" xr:uid="{00000000-0005-0000-0000-0000C5790000}"/>
    <cellStyle name="Normal 9 2 8 2 3 3" xfId="31202" xr:uid="{00000000-0005-0000-0000-0000C6790000}"/>
    <cellStyle name="Normal 9 2 8 2 3 4" xfId="31203" xr:uid="{00000000-0005-0000-0000-0000C7790000}"/>
    <cellStyle name="Normal 9 2 8 2 4" xfId="31204" xr:uid="{00000000-0005-0000-0000-0000C8790000}"/>
    <cellStyle name="Normal 9 2 8 2 4 2" xfId="31205" xr:uid="{00000000-0005-0000-0000-0000C9790000}"/>
    <cellStyle name="Normal 9 2 8 2 4 3" xfId="31206" xr:uid="{00000000-0005-0000-0000-0000CA790000}"/>
    <cellStyle name="Normal 9 2 8 2 5" xfId="31207" xr:uid="{00000000-0005-0000-0000-0000CB790000}"/>
    <cellStyle name="Normal 9 2 8 2 6" xfId="31208" xr:uid="{00000000-0005-0000-0000-0000CC790000}"/>
    <cellStyle name="Normal 9 2 8 3" xfId="31209" xr:uid="{00000000-0005-0000-0000-0000CD790000}"/>
    <cellStyle name="Normal 9 2 8 3 2" xfId="31210" xr:uid="{00000000-0005-0000-0000-0000CE790000}"/>
    <cellStyle name="Normal 9 2 8 3 2 2" xfId="31211" xr:uid="{00000000-0005-0000-0000-0000CF790000}"/>
    <cellStyle name="Normal 9 2 8 3 2 3" xfId="31212" xr:uid="{00000000-0005-0000-0000-0000D0790000}"/>
    <cellStyle name="Normal 9 2 8 3 3" xfId="31213" xr:uid="{00000000-0005-0000-0000-0000D1790000}"/>
    <cellStyle name="Normal 9 2 8 3 4" xfId="31214" xr:uid="{00000000-0005-0000-0000-0000D2790000}"/>
    <cellStyle name="Normal 9 2 8 4" xfId="31215" xr:uid="{00000000-0005-0000-0000-0000D3790000}"/>
    <cellStyle name="Normal 9 2 8 4 2" xfId="31216" xr:uid="{00000000-0005-0000-0000-0000D4790000}"/>
    <cellStyle name="Normal 9 2 8 4 2 2" xfId="31217" xr:uid="{00000000-0005-0000-0000-0000D5790000}"/>
    <cellStyle name="Normal 9 2 8 4 2 3" xfId="31218" xr:uid="{00000000-0005-0000-0000-0000D6790000}"/>
    <cellStyle name="Normal 9 2 8 4 3" xfId="31219" xr:uid="{00000000-0005-0000-0000-0000D7790000}"/>
    <cellStyle name="Normal 9 2 8 4 4" xfId="31220" xr:uid="{00000000-0005-0000-0000-0000D8790000}"/>
    <cellStyle name="Normal 9 2 8 5" xfId="31221" xr:uid="{00000000-0005-0000-0000-0000D9790000}"/>
    <cellStyle name="Normal 9 2 8 5 2" xfId="31222" xr:uid="{00000000-0005-0000-0000-0000DA790000}"/>
    <cellStyle name="Normal 9 2 8 5 3" xfId="31223" xr:uid="{00000000-0005-0000-0000-0000DB790000}"/>
    <cellStyle name="Normal 9 2 8 6" xfId="31224" xr:uid="{00000000-0005-0000-0000-0000DC790000}"/>
    <cellStyle name="Normal 9 2 8 7" xfId="31225" xr:uid="{00000000-0005-0000-0000-0000DD790000}"/>
    <cellStyle name="Normal 9 2 9" xfId="31226" xr:uid="{00000000-0005-0000-0000-0000DE790000}"/>
    <cellStyle name="Normal 9 2 9 2" xfId="31227" xr:uid="{00000000-0005-0000-0000-0000DF790000}"/>
    <cellStyle name="Normal 9 2 9 2 2" xfId="31228" xr:uid="{00000000-0005-0000-0000-0000E0790000}"/>
    <cellStyle name="Normal 9 2 9 2 2 2" xfId="31229" xr:uid="{00000000-0005-0000-0000-0000E1790000}"/>
    <cellStyle name="Normal 9 2 9 2 2 3" xfId="31230" xr:uid="{00000000-0005-0000-0000-0000E2790000}"/>
    <cellStyle name="Normal 9 2 9 2 3" xfId="31231" xr:uid="{00000000-0005-0000-0000-0000E3790000}"/>
    <cellStyle name="Normal 9 2 9 2 4" xfId="31232" xr:uid="{00000000-0005-0000-0000-0000E4790000}"/>
    <cellStyle name="Normal 9 2 9 3" xfId="31233" xr:uid="{00000000-0005-0000-0000-0000E5790000}"/>
    <cellStyle name="Normal 9 2 9 3 2" xfId="31234" xr:uid="{00000000-0005-0000-0000-0000E6790000}"/>
    <cellStyle name="Normal 9 2 9 3 2 2" xfId="31235" xr:uid="{00000000-0005-0000-0000-0000E7790000}"/>
    <cellStyle name="Normal 9 2 9 3 2 3" xfId="31236" xr:uid="{00000000-0005-0000-0000-0000E8790000}"/>
    <cellStyle name="Normal 9 2 9 3 3" xfId="31237" xr:uid="{00000000-0005-0000-0000-0000E9790000}"/>
    <cellStyle name="Normal 9 2 9 3 4" xfId="31238" xr:uid="{00000000-0005-0000-0000-0000EA790000}"/>
    <cellStyle name="Normal 9 2 9 4" xfId="31239" xr:uid="{00000000-0005-0000-0000-0000EB790000}"/>
    <cellStyle name="Normal 9 2 9 4 2" xfId="31240" xr:uid="{00000000-0005-0000-0000-0000EC790000}"/>
    <cellStyle name="Normal 9 2 9 4 3" xfId="31241" xr:uid="{00000000-0005-0000-0000-0000ED790000}"/>
    <cellStyle name="Normal 9 2 9 5" xfId="31242" xr:uid="{00000000-0005-0000-0000-0000EE790000}"/>
    <cellStyle name="Normal 9 2 9 6" xfId="31243" xr:uid="{00000000-0005-0000-0000-0000EF790000}"/>
    <cellStyle name="Normal 9 3" xfId="31244" xr:uid="{00000000-0005-0000-0000-0000F0790000}"/>
    <cellStyle name="Normal 9 3 10" xfId="31245" xr:uid="{00000000-0005-0000-0000-0000F1790000}"/>
    <cellStyle name="Normal 9 3 10 2" xfId="31246" xr:uid="{00000000-0005-0000-0000-0000F2790000}"/>
    <cellStyle name="Normal 9 3 10 2 2" xfId="31247" xr:uid="{00000000-0005-0000-0000-0000F3790000}"/>
    <cellStyle name="Normal 9 3 10 2 3" xfId="31248" xr:uid="{00000000-0005-0000-0000-0000F4790000}"/>
    <cellStyle name="Normal 9 3 10 3" xfId="31249" xr:uid="{00000000-0005-0000-0000-0000F5790000}"/>
    <cellStyle name="Normal 9 3 10 4" xfId="31250" xr:uid="{00000000-0005-0000-0000-0000F6790000}"/>
    <cellStyle name="Normal 9 3 11" xfId="31251" xr:uid="{00000000-0005-0000-0000-0000F7790000}"/>
    <cellStyle name="Normal 9 3 11 2" xfId="31252" xr:uid="{00000000-0005-0000-0000-0000F8790000}"/>
    <cellStyle name="Normal 9 3 11 2 2" xfId="31253" xr:uid="{00000000-0005-0000-0000-0000F9790000}"/>
    <cellStyle name="Normal 9 3 11 2 3" xfId="31254" xr:uid="{00000000-0005-0000-0000-0000FA790000}"/>
    <cellStyle name="Normal 9 3 11 3" xfId="31255" xr:uid="{00000000-0005-0000-0000-0000FB790000}"/>
    <cellStyle name="Normal 9 3 11 4" xfId="31256" xr:uid="{00000000-0005-0000-0000-0000FC790000}"/>
    <cellStyle name="Normal 9 3 12" xfId="31257" xr:uid="{00000000-0005-0000-0000-0000FD790000}"/>
    <cellStyle name="Normal 9 3 12 2" xfId="31258" xr:uid="{00000000-0005-0000-0000-0000FE790000}"/>
    <cellStyle name="Normal 9 3 12 3" xfId="31259" xr:uid="{00000000-0005-0000-0000-0000FF790000}"/>
    <cellStyle name="Normal 9 3 13" xfId="31260" xr:uid="{00000000-0005-0000-0000-0000007A0000}"/>
    <cellStyle name="Normal 9 3 14" xfId="31261" xr:uid="{00000000-0005-0000-0000-0000017A0000}"/>
    <cellStyle name="Normal 9 3 2" xfId="31262" xr:uid="{00000000-0005-0000-0000-0000027A0000}"/>
    <cellStyle name="Normal 9 3 2 10" xfId="31263" xr:uid="{00000000-0005-0000-0000-0000037A0000}"/>
    <cellStyle name="Normal 9 3 2 10 2" xfId="31264" xr:uid="{00000000-0005-0000-0000-0000047A0000}"/>
    <cellStyle name="Normal 9 3 2 10 3" xfId="31265" xr:uid="{00000000-0005-0000-0000-0000057A0000}"/>
    <cellStyle name="Normal 9 3 2 11" xfId="31266" xr:uid="{00000000-0005-0000-0000-0000067A0000}"/>
    <cellStyle name="Normal 9 3 2 12" xfId="31267" xr:uid="{00000000-0005-0000-0000-0000077A0000}"/>
    <cellStyle name="Normal 9 3 2 2" xfId="31268" xr:uid="{00000000-0005-0000-0000-0000087A0000}"/>
    <cellStyle name="Normal 9 3 2 2 10" xfId="31269" xr:uid="{00000000-0005-0000-0000-0000097A0000}"/>
    <cellStyle name="Normal 9 3 2 2 11" xfId="31270" xr:uid="{00000000-0005-0000-0000-00000A7A0000}"/>
    <cellStyle name="Normal 9 3 2 2 2" xfId="31271" xr:uid="{00000000-0005-0000-0000-00000B7A0000}"/>
    <cellStyle name="Normal 9 3 2 2 2 10" xfId="31272" xr:uid="{00000000-0005-0000-0000-00000C7A0000}"/>
    <cellStyle name="Normal 9 3 2 2 2 2" xfId="31273" xr:uid="{00000000-0005-0000-0000-00000D7A0000}"/>
    <cellStyle name="Normal 9 3 2 2 2 2 2" xfId="31274" xr:uid="{00000000-0005-0000-0000-00000E7A0000}"/>
    <cellStyle name="Normal 9 3 2 2 2 2 2 2" xfId="31275" xr:uid="{00000000-0005-0000-0000-00000F7A0000}"/>
    <cellStyle name="Normal 9 3 2 2 2 2 2 2 2" xfId="31276" xr:uid="{00000000-0005-0000-0000-0000107A0000}"/>
    <cellStyle name="Normal 9 3 2 2 2 2 2 2 2 2" xfId="31277" xr:uid="{00000000-0005-0000-0000-0000117A0000}"/>
    <cellStyle name="Normal 9 3 2 2 2 2 2 2 2 2 2" xfId="31278" xr:uid="{00000000-0005-0000-0000-0000127A0000}"/>
    <cellStyle name="Normal 9 3 2 2 2 2 2 2 2 2 3" xfId="31279" xr:uid="{00000000-0005-0000-0000-0000137A0000}"/>
    <cellStyle name="Normal 9 3 2 2 2 2 2 2 2 3" xfId="31280" xr:uid="{00000000-0005-0000-0000-0000147A0000}"/>
    <cellStyle name="Normal 9 3 2 2 2 2 2 2 2 4" xfId="31281" xr:uid="{00000000-0005-0000-0000-0000157A0000}"/>
    <cellStyle name="Normal 9 3 2 2 2 2 2 2 3" xfId="31282" xr:uid="{00000000-0005-0000-0000-0000167A0000}"/>
    <cellStyle name="Normal 9 3 2 2 2 2 2 2 3 2" xfId="31283" xr:uid="{00000000-0005-0000-0000-0000177A0000}"/>
    <cellStyle name="Normal 9 3 2 2 2 2 2 2 3 2 2" xfId="31284" xr:uid="{00000000-0005-0000-0000-0000187A0000}"/>
    <cellStyle name="Normal 9 3 2 2 2 2 2 2 3 2 3" xfId="31285" xr:uid="{00000000-0005-0000-0000-0000197A0000}"/>
    <cellStyle name="Normal 9 3 2 2 2 2 2 2 3 3" xfId="31286" xr:uid="{00000000-0005-0000-0000-00001A7A0000}"/>
    <cellStyle name="Normal 9 3 2 2 2 2 2 2 3 4" xfId="31287" xr:uid="{00000000-0005-0000-0000-00001B7A0000}"/>
    <cellStyle name="Normal 9 3 2 2 2 2 2 2 4" xfId="31288" xr:uid="{00000000-0005-0000-0000-00001C7A0000}"/>
    <cellStyle name="Normal 9 3 2 2 2 2 2 2 4 2" xfId="31289" xr:uid="{00000000-0005-0000-0000-00001D7A0000}"/>
    <cellStyle name="Normal 9 3 2 2 2 2 2 2 4 3" xfId="31290" xr:uid="{00000000-0005-0000-0000-00001E7A0000}"/>
    <cellStyle name="Normal 9 3 2 2 2 2 2 2 5" xfId="31291" xr:uid="{00000000-0005-0000-0000-00001F7A0000}"/>
    <cellStyle name="Normal 9 3 2 2 2 2 2 2 6" xfId="31292" xr:uid="{00000000-0005-0000-0000-0000207A0000}"/>
    <cellStyle name="Normal 9 3 2 2 2 2 2 3" xfId="31293" xr:uid="{00000000-0005-0000-0000-0000217A0000}"/>
    <cellStyle name="Normal 9 3 2 2 2 2 2 3 2" xfId="31294" xr:uid="{00000000-0005-0000-0000-0000227A0000}"/>
    <cellStyle name="Normal 9 3 2 2 2 2 2 3 2 2" xfId="31295" xr:uid="{00000000-0005-0000-0000-0000237A0000}"/>
    <cellStyle name="Normal 9 3 2 2 2 2 2 3 2 3" xfId="31296" xr:uid="{00000000-0005-0000-0000-0000247A0000}"/>
    <cellStyle name="Normal 9 3 2 2 2 2 2 3 3" xfId="31297" xr:uid="{00000000-0005-0000-0000-0000257A0000}"/>
    <cellStyle name="Normal 9 3 2 2 2 2 2 3 4" xfId="31298" xr:uid="{00000000-0005-0000-0000-0000267A0000}"/>
    <cellStyle name="Normal 9 3 2 2 2 2 2 4" xfId="31299" xr:uid="{00000000-0005-0000-0000-0000277A0000}"/>
    <cellStyle name="Normal 9 3 2 2 2 2 2 4 2" xfId="31300" xr:uid="{00000000-0005-0000-0000-0000287A0000}"/>
    <cellStyle name="Normal 9 3 2 2 2 2 2 4 2 2" xfId="31301" xr:uid="{00000000-0005-0000-0000-0000297A0000}"/>
    <cellStyle name="Normal 9 3 2 2 2 2 2 4 2 3" xfId="31302" xr:uid="{00000000-0005-0000-0000-00002A7A0000}"/>
    <cellStyle name="Normal 9 3 2 2 2 2 2 4 3" xfId="31303" xr:uid="{00000000-0005-0000-0000-00002B7A0000}"/>
    <cellStyle name="Normal 9 3 2 2 2 2 2 4 4" xfId="31304" xr:uid="{00000000-0005-0000-0000-00002C7A0000}"/>
    <cellStyle name="Normal 9 3 2 2 2 2 2 5" xfId="31305" xr:uid="{00000000-0005-0000-0000-00002D7A0000}"/>
    <cellStyle name="Normal 9 3 2 2 2 2 2 5 2" xfId="31306" xr:uid="{00000000-0005-0000-0000-00002E7A0000}"/>
    <cellStyle name="Normal 9 3 2 2 2 2 2 5 3" xfId="31307" xr:uid="{00000000-0005-0000-0000-00002F7A0000}"/>
    <cellStyle name="Normal 9 3 2 2 2 2 2 6" xfId="31308" xr:uid="{00000000-0005-0000-0000-0000307A0000}"/>
    <cellStyle name="Normal 9 3 2 2 2 2 2 7" xfId="31309" xr:uid="{00000000-0005-0000-0000-0000317A0000}"/>
    <cellStyle name="Normal 9 3 2 2 2 2 3" xfId="31310" xr:uid="{00000000-0005-0000-0000-0000327A0000}"/>
    <cellStyle name="Normal 9 3 2 2 2 2 3 2" xfId="31311" xr:uid="{00000000-0005-0000-0000-0000337A0000}"/>
    <cellStyle name="Normal 9 3 2 2 2 2 3 2 2" xfId="31312" xr:uid="{00000000-0005-0000-0000-0000347A0000}"/>
    <cellStyle name="Normal 9 3 2 2 2 2 3 2 2 2" xfId="31313" xr:uid="{00000000-0005-0000-0000-0000357A0000}"/>
    <cellStyle name="Normal 9 3 2 2 2 2 3 2 2 3" xfId="31314" xr:uid="{00000000-0005-0000-0000-0000367A0000}"/>
    <cellStyle name="Normal 9 3 2 2 2 2 3 2 3" xfId="31315" xr:uid="{00000000-0005-0000-0000-0000377A0000}"/>
    <cellStyle name="Normal 9 3 2 2 2 2 3 2 4" xfId="31316" xr:uid="{00000000-0005-0000-0000-0000387A0000}"/>
    <cellStyle name="Normal 9 3 2 2 2 2 3 3" xfId="31317" xr:uid="{00000000-0005-0000-0000-0000397A0000}"/>
    <cellStyle name="Normal 9 3 2 2 2 2 3 3 2" xfId="31318" xr:uid="{00000000-0005-0000-0000-00003A7A0000}"/>
    <cellStyle name="Normal 9 3 2 2 2 2 3 3 2 2" xfId="31319" xr:uid="{00000000-0005-0000-0000-00003B7A0000}"/>
    <cellStyle name="Normal 9 3 2 2 2 2 3 3 2 3" xfId="31320" xr:uid="{00000000-0005-0000-0000-00003C7A0000}"/>
    <cellStyle name="Normal 9 3 2 2 2 2 3 3 3" xfId="31321" xr:uid="{00000000-0005-0000-0000-00003D7A0000}"/>
    <cellStyle name="Normal 9 3 2 2 2 2 3 3 4" xfId="31322" xr:uid="{00000000-0005-0000-0000-00003E7A0000}"/>
    <cellStyle name="Normal 9 3 2 2 2 2 3 4" xfId="31323" xr:uid="{00000000-0005-0000-0000-00003F7A0000}"/>
    <cellStyle name="Normal 9 3 2 2 2 2 3 4 2" xfId="31324" xr:uid="{00000000-0005-0000-0000-0000407A0000}"/>
    <cellStyle name="Normal 9 3 2 2 2 2 3 4 3" xfId="31325" xr:uid="{00000000-0005-0000-0000-0000417A0000}"/>
    <cellStyle name="Normal 9 3 2 2 2 2 3 5" xfId="31326" xr:uid="{00000000-0005-0000-0000-0000427A0000}"/>
    <cellStyle name="Normal 9 3 2 2 2 2 3 6" xfId="31327" xr:uid="{00000000-0005-0000-0000-0000437A0000}"/>
    <cellStyle name="Normal 9 3 2 2 2 2 4" xfId="31328" xr:uid="{00000000-0005-0000-0000-0000447A0000}"/>
    <cellStyle name="Normal 9 3 2 2 2 2 4 2" xfId="31329" xr:uid="{00000000-0005-0000-0000-0000457A0000}"/>
    <cellStyle name="Normal 9 3 2 2 2 2 4 2 2" xfId="31330" xr:uid="{00000000-0005-0000-0000-0000467A0000}"/>
    <cellStyle name="Normal 9 3 2 2 2 2 4 2 3" xfId="31331" xr:uid="{00000000-0005-0000-0000-0000477A0000}"/>
    <cellStyle name="Normal 9 3 2 2 2 2 4 3" xfId="31332" xr:uid="{00000000-0005-0000-0000-0000487A0000}"/>
    <cellStyle name="Normal 9 3 2 2 2 2 4 4" xfId="31333" xr:uid="{00000000-0005-0000-0000-0000497A0000}"/>
    <cellStyle name="Normal 9 3 2 2 2 2 5" xfId="31334" xr:uid="{00000000-0005-0000-0000-00004A7A0000}"/>
    <cellStyle name="Normal 9 3 2 2 2 2 5 2" xfId="31335" xr:uid="{00000000-0005-0000-0000-00004B7A0000}"/>
    <cellStyle name="Normal 9 3 2 2 2 2 5 2 2" xfId="31336" xr:uid="{00000000-0005-0000-0000-00004C7A0000}"/>
    <cellStyle name="Normal 9 3 2 2 2 2 5 2 3" xfId="31337" xr:uid="{00000000-0005-0000-0000-00004D7A0000}"/>
    <cellStyle name="Normal 9 3 2 2 2 2 5 3" xfId="31338" xr:uid="{00000000-0005-0000-0000-00004E7A0000}"/>
    <cellStyle name="Normal 9 3 2 2 2 2 5 4" xfId="31339" xr:uid="{00000000-0005-0000-0000-00004F7A0000}"/>
    <cellStyle name="Normal 9 3 2 2 2 2 6" xfId="31340" xr:uid="{00000000-0005-0000-0000-0000507A0000}"/>
    <cellStyle name="Normal 9 3 2 2 2 2 6 2" xfId="31341" xr:uid="{00000000-0005-0000-0000-0000517A0000}"/>
    <cellStyle name="Normal 9 3 2 2 2 2 6 3" xfId="31342" xr:uid="{00000000-0005-0000-0000-0000527A0000}"/>
    <cellStyle name="Normal 9 3 2 2 2 2 7" xfId="31343" xr:uid="{00000000-0005-0000-0000-0000537A0000}"/>
    <cellStyle name="Normal 9 3 2 2 2 2 8" xfId="31344" xr:uid="{00000000-0005-0000-0000-0000547A0000}"/>
    <cellStyle name="Normal 9 3 2 2 2 3" xfId="31345" xr:uid="{00000000-0005-0000-0000-0000557A0000}"/>
    <cellStyle name="Normal 9 3 2 2 2 3 2" xfId="31346" xr:uid="{00000000-0005-0000-0000-0000567A0000}"/>
    <cellStyle name="Normal 9 3 2 2 2 3 2 2" xfId="31347" xr:uid="{00000000-0005-0000-0000-0000577A0000}"/>
    <cellStyle name="Normal 9 3 2 2 2 3 2 2 2" xfId="31348" xr:uid="{00000000-0005-0000-0000-0000587A0000}"/>
    <cellStyle name="Normal 9 3 2 2 2 3 2 2 2 2" xfId="31349" xr:uid="{00000000-0005-0000-0000-0000597A0000}"/>
    <cellStyle name="Normal 9 3 2 2 2 3 2 2 2 3" xfId="31350" xr:uid="{00000000-0005-0000-0000-00005A7A0000}"/>
    <cellStyle name="Normal 9 3 2 2 2 3 2 2 3" xfId="31351" xr:uid="{00000000-0005-0000-0000-00005B7A0000}"/>
    <cellStyle name="Normal 9 3 2 2 2 3 2 2 4" xfId="31352" xr:uid="{00000000-0005-0000-0000-00005C7A0000}"/>
    <cellStyle name="Normal 9 3 2 2 2 3 2 3" xfId="31353" xr:uid="{00000000-0005-0000-0000-00005D7A0000}"/>
    <cellStyle name="Normal 9 3 2 2 2 3 2 3 2" xfId="31354" xr:uid="{00000000-0005-0000-0000-00005E7A0000}"/>
    <cellStyle name="Normal 9 3 2 2 2 3 2 3 2 2" xfId="31355" xr:uid="{00000000-0005-0000-0000-00005F7A0000}"/>
    <cellStyle name="Normal 9 3 2 2 2 3 2 3 2 3" xfId="31356" xr:uid="{00000000-0005-0000-0000-0000607A0000}"/>
    <cellStyle name="Normal 9 3 2 2 2 3 2 3 3" xfId="31357" xr:uid="{00000000-0005-0000-0000-0000617A0000}"/>
    <cellStyle name="Normal 9 3 2 2 2 3 2 3 4" xfId="31358" xr:uid="{00000000-0005-0000-0000-0000627A0000}"/>
    <cellStyle name="Normal 9 3 2 2 2 3 2 4" xfId="31359" xr:uid="{00000000-0005-0000-0000-0000637A0000}"/>
    <cellStyle name="Normal 9 3 2 2 2 3 2 4 2" xfId="31360" xr:uid="{00000000-0005-0000-0000-0000647A0000}"/>
    <cellStyle name="Normal 9 3 2 2 2 3 2 4 3" xfId="31361" xr:uid="{00000000-0005-0000-0000-0000657A0000}"/>
    <cellStyle name="Normal 9 3 2 2 2 3 2 5" xfId="31362" xr:uid="{00000000-0005-0000-0000-0000667A0000}"/>
    <cellStyle name="Normal 9 3 2 2 2 3 2 6" xfId="31363" xr:uid="{00000000-0005-0000-0000-0000677A0000}"/>
    <cellStyle name="Normal 9 3 2 2 2 3 3" xfId="31364" xr:uid="{00000000-0005-0000-0000-0000687A0000}"/>
    <cellStyle name="Normal 9 3 2 2 2 3 3 2" xfId="31365" xr:uid="{00000000-0005-0000-0000-0000697A0000}"/>
    <cellStyle name="Normal 9 3 2 2 2 3 3 2 2" xfId="31366" xr:uid="{00000000-0005-0000-0000-00006A7A0000}"/>
    <cellStyle name="Normal 9 3 2 2 2 3 3 2 3" xfId="31367" xr:uid="{00000000-0005-0000-0000-00006B7A0000}"/>
    <cellStyle name="Normal 9 3 2 2 2 3 3 3" xfId="31368" xr:uid="{00000000-0005-0000-0000-00006C7A0000}"/>
    <cellStyle name="Normal 9 3 2 2 2 3 3 4" xfId="31369" xr:uid="{00000000-0005-0000-0000-00006D7A0000}"/>
    <cellStyle name="Normal 9 3 2 2 2 3 4" xfId="31370" xr:uid="{00000000-0005-0000-0000-00006E7A0000}"/>
    <cellStyle name="Normal 9 3 2 2 2 3 4 2" xfId="31371" xr:uid="{00000000-0005-0000-0000-00006F7A0000}"/>
    <cellStyle name="Normal 9 3 2 2 2 3 4 2 2" xfId="31372" xr:uid="{00000000-0005-0000-0000-0000707A0000}"/>
    <cellStyle name="Normal 9 3 2 2 2 3 4 2 3" xfId="31373" xr:uid="{00000000-0005-0000-0000-0000717A0000}"/>
    <cellStyle name="Normal 9 3 2 2 2 3 4 3" xfId="31374" xr:uid="{00000000-0005-0000-0000-0000727A0000}"/>
    <cellStyle name="Normal 9 3 2 2 2 3 4 4" xfId="31375" xr:uid="{00000000-0005-0000-0000-0000737A0000}"/>
    <cellStyle name="Normal 9 3 2 2 2 3 5" xfId="31376" xr:uid="{00000000-0005-0000-0000-0000747A0000}"/>
    <cellStyle name="Normal 9 3 2 2 2 3 5 2" xfId="31377" xr:uid="{00000000-0005-0000-0000-0000757A0000}"/>
    <cellStyle name="Normal 9 3 2 2 2 3 5 3" xfId="31378" xr:uid="{00000000-0005-0000-0000-0000767A0000}"/>
    <cellStyle name="Normal 9 3 2 2 2 3 6" xfId="31379" xr:uid="{00000000-0005-0000-0000-0000777A0000}"/>
    <cellStyle name="Normal 9 3 2 2 2 3 7" xfId="31380" xr:uid="{00000000-0005-0000-0000-0000787A0000}"/>
    <cellStyle name="Normal 9 3 2 2 2 4" xfId="31381" xr:uid="{00000000-0005-0000-0000-0000797A0000}"/>
    <cellStyle name="Normal 9 3 2 2 2 4 2" xfId="31382" xr:uid="{00000000-0005-0000-0000-00007A7A0000}"/>
    <cellStyle name="Normal 9 3 2 2 2 4 2 2" xfId="31383" xr:uid="{00000000-0005-0000-0000-00007B7A0000}"/>
    <cellStyle name="Normal 9 3 2 2 2 4 2 2 2" xfId="31384" xr:uid="{00000000-0005-0000-0000-00007C7A0000}"/>
    <cellStyle name="Normal 9 3 2 2 2 4 2 2 2 2" xfId="31385" xr:uid="{00000000-0005-0000-0000-00007D7A0000}"/>
    <cellStyle name="Normal 9 3 2 2 2 4 2 2 2 3" xfId="31386" xr:uid="{00000000-0005-0000-0000-00007E7A0000}"/>
    <cellStyle name="Normal 9 3 2 2 2 4 2 2 3" xfId="31387" xr:uid="{00000000-0005-0000-0000-00007F7A0000}"/>
    <cellStyle name="Normal 9 3 2 2 2 4 2 2 4" xfId="31388" xr:uid="{00000000-0005-0000-0000-0000807A0000}"/>
    <cellStyle name="Normal 9 3 2 2 2 4 2 3" xfId="31389" xr:uid="{00000000-0005-0000-0000-0000817A0000}"/>
    <cellStyle name="Normal 9 3 2 2 2 4 2 3 2" xfId="31390" xr:uid="{00000000-0005-0000-0000-0000827A0000}"/>
    <cellStyle name="Normal 9 3 2 2 2 4 2 3 2 2" xfId="31391" xr:uid="{00000000-0005-0000-0000-0000837A0000}"/>
    <cellStyle name="Normal 9 3 2 2 2 4 2 3 2 3" xfId="31392" xr:uid="{00000000-0005-0000-0000-0000847A0000}"/>
    <cellStyle name="Normal 9 3 2 2 2 4 2 3 3" xfId="31393" xr:uid="{00000000-0005-0000-0000-0000857A0000}"/>
    <cellStyle name="Normal 9 3 2 2 2 4 2 3 4" xfId="31394" xr:uid="{00000000-0005-0000-0000-0000867A0000}"/>
    <cellStyle name="Normal 9 3 2 2 2 4 2 4" xfId="31395" xr:uid="{00000000-0005-0000-0000-0000877A0000}"/>
    <cellStyle name="Normal 9 3 2 2 2 4 2 4 2" xfId="31396" xr:uid="{00000000-0005-0000-0000-0000887A0000}"/>
    <cellStyle name="Normal 9 3 2 2 2 4 2 4 3" xfId="31397" xr:uid="{00000000-0005-0000-0000-0000897A0000}"/>
    <cellStyle name="Normal 9 3 2 2 2 4 2 5" xfId="31398" xr:uid="{00000000-0005-0000-0000-00008A7A0000}"/>
    <cellStyle name="Normal 9 3 2 2 2 4 2 6" xfId="31399" xr:uid="{00000000-0005-0000-0000-00008B7A0000}"/>
    <cellStyle name="Normal 9 3 2 2 2 4 3" xfId="31400" xr:uid="{00000000-0005-0000-0000-00008C7A0000}"/>
    <cellStyle name="Normal 9 3 2 2 2 4 3 2" xfId="31401" xr:uid="{00000000-0005-0000-0000-00008D7A0000}"/>
    <cellStyle name="Normal 9 3 2 2 2 4 3 2 2" xfId="31402" xr:uid="{00000000-0005-0000-0000-00008E7A0000}"/>
    <cellStyle name="Normal 9 3 2 2 2 4 3 2 3" xfId="31403" xr:uid="{00000000-0005-0000-0000-00008F7A0000}"/>
    <cellStyle name="Normal 9 3 2 2 2 4 3 3" xfId="31404" xr:uid="{00000000-0005-0000-0000-0000907A0000}"/>
    <cellStyle name="Normal 9 3 2 2 2 4 3 4" xfId="31405" xr:uid="{00000000-0005-0000-0000-0000917A0000}"/>
    <cellStyle name="Normal 9 3 2 2 2 4 4" xfId="31406" xr:uid="{00000000-0005-0000-0000-0000927A0000}"/>
    <cellStyle name="Normal 9 3 2 2 2 4 4 2" xfId="31407" xr:uid="{00000000-0005-0000-0000-0000937A0000}"/>
    <cellStyle name="Normal 9 3 2 2 2 4 4 2 2" xfId="31408" xr:uid="{00000000-0005-0000-0000-0000947A0000}"/>
    <cellStyle name="Normal 9 3 2 2 2 4 4 2 3" xfId="31409" xr:uid="{00000000-0005-0000-0000-0000957A0000}"/>
    <cellStyle name="Normal 9 3 2 2 2 4 4 3" xfId="31410" xr:uid="{00000000-0005-0000-0000-0000967A0000}"/>
    <cellStyle name="Normal 9 3 2 2 2 4 4 4" xfId="31411" xr:uid="{00000000-0005-0000-0000-0000977A0000}"/>
    <cellStyle name="Normal 9 3 2 2 2 4 5" xfId="31412" xr:uid="{00000000-0005-0000-0000-0000987A0000}"/>
    <cellStyle name="Normal 9 3 2 2 2 4 5 2" xfId="31413" xr:uid="{00000000-0005-0000-0000-0000997A0000}"/>
    <cellStyle name="Normal 9 3 2 2 2 4 5 3" xfId="31414" xr:uid="{00000000-0005-0000-0000-00009A7A0000}"/>
    <cellStyle name="Normal 9 3 2 2 2 4 6" xfId="31415" xr:uid="{00000000-0005-0000-0000-00009B7A0000}"/>
    <cellStyle name="Normal 9 3 2 2 2 4 7" xfId="31416" xr:uid="{00000000-0005-0000-0000-00009C7A0000}"/>
    <cellStyle name="Normal 9 3 2 2 2 5" xfId="31417" xr:uid="{00000000-0005-0000-0000-00009D7A0000}"/>
    <cellStyle name="Normal 9 3 2 2 2 5 2" xfId="31418" xr:uid="{00000000-0005-0000-0000-00009E7A0000}"/>
    <cellStyle name="Normal 9 3 2 2 2 5 2 2" xfId="31419" xr:uid="{00000000-0005-0000-0000-00009F7A0000}"/>
    <cellStyle name="Normal 9 3 2 2 2 5 2 2 2" xfId="31420" xr:uid="{00000000-0005-0000-0000-0000A07A0000}"/>
    <cellStyle name="Normal 9 3 2 2 2 5 2 2 3" xfId="31421" xr:uid="{00000000-0005-0000-0000-0000A17A0000}"/>
    <cellStyle name="Normal 9 3 2 2 2 5 2 3" xfId="31422" xr:uid="{00000000-0005-0000-0000-0000A27A0000}"/>
    <cellStyle name="Normal 9 3 2 2 2 5 2 4" xfId="31423" xr:uid="{00000000-0005-0000-0000-0000A37A0000}"/>
    <cellStyle name="Normal 9 3 2 2 2 5 3" xfId="31424" xr:uid="{00000000-0005-0000-0000-0000A47A0000}"/>
    <cellStyle name="Normal 9 3 2 2 2 5 3 2" xfId="31425" xr:uid="{00000000-0005-0000-0000-0000A57A0000}"/>
    <cellStyle name="Normal 9 3 2 2 2 5 3 2 2" xfId="31426" xr:uid="{00000000-0005-0000-0000-0000A67A0000}"/>
    <cellStyle name="Normal 9 3 2 2 2 5 3 2 3" xfId="31427" xr:uid="{00000000-0005-0000-0000-0000A77A0000}"/>
    <cellStyle name="Normal 9 3 2 2 2 5 3 3" xfId="31428" xr:uid="{00000000-0005-0000-0000-0000A87A0000}"/>
    <cellStyle name="Normal 9 3 2 2 2 5 3 4" xfId="31429" xr:uid="{00000000-0005-0000-0000-0000A97A0000}"/>
    <cellStyle name="Normal 9 3 2 2 2 5 4" xfId="31430" xr:uid="{00000000-0005-0000-0000-0000AA7A0000}"/>
    <cellStyle name="Normal 9 3 2 2 2 5 4 2" xfId="31431" xr:uid="{00000000-0005-0000-0000-0000AB7A0000}"/>
    <cellStyle name="Normal 9 3 2 2 2 5 4 3" xfId="31432" xr:uid="{00000000-0005-0000-0000-0000AC7A0000}"/>
    <cellStyle name="Normal 9 3 2 2 2 5 5" xfId="31433" xr:uid="{00000000-0005-0000-0000-0000AD7A0000}"/>
    <cellStyle name="Normal 9 3 2 2 2 5 6" xfId="31434" xr:uid="{00000000-0005-0000-0000-0000AE7A0000}"/>
    <cellStyle name="Normal 9 3 2 2 2 6" xfId="31435" xr:uid="{00000000-0005-0000-0000-0000AF7A0000}"/>
    <cellStyle name="Normal 9 3 2 2 2 6 2" xfId="31436" xr:uid="{00000000-0005-0000-0000-0000B07A0000}"/>
    <cellStyle name="Normal 9 3 2 2 2 6 2 2" xfId="31437" xr:uid="{00000000-0005-0000-0000-0000B17A0000}"/>
    <cellStyle name="Normal 9 3 2 2 2 6 2 3" xfId="31438" xr:uid="{00000000-0005-0000-0000-0000B27A0000}"/>
    <cellStyle name="Normal 9 3 2 2 2 6 3" xfId="31439" xr:uid="{00000000-0005-0000-0000-0000B37A0000}"/>
    <cellStyle name="Normal 9 3 2 2 2 6 4" xfId="31440" xr:uid="{00000000-0005-0000-0000-0000B47A0000}"/>
    <cellStyle name="Normal 9 3 2 2 2 7" xfId="31441" xr:uid="{00000000-0005-0000-0000-0000B57A0000}"/>
    <cellStyle name="Normal 9 3 2 2 2 7 2" xfId="31442" xr:uid="{00000000-0005-0000-0000-0000B67A0000}"/>
    <cellStyle name="Normal 9 3 2 2 2 7 2 2" xfId="31443" xr:uid="{00000000-0005-0000-0000-0000B77A0000}"/>
    <cellStyle name="Normal 9 3 2 2 2 7 2 3" xfId="31444" xr:uid="{00000000-0005-0000-0000-0000B87A0000}"/>
    <cellStyle name="Normal 9 3 2 2 2 7 3" xfId="31445" xr:uid="{00000000-0005-0000-0000-0000B97A0000}"/>
    <cellStyle name="Normal 9 3 2 2 2 7 4" xfId="31446" xr:uid="{00000000-0005-0000-0000-0000BA7A0000}"/>
    <cellStyle name="Normal 9 3 2 2 2 8" xfId="31447" xr:uid="{00000000-0005-0000-0000-0000BB7A0000}"/>
    <cellStyle name="Normal 9 3 2 2 2 8 2" xfId="31448" xr:uid="{00000000-0005-0000-0000-0000BC7A0000}"/>
    <cellStyle name="Normal 9 3 2 2 2 8 3" xfId="31449" xr:uid="{00000000-0005-0000-0000-0000BD7A0000}"/>
    <cellStyle name="Normal 9 3 2 2 2 9" xfId="31450" xr:uid="{00000000-0005-0000-0000-0000BE7A0000}"/>
    <cellStyle name="Normal 9 3 2 2 3" xfId="31451" xr:uid="{00000000-0005-0000-0000-0000BF7A0000}"/>
    <cellStyle name="Normal 9 3 2 2 3 2" xfId="31452" xr:uid="{00000000-0005-0000-0000-0000C07A0000}"/>
    <cellStyle name="Normal 9 3 2 2 3 2 2" xfId="31453" xr:uid="{00000000-0005-0000-0000-0000C17A0000}"/>
    <cellStyle name="Normal 9 3 2 2 3 2 2 2" xfId="31454" xr:uid="{00000000-0005-0000-0000-0000C27A0000}"/>
    <cellStyle name="Normal 9 3 2 2 3 2 2 2 2" xfId="31455" xr:uid="{00000000-0005-0000-0000-0000C37A0000}"/>
    <cellStyle name="Normal 9 3 2 2 3 2 2 2 2 2" xfId="31456" xr:uid="{00000000-0005-0000-0000-0000C47A0000}"/>
    <cellStyle name="Normal 9 3 2 2 3 2 2 2 2 3" xfId="31457" xr:uid="{00000000-0005-0000-0000-0000C57A0000}"/>
    <cellStyle name="Normal 9 3 2 2 3 2 2 2 3" xfId="31458" xr:uid="{00000000-0005-0000-0000-0000C67A0000}"/>
    <cellStyle name="Normal 9 3 2 2 3 2 2 2 4" xfId="31459" xr:uid="{00000000-0005-0000-0000-0000C77A0000}"/>
    <cellStyle name="Normal 9 3 2 2 3 2 2 3" xfId="31460" xr:uid="{00000000-0005-0000-0000-0000C87A0000}"/>
    <cellStyle name="Normal 9 3 2 2 3 2 2 3 2" xfId="31461" xr:uid="{00000000-0005-0000-0000-0000C97A0000}"/>
    <cellStyle name="Normal 9 3 2 2 3 2 2 3 2 2" xfId="31462" xr:uid="{00000000-0005-0000-0000-0000CA7A0000}"/>
    <cellStyle name="Normal 9 3 2 2 3 2 2 3 2 3" xfId="31463" xr:uid="{00000000-0005-0000-0000-0000CB7A0000}"/>
    <cellStyle name="Normal 9 3 2 2 3 2 2 3 3" xfId="31464" xr:uid="{00000000-0005-0000-0000-0000CC7A0000}"/>
    <cellStyle name="Normal 9 3 2 2 3 2 2 3 4" xfId="31465" xr:uid="{00000000-0005-0000-0000-0000CD7A0000}"/>
    <cellStyle name="Normal 9 3 2 2 3 2 2 4" xfId="31466" xr:uid="{00000000-0005-0000-0000-0000CE7A0000}"/>
    <cellStyle name="Normal 9 3 2 2 3 2 2 4 2" xfId="31467" xr:uid="{00000000-0005-0000-0000-0000CF7A0000}"/>
    <cellStyle name="Normal 9 3 2 2 3 2 2 4 3" xfId="31468" xr:uid="{00000000-0005-0000-0000-0000D07A0000}"/>
    <cellStyle name="Normal 9 3 2 2 3 2 2 5" xfId="31469" xr:uid="{00000000-0005-0000-0000-0000D17A0000}"/>
    <cellStyle name="Normal 9 3 2 2 3 2 2 6" xfId="31470" xr:uid="{00000000-0005-0000-0000-0000D27A0000}"/>
    <cellStyle name="Normal 9 3 2 2 3 2 3" xfId="31471" xr:uid="{00000000-0005-0000-0000-0000D37A0000}"/>
    <cellStyle name="Normal 9 3 2 2 3 2 3 2" xfId="31472" xr:uid="{00000000-0005-0000-0000-0000D47A0000}"/>
    <cellStyle name="Normal 9 3 2 2 3 2 3 2 2" xfId="31473" xr:uid="{00000000-0005-0000-0000-0000D57A0000}"/>
    <cellStyle name="Normal 9 3 2 2 3 2 3 2 3" xfId="31474" xr:uid="{00000000-0005-0000-0000-0000D67A0000}"/>
    <cellStyle name="Normal 9 3 2 2 3 2 3 3" xfId="31475" xr:uid="{00000000-0005-0000-0000-0000D77A0000}"/>
    <cellStyle name="Normal 9 3 2 2 3 2 3 4" xfId="31476" xr:uid="{00000000-0005-0000-0000-0000D87A0000}"/>
    <cellStyle name="Normal 9 3 2 2 3 2 4" xfId="31477" xr:uid="{00000000-0005-0000-0000-0000D97A0000}"/>
    <cellStyle name="Normal 9 3 2 2 3 2 4 2" xfId="31478" xr:uid="{00000000-0005-0000-0000-0000DA7A0000}"/>
    <cellStyle name="Normal 9 3 2 2 3 2 4 2 2" xfId="31479" xr:uid="{00000000-0005-0000-0000-0000DB7A0000}"/>
    <cellStyle name="Normal 9 3 2 2 3 2 4 2 3" xfId="31480" xr:uid="{00000000-0005-0000-0000-0000DC7A0000}"/>
    <cellStyle name="Normal 9 3 2 2 3 2 4 3" xfId="31481" xr:uid="{00000000-0005-0000-0000-0000DD7A0000}"/>
    <cellStyle name="Normal 9 3 2 2 3 2 4 4" xfId="31482" xr:uid="{00000000-0005-0000-0000-0000DE7A0000}"/>
    <cellStyle name="Normal 9 3 2 2 3 2 5" xfId="31483" xr:uid="{00000000-0005-0000-0000-0000DF7A0000}"/>
    <cellStyle name="Normal 9 3 2 2 3 2 5 2" xfId="31484" xr:uid="{00000000-0005-0000-0000-0000E07A0000}"/>
    <cellStyle name="Normal 9 3 2 2 3 2 5 3" xfId="31485" xr:uid="{00000000-0005-0000-0000-0000E17A0000}"/>
    <cellStyle name="Normal 9 3 2 2 3 2 6" xfId="31486" xr:uid="{00000000-0005-0000-0000-0000E27A0000}"/>
    <cellStyle name="Normal 9 3 2 2 3 2 7" xfId="31487" xr:uid="{00000000-0005-0000-0000-0000E37A0000}"/>
    <cellStyle name="Normal 9 3 2 2 3 3" xfId="31488" xr:uid="{00000000-0005-0000-0000-0000E47A0000}"/>
    <cellStyle name="Normal 9 3 2 2 3 3 2" xfId="31489" xr:uid="{00000000-0005-0000-0000-0000E57A0000}"/>
    <cellStyle name="Normal 9 3 2 2 3 3 2 2" xfId="31490" xr:uid="{00000000-0005-0000-0000-0000E67A0000}"/>
    <cellStyle name="Normal 9 3 2 2 3 3 2 2 2" xfId="31491" xr:uid="{00000000-0005-0000-0000-0000E77A0000}"/>
    <cellStyle name="Normal 9 3 2 2 3 3 2 2 3" xfId="31492" xr:uid="{00000000-0005-0000-0000-0000E87A0000}"/>
    <cellStyle name="Normal 9 3 2 2 3 3 2 3" xfId="31493" xr:uid="{00000000-0005-0000-0000-0000E97A0000}"/>
    <cellStyle name="Normal 9 3 2 2 3 3 2 4" xfId="31494" xr:uid="{00000000-0005-0000-0000-0000EA7A0000}"/>
    <cellStyle name="Normal 9 3 2 2 3 3 3" xfId="31495" xr:uid="{00000000-0005-0000-0000-0000EB7A0000}"/>
    <cellStyle name="Normal 9 3 2 2 3 3 3 2" xfId="31496" xr:uid="{00000000-0005-0000-0000-0000EC7A0000}"/>
    <cellStyle name="Normal 9 3 2 2 3 3 3 2 2" xfId="31497" xr:uid="{00000000-0005-0000-0000-0000ED7A0000}"/>
    <cellStyle name="Normal 9 3 2 2 3 3 3 2 3" xfId="31498" xr:uid="{00000000-0005-0000-0000-0000EE7A0000}"/>
    <cellStyle name="Normal 9 3 2 2 3 3 3 3" xfId="31499" xr:uid="{00000000-0005-0000-0000-0000EF7A0000}"/>
    <cellStyle name="Normal 9 3 2 2 3 3 3 4" xfId="31500" xr:uid="{00000000-0005-0000-0000-0000F07A0000}"/>
    <cellStyle name="Normal 9 3 2 2 3 3 4" xfId="31501" xr:uid="{00000000-0005-0000-0000-0000F17A0000}"/>
    <cellStyle name="Normal 9 3 2 2 3 3 4 2" xfId="31502" xr:uid="{00000000-0005-0000-0000-0000F27A0000}"/>
    <cellStyle name="Normal 9 3 2 2 3 3 4 3" xfId="31503" xr:uid="{00000000-0005-0000-0000-0000F37A0000}"/>
    <cellStyle name="Normal 9 3 2 2 3 3 5" xfId="31504" xr:uid="{00000000-0005-0000-0000-0000F47A0000}"/>
    <cellStyle name="Normal 9 3 2 2 3 3 6" xfId="31505" xr:uid="{00000000-0005-0000-0000-0000F57A0000}"/>
    <cellStyle name="Normal 9 3 2 2 3 4" xfId="31506" xr:uid="{00000000-0005-0000-0000-0000F67A0000}"/>
    <cellStyle name="Normal 9 3 2 2 3 4 2" xfId="31507" xr:uid="{00000000-0005-0000-0000-0000F77A0000}"/>
    <cellStyle name="Normal 9 3 2 2 3 4 2 2" xfId="31508" xr:uid="{00000000-0005-0000-0000-0000F87A0000}"/>
    <cellStyle name="Normal 9 3 2 2 3 4 2 3" xfId="31509" xr:uid="{00000000-0005-0000-0000-0000F97A0000}"/>
    <cellStyle name="Normal 9 3 2 2 3 4 3" xfId="31510" xr:uid="{00000000-0005-0000-0000-0000FA7A0000}"/>
    <cellStyle name="Normal 9 3 2 2 3 4 4" xfId="31511" xr:uid="{00000000-0005-0000-0000-0000FB7A0000}"/>
    <cellStyle name="Normal 9 3 2 2 3 5" xfId="31512" xr:uid="{00000000-0005-0000-0000-0000FC7A0000}"/>
    <cellStyle name="Normal 9 3 2 2 3 5 2" xfId="31513" xr:uid="{00000000-0005-0000-0000-0000FD7A0000}"/>
    <cellStyle name="Normal 9 3 2 2 3 5 2 2" xfId="31514" xr:uid="{00000000-0005-0000-0000-0000FE7A0000}"/>
    <cellStyle name="Normal 9 3 2 2 3 5 2 3" xfId="31515" xr:uid="{00000000-0005-0000-0000-0000FF7A0000}"/>
    <cellStyle name="Normal 9 3 2 2 3 5 3" xfId="31516" xr:uid="{00000000-0005-0000-0000-0000007B0000}"/>
    <cellStyle name="Normal 9 3 2 2 3 5 4" xfId="31517" xr:uid="{00000000-0005-0000-0000-0000017B0000}"/>
    <cellStyle name="Normal 9 3 2 2 3 6" xfId="31518" xr:uid="{00000000-0005-0000-0000-0000027B0000}"/>
    <cellStyle name="Normal 9 3 2 2 3 6 2" xfId="31519" xr:uid="{00000000-0005-0000-0000-0000037B0000}"/>
    <cellStyle name="Normal 9 3 2 2 3 6 3" xfId="31520" xr:uid="{00000000-0005-0000-0000-0000047B0000}"/>
    <cellStyle name="Normal 9 3 2 2 3 7" xfId="31521" xr:uid="{00000000-0005-0000-0000-0000057B0000}"/>
    <cellStyle name="Normal 9 3 2 2 3 8" xfId="31522" xr:uid="{00000000-0005-0000-0000-0000067B0000}"/>
    <cellStyle name="Normal 9 3 2 2 4" xfId="31523" xr:uid="{00000000-0005-0000-0000-0000077B0000}"/>
    <cellStyle name="Normal 9 3 2 2 4 2" xfId="31524" xr:uid="{00000000-0005-0000-0000-0000087B0000}"/>
    <cellStyle name="Normal 9 3 2 2 4 2 2" xfId="31525" xr:uid="{00000000-0005-0000-0000-0000097B0000}"/>
    <cellStyle name="Normal 9 3 2 2 4 2 2 2" xfId="31526" xr:uid="{00000000-0005-0000-0000-00000A7B0000}"/>
    <cellStyle name="Normal 9 3 2 2 4 2 2 2 2" xfId="31527" xr:uid="{00000000-0005-0000-0000-00000B7B0000}"/>
    <cellStyle name="Normal 9 3 2 2 4 2 2 2 3" xfId="31528" xr:uid="{00000000-0005-0000-0000-00000C7B0000}"/>
    <cellStyle name="Normal 9 3 2 2 4 2 2 3" xfId="31529" xr:uid="{00000000-0005-0000-0000-00000D7B0000}"/>
    <cellStyle name="Normal 9 3 2 2 4 2 2 4" xfId="31530" xr:uid="{00000000-0005-0000-0000-00000E7B0000}"/>
    <cellStyle name="Normal 9 3 2 2 4 2 3" xfId="31531" xr:uid="{00000000-0005-0000-0000-00000F7B0000}"/>
    <cellStyle name="Normal 9 3 2 2 4 2 3 2" xfId="31532" xr:uid="{00000000-0005-0000-0000-0000107B0000}"/>
    <cellStyle name="Normal 9 3 2 2 4 2 3 2 2" xfId="31533" xr:uid="{00000000-0005-0000-0000-0000117B0000}"/>
    <cellStyle name="Normal 9 3 2 2 4 2 3 2 3" xfId="31534" xr:uid="{00000000-0005-0000-0000-0000127B0000}"/>
    <cellStyle name="Normal 9 3 2 2 4 2 3 3" xfId="31535" xr:uid="{00000000-0005-0000-0000-0000137B0000}"/>
    <cellStyle name="Normal 9 3 2 2 4 2 3 4" xfId="31536" xr:uid="{00000000-0005-0000-0000-0000147B0000}"/>
    <cellStyle name="Normal 9 3 2 2 4 2 4" xfId="31537" xr:uid="{00000000-0005-0000-0000-0000157B0000}"/>
    <cellStyle name="Normal 9 3 2 2 4 2 4 2" xfId="31538" xr:uid="{00000000-0005-0000-0000-0000167B0000}"/>
    <cellStyle name="Normal 9 3 2 2 4 2 4 3" xfId="31539" xr:uid="{00000000-0005-0000-0000-0000177B0000}"/>
    <cellStyle name="Normal 9 3 2 2 4 2 5" xfId="31540" xr:uid="{00000000-0005-0000-0000-0000187B0000}"/>
    <cellStyle name="Normal 9 3 2 2 4 2 6" xfId="31541" xr:uid="{00000000-0005-0000-0000-0000197B0000}"/>
    <cellStyle name="Normal 9 3 2 2 4 3" xfId="31542" xr:uid="{00000000-0005-0000-0000-00001A7B0000}"/>
    <cellStyle name="Normal 9 3 2 2 4 3 2" xfId="31543" xr:uid="{00000000-0005-0000-0000-00001B7B0000}"/>
    <cellStyle name="Normal 9 3 2 2 4 3 2 2" xfId="31544" xr:uid="{00000000-0005-0000-0000-00001C7B0000}"/>
    <cellStyle name="Normal 9 3 2 2 4 3 2 3" xfId="31545" xr:uid="{00000000-0005-0000-0000-00001D7B0000}"/>
    <cellStyle name="Normal 9 3 2 2 4 3 3" xfId="31546" xr:uid="{00000000-0005-0000-0000-00001E7B0000}"/>
    <cellStyle name="Normal 9 3 2 2 4 3 4" xfId="31547" xr:uid="{00000000-0005-0000-0000-00001F7B0000}"/>
    <cellStyle name="Normal 9 3 2 2 4 4" xfId="31548" xr:uid="{00000000-0005-0000-0000-0000207B0000}"/>
    <cellStyle name="Normal 9 3 2 2 4 4 2" xfId="31549" xr:uid="{00000000-0005-0000-0000-0000217B0000}"/>
    <cellStyle name="Normal 9 3 2 2 4 4 2 2" xfId="31550" xr:uid="{00000000-0005-0000-0000-0000227B0000}"/>
    <cellStyle name="Normal 9 3 2 2 4 4 2 3" xfId="31551" xr:uid="{00000000-0005-0000-0000-0000237B0000}"/>
    <cellStyle name="Normal 9 3 2 2 4 4 3" xfId="31552" xr:uid="{00000000-0005-0000-0000-0000247B0000}"/>
    <cellStyle name="Normal 9 3 2 2 4 4 4" xfId="31553" xr:uid="{00000000-0005-0000-0000-0000257B0000}"/>
    <cellStyle name="Normal 9 3 2 2 4 5" xfId="31554" xr:uid="{00000000-0005-0000-0000-0000267B0000}"/>
    <cellStyle name="Normal 9 3 2 2 4 5 2" xfId="31555" xr:uid="{00000000-0005-0000-0000-0000277B0000}"/>
    <cellStyle name="Normal 9 3 2 2 4 5 3" xfId="31556" xr:uid="{00000000-0005-0000-0000-0000287B0000}"/>
    <cellStyle name="Normal 9 3 2 2 4 6" xfId="31557" xr:uid="{00000000-0005-0000-0000-0000297B0000}"/>
    <cellStyle name="Normal 9 3 2 2 4 7" xfId="31558" xr:uid="{00000000-0005-0000-0000-00002A7B0000}"/>
    <cellStyle name="Normal 9 3 2 2 5" xfId="31559" xr:uid="{00000000-0005-0000-0000-00002B7B0000}"/>
    <cellStyle name="Normal 9 3 2 2 5 2" xfId="31560" xr:uid="{00000000-0005-0000-0000-00002C7B0000}"/>
    <cellStyle name="Normal 9 3 2 2 5 2 2" xfId="31561" xr:uid="{00000000-0005-0000-0000-00002D7B0000}"/>
    <cellStyle name="Normal 9 3 2 2 5 2 2 2" xfId="31562" xr:uid="{00000000-0005-0000-0000-00002E7B0000}"/>
    <cellStyle name="Normal 9 3 2 2 5 2 2 2 2" xfId="31563" xr:uid="{00000000-0005-0000-0000-00002F7B0000}"/>
    <cellStyle name="Normal 9 3 2 2 5 2 2 2 3" xfId="31564" xr:uid="{00000000-0005-0000-0000-0000307B0000}"/>
    <cellStyle name="Normal 9 3 2 2 5 2 2 3" xfId="31565" xr:uid="{00000000-0005-0000-0000-0000317B0000}"/>
    <cellStyle name="Normal 9 3 2 2 5 2 2 4" xfId="31566" xr:uid="{00000000-0005-0000-0000-0000327B0000}"/>
    <cellStyle name="Normal 9 3 2 2 5 2 3" xfId="31567" xr:uid="{00000000-0005-0000-0000-0000337B0000}"/>
    <cellStyle name="Normal 9 3 2 2 5 2 3 2" xfId="31568" xr:uid="{00000000-0005-0000-0000-0000347B0000}"/>
    <cellStyle name="Normal 9 3 2 2 5 2 3 2 2" xfId="31569" xr:uid="{00000000-0005-0000-0000-0000357B0000}"/>
    <cellStyle name="Normal 9 3 2 2 5 2 3 2 3" xfId="31570" xr:uid="{00000000-0005-0000-0000-0000367B0000}"/>
    <cellStyle name="Normal 9 3 2 2 5 2 3 3" xfId="31571" xr:uid="{00000000-0005-0000-0000-0000377B0000}"/>
    <cellStyle name="Normal 9 3 2 2 5 2 3 4" xfId="31572" xr:uid="{00000000-0005-0000-0000-0000387B0000}"/>
    <cellStyle name="Normal 9 3 2 2 5 2 4" xfId="31573" xr:uid="{00000000-0005-0000-0000-0000397B0000}"/>
    <cellStyle name="Normal 9 3 2 2 5 2 4 2" xfId="31574" xr:uid="{00000000-0005-0000-0000-00003A7B0000}"/>
    <cellStyle name="Normal 9 3 2 2 5 2 4 3" xfId="31575" xr:uid="{00000000-0005-0000-0000-00003B7B0000}"/>
    <cellStyle name="Normal 9 3 2 2 5 2 5" xfId="31576" xr:uid="{00000000-0005-0000-0000-00003C7B0000}"/>
    <cellStyle name="Normal 9 3 2 2 5 2 6" xfId="31577" xr:uid="{00000000-0005-0000-0000-00003D7B0000}"/>
    <cellStyle name="Normal 9 3 2 2 5 3" xfId="31578" xr:uid="{00000000-0005-0000-0000-00003E7B0000}"/>
    <cellStyle name="Normal 9 3 2 2 5 3 2" xfId="31579" xr:uid="{00000000-0005-0000-0000-00003F7B0000}"/>
    <cellStyle name="Normal 9 3 2 2 5 3 2 2" xfId="31580" xr:uid="{00000000-0005-0000-0000-0000407B0000}"/>
    <cellStyle name="Normal 9 3 2 2 5 3 2 3" xfId="31581" xr:uid="{00000000-0005-0000-0000-0000417B0000}"/>
    <cellStyle name="Normal 9 3 2 2 5 3 3" xfId="31582" xr:uid="{00000000-0005-0000-0000-0000427B0000}"/>
    <cellStyle name="Normal 9 3 2 2 5 3 4" xfId="31583" xr:uid="{00000000-0005-0000-0000-0000437B0000}"/>
    <cellStyle name="Normal 9 3 2 2 5 4" xfId="31584" xr:uid="{00000000-0005-0000-0000-0000447B0000}"/>
    <cellStyle name="Normal 9 3 2 2 5 4 2" xfId="31585" xr:uid="{00000000-0005-0000-0000-0000457B0000}"/>
    <cellStyle name="Normal 9 3 2 2 5 4 2 2" xfId="31586" xr:uid="{00000000-0005-0000-0000-0000467B0000}"/>
    <cellStyle name="Normal 9 3 2 2 5 4 2 3" xfId="31587" xr:uid="{00000000-0005-0000-0000-0000477B0000}"/>
    <cellStyle name="Normal 9 3 2 2 5 4 3" xfId="31588" xr:uid="{00000000-0005-0000-0000-0000487B0000}"/>
    <cellStyle name="Normal 9 3 2 2 5 4 4" xfId="31589" xr:uid="{00000000-0005-0000-0000-0000497B0000}"/>
    <cellStyle name="Normal 9 3 2 2 5 5" xfId="31590" xr:uid="{00000000-0005-0000-0000-00004A7B0000}"/>
    <cellStyle name="Normal 9 3 2 2 5 5 2" xfId="31591" xr:uid="{00000000-0005-0000-0000-00004B7B0000}"/>
    <cellStyle name="Normal 9 3 2 2 5 5 3" xfId="31592" xr:uid="{00000000-0005-0000-0000-00004C7B0000}"/>
    <cellStyle name="Normal 9 3 2 2 5 6" xfId="31593" xr:uid="{00000000-0005-0000-0000-00004D7B0000}"/>
    <cellStyle name="Normal 9 3 2 2 5 7" xfId="31594" xr:uid="{00000000-0005-0000-0000-00004E7B0000}"/>
    <cellStyle name="Normal 9 3 2 2 6" xfId="31595" xr:uid="{00000000-0005-0000-0000-00004F7B0000}"/>
    <cellStyle name="Normal 9 3 2 2 6 2" xfId="31596" xr:uid="{00000000-0005-0000-0000-0000507B0000}"/>
    <cellStyle name="Normal 9 3 2 2 6 2 2" xfId="31597" xr:uid="{00000000-0005-0000-0000-0000517B0000}"/>
    <cellStyle name="Normal 9 3 2 2 6 2 2 2" xfId="31598" xr:uid="{00000000-0005-0000-0000-0000527B0000}"/>
    <cellStyle name="Normal 9 3 2 2 6 2 2 3" xfId="31599" xr:uid="{00000000-0005-0000-0000-0000537B0000}"/>
    <cellStyle name="Normal 9 3 2 2 6 2 3" xfId="31600" xr:uid="{00000000-0005-0000-0000-0000547B0000}"/>
    <cellStyle name="Normal 9 3 2 2 6 2 4" xfId="31601" xr:uid="{00000000-0005-0000-0000-0000557B0000}"/>
    <cellStyle name="Normal 9 3 2 2 6 3" xfId="31602" xr:uid="{00000000-0005-0000-0000-0000567B0000}"/>
    <cellStyle name="Normal 9 3 2 2 6 3 2" xfId="31603" xr:uid="{00000000-0005-0000-0000-0000577B0000}"/>
    <cellStyle name="Normal 9 3 2 2 6 3 2 2" xfId="31604" xr:uid="{00000000-0005-0000-0000-0000587B0000}"/>
    <cellStyle name="Normal 9 3 2 2 6 3 2 3" xfId="31605" xr:uid="{00000000-0005-0000-0000-0000597B0000}"/>
    <cellStyle name="Normal 9 3 2 2 6 3 3" xfId="31606" xr:uid="{00000000-0005-0000-0000-00005A7B0000}"/>
    <cellStyle name="Normal 9 3 2 2 6 3 4" xfId="31607" xr:uid="{00000000-0005-0000-0000-00005B7B0000}"/>
    <cellStyle name="Normal 9 3 2 2 6 4" xfId="31608" xr:uid="{00000000-0005-0000-0000-00005C7B0000}"/>
    <cellStyle name="Normal 9 3 2 2 6 4 2" xfId="31609" xr:uid="{00000000-0005-0000-0000-00005D7B0000}"/>
    <cellStyle name="Normal 9 3 2 2 6 4 3" xfId="31610" xr:uid="{00000000-0005-0000-0000-00005E7B0000}"/>
    <cellStyle name="Normal 9 3 2 2 6 5" xfId="31611" xr:uid="{00000000-0005-0000-0000-00005F7B0000}"/>
    <cellStyle name="Normal 9 3 2 2 6 6" xfId="31612" xr:uid="{00000000-0005-0000-0000-0000607B0000}"/>
    <cellStyle name="Normal 9 3 2 2 7" xfId="31613" xr:uid="{00000000-0005-0000-0000-0000617B0000}"/>
    <cellStyle name="Normal 9 3 2 2 7 2" xfId="31614" xr:uid="{00000000-0005-0000-0000-0000627B0000}"/>
    <cellStyle name="Normal 9 3 2 2 7 2 2" xfId="31615" xr:uid="{00000000-0005-0000-0000-0000637B0000}"/>
    <cellStyle name="Normal 9 3 2 2 7 2 3" xfId="31616" xr:uid="{00000000-0005-0000-0000-0000647B0000}"/>
    <cellStyle name="Normal 9 3 2 2 7 3" xfId="31617" xr:uid="{00000000-0005-0000-0000-0000657B0000}"/>
    <cellStyle name="Normal 9 3 2 2 7 4" xfId="31618" xr:uid="{00000000-0005-0000-0000-0000667B0000}"/>
    <cellStyle name="Normal 9 3 2 2 8" xfId="31619" xr:uid="{00000000-0005-0000-0000-0000677B0000}"/>
    <cellStyle name="Normal 9 3 2 2 8 2" xfId="31620" xr:uid="{00000000-0005-0000-0000-0000687B0000}"/>
    <cellStyle name="Normal 9 3 2 2 8 2 2" xfId="31621" xr:uid="{00000000-0005-0000-0000-0000697B0000}"/>
    <cellStyle name="Normal 9 3 2 2 8 2 3" xfId="31622" xr:uid="{00000000-0005-0000-0000-00006A7B0000}"/>
    <cellStyle name="Normal 9 3 2 2 8 3" xfId="31623" xr:uid="{00000000-0005-0000-0000-00006B7B0000}"/>
    <cellStyle name="Normal 9 3 2 2 8 4" xfId="31624" xr:uid="{00000000-0005-0000-0000-00006C7B0000}"/>
    <cellStyle name="Normal 9 3 2 2 9" xfId="31625" xr:uid="{00000000-0005-0000-0000-00006D7B0000}"/>
    <cellStyle name="Normal 9 3 2 2 9 2" xfId="31626" xr:uid="{00000000-0005-0000-0000-00006E7B0000}"/>
    <cellStyle name="Normal 9 3 2 2 9 3" xfId="31627" xr:uid="{00000000-0005-0000-0000-00006F7B0000}"/>
    <cellStyle name="Normal 9 3 2 3" xfId="31628" xr:uid="{00000000-0005-0000-0000-0000707B0000}"/>
    <cellStyle name="Normal 9 3 2 3 10" xfId="31629" xr:uid="{00000000-0005-0000-0000-0000717B0000}"/>
    <cellStyle name="Normal 9 3 2 3 2" xfId="31630" xr:uid="{00000000-0005-0000-0000-0000727B0000}"/>
    <cellStyle name="Normal 9 3 2 3 2 2" xfId="31631" xr:uid="{00000000-0005-0000-0000-0000737B0000}"/>
    <cellStyle name="Normal 9 3 2 3 2 2 2" xfId="31632" xr:uid="{00000000-0005-0000-0000-0000747B0000}"/>
    <cellStyle name="Normal 9 3 2 3 2 2 2 2" xfId="31633" xr:uid="{00000000-0005-0000-0000-0000757B0000}"/>
    <cellStyle name="Normal 9 3 2 3 2 2 2 2 2" xfId="31634" xr:uid="{00000000-0005-0000-0000-0000767B0000}"/>
    <cellStyle name="Normal 9 3 2 3 2 2 2 2 2 2" xfId="31635" xr:uid="{00000000-0005-0000-0000-0000777B0000}"/>
    <cellStyle name="Normal 9 3 2 3 2 2 2 2 2 3" xfId="31636" xr:uid="{00000000-0005-0000-0000-0000787B0000}"/>
    <cellStyle name="Normal 9 3 2 3 2 2 2 2 3" xfId="31637" xr:uid="{00000000-0005-0000-0000-0000797B0000}"/>
    <cellStyle name="Normal 9 3 2 3 2 2 2 2 4" xfId="31638" xr:uid="{00000000-0005-0000-0000-00007A7B0000}"/>
    <cellStyle name="Normal 9 3 2 3 2 2 2 3" xfId="31639" xr:uid="{00000000-0005-0000-0000-00007B7B0000}"/>
    <cellStyle name="Normal 9 3 2 3 2 2 2 3 2" xfId="31640" xr:uid="{00000000-0005-0000-0000-00007C7B0000}"/>
    <cellStyle name="Normal 9 3 2 3 2 2 2 3 2 2" xfId="31641" xr:uid="{00000000-0005-0000-0000-00007D7B0000}"/>
    <cellStyle name="Normal 9 3 2 3 2 2 2 3 2 3" xfId="31642" xr:uid="{00000000-0005-0000-0000-00007E7B0000}"/>
    <cellStyle name="Normal 9 3 2 3 2 2 2 3 3" xfId="31643" xr:uid="{00000000-0005-0000-0000-00007F7B0000}"/>
    <cellStyle name="Normal 9 3 2 3 2 2 2 3 4" xfId="31644" xr:uid="{00000000-0005-0000-0000-0000807B0000}"/>
    <cellStyle name="Normal 9 3 2 3 2 2 2 4" xfId="31645" xr:uid="{00000000-0005-0000-0000-0000817B0000}"/>
    <cellStyle name="Normal 9 3 2 3 2 2 2 4 2" xfId="31646" xr:uid="{00000000-0005-0000-0000-0000827B0000}"/>
    <cellStyle name="Normal 9 3 2 3 2 2 2 4 3" xfId="31647" xr:uid="{00000000-0005-0000-0000-0000837B0000}"/>
    <cellStyle name="Normal 9 3 2 3 2 2 2 5" xfId="31648" xr:uid="{00000000-0005-0000-0000-0000847B0000}"/>
    <cellStyle name="Normal 9 3 2 3 2 2 2 6" xfId="31649" xr:uid="{00000000-0005-0000-0000-0000857B0000}"/>
    <cellStyle name="Normal 9 3 2 3 2 2 3" xfId="31650" xr:uid="{00000000-0005-0000-0000-0000867B0000}"/>
    <cellStyle name="Normal 9 3 2 3 2 2 3 2" xfId="31651" xr:uid="{00000000-0005-0000-0000-0000877B0000}"/>
    <cellStyle name="Normal 9 3 2 3 2 2 3 2 2" xfId="31652" xr:uid="{00000000-0005-0000-0000-0000887B0000}"/>
    <cellStyle name="Normal 9 3 2 3 2 2 3 2 3" xfId="31653" xr:uid="{00000000-0005-0000-0000-0000897B0000}"/>
    <cellStyle name="Normal 9 3 2 3 2 2 3 3" xfId="31654" xr:uid="{00000000-0005-0000-0000-00008A7B0000}"/>
    <cellStyle name="Normal 9 3 2 3 2 2 3 4" xfId="31655" xr:uid="{00000000-0005-0000-0000-00008B7B0000}"/>
    <cellStyle name="Normal 9 3 2 3 2 2 4" xfId="31656" xr:uid="{00000000-0005-0000-0000-00008C7B0000}"/>
    <cellStyle name="Normal 9 3 2 3 2 2 4 2" xfId="31657" xr:uid="{00000000-0005-0000-0000-00008D7B0000}"/>
    <cellStyle name="Normal 9 3 2 3 2 2 4 2 2" xfId="31658" xr:uid="{00000000-0005-0000-0000-00008E7B0000}"/>
    <cellStyle name="Normal 9 3 2 3 2 2 4 2 3" xfId="31659" xr:uid="{00000000-0005-0000-0000-00008F7B0000}"/>
    <cellStyle name="Normal 9 3 2 3 2 2 4 3" xfId="31660" xr:uid="{00000000-0005-0000-0000-0000907B0000}"/>
    <cellStyle name="Normal 9 3 2 3 2 2 4 4" xfId="31661" xr:uid="{00000000-0005-0000-0000-0000917B0000}"/>
    <cellStyle name="Normal 9 3 2 3 2 2 5" xfId="31662" xr:uid="{00000000-0005-0000-0000-0000927B0000}"/>
    <cellStyle name="Normal 9 3 2 3 2 2 5 2" xfId="31663" xr:uid="{00000000-0005-0000-0000-0000937B0000}"/>
    <cellStyle name="Normal 9 3 2 3 2 2 5 3" xfId="31664" xr:uid="{00000000-0005-0000-0000-0000947B0000}"/>
    <cellStyle name="Normal 9 3 2 3 2 2 6" xfId="31665" xr:uid="{00000000-0005-0000-0000-0000957B0000}"/>
    <cellStyle name="Normal 9 3 2 3 2 2 7" xfId="31666" xr:uid="{00000000-0005-0000-0000-0000967B0000}"/>
    <cellStyle name="Normal 9 3 2 3 2 3" xfId="31667" xr:uid="{00000000-0005-0000-0000-0000977B0000}"/>
    <cellStyle name="Normal 9 3 2 3 2 3 2" xfId="31668" xr:uid="{00000000-0005-0000-0000-0000987B0000}"/>
    <cellStyle name="Normal 9 3 2 3 2 3 2 2" xfId="31669" xr:uid="{00000000-0005-0000-0000-0000997B0000}"/>
    <cellStyle name="Normal 9 3 2 3 2 3 2 2 2" xfId="31670" xr:uid="{00000000-0005-0000-0000-00009A7B0000}"/>
    <cellStyle name="Normal 9 3 2 3 2 3 2 2 3" xfId="31671" xr:uid="{00000000-0005-0000-0000-00009B7B0000}"/>
    <cellStyle name="Normal 9 3 2 3 2 3 2 3" xfId="31672" xr:uid="{00000000-0005-0000-0000-00009C7B0000}"/>
    <cellStyle name="Normal 9 3 2 3 2 3 2 4" xfId="31673" xr:uid="{00000000-0005-0000-0000-00009D7B0000}"/>
    <cellStyle name="Normal 9 3 2 3 2 3 3" xfId="31674" xr:uid="{00000000-0005-0000-0000-00009E7B0000}"/>
    <cellStyle name="Normal 9 3 2 3 2 3 3 2" xfId="31675" xr:uid="{00000000-0005-0000-0000-00009F7B0000}"/>
    <cellStyle name="Normal 9 3 2 3 2 3 3 2 2" xfId="31676" xr:uid="{00000000-0005-0000-0000-0000A07B0000}"/>
    <cellStyle name="Normal 9 3 2 3 2 3 3 2 3" xfId="31677" xr:uid="{00000000-0005-0000-0000-0000A17B0000}"/>
    <cellStyle name="Normal 9 3 2 3 2 3 3 3" xfId="31678" xr:uid="{00000000-0005-0000-0000-0000A27B0000}"/>
    <cellStyle name="Normal 9 3 2 3 2 3 3 4" xfId="31679" xr:uid="{00000000-0005-0000-0000-0000A37B0000}"/>
    <cellStyle name="Normal 9 3 2 3 2 3 4" xfId="31680" xr:uid="{00000000-0005-0000-0000-0000A47B0000}"/>
    <cellStyle name="Normal 9 3 2 3 2 3 4 2" xfId="31681" xr:uid="{00000000-0005-0000-0000-0000A57B0000}"/>
    <cellStyle name="Normal 9 3 2 3 2 3 4 3" xfId="31682" xr:uid="{00000000-0005-0000-0000-0000A67B0000}"/>
    <cellStyle name="Normal 9 3 2 3 2 3 5" xfId="31683" xr:uid="{00000000-0005-0000-0000-0000A77B0000}"/>
    <cellStyle name="Normal 9 3 2 3 2 3 6" xfId="31684" xr:uid="{00000000-0005-0000-0000-0000A87B0000}"/>
    <cellStyle name="Normal 9 3 2 3 2 4" xfId="31685" xr:uid="{00000000-0005-0000-0000-0000A97B0000}"/>
    <cellStyle name="Normal 9 3 2 3 2 4 2" xfId="31686" xr:uid="{00000000-0005-0000-0000-0000AA7B0000}"/>
    <cellStyle name="Normal 9 3 2 3 2 4 2 2" xfId="31687" xr:uid="{00000000-0005-0000-0000-0000AB7B0000}"/>
    <cellStyle name="Normal 9 3 2 3 2 4 2 3" xfId="31688" xr:uid="{00000000-0005-0000-0000-0000AC7B0000}"/>
    <cellStyle name="Normal 9 3 2 3 2 4 3" xfId="31689" xr:uid="{00000000-0005-0000-0000-0000AD7B0000}"/>
    <cellStyle name="Normal 9 3 2 3 2 4 4" xfId="31690" xr:uid="{00000000-0005-0000-0000-0000AE7B0000}"/>
    <cellStyle name="Normal 9 3 2 3 2 5" xfId="31691" xr:uid="{00000000-0005-0000-0000-0000AF7B0000}"/>
    <cellStyle name="Normal 9 3 2 3 2 5 2" xfId="31692" xr:uid="{00000000-0005-0000-0000-0000B07B0000}"/>
    <cellStyle name="Normal 9 3 2 3 2 5 2 2" xfId="31693" xr:uid="{00000000-0005-0000-0000-0000B17B0000}"/>
    <cellStyle name="Normal 9 3 2 3 2 5 2 3" xfId="31694" xr:uid="{00000000-0005-0000-0000-0000B27B0000}"/>
    <cellStyle name="Normal 9 3 2 3 2 5 3" xfId="31695" xr:uid="{00000000-0005-0000-0000-0000B37B0000}"/>
    <cellStyle name="Normal 9 3 2 3 2 5 4" xfId="31696" xr:uid="{00000000-0005-0000-0000-0000B47B0000}"/>
    <cellStyle name="Normal 9 3 2 3 2 6" xfId="31697" xr:uid="{00000000-0005-0000-0000-0000B57B0000}"/>
    <cellStyle name="Normal 9 3 2 3 2 6 2" xfId="31698" xr:uid="{00000000-0005-0000-0000-0000B67B0000}"/>
    <cellStyle name="Normal 9 3 2 3 2 6 3" xfId="31699" xr:uid="{00000000-0005-0000-0000-0000B77B0000}"/>
    <cellStyle name="Normal 9 3 2 3 2 7" xfId="31700" xr:uid="{00000000-0005-0000-0000-0000B87B0000}"/>
    <cellStyle name="Normal 9 3 2 3 2 8" xfId="31701" xr:uid="{00000000-0005-0000-0000-0000B97B0000}"/>
    <cellStyle name="Normal 9 3 2 3 3" xfId="31702" xr:uid="{00000000-0005-0000-0000-0000BA7B0000}"/>
    <cellStyle name="Normal 9 3 2 3 3 2" xfId="31703" xr:uid="{00000000-0005-0000-0000-0000BB7B0000}"/>
    <cellStyle name="Normal 9 3 2 3 3 2 2" xfId="31704" xr:uid="{00000000-0005-0000-0000-0000BC7B0000}"/>
    <cellStyle name="Normal 9 3 2 3 3 2 2 2" xfId="31705" xr:uid="{00000000-0005-0000-0000-0000BD7B0000}"/>
    <cellStyle name="Normal 9 3 2 3 3 2 2 2 2" xfId="31706" xr:uid="{00000000-0005-0000-0000-0000BE7B0000}"/>
    <cellStyle name="Normal 9 3 2 3 3 2 2 2 3" xfId="31707" xr:uid="{00000000-0005-0000-0000-0000BF7B0000}"/>
    <cellStyle name="Normal 9 3 2 3 3 2 2 3" xfId="31708" xr:uid="{00000000-0005-0000-0000-0000C07B0000}"/>
    <cellStyle name="Normal 9 3 2 3 3 2 2 4" xfId="31709" xr:uid="{00000000-0005-0000-0000-0000C17B0000}"/>
    <cellStyle name="Normal 9 3 2 3 3 2 3" xfId="31710" xr:uid="{00000000-0005-0000-0000-0000C27B0000}"/>
    <cellStyle name="Normal 9 3 2 3 3 2 3 2" xfId="31711" xr:uid="{00000000-0005-0000-0000-0000C37B0000}"/>
    <cellStyle name="Normal 9 3 2 3 3 2 3 2 2" xfId="31712" xr:uid="{00000000-0005-0000-0000-0000C47B0000}"/>
    <cellStyle name="Normal 9 3 2 3 3 2 3 2 3" xfId="31713" xr:uid="{00000000-0005-0000-0000-0000C57B0000}"/>
    <cellStyle name="Normal 9 3 2 3 3 2 3 3" xfId="31714" xr:uid="{00000000-0005-0000-0000-0000C67B0000}"/>
    <cellStyle name="Normal 9 3 2 3 3 2 3 4" xfId="31715" xr:uid="{00000000-0005-0000-0000-0000C77B0000}"/>
    <cellStyle name="Normal 9 3 2 3 3 2 4" xfId="31716" xr:uid="{00000000-0005-0000-0000-0000C87B0000}"/>
    <cellStyle name="Normal 9 3 2 3 3 2 4 2" xfId="31717" xr:uid="{00000000-0005-0000-0000-0000C97B0000}"/>
    <cellStyle name="Normal 9 3 2 3 3 2 4 3" xfId="31718" xr:uid="{00000000-0005-0000-0000-0000CA7B0000}"/>
    <cellStyle name="Normal 9 3 2 3 3 2 5" xfId="31719" xr:uid="{00000000-0005-0000-0000-0000CB7B0000}"/>
    <cellStyle name="Normal 9 3 2 3 3 2 6" xfId="31720" xr:uid="{00000000-0005-0000-0000-0000CC7B0000}"/>
    <cellStyle name="Normal 9 3 2 3 3 3" xfId="31721" xr:uid="{00000000-0005-0000-0000-0000CD7B0000}"/>
    <cellStyle name="Normal 9 3 2 3 3 3 2" xfId="31722" xr:uid="{00000000-0005-0000-0000-0000CE7B0000}"/>
    <cellStyle name="Normal 9 3 2 3 3 3 2 2" xfId="31723" xr:uid="{00000000-0005-0000-0000-0000CF7B0000}"/>
    <cellStyle name="Normal 9 3 2 3 3 3 2 3" xfId="31724" xr:uid="{00000000-0005-0000-0000-0000D07B0000}"/>
    <cellStyle name="Normal 9 3 2 3 3 3 3" xfId="31725" xr:uid="{00000000-0005-0000-0000-0000D17B0000}"/>
    <cellStyle name="Normal 9 3 2 3 3 3 4" xfId="31726" xr:uid="{00000000-0005-0000-0000-0000D27B0000}"/>
    <cellStyle name="Normal 9 3 2 3 3 4" xfId="31727" xr:uid="{00000000-0005-0000-0000-0000D37B0000}"/>
    <cellStyle name="Normal 9 3 2 3 3 4 2" xfId="31728" xr:uid="{00000000-0005-0000-0000-0000D47B0000}"/>
    <cellStyle name="Normal 9 3 2 3 3 4 2 2" xfId="31729" xr:uid="{00000000-0005-0000-0000-0000D57B0000}"/>
    <cellStyle name="Normal 9 3 2 3 3 4 2 3" xfId="31730" xr:uid="{00000000-0005-0000-0000-0000D67B0000}"/>
    <cellStyle name="Normal 9 3 2 3 3 4 3" xfId="31731" xr:uid="{00000000-0005-0000-0000-0000D77B0000}"/>
    <cellStyle name="Normal 9 3 2 3 3 4 4" xfId="31732" xr:uid="{00000000-0005-0000-0000-0000D87B0000}"/>
    <cellStyle name="Normal 9 3 2 3 3 5" xfId="31733" xr:uid="{00000000-0005-0000-0000-0000D97B0000}"/>
    <cellStyle name="Normal 9 3 2 3 3 5 2" xfId="31734" xr:uid="{00000000-0005-0000-0000-0000DA7B0000}"/>
    <cellStyle name="Normal 9 3 2 3 3 5 3" xfId="31735" xr:uid="{00000000-0005-0000-0000-0000DB7B0000}"/>
    <cellStyle name="Normal 9 3 2 3 3 6" xfId="31736" xr:uid="{00000000-0005-0000-0000-0000DC7B0000}"/>
    <cellStyle name="Normal 9 3 2 3 3 7" xfId="31737" xr:uid="{00000000-0005-0000-0000-0000DD7B0000}"/>
    <cellStyle name="Normal 9 3 2 3 4" xfId="31738" xr:uid="{00000000-0005-0000-0000-0000DE7B0000}"/>
    <cellStyle name="Normal 9 3 2 3 4 2" xfId="31739" xr:uid="{00000000-0005-0000-0000-0000DF7B0000}"/>
    <cellStyle name="Normal 9 3 2 3 4 2 2" xfId="31740" xr:uid="{00000000-0005-0000-0000-0000E07B0000}"/>
    <cellStyle name="Normal 9 3 2 3 4 2 2 2" xfId="31741" xr:uid="{00000000-0005-0000-0000-0000E17B0000}"/>
    <cellStyle name="Normal 9 3 2 3 4 2 2 2 2" xfId="31742" xr:uid="{00000000-0005-0000-0000-0000E27B0000}"/>
    <cellStyle name="Normal 9 3 2 3 4 2 2 2 3" xfId="31743" xr:uid="{00000000-0005-0000-0000-0000E37B0000}"/>
    <cellStyle name="Normal 9 3 2 3 4 2 2 3" xfId="31744" xr:uid="{00000000-0005-0000-0000-0000E47B0000}"/>
    <cellStyle name="Normal 9 3 2 3 4 2 2 4" xfId="31745" xr:uid="{00000000-0005-0000-0000-0000E57B0000}"/>
    <cellStyle name="Normal 9 3 2 3 4 2 3" xfId="31746" xr:uid="{00000000-0005-0000-0000-0000E67B0000}"/>
    <cellStyle name="Normal 9 3 2 3 4 2 3 2" xfId="31747" xr:uid="{00000000-0005-0000-0000-0000E77B0000}"/>
    <cellStyle name="Normal 9 3 2 3 4 2 3 2 2" xfId="31748" xr:uid="{00000000-0005-0000-0000-0000E87B0000}"/>
    <cellStyle name="Normal 9 3 2 3 4 2 3 2 3" xfId="31749" xr:uid="{00000000-0005-0000-0000-0000E97B0000}"/>
    <cellStyle name="Normal 9 3 2 3 4 2 3 3" xfId="31750" xr:uid="{00000000-0005-0000-0000-0000EA7B0000}"/>
    <cellStyle name="Normal 9 3 2 3 4 2 3 4" xfId="31751" xr:uid="{00000000-0005-0000-0000-0000EB7B0000}"/>
    <cellStyle name="Normal 9 3 2 3 4 2 4" xfId="31752" xr:uid="{00000000-0005-0000-0000-0000EC7B0000}"/>
    <cellStyle name="Normal 9 3 2 3 4 2 4 2" xfId="31753" xr:uid="{00000000-0005-0000-0000-0000ED7B0000}"/>
    <cellStyle name="Normal 9 3 2 3 4 2 4 3" xfId="31754" xr:uid="{00000000-0005-0000-0000-0000EE7B0000}"/>
    <cellStyle name="Normal 9 3 2 3 4 2 5" xfId="31755" xr:uid="{00000000-0005-0000-0000-0000EF7B0000}"/>
    <cellStyle name="Normal 9 3 2 3 4 2 6" xfId="31756" xr:uid="{00000000-0005-0000-0000-0000F07B0000}"/>
    <cellStyle name="Normal 9 3 2 3 4 3" xfId="31757" xr:uid="{00000000-0005-0000-0000-0000F17B0000}"/>
    <cellStyle name="Normal 9 3 2 3 4 3 2" xfId="31758" xr:uid="{00000000-0005-0000-0000-0000F27B0000}"/>
    <cellStyle name="Normal 9 3 2 3 4 3 2 2" xfId="31759" xr:uid="{00000000-0005-0000-0000-0000F37B0000}"/>
    <cellStyle name="Normal 9 3 2 3 4 3 2 3" xfId="31760" xr:uid="{00000000-0005-0000-0000-0000F47B0000}"/>
    <cellStyle name="Normal 9 3 2 3 4 3 3" xfId="31761" xr:uid="{00000000-0005-0000-0000-0000F57B0000}"/>
    <cellStyle name="Normal 9 3 2 3 4 3 4" xfId="31762" xr:uid="{00000000-0005-0000-0000-0000F67B0000}"/>
    <cellStyle name="Normal 9 3 2 3 4 4" xfId="31763" xr:uid="{00000000-0005-0000-0000-0000F77B0000}"/>
    <cellStyle name="Normal 9 3 2 3 4 4 2" xfId="31764" xr:uid="{00000000-0005-0000-0000-0000F87B0000}"/>
    <cellStyle name="Normal 9 3 2 3 4 4 2 2" xfId="31765" xr:uid="{00000000-0005-0000-0000-0000F97B0000}"/>
    <cellStyle name="Normal 9 3 2 3 4 4 2 3" xfId="31766" xr:uid="{00000000-0005-0000-0000-0000FA7B0000}"/>
    <cellStyle name="Normal 9 3 2 3 4 4 3" xfId="31767" xr:uid="{00000000-0005-0000-0000-0000FB7B0000}"/>
    <cellStyle name="Normal 9 3 2 3 4 4 4" xfId="31768" xr:uid="{00000000-0005-0000-0000-0000FC7B0000}"/>
    <cellStyle name="Normal 9 3 2 3 4 5" xfId="31769" xr:uid="{00000000-0005-0000-0000-0000FD7B0000}"/>
    <cellStyle name="Normal 9 3 2 3 4 5 2" xfId="31770" xr:uid="{00000000-0005-0000-0000-0000FE7B0000}"/>
    <cellStyle name="Normal 9 3 2 3 4 5 3" xfId="31771" xr:uid="{00000000-0005-0000-0000-0000FF7B0000}"/>
    <cellStyle name="Normal 9 3 2 3 4 6" xfId="31772" xr:uid="{00000000-0005-0000-0000-0000007C0000}"/>
    <cellStyle name="Normal 9 3 2 3 4 7" xfId="31773" xr:uid="{00000000-0005-0000-0000-0000017C0000}"/>
    <cellStyle name="Normal 9 3 2 3 5" xfId="31774" xr:uid="{00000000-0005-0000-0000-0000027C0000}"/>
    <cellStyle name="Normal 9 3 2 3 5 2" xfId="31775" xr:uid="{00000000-0005-0000-0000-0000037C0000}"/>
    <cellStyle name="Normal 9 3 2 3 5 2 2" xfId="31776" xr:uid="{00000000-0005-0000-0000-0000047C0000}"/>
    <cellStyle name="Normal 9 3 2 3 5 2 2 2" xfId="31777" xr:uid="{00000000-0005-0000-0000-0000057C0000}"/>
    <cellStyle name="Normal 9 3 2 3 5 2 2 3" xfId="31778" xr:uid="{00000000-0005-0000-0000-0000067C0000}"/>
    <cellStyle name="Normal 9 3 2 3 5 2 3" xfId="31779" xr:uid="{00000000-0005-0000-0000-0000077C0000}"/>
    <cellStyle name="Normal 9 3 2 3 5 2 4" xfId="31780" xr:uid="{00000000-0005-0000-0000-0000087C0000}"/>
    <cellStyle name="Normal 9 3 2 3 5 3" xfId="31781" xr:uid="{00000000-0005-0000-0000-0000097C0000}"/>
    <cellStyle name="Normal 9 3 2 3 5 3 2" xfId="31782" xr:uid="{00000000-0005-0000-0000-00000A7C0000}"/>
    <cellStyle name="Normal 9 3 2 3 5 3 2 2" xfId="31783" xr:uid="{00000000-0005-0000-0000-00000B7C0000}"/>
    <cellStyle name="Normal 9 3 2 3 5 3 2 3" xfId="31784" xr:uid="{00000000-0005-0000-0000-00000C7C0000}"/>
    <cellStyle name="Normal 9 3 2 3 5 3 3" xfId="31785" xr:uid="{00000000-0005-0000-0000-00000D7C0000}"/>
    <cellStyle name="Normal 9 3 2 3 5 3 4" xfId="31786" xr:uid="{00000000-0005-0000-0000-00000E7C0000}"/>
    <cellStyle name="Normal 9 3 2 3 5 4" xfId="31787" xr:uid="{00000000-0005-0000-0000-00000F7C0000}"/>
    <cellStyle name="Normal 9 3 2 3 5 4 2" xfId="31788" xr:uid="{00000000-0005-0000-0000-0000107C0000}"/>
    <cellStyle name="Normal 9 3 2 3 5 4 3" xfId="31789" xr:uid="{00000000-0005-0000-0000-0000117C0000}"/>
    <cellStyle name="Normal 9 3 2 3 5 5" xfId="31790" xr:uid="{00000000-0005-0000-0000-0000127C0000}"/>
    <cellStyle name="Normal 9 3 2 3 5 6" xfId="31791" xr:uid="{00000000-0005-0000-0000-0000137C0000}"/>
    <cellStyle name="Normal 9 3 2 3 6" xfId="31792" xr:uid="{00000000-0005-0000-0000-0000147C0000}"/>
    <cellStyle name="Normal 9 3 2 3 6 2" xfId="31793" xr:uid="{00000000-0005-0000-0000-0000157C0000}"/>
    <cellStyle name="Normal 9 3 2 3 6 2 2" xfId="31794" xr:uid="{00000000-0005-0000-0000-0000167C0000}"/>
    <cellStyle name="Normal 9 3 2 3 6 2 3" xfId="31795" xr:uid="{00000000-0005-0000-0000-0000177C0000}"/>
    <cellStyle name="Normal 9 3 2 3 6 3" xfId="31796" xr:uid="{00000000-0005-0000-0000-0000187C0000}"/>
    <cellStyle name="Normal 9 3 2 3 6 4" xfId="31797" xr:uid="{00000000-0005-0000-0000-0000197C0000}"/>
    <cellStyle name="Normal 9 3 2 3 7" xfId="31798" xr:uid="{00000000-0005-0000-0000-00001A7C0000}"/>
    <cellStyle name="Normal 9 3 2 3 7 2" xfId="31799" xr:uid="{00000000-0005-0000-0000-00001B7C0000}"/>
    <cellStyle name="Normal 9 3 2 3 7 2 2" xfId="31800" xr:uid="{00000000-0005-0000-0000-00001C7C0000}"/>
    <cellStyle name="Normal 9 3 2 3 7 2 3" xfId="31801" xr:uid="{00000000-0005-0000-0000-00001D7C0000}"/>
    <cellStyle name="Normal 9 3 2 3 7 3" xfId="31802" xr:uid="{00000000-0005-0000-0000-00001E7C0000}"/>
    <cellStyle name="Normal 9 3 2 3 7 4" xfId="31803" xr:uid="{00000000-0005-0000-0000-00001F7C0000}"/>
    <cellStyle name="Normal 9 3 2 3 8" xfId="31804" xr:uid="{00000000-0005-0000-0000-0000207C0000}"/>
    <cellStyle name="Normal 9 3 2 3 8 2" xfId="31805" xr:uid="{00000000-0005-0000-0000-0000217C0000}"/>
    <cellStyle name="Normal 9 3 2 3 8 3" xfId="31806" xr:uid="{00000000-0005-0000-0000-0000227C0000}"/>
    <cellStyle name="Normal 9 3 2 3 9" xfId="31807" xr:uid="{00000000-0005-0000-0000-0000237C0000}"/>
    <cellStyle name="Normal 9 3 2 4" xfId="31808" xr:uid="{00000000-0005-0000-0000-0000247C0000}"/>
    <cellStyle name="Normal 9 3 2 4 2" xfId="31809" xr:uid="{00000000-0005-0000-0000-0000257C0000}"/>
    <cellStyle name="Normal 9 3 2 4 2 2" xfId="31810" xr:uid="{00000000-0005-0000-0000-0000267C0000}"/>
    <cellStyle name="Normal 9 3 2 4 2 2 2" xfId="31811" xr:uid="{00000000-0005-0000-0000-0000277C0000}"/>
    <cellStyle name="Normal 9 3 2 4 2 2 2 2" xfId="31812" xr:uid="{00000000-0005-0000-0000-0000287C0000}"/>
    <cellStyle name="Normal 9 3 2 4 2 2 2 2 2" xfId="31813" xr:uid="{00000000-0005-0000-0000-0000297C0000}"/>
    <cellStyle name="Normal 9 3 2 4 2 2 2 2 3" xfId="31814" xr:uid="{00000000-0005-0000-0000-00002A7C0000}"/>
    <cellStyle name="Normal 9 3 2 4 2 2 2 3" xfId="31815" xr:uid="{00000000-0005-0000-0000-00002B7C0000}"/>
    <cellStyle name="Normal 9 3 2 4 2 2 2 4" xfId="31816" xr:uid="{00000000-0005-0000-0000-00002C7C0000}"/>
    <cellStyle name="Normal 9 3 2 4 2 2 3" xfId="31817" xr:uid="{00000000-0005-0000-0000-00002D7C0000}"/>
    <cellStyle name="Normal 9 3 2 4 2 2 3 2" xfId="31818" xr:uid="{00000000-0005-0000-0000-00002E7C0000}"/>
    <cellStyle name="Normal 9 3 2 4 2 2 3 2 2" xfId="31819" xr:uid="{00000000-0005-0000-0000-00002F7C0000}"/>
    <cellStyle name="Normal 9 3 2 4 2 2 3 2 3" xfId="31820" xr:uid="{00000000-0005-0000-0000-0000307C0000}"/>
    <cellStyle name="Normal 9 3 2 4 2 2 3 3" xfId="31821" xr:uid="{00000000-0005-0000-0000-0000317C0000}"/>
    <cellStyle name="Normal 9 3 2 4 2 2 3 4" xfId="31822" xr:uid="{00000000-0005-0000-0000-0000327C0000}"/>
    <cellStyle name="Normal 9 3 2 4 2 2 4" xfId="31823" xr:uid="{00000000-0005-0000-0000-0000337C0000}"/>
    <cellStyle name="Normal 9 3 2 4 2 2 4 2" xfId="31824" xr:uid="{00000000-0005-0000-0000-0000347C0000}"/>
    <cellStyle name="Normal 9 3 2 4 2 2 4 3" xfId="31825" xr:uid="{00000000-0005-0000-0000-0000357C0000}"/>
    <cellStyle name="Normal 9 3 2 4 2 2 5" xfId="31826" xr:uid="{00000000-0005-0000-0000-0000367C0000}"/>
    <cellStyle name="Normal 9 3 2 4 2 2 6" xfId="31827" xr:uid="{00000000-0005-0000-0000-0000377C0000}"/>
    <cellStyle name="Normal 9 3 2 4 2 3" xfId="31828" xr:uid="{00000000-0005-0000-0000-0000387C0000}"/>
    <cellStyle name="Normal 9 3 2 4 2 3 2" xfId="31829" xr:uid="{00000000-0005-0000-0000-0000397C0000}"/>
    <cellStyle name="Normal 9 3 2 4 2 3 2 2" xfId="31830" xr:uid="{00000000-0005-0000-0000-00003A7C0000}"/>
    <cellStyle name="Normal 9 3 2 4 2 3 2 3" xfId="31831" xr:uid="{00000000-0005-0000-0000-00003B7C0000}"/>
    <cellStyle name="Normal 9 3 2 4 2 3 3" xfId="31832" xr:uid="{00000000-0005-0000-0000-00003C7C0000}"/>
    <cellStyle name="Normal 9 3 2 4 2 3 4" xfId="31833" xr:uid="{00000000-0005-0000-0000-00003D7C0000}"/>
    <cellStyle name="Normal 9 3 2 4 2 4" xfId="31834" xr:uid="{00000000-0005-0000-0000-00003E7C0000}"/>
    <cellStyle name="Normal 9 3 2 4 2 4 2" xfId="31835" xr:uid="{00000000-0005-0000-0000-00003F7C0000}"/>
    <cellStyle name="Normal 9 3 2 4 2 4 2 2" xfId="31836" xr:uid="{00000000-0005-0000-0000-0000407C0000}"/>
    <cellStyle name="Normal 9 3 2 4 2 4 2 3" xfId="31837" xr:uid="{00000000-0005-0000-0000-0000417C0000}"/>
    <cellStyle name="Normal 9 3 2 4 2 4 3" xfId="31838" xr:uid="{00000000-0005-0000-0000-0000427C0000}"/>
    <cellStyle name="Normal 9 3 2 4 2 4 4" xfId="31839" xr:uid="{00000000-0005-0000-0000-0000437C0000}"/>
    <cellStyle name="Normal 9 3 2 4 2 5" xfId="31840" xr:uid="{00000000-0005-0000-0000-0000447C0000}"/>
    <cellStyle name="Normal 9 3 2 4 2 5 2" xfId="31841" xr:uid="{00000000-0005-0000-0000-0000457C0000}"/>
    <cellStyle name="Normal 9 3 2 4 2 5 3" xfId="31842" xr:uid="{00000000-0005-0000-0000-0000467C0000}"/>
    <cellStyle name="Normal 9 3 2 4 2 6" xfId="31843" xr:uid="{00000000-0005-0000-0000-0000477C0000}"/>
    <cellStyle name="Normal 9 3 2 4 2 7" xfId="31844" xr:uid="{00000000-0005-0000-0000-0000487C0000}"/>
    <cellStyle name="Normal 9 3 2 4 3" xfId="31845" xr:uid="{00000000-0005-0000-0000-0000497C0000}"/>
    <cellStyle name="Normal 9 3 2 4 3 2" xfId="31846" xr:uid="{00000000-0005-0000-0000-00004A7C0000}"/>
    <cellStyle name="Normal 9 3 2 4 3 2 2" xfId="31847" xr:uid="{00000000-0005-0000-0000-00004B7C0000}"/>
    <cellStyle name="Normal 9 3 2 4 3 2 2 2" xfId="31848" xr:uid="{00000000-0005-0000-0000-00004C7C0000}"/>
    <cellStyle name="Normal 9 3 2 4 3 2 2 3" xfId="31849" xr:uid="{00000000-0005-0000-0000-00004D7C0000}"/>
    <cellStyle name="Normal 9 3 2 4 3 2 3" xfId="31850" xr:uid="{00000000-0005-0000-0000-00004E7C0000}"/>
    <cellStyle name="Normal 9 3 2 4 3 2 4" xfId="31851" xr:uid="{00000000-0005-0000-0000-00004F7C0000}"/>
    <cellStyle name="Normal 9 3 2 4 3 3" xfId="31852" xr:uid="{00000000-0005-0000-0000-0000507C0000}"/>
    <cellStyle name="Normal 9 3 2 4 3 3 2" xfId="31853" xr:uid="{00000000-0005-0000-0000-0000517C0000}"/>
    <cellStyle name="Normal 9 3 2 4 3 3 2 2" xfId="31854" xr:uid="{00000000-0005-0000-0000-0000527C0000}"/>
    <cellStyle name="Normal 9 3 2 4 3 3 2 3" xfId="31855" xr:uid="{00000000-0005-0000-0000-0000537C0000}"/>
    <cellStyle name="Normal 9 3 2 4 3 3 3" xfId="31856" xr:uid="{00000000-0005-0000-0000-0000547C0000}"/>
    <cellStyle name="Normal 9 3 2 4 3 3 4" xfId="31857" xr:uid="{00000000-0005-0000-0000-0000557C0000}"/>
    <cellStyle name="Normal 9 3 2 4 3 4" xfId="31858" xr:uid="{00000000-0005-0000-0000-0000567C0000}"/>
    <cellStyle name="Normal 9 3 2 4 3 4 2" xfId="31859" xr:uid="{00000000-0005-0000-0000-0000577C0000}"/>
    <cellStyle name="Normal 9 3 2 4 3 4 3" xfId="31860" xr:uid="{00000000-0005-0000-0000-0000587C0000}"/>
    <cellStyle name="Normal 9 3 2 4 3 5" xfId="31861" xr:uid="{00000000-0005-0000-0000-0000597C0000}"/>
    <cellStyle name="Normal 9 3 2 4 3 6" xfId="31862" xr:uid="{00000000-0005-0000-0000-00005A7C0000}"/>
    <cellStyle name="Normal 9 3 2 4 4" xfId="31863" xr:uid="{00000000-0005-0000-0000-00005B7C0000}"/>
    <cellStyle name="Normal 9 3 2 4 4 2" xfId="31864" xr:uid="{00000000-0005-0000-0000-00005C7C0000}"/>
    <cellStyle name="Normal 9 3 2 4 4 2 2" xfId="31865" xr:uid="{00000000-0005-0000-0000-00005D7C0000}"/>
    <cellStyle name="Normal 9 3 2 4 4 2 3" xfId="31866" xr:uid="{00000000-0005-0000-0000-00005E7C0000}"/>
    <cellStyle name="Normal 9 3 2 4 4 3" xfId="31867" xr:uid="{00000000-0005-0000-0000-00005F7C0000}"/>
    <cellStyle name="Normal 9 3 2 4 4 4" xfId="31868" xr:uid="{00000000-0005-0000-0000-0000607C0000}"/>
    <cellStyle name="Normal 9 3 2 4 5" xfId="31869" xr:uid="{00000000-0005-0000-0000-0000617C0000}"/>
    <cellStyle name="Normal 9 3 2 4 5 2" xfId="31870" xr:uid="{00000000-0005-0000-0000-0000627C0000}"/>
    <cellStyle name="Normal 9 3 2 4 5 2 2" xfId="31871" xr:uid="{00000000-0005-0000-0000-0000637C0000}"/>
    <cellStyle name="Normal 9 3 2 4 5 2 3" xfId="31872" xr:uid="{00000000-0005-0000-0000-0000647C0000}"/>
    <cellStyle name="Normal 9 3 2 4 5 3" xfId="31873" xr:uid="{00000000-0005-0000-0000-0000657C0000}"/>
    <cellStyle name="Normal 9 3 2 4 5 4" xfId="31874" xr:uid="{00000000-0005-0000-0000-0000667C0000}"/>
    <cellStyle name="Normal 9 3 2 4 6" xfId="31875" xr:uid="{00000000-0005-0000-0000-0000677C0000}"/>
    <cellStyle name="Normal 9 3 2 4 6 2" xfId="31876" xr:uid="{00000000-0005-0000-0000-0000687C0000}"/>
    <cellStyle name="Normal 9 3 2 4 6 3" xfId="31877" xr:uid="{00000000-0005-0000-0000-0000697C0000}"/>
    <cellStyle name="Normal 9 3 2 4 7" xfId="31878" xr:uid="{00000000-0005-0000-0000-00006A7C0000}"/>
    <cellStyle name="Normal 9 3 2 4 8" xfId="31879" xr:uid="{00000000-0005-0000-0000-00006B7C0000}"/>
    <cellStyle name="Normal 9 3 2 5" xfId="31880" xr:uid="{00000000-0005-0000-0000-00006C7C0000}"/>
    <cellStyle name="Normal 9 3 2 5 2" xfId="31881" xr:uid="{00000000-0005-0000-0000-00006D7C0000}"/>
    <cellStyle name="Normal 9 3 2 5 2 2" xfId="31882" xr:uid="{00000000-0005-0000-0000-00006E7C0000}"/>
    <cellStyle name="Normal 9 3 2 5 2 2 2" xfId="31883" xr:uid="{00000000-0005-0000-0000-00006F7C0000}"/>
    <cellStyle name="Normal 9 3 2 5 2 2 2 2" xfId="31884" xr:uid="{00000000-0005-0000-0000-0000707C0000}"/>
    <cellStyle name="Normal 9 3 2 5 2 2 2 3" xfId="31885" xr:uid="{00000000-0005-0000-0000-0000717C0000}"/>
    <cellStyle name="Normal 9 3 2 5 2 2 3" xfId="31886" xr:uid="{00000000-0005-0000-0000-0000727C0000}"/>
    <cellStyle name="Normal 9 3 2 5 2 2 4" xfId="31887" xr:uid="{00000000-0005-0000-0000-0000737C0000}"/>
    <cellStyle name="Normal 9 3 2 5 2 3" xfId="31888" xr:uid="{00000000-0005-0000-0000-0000747C0000}"/>
    <cellStyle name="Normal 9 3 2 5 2 3 2" xfId="31889" xr:uid="{00000000-0005-0000-0000-0000757C0000}"/>
    <cellStyle name="Normal 9 3 2 5 2 3 2 2" xfId="31890" xr:uid="{00000000-0005-0000-0000-0000767C0000}"/>
    <cellStyle name="Normal 9 3 2 5 2 3 2 3" xfId="31891" xr:uid="{00000000-0005-0000-0000-0000777C0000}"/>
    <cellStyle name="Normal 9 3 2 5 2 3 3" xfId="31892" xr:uid="{00000000-0005-0000-0000-0000787C0000}"/>
    <cellStyle name="Normal 9 3 2 5 2 3 4" xfId="31893" xr:uid="{00000000-0005-0000-0000-0000797C0000}"/>
    <cellStyle name="Normal 9 3 2 5 2 4" xfId="31894" xr:uid="{00000000-0005-0000-0000-00007A7C0000}"/>
    <cellStyle name="Normal 9 3 2 5 2 4 2" xfId="31895" xr:uid="{00000000-0005-0000-0000-00007B7C0000}"/>
    <cellStyle name="Normal 9 3 2 5 2 4 3" xfId="31896" xr:uid="{00000000-0005-0000-0000-00007C7C0000}"/>
    <cellStyle name="Normal 9 3 2 5 2 5" xfId="31897" xr:uid="{00000000-0005-0000-0000-00007D7C0000}"/>
    <cellStyle name="Normal 9 3 2 5 2 6" xfId="31898" xr:uid="{00000000-0005-0000-0000-00007E7C0000}"/>
    <cellStyle name="Normal 9 3 2 5 3" xfId="31899" xr:uid="{00000000-0005-0000-0000-00007F7C0000}"/>
    <cellStyle name="Normal 9 3 2 5 3 2" xfId="31900" xr:uid="{00000000-0005-0000-0000-0000807C0000}"/>
    <cellStyle name="Normal 9 3 2 5 3 2 2" xfId="31901" xr:uid="{00000000-0005-0000-0000-0000817C0000}"/>
    <cellStyle name="Normal 9 3 2 5 3 2 3" xfId="31902" xr:uid="{00000000-0005-0000-0000-0000827C0000}"/>
    <cellStyle name="Normal 9 3 2 5 3 3" xfId="31903" xr:uid="{00000000-0005-0000-0000-0000837C0000}"/>
    <cellStyle name="Normal 9 3 2 5 3 4" xfId="31904" xr:uid="{00000000-0005-0000-0000-0000847C0000}"/>
    <cellStyle name="Normal 9 3 2 5 4" xfId="31905" xr:uid="{00000000-0005-0000-0000-0000857C0000}"/>
    <cellStyle name="Normal 9 3 2 5 4 2" xfId="31906" xr:uid="{00000000-0005-0000-0000-0000867C0000}"/>
    <cellStyle name="Normal 9 3 2 5 4 2 2" xfId="31907" xr:uid="{00000000-0005-0000-0000-0000877C0000}"/>
    <cellStyle name="Normal 9 3 2 5 4 2 3" xfId="31908" xr:uid="{00000000-0005-0000-0000-0000887C0000}"/>
    <cellStyle name="Normal 9 3 2 5 4 3" xfId="31909" xr:uid="{00000000-0005-0000-0000-0000897C0000}"/>
    <cellStyle name="Normal 9 3 2 5 4 4" xfId="31910" xr:uid="{00000000-0005-0000-0000-00008A7C0000}"/>
    <cellStyle name="Normal 9 3 2 5 5" xfId="31911" xr:uid="{00000000-0005-0000-0000-00008B7C0000}"/>
    <cellStyle name="Normal 9 3 2 5 5 2" xfId="31912" xr:uid="{00000000-0005-0000-0000-00008C7C0000}"/>
    <cellStyle name="Normal 9 3 2 5 5 3" xfId="31913" xr:uid="{00000000-0005-0000-0000-00008D7C0000}"/>
    <cellStyle name="Normal 9 3 2 5 6" xfId="31914" xr:uid="{00000000-0005-0000-0000-00008E7C0000}"/>
    <cellStyle name="Normal 9 3 2 5 7" xfId="31915" xr:uid="{00000000-0005-0000-0000-00008F7C0000}"/>
    <cellStyle name="Normal 9 3 2 6" xfId="31916" xr:uid="{00000000-0005-0000-0000-0000907C0000}"/>
    <cellStyle name="Normal 9 3 2 6 2" xfId="31917" xr:uid="{00000000-0005-0000-0000-0000917C0000}"/>
    <cellStyle name="Normal 9 3 2 6 2 2" xfId="31918" xr:uid="{00000000-0005-0000-0000-0000927C0000}"/>
    <cellStyle name="Normal 9 3 2 6 2 2 2" xfId="31919" xr:uid="{00000000-0005-0000-0000-0000937C0000}"/>
    <cellStyle name="Normal 9 3 2 6 2 2 2 2" xfId="31920" xr:uid="{00000000-0005-0000-0000-0000947C0000}"/>
    <cellStyle name="Normal 9 3 2 6 2 2 2 3" xfId="31921" xr:uid="{00000000-0005-0000-0000-0000957C0000}"/>
    <cellStyle name="Normal 9 3 2 6 2 2 3" xfId="31922" xr:uid="{00000000-0005-0000-0000-0000967C0000}"/>
    <cellStyle name="Normal 9 3 2 6 2 2 4" xfId="31923" xr:uid="{00000000-0005-0000-0000-0000977C0000}"/>
    <cellStyle name="Normal 9 3 2 6 2 3" xfId="31924" xr:uid="{00000000-0005-0000-0000-0000987C0000}"/>
    <cellStyle name="Normal 9 3 2 6 2 3 2" xfId="31925" xr:uid="{00000000-0005-0000-0000-0000997C0000}"/>
    <cellStyle name="Normal 9 3 2 6 2 3 2 2" xfId="31926" xr:uid="{00000000-0005-0000-0000-00009A7C0000}"/>
    <cellStyle name="Normal 9 3 2 6 2 3 2 3" xfId="31927" xr:uid="{00000000-0005-0000-0000-00009B7C0000}"/>
    <cellStyle name="Normal 9 3 2 6 2 3 3" xfId="31928" xr:uid="{00000000-0005-0000-0000-00009C7C0000}"/>
    <cellStyle name="Normal 9 3 2 6 2 3 4" xfId="31929" xr:uid="{00000000-0005-0000-0000-00009D7C0000}"/>
    <cellStyle name="Normal 9 3 2 6 2 4" xfId="31930" xr:uid="{00000000-0005-0000-0000-00009E7C0000}"/>
    <cellStyle name="Normal 9 3 2 6 2 4 2" xfId="31931" xr:uid="{00000000-0005-0000-0000-00009F7C0000}"/>
    <cellStyle name="Normal 9 3 2 6 2 4 3" xfId="31932" xr:uid="{00000000-0005-0000-0000-0000A07C0000}"/>
    <cellStyle name="Normal 9 3 2 6 2 5" xfId="31933" xr:uid="{00000000-0005-0000-0000-0000A17C0000}"/>
    <cellStyle name="Normal 9 3 2 6 2 6" xfId="31934" xr:uid="{00000000-0005-0000-0000-0000A27C0000}"/>
    <cellStyle name="Normal 9 3 2 6 3" xfId="31935" xr:uid="{00000000-0005-0000-0000-0000A37C0000}"/>
    <cellStyle name="Normal 9 3 2 6 3 2" xfId="31936" xr:uid="{00000000-0005-0000-0000-0000A47C0000}"/>
    <cellStyle name="Normal 9 3 2 6 3 2 2" xfId="31937" xr:uid="{00000000-0005-0000-0000-0000A57C0000}"/>
    <cellStyle name="Normal 9 3 2 6 3 2 3" xfId="31938" xr:uid="{00000000-0005-0000-0000-0000A67C0000}"/>
    <cellStyle name="Normal 9 3 2 6 3 3" xfId="31939" xr:uid="{00000000-0005-0000-0000-0000A77C0000}"/>
    <cellStyle name="Normal 9 3 2 6 3 4" xfId="31940" xr:uid="{00000000-0005-0000-0000-0000A87C0000}"/>
    <cellStyle name="Normal 9 3 2 6 4" xfId="31941" xr:uid="{00000000-0005-0000-0000-0000A97C0000}"/>
    <cellStyle name="Normal 9 3 2 6 4 2" xfId="31942" xr:uid="{00000000-0005-0000-0000-0000AA7C0000}"/>
    <cellStyle name="Normal 9 3 2 6 4 2 2" xfId="31943" xr:uid="{00000000-0005-0000-0000-0000AB7C0000}"/>
    <cellStyle name="Normal 9 3 2 6 4 2 3" xfId="31944" xr:uid="{00000000-0005-0000-0000-0000AC7C0000}"/>
    <cellStyle name="Normal 9 3 2 6 4 3" xfId="31945" xr:uid="{00000000-0005-0000-0000-0000AD7C0000}"/>
    <cellStyle name="Normal 9 3 2 6 4 4" xfId="31946" xr:uid="{00000000-0005-0000-0000-0000AE7C0000}"/>
    <cellStyle name="Normal 9 3 2 6 5" xfId="31947" xr:uid="{00000000-0005-0000-0000-0000AF7C0000}"/>
    <cellStyle name="Normal 9 3 2 6 5 2" xfId="31948" xr:uid="{00000000-0005-0000-0000-0000B07C0000}"/>
    <cellStyle name="Normal 9 3 2 6 5 3" xfId="31949" xr:uid="{00000000-0005-0000-0000-0000B17C0000}"/>
    <cellStyle name="Normal 9 3 2 6 6" xfId="31950" xr:uid="{00000000-0005-0000-0000-0000B27C0000}"/>
    <cellStyle name="Normal 9 3 2 6 7" xfId="31951" xr:uid="{00000000-0005-0000-0000-0000B37C0000}"/>
    <cellStyle name="Normal 9 3 2 7" xfId="31952" xr:uid="{00000000-0005-0000-0000-0000B47C0000}"/>
    <cellStyle name="Normal 9 3 2 7 2" xfId="31953" xr:uid="{00000000-0005-0000-0000-0000B57C0000}"/>
    <cellStyle name="Normal 9 3 2 7 2 2" xfId="31954" xr:uid="{00000000-0005-0000-0000-0000B67C0000}"/>
    <cellStyle name="Normal 9 3 2 7 2 2 2" xfId="31955" xr:uid="{00000000-0005-0000-0000-0000B77C0000}"/>
    <cellStyle name="Normal 9 3 2 7 2 2 3" xfId="31956" xr:uid="{00000000-0005-0000-0000-0000B87C0000}"/>
    <cellStyle name="Normal 9 3 2 7 2 3" xfId="31957" xr:uid="{00000000-0005-0000-0000-0000B97C0000}"/>
    <cellStyle name="Normal 9 3 2 7 2 4" xfId="31958" xr:uid="{00000000-0005-0000-0000-0000BA7C0000}"/>
    <cellStyle name="Normal 9 3 2 7 3" xfId="31959" xr:uid="{00000000-0005-0000-0000-0000BB7C0000}"/>
    <cellStyle name="Normal 9 3 2 7 3 2" xfId="31960" xr:uid="{00000000-0005-0000-0000-0000BC7C0000}"/>
    <cellStyle name="Normal 9 3 2 7 3 2 2" xfId="31961" xr:uid="{00000000-0005-0000-0000-0000BD7C0000}"/>
    <cellStyle name="Normal 9 3 2 7 3 2 3" xfId="31962" xr:uid="{00000000-0005-0000-0000-0000BE7C0000}"/>
    <cellStyle name="Normal 9 3 2 7 3 3" xfId="31963" xr:uid="{00000000-0005-0000-0000-0000BF7C0000}"/>
    <cellStyle name="Normal 9 3 2 7 3 4" xfId="31964" xr:uid="{00000000-0005-0000-0000-0000C07C0000}"/>
    <cellStyle name="Normal 9 3 2 7 4" xfId="31965" xr:uid="{00000000-0005-0000-0000-0000C17C0000}"/>
    <cellStyle name="Normal 9 3 2 7 4 2" xfId="31966" xr:uid="{00000000-0005-0000-0000-0000C27C0000}"/>
    <cellStyle name="Normal 9 3 2 7 4 3" xfId="31967" xr:uid="{00000000-0005-0000-0000-0000C37C0000}"/>
    <cellStyle name="Normal 9 3 2 7 5" xfId="31968" xr:uid="{00000000-0005-0000-0000-0000C47C0000}"/>
    <cellStyle name="Normal 9 3 2 7 6" xfId="31969" xr:uid="{00000000-0005-0000-0000-0000C57C0000}"/>
    <cellStyle name="Normal 9 3 2 8" xfId="31970" xr:uid="{00000000-0005-0000-0000-0000C67C0000}"/>
    <cellStyle name="Normal 9 3 2 8 2" xfId="31971" xr:uid="{00000000-0005-0000-0000-0000C77C0000}"/>
    <cellStyle name="Normal 9 3 2 8 2 2" xfId="31972" xr:uid="{00000000-0005-0000-0000-0000C87C0000}"/>
    <cellStyle name="Normal 9 3 2 8 2 3" xfId="31973" xr:uid="{00000000-0005-0000-0000-0000C97C0000}"/>
    <cellStyle name="Normal 9 3 2 8 3" xfId="31974" xr:uid="{00000000-0005-0000-0000-0000CA7C0000}"/>
    <cellStyle name="Normal 9 3 2 8 4" xfId="31975" xr:uid="{00000000-0005-0000-0000-0000CB7C0000}"/>
    <cellStyle name="Normal 9 3 2 9" xfId="31976" xr:uid="{00000000-0005-0000-0000-0000CC7C0000}"/>
    <cellStyle name="Normal 9 3 2 9 2" xfId="31977" xr:uid="{00000000-0005-0000-0000-0000CD7C0000}"/>
    <cellStyle name="Normal 9 3 2 9 2 2" xfId="31978" xr:uid="{00000000-0005-0000-0000-0000CE7C0000}"/>
    <cellStyle name="Normal 9 3 2 9 2 3" xfId="31979" xr:uid="{00000000-0005-0000-0000-0000CF7C0000}"/>
    <cellStyle name="Normal 9 3 2 9 3" xfId="31980" xr:uid="{00000000-0005-0000-0000-0000D07C0000}"/>
    <cellStyle name="Normal 9 3 2 9 4" xfId="31981" xr:uid="{00000000-0005-0000-0000-0000D17C0000}"/>
    <cellStyle name="Normal 9 3 3" xfId="31982" xr:uid="{00000000-0005-0000-0000-0000D27C0000}"/>
    <cellStyle name="Normal 9 3 3 10" xfId="31983" xr:uid="{00000000-0005-0000-0000-0000D37C0000}"/>
    <cellStyle name="Normal 9 3 3 11" xfId="31984" xr:uid="{00000000-0005-0000-0000-0000D47C0000}"/>
    <cellStyle name="Normal 9 3 3 2" xfId="31985" xr:uid="{00000000-0005-0000-0000-0000D57C0000}"/>
    <cellStyle name="Normal 9 3 3 2 10" xfId="31986" xr:uid="{00000000-0005-0000-0000-0000D67C0000}"/>
    <cellStyle name="Normal 9 3 3 2 2" xfId="31987" xr:uid="{00000000-0005-0000-0000-0000D77C0000}"/>
    <cellStyle name="Normal 9 3 3 2 2 2" xfId="31988" xr:uid="{00000000-0005-0000-0000-0000D87C0000}"/>
    <cellStyle name="Normal 9 3 3 2 2 2 2" xfId="31989" xr:uid="{00000000-0005-0000-0000-0000D97C0000}"/>
    <cellStyle name="Normal 9 3 3 2 2 2 2 2" xfId="31990" xr:uid="{00000000-0005-0000-0000-0000DA7C0000}"/>
    <cellStyle name="Normal 9 3 3 2 2 2 2 2 2" xfId="31991" xr:uid="{00000000-0005-0000-0000-0000DB7C0000}"/>
    <cellStyle name="Normal 9 3 3 2 2 2 2 2 2 2" xfId="31992" xr:uid="{00000000-0005-0000-0000-0000DC7C0000}"/>
    <cellStyle name="Normal 9 3 3 2 2 2 2 2 2 3" xfId="31993" xr:uid="{00000000-0005-0000-0000-0000DD7C0000}"/>
    <cellStyle name="Normal 9 3 3 2 2 2 2 2 3" xfId="31994" xr:uid="{00000000-0005-0000-0000-0000DE7C0000}"/>
    <cellStyle name="Normal 9 3 3 2 2 2 2 2 4" xfId="31995" xr:uid="{00000000-0005-0000-0000-0000DF7C0000}"/>
    <cellStyle name="Normal 9 3 3 2 2 2 2 3" xfId="31996" xr:uid="{00000000-0005-0000-0000-0000E07C0000}"/>
    <cellStyle name="Normal 9 3 3 2 2 2 2 3 2" xfId="31997" xr:uid="{00000000-0005-0000-0000-0000E17C0000}"/>
    <cellStyle name="Normal 9 3 3 2 2 2 2 3 2 2" xfId="31998" xr:uid="{00000000-0005-0000-0000-0000E27C0000}"/>
    <cellStyle name="Normal 9 3 3 2 2 2 2 3 2 3" xfId="31999" xr:uid="{00000000-0005-0000-0000-0000E37C0000}"/>
    <cellStyle name="Normal 9 3 3 2 2 2 2 3 3" xfId="32000" xr:uid="{00000000-0005-0000-0000-0000E47C0000}"/>
    <cellStyle name="Normal 9 3 3 2 2 2 2 3 4" xfId="32001" xr:uid="{00000000-0005-0000-0000-0000E57C0000}"/>
    <cellStyle name="Normal 9 3 3 2 2 2 2 4" xfId="32002" xr:uid="{00000000-0005-0000-0000-0000E67C0000}"/>
    <cellStyle name="Normal 9 3 3 2 2 2 2 4 2" xfId="32003" xr:uid="{00000000-0005-0000-0000-0000E77C0000}"/>
    <cellStyle name="Normal 9 3 3 2 2 2 2 4 3" xfId="32004" xr:uid="{00000000-0005-0000-0000-0000E87C0000}"/>
    <cellStyle name="Normal 9 3 3 2 2 2 2 5" xfId="32005" xr:uid="{00000000-0005-0000-0000-0000E97C0000}"/>
    <cellStyle name="Normal 9 3 3 2 2 2 2 6" xfId="32006" xr:uid="{00000000-0005-0000-0000-0000EA7C0000}"/>
    <cellStyle name="Normal 9 3 3 2 2 2 3" xfId="32007" xr:uid="{00000000-0005-0000-0000-0000EB7C0000}"/>
    <cellStyle name="Normal 9 3 3 2 2 2 3 2" xfId="32008" xr:uid="{00000000-0005-0000-0000-0000EC7C0000}"/>
    <cellStyle name="Normal 9 3 3 2 2 2 3 2 2" xfId="32009" xr:uid="{00000000-0005-0000-0000-0000ED7C0000}"/>
    <cellStyle name="Normal 9 3 3 2 2 2 3 2 3" xfId="32010" xr:uid="{00000000-0005-0000-0000-0000EE7C0000}"/>
    <cellStyle name="Normal 9 3 3 2 2 2 3 3" xfId="32011" xr:uid="{00000000-0005-0000-0000-0000EF7C0000}"/>
    <cellStyle name="Normal 9 3 3 2 2 2 3 4" xfId="32012" xr:uid="{00000000-0005-0000-0000-0000F07C0000}"/>
    <cellStyle name="Normal 9 3 3 2 2 2 4" xfId="32013" xr:uid="{00000000-0005-0000-0000-0000F17C0000}"/>
    <cellStyle name="Normal 9 3 3 2 2 2 4 2" xfId="32014" xr:uid="{00000000-0005-0000-0000-0000F27C0000}"/>
    <cellStyle name="Normal 9 3 3 2 2 2 4 2 2" xfId="32015" xr:uid="{00000000-0005-0000-0000-0000F37C0000}"/>
    <cellStyle name="Normal 9 3 3 2 2 2 4 2 3" xfId="32016" xr:uid="{00000000-0005-0000-0000-0000F47C0000}"/>
    <cellStyle name="Normal 9 3 3 2 2 2 4 3" xfId="32017" xr:uid="{00000000-0005-0000-0000-0000F57C0000}"/>
    <cellStyle name="Normal 9 3 3 2 2 2 4 4" xfId="32018" xr:uid="{00000000-0005-0000-0000-0000F67C0000}"/>
    <cellStyle name="Normal 9 3 3 2 2 2 5" xfId="32019" xr:uid="{00000000-0005-0000-0000-0000F77C0000}"/>
    <cellStyle name="Normal 9 3 3 2 2 2 5 2" xfId="32020" xr:uid="{00000000-0005-0000-0000-0000F87C0000}"/>
    <cellStyle name="Normal 9 3 3 2 2 2 5 3" xfId="32021" xr:uid="{00000000-0005-0000-0000-0000F97C0000}"/>
    <cellStyle name="Normal 9 3 3 2 2 2 6" xfId="32022" xr:uid="{00000000-0005-0000-0000-0000FA7C0000}"/>
    <cellStyle name="Normal 9 3 3 2 2 2 7" xfId="32023" xr:uid="{00000000-0005-0000-0000-0000FB7C0000}"/>
    <cellStyle name="Normal 9 3 3 2 2 3" xfId="32024" xr:uid="{00000000-0005-0000-0000-0000FC7C0000}"/>
    <cellStyle name="Normal 9 3 3 2 2 3 2" xfId="32025" xr:uid="{00000000-0005-0000-0000-0000FD7C0000}"/>
    <cellStyle name="Normal 9 3 3 2 2 3 2 2" xfId="32026" xr:uid="{00000000-0005-0000-0000-0000FE7C0000}"/>
    <cellStyle name="Normal 9 3 3 2 2 3 2 2 2" xfId="32027" xr:uid="{00000000-0005-0000-0000-0000FF7C0000}"/>
    <cellStyle name="Normal 9 3 3 2 2 3 2 2 3" xfId="32028" xr:uid="{00000000-0005-0000-0000-0000007D0000}"/>
    <cellStyle name="Normal 9 3 3 2 2 3 2 3" xfId="32029" xr:uid="{00000000-0005-0000-0000-0000017D0000}"/>
    <cellStyle name="Normal 9 3 3 2 2 3 2 4" xfId="32030" xr:uid="{00000000-0005-0000-0000-0000027D0000}"/>
    <cellStyle name="Normal 9 3 3 2 2 3 3" xfId="32031" xr:uid="{00000000-0005-0000-0000-0000037D0000}"/>
    <cellStyle name="Normal 9 3 3 2 2 3 3 2" xfId="32032" xr:uid="{00000000-0005-0000-0000-0000047D0000}"/>
    <cellStyle name="Normal 9 3 3 2 2 3 3 2 2" xfId="32033" xr:uid="{00000000-0005-0000-0000-0000057D0000}"/>
    <cellStyle name="Normal 9 3 3 2 2 3 3 2 3" xfId="32034" xr:uid="{00000000-0005-0000-0000-0000067D0000}"/>
    <cellStyle name="Normal 9 3 3 2 2 3 3 3" xfId="32035" xr:uid="{00000000-0005-0000-0000-0000077D0000}"/>
    <cellStyle name="Normal 9 3 3 2 2 3 3 4" xfId="32036" xr:uid="{00000000-0005-0000-0000-0000087D0000}"/>
    <cellStyle name="Normal 9 3 3 2 2 3 4" xfId="32037" xr:uid="{00000000-0005-0000-0000-0000097D0000}"/>
    <cellStyle name="Normal 9 3 3 2 2 3 4 2" xfId="32038" xr:uid="{00000000-0005-0000-0000-00000A7D0000}"/>
    <cellStyle name="Normal 9 3 3 2 2 3 4 3" xfId="32039" xr:uid="{00000000-0005-0000-0000-00000B7D0000}"/>
    <cellStyle name="Normal 9 3 3 2 2 3 5" xfId="32040" xr:uid="{00000000-0005-0000-0000-00000C7D0000}"/>
    <cellStyle name="Normal 9 3 3 2 2 3 6" xfId="32041" xr:uid="{00000000-0005-0000-0000-00000D7D0000}"/>
    <cellStyle name="Normal 9 3 3 2 2 4" xfId="32042" xr:uid="{00000000-0005-0000-0000-00000E7D0000}"/>
    <cellStyle name="Normal 9 3 3 2 2 4 2" xfId="32043" xr:uid="{00000000-0005-0000-0000-00000F7D0000}"/>
    <cellStyle name="Normal 9 3 3 2 2 4 2 2" xfId="32044" xr:uid="{00000000-0005-0000-0000-0000107D0000}"/>
    <cellStyle name="Normal 9 3 3 2 2 4 2 3" xfId="32045" xr:uid="{00000000-0005-0000-0000-0000117D0000}"/>
    <cellStyle name="Normal 9 3 3 2 2 4 3" xfId="32046" xr:uid="{00000000-0005-0000-0000-0000127D0000}"/>
    <cellStyle name="Normal 9 3 3 2 2 4 4" xfId="32047" xr:uid="{00000000-0005-0000-0000-0000137D0000}"/>
    <cellStyle name="Normal 9 3 3 2 2 5" xfId="32048" xr:uid="{00000000-0005-0000-0000-0000147D0000}"/>
    <cellStyle name="Normal 9 3 3 2 2 5 2" xfId="32049" xr:uid="{00000000-0005-0000-0000-0000157D0000}"/>
    <cellStyle name="Normal 9 3 3 2 2 5 2 2" xfId="32050" xr:uid="{00000000-0005-0000-0000-0000167D0000}"/>
    <cellStyle name="Normal 9 3 3 2 2 5 2 3" xfId="32051" xr:uid="{00000000-0005-0000-0000-0000177D0000}"/>
    <cellStyle name="Normal 9 3 3 2 2 5 3" xfId="32052" xr:uid="{00000000-0005-0000-0000-0000187D0000}"/>
    <cellStyle name="Normal 9 3 3 2 2 5 4" xfId="32053" xr:uid="{00000000-0005-0000-0000-0000197D0000}"/>
    <cellStyle name="Normal 9 3 3 2 2 6" xfId="32054" xr:uid="{00000000-0005-0000-0000-00001A7D0000}"/>
    <cellStyle name="Normal 9 3 3 2 2 6 2" xfId="32055" xr:uid="{00000000-0005-0000-0000-00001B7D0000}"/>
    <cellStyle name="Normal 9 3 3 2 2 6 3" xfId="32056" xr:uid="{00000000-0005-0000-0000-00001C7D0000}"/>
    <cellStyle name="Normal 9 3 3 2 2 7" xfId="32057" xr:uid="{00000000-0005-0000-0000-00001D7D0000}"/>
    <cellStyle name="Normal 9 3 3 2 2 8" xfId="32058" xr:uid="{00000000-0005-0000-0000-00001E7D0000}"/>
    <cellStyle name="Normal 9 3 3 2 3" xfId="32059" xr:uid="{00000000-0005-0000-0000-00001F7D0000}"/>
    <cellStyle name="Normal 9 3 3 2 3 2" xfId="32060" xr:uid="{00000000-0005-0000-0000-0000207D0000}"/>
    <cellStyle name="Normal 9 3 3 2 3 2 2" xfId="32061" xr:uid="{00000000-0005-0000-0000-0000217D0000}"/>
    <cellStyle name="Normal 9 3 3 2 3 2 2 2" xfId="32062" xr:uid="{00000000-0005-0000-0000-0000227D0000}"/>
    <cellStyle name="Normal 9 3 3 2 3 2 2 2 2" xfId="32063" xr:uid="{00000000-0005-0000-0000-0000237D0000}"/>
    <cellStyle name="Normal 9 3 3 2 3 2 2 2 3" xfId="32064" xr:uid="{00000000-0005-0000-0000-0000247D0000}"/>
    <cellStyle name="Normal 9 3 3 2 3 2 2 3" xfId="32065" xr:uid="{00000000-0005-0000-0000-0000257D0000}"/>
    <cellStyle name="Normal 9 3 3 2 3 2 2 4" xfId="32066" xr:uid="{00000000-0005-0000-0000-0000267D0000}"/>
    <cellStyle name="Normal 9 3 3 2 3 2 3" xfId="32067" xr:uid="{00000000-0005-0000-0000-0000277D0000}"/>
    <cellStyle name="Normal 9 3 3 2 3 2 3 2" xfId="32068" xr:uid="{00000000-0005-0000-0000-0000287D0000}"/>
    <cellStyle name="Normal 9 3 3 2 3 2 3 2 2" xfId="32069" xr:uid="{00000000-0005-0000-0000-0000297D0000}"/>
    <cellStyle name="Normal 9 3 3 2 3 2 3 2 3" xfId="32070" xr:uid="{00000000-0005-0000-0000-00002A7D0000}"/>
    <cellStyle name="Normal 9 3 3 2 3 2 3 3" xfId="32071" xr:uid="{00000000-0005-0000-0000-00002B7D0000}"/>
    <cellStyle name="Normal 9 3 3 2 3 2 3 4" xfId="32072" xr:uid="{00000000-0005-0000-0000-00002C7D0000}"/>
    <cellStyle name="Normal 9 3 3 2 3 2 4" xfId="32073" xr:uid="{00000000-0005-0000-0000-00002D7D0000}"/>
    <cellStyle name="Normal 9 3 3 2 3 2 4 2" xfId="32074" xr:uid="{00000000-0005-0000-0000-00002E7D0000}"/>
    <cellStyle name="Normal 9 3 3 2 3 2 4 3" xfId="32075" xr:uid="{00000000-0005-0000-0000-00002F7D0000}"/>
    <cellStyle name="Normal 9 3 3 2 3 2 5" xfId="32076" xr:uid="{00000000-0005-0000-0000-0000307D0000}"/>
    <cellStyle name="Normal 9 3 3 2 3 2 6" xfId="32077" xr:uid="{00000000-0005-0000-0000-0000317D0000}"/>
    <cellStyle name="Normal 9 3 3 2 3 3" xfId="32078" xr:uid="{00000000-0005-0000-0000-0000327D0000}"/>
    <cellStyle name="Normal 9 3 3 2 3 3 2" xfId="32079" xr:uid="{00000000-0005-0000-0000-0000337D0000}"/>
    <cellStyle name="Normal 9 3 3 2 3 3 2 2" xfId="32080" xr:uid="{00000000-0005-0000-0000-0000347D0000}"/>
    <cellStyle name="Normal 9 3 3 2 3 3 2 3" xfId="32081" xr:uid="{00000000-0005-0000-0000-0000357D0000}"/>
    <cellStyle name="Normal 9 3 3 2 3 3 3" xfId="32082" xr:uid="{00000000-0005-0000-0000-0000367D0000}"/>
    <cellStyle name="Normal 9 3 3 2 3 3 4" xfId="32083" xr:uid="{00000000-0005-0000-0000-0000377D0000}"/>
    <cellStyle name="Normal 9 3 3 2 3 4" xfId="32084" xr:uid="{00000000-0005-0000-0000-0000387D0000}"/>
    <cellStyle name="Normal 9 3 3 2 3 4 2" xfId="32085" xr:uid="{00000000-0005-0000-0000-0000397D0000}"/>
    <cellStyle name="Normal 9 3 3 2 3 4 2 2" xfId="32086" xr:uid="{00000000-0005-0000-0000-00003A7D0000}"/>
    <cellStyle name="Normal 9 3 3 2 3 4 2 3" xfId="32087" xr:uid="{00000000-0005-0000-0000-00003B7D0000}"/>
    <cellStyle name="Normal 9 3 3 2 3 4 3" xfId="32088" xr:uid="{00000000-0005-0000-0000-00003C7D0000}"/>
    <cellStyle name="Normal 9 3 3 2 3 4 4" xfId="32089" xr:uid="{00000000-0005-0000-0000-00003D7D0000}"/>
    <cellStyle name="Normal 9 3 3 2 3 5" xfId="32090" xr:uid="{00000000-0005-0000-0000-00003E7D0000}"/>
    <cellStyle name="Normal 9 3 3 2 3 5 2" xfId="32091" xr:uid="{00000000-0005-0000-0000-00003F7D0000}"/>
    <cellStyle name="Normal 9 3 3 2 3 5 3" xfId="32092" xr:uid="{00000000-0005-0000-0000-0000407D0000}"/>
    <cellStyle name="Normal 9 3 3 2 3 6" xfId="32093" xr:uid="{00000000-0005-0000-0000-0000417D0000}"/>
    <cellStyle name="Normal 9 3 3 2 3 7" xfId="32094" xr:uid="{00000000-0005-0000-0000-0000427D0000}"/>
    <cellStyle name="Normal 9 3 3 2 4" xfId="32095" xr:uid="{00000000-0005-0000-0000-0000437D0000}"/>
    <cellStyle name="Normal 9 3 3 2 4 2" xfId="32096" xr:uid="{00000000-0005-0000-0000-0000447D0000}"/>
    <cellStyle name="Normal 9 3 3 2 4 2 2" xfId="32097" xr:uid="{00000000-0005-0000-0000-0000457D0000}"/>
    <cellStyle name="Normal 9 3 3 2 4 2 2 2" xfId="32098" xr:uid="{00000000-0005-0000-0000-0000467D0000}"/>
    <cellStyle name="Normal 9 3 3 2 4 2 2 2 2" xfId="32099" xr:uid="{00000000-0005-0000-0000-0000477D0000}"/>
    <cellStyle name="Normal 9 3 3 2 4 2 2 2 3" xfId="32100" xr:uid="{00000000-0005-0000-0000-0000487D0000}"/>
    <cellStyle name="Normal 9 3 3 2 4 2 2 3" xfId="32101" xr:uid="{00000000-0005-0000-0000-0000497D0000}"/>
    <cellStyle name="Normal 9 3 3 2 4 2 2 4" xfId="32102" xr:uid="{00000000-0005-0000-0000-00004A7D0000}"/>
    <cellStyle name="Normal 9 3 3 2 4 2 3" xfId="32103" xr:uid="{00000000-0005-0000-0000-00004B7D0000}"/>
    <cellStyle name="Normal 9 3 3 2 4 2 3 2" xfId="32104" xr:uid="{00000000-0005-0000-0000-00004C7D0000}"/>
    <cellStyle name="Normal 9 3 3 2 4 2 3 2 2" xfId="32105" xr:uid="{00000000-0005-0000-0000-00004D7D0000}"/>
    <cellStyle name="Normal 9 3 3 2 4 2 3 2 3" xfId="32106" xr:uid="{00000000-0005-0000-0000-00004E7D0000}"/>
    <cellStyle name="Normal 9 3 3 2 4 2 3 3" xfId="32107" xr:uid="{00000000-0005-0000-0000-00004F7D0000}"/>
    <cellStyle name="Normal 9 3 3 2 4 2 3 4" xfId="32108" xr:uid="{00000000-0005-0000-0000-0000507D0000}"/>
    <cellStyle name="Normal 9 3 3 2 4 2 4" xfId="32109" xr:uid="{00000000-0005-0000-0000-0000517D0000}"/>
    <cellStyle name="Normal 9 3 3 2 4 2 4 2" xfId="32110" xr:uid="{00000000-0005-0000-0000-0000527D0000}"/>
    <cellStyle name="Normal 9 3 3 2 4 2 4 3" xfId="32111" xr:uid="{00000000-0005-0000-0000-0000537D0000}"/>
    <cellStyle name="Normal 9 3 3 2 4 2 5" xfId="32112" xr:uid="{00000000-0005-0000-0000-0000547D0000}"/>
    <cellStyle name="Normal 9 3 3 2 4 2 6" xfId="32113" xr:uid="{00000000-0005-0000-0000-0000557D0000}"/>
    <cellStyle name="Normal 9 3 3 2 4 3" xfId="32114" xr:uid="{00000000-0005-0000-0000-0000567D0000}"/>
    <cellStyle name="Normal 9 3 3 2 4 3 2" xfId="32115" xr:uid="{00000000-0005-0000-0000-0000577D0000}"/>
    <cellStyle name="Normal 9 3 3 2 4 3 2 2" xfId="32116" xr:uid="{00000000-0005-0000-0000-0000587D0000}"/>
    <cellStyle name="Normal 9 3 3 2 4 3 2 3" xfId="32117" xr:uid="{00000000-0005-0000-0000-0000597D0000}"/>
    <cellStyle name="Normal 9 3 3 2 4 3 3" xfId="32118" xr:uid="{00000000-0005-0000-0000-00005A7D0000}"/>
    <cellStyle name="Normal 9 3 3 2 4 3 4" xfId="32119" xr:uid="{00000000-0005-0000-0000-00005B7D0000}"/>
    <cellStyle name="Normal 9 3 3 2 4 4" xfId="32120" xr:uid="{00000000-0005-0000-0000-00005C7D0000}"/>
    <cellStyle name="Normal 9 3 3 2 4 4 2" xfId="32121" xr:uid="{00000000-0005-0000-0000-00005D7D0000}"/>
    <cellStyle name="Normal 9 3 3 2 4 4 2 2" xfId="32122" xr:uid="{00000000-0005-0000-0000-00005E7D0000}"/>
    <cellStyle name="Normal 9 3 3 2 4 4 2 3" xfId="32123" xr:uid="{00000000-0005-0000-0000-00005F7D0000}"/>
    <cellStyle name="Normal 9 3 3 2 4 4 3" xfId="32124" xr:uid="{00000000-0005-0000-0000-0000607D0000}"/>
    <cellStyle name="Normal 9 3 3 2 4 4 4" xfId="32125" xr:uid="{00000000-0005-0000-0000-0000617D0000}"/>
    <cellStyle name="Normal 9 3 3 2 4 5" xfId="32126" xr:uid="{00000000-0005-0000-0000-0000627D0000}"/>
    <cellStyle name="Normal 9 3 3 2 4 5 2" xfId="32127" xr:uid="{00000000-0005-0000-0000-0000637D0000}"/>
    <cellStyle name="Normal 9 3 3 2 4 5 3" xfId="32128" xr:uid="{00000000-0005-0000-0000-0000647D0000}"/>
    <cellStyle name="Normal 9 3 3 2 4 6" xfId="32129" xr:uid="{00000000-0005-0000-0000-0000657D0000}"/>
    <cellStyle name="Normal 9 3 3 2 4 7" xfId="32130" xr:uid="{00000000-0005-0000-0000-0000667D0000}"/>
    <cellStyle name="Normal 9 3 3 2 5" xfId="32131" xr:uid="{00000000-0005-0000-0000-0000677D0000}"/>
    <cellStyle name="Normal 9 3 3 2 5 2" xfId="32132" xr:uid="{00000000-0005-0000-0000-0000687D0000}"/>
    <cellStyle name="Normal 9 3 3 2 5 2 2" xfId="32133" xr:uid="{00000000-0005-0000-0000-0000697D0000}"/>
    <cellStyle name="Normal 9 3 3 2 5 2 2 2" xfId="32134" xr:uid="{00000000-0005-0000-0000-00006A7D0000}"/>
    <cellStyle name="Normal 9 3 3 2 5 2 2 3" xfId="32135" xr:uid="{00000000-0005-0000-0000-00006B7D0000}"/>
    <cellStyle name="Normal 9 3 3 2 5 2 3" xfId="32136" xr:uid="{00000000-0005-0000-0000-00006C7D0000}"/>
    <cellStyle name="Normal 9 3 3 2 5 2 4" xfId="32137" xr:uid="{00000000-0005-0000-0000-00006D7D0000}"/>
    <cellStyle name="Normal 9 3 3 2 5 3" xfId="32138" xr:uid="{00000000-0005-0000-0000-00006E7D0000}"/>
    <cellStyle name="Normal 9 3 3 2 5 3 2" xfId="32139" xr:uid="{00000000-0005-0000-0000-00006F7D0000}"/>
    <cellStyle name="Normal 9 3 3 2 5 3 2 2" xfId="32140" xr:uid="{00000000-0005-0000-0000-0000707D0000}"/>
    <cellStyle name="Normal 9 3 3 2 5 3 2 3" xfId="32141" xr:uid="{00000000-0005-0000-0000-0000717D0000}"/>
    <cellStyle name="Normal 9 3 3 2 5 3 3" xfId="32142" xr:uid="{00000000-0005-0000-0000-0000727D0000}"/>
    <cellStyle name="Normal 9 3 3 2 5 3 4" xfId="32143" xr:uid="{00000000-0005-0000-0000-0000737D0000}"/>
    <cellStyle name="Normal 9 3 3 2 5 4" xfId="32144" xr:uid="{00000000-0005-0000-0000-0000747D0000}"/>
    <cellStyle name="Normal 9 3 3 2 5 4 2" xfId="32145" xr:uid="{00000000-0005-0000-0000-0000757D0000}"/>
    <cellStyle name="Normal 9 3 3 2 5 4 3" xfId="32146" xr:uid="{00000000-0005-0000-0000-0000767D0000}"/>
    <cellStyle name="Normal 9 3 3 2 5 5" xfId="32147" xr:uid="{00000000-0005-0000-0000-0000777D0000}"/>
    <cellStyle name="Normal 9 3 3 2 5 6" xfId="32148" xr:uid="{00000000-0005-0000-0000-0000787D0000}"/>
    <cellStyle name="Normal 9 3 3 2 6" xfId="32149" xr:uid="{00000000-0005-0000-0000-0000797D0000}"/>
    <cellStyle name="Normal 9 3 3 2 6 2" xfId="32150" xr:uid="{00000000-0005-0000-0000-00007A7D0000}"/>
    <cellStyle name="Normal 9 3 3 2 6 2 2" xfId="32151" xr:uid="{00000000-0005-0000-0000-00007B7D0000}"/>
    <cellStyle name="Normal 9 3 3 2 6 2 3" xfId="32152" xr:uid="{00000000-0005-0000-0000-00007C7D0000}"/>
    <cellStyle name="Normal 9 3 3 2 6 3" xfId="32153" xr:uid="{00000000-0005-0000-0000-00007D7D0000}"/>
    <cellStyle name="Normal 9 3 3 2 6 4" xfId="32154" xr:uid="{00000000-0005-0000-0000-00007E7D0000}"/>
    <cellStyle name="Normal 9 3 3 2 7" xfId="32155" xr:uid="{00000000-0005-0000-0000-00007F7D0000}"/>
    <cellStyle name="Normal 9 3 3 2 7 2" xfId="32156" xr:uid="{00000000-0005-0000-0000-0000807D0000}"/>
    <cellStyle name="Normal 9 3 3 2 7 2 2" xfId="32157" xr:uid="{00000000-0005-0000-0000-0000817D0000}"/>
    <cellStyle name="Normal 9 3 3 2 7 2 3" xfId="32158" xr:uid="{00000000-0005-0000-0000-0000827D0000}"/>
    <cellStyle name="Normal 9 3 3 2 7 3" xfId="32159" xr:uid="{00000000-0005-0000-0000-0000837D0000}"/>
    <cellStyle name="Normal 9 3 3 2 7 4" xfId="32160" xr:uid="{00000000-0005-0000-0000-0000847D0000}"/>
    <cellStyle name="Normal 9 3 3 2 8" xfId="32161" xr:uid="{00000000-0005-0000-0000-0000857D0000}"/>
    <cellStyle name="Normal 9 3 3 2 8 2" xfId="32162" xr:uid="{00000000-0005-0000-0000-0000867D0000}"/>
    <cellStyle name="Normal 9 3 3 2 8 3" xfId="32163" xr:uid="{00000000-0005-0000-0000-0000877D0000}"/>
    <cellStyle name="Normal 9 3 3 2 9" xfId="32164" xr:uid="{00000000-0005-0000-0000-0000887D0000}"/>
    <cellStyle name="Normal 9 3 3 3" xfId="32165" xr:uid="{00000000-0005-0000-0000-0000897D0000}"/>
    <cellStyle name="Normal 9 3 3 3 2" xfId="32166" xr:uid="{00000000-0005-0000-0000-00008A7D0000}"/>
    <cellStyle name="Normal 9 3 3 3 2 2" xfId="32167" xr:uid="{00000000-0005-0000-0000-00008B7D0000}"/>
    <cellStyle name="Normal 9 3 3 3 2 2 2" xfId="32168" xr:uid="{00000000-0005-0000-0000-00008C7D0000}"/>
    <cellStyle name="Normal 9 3 3 3 2 2 2 2" xfId="32169" xr:uid="{00000000-0005-0000-0000-00008D7D0000}"/>
    <cellStyle name="Normal 9 3 3 3 2 2 2 2 2" xfId="32170" xr:uid="{00000000-0005-0000-0000-00008E7D0000}"/>
    <cellStyle name="Normal 9 3 3 3 2 2 2 2 3" xfId="32171" xr:uid="{00000000-0005-0000-0000-00008F7D0000}"/>
    <cellStyle name="Normal 9 3 3 3 2 2 2 3" xfId="32172" xr:uid="{00000000-0005-0000-0000-0000907D0000}"/>
    <cellStyle name="Normal 9 3 3 3 2 2 2 4" xfId="32173" xr:uid="{00000000-0005-0000-0000-0000917D0000}"/>
    <cellStyle name="Normal 9 3 3 3 2 2 3" xfId="32174" xr:uid="{00000000-0005-0000-0000-0000927D0000}"/>
    <cellStyle name="Normal 9 3 3 3 2 2 3 2" xfId="32175" xr:uid="{00000000-0005-0000-0000-0000937D0000}"/>
    <cellStyle name="Normal 9 3 3 3 2 2 3 2 2" xfId="32176" xr:uid="{00000000-0005-0000-0000-0000947D0000}"/>
    <cellStyle name="Normal 9 3 3 3 2 2 3 2 3" xfId="32177" xr:uid="{00000000-0005-0000-0000-0000957D0000}"/>
    <cellStyle name="Normal 9 3 3 3 2 2 3 3" xfId="32178" xr:uid="{00000000-0005-0000-0000-0000967D0000}"/>
    <cellStyle name="Normal 9 3 3 3 2 2 3 4" xfId="32179" xr:uid="{00000000-0005-0000-0000-0000977D0000}"/>
    <cellStyle name="Normal 9 3 3 3 2 2 4" xfId="32180" xr:uid="{00000000-0005-0000-0000-0000987D0000}"/>
    <cellStyle name="Normal 9 3 3 3 2 2 4 2" xfId="32181" xr:uid="{00000000-0005-0000-0000-0000997D0000}"/>
    <cellStyle name="Normal 9 3 3 3 2 2 4 3" xfId="32182" xr:uid="{00000000-0005-0000-0000-00009A7D0000}"/>
    <cellStyle name="Normal 9 3 3 3 2 2 5" xfId="32183" xr:uid="{00000000-0005-0000-0000-00009B7D0000}"/>
    <cellStyle name="Normal 9 3 3 3 2 2 6" xfId="32184" xr:uid="{00000000-0005-0000-0000-00009C7D0000}"/>
    <cellStyle name="Normal 9 3 3 3 2 3" xfId="32185" xr:uid="{00000000-0005-0000-0000-00009D7D0000}"/>
    <cellStyle name="Normal 9 3 3 3 2 3 2" xfId="32186" xr:uid="{00000000-0005-0000-0000-00009E7D0000}"/>
    <cellStyle name="Normal 9 3 3 3 2 3 2 2" xfId="32187" xr:uid="{00000000-0005-0000-0000-00009F7D0000}"/>
    <cellStyle name="Normal 9 3 3 3 2 3 2 3" xfId="32188" xr:uid="{00000000-0005-0000-0000-0000A07D0000}"/>
    <cellStyle name="Normal 9 3 3 3 2 3 3" xfId="32189" xr:uid="{00000000-0005-0000-0000-0000A17D0000}"/>
    <cellStyle name="Normal 9 3 3 3 2 3 4" xfId="32190" xr:uid="{00000000-0005-0000-0000-0000A27D0000}"/>
    <cellStyle name="Normal 9 3 3 3 2 4" xfId="32191" xr:uid="{00000000-0005-0000-0000-0000A37D0000}"/>
    <cellStyle name="Normal 9 3 3 3 2 4 2" xfId="32192" xr:uid="{00000000-0005-0000-0000-0000A47D0000}"/>
    <cellStyle name="Normal 9 3 3 3 2 4 2 2" xfId="32193" xr:uid="{00000000-0005-0000-0000-0000A57D0000}"/>
    <cellStyle name="Normal 9 3 3 3 2 4 2 3" xfId="32194" xr:uid="{00000000-0005-0000-0000-0000A67D0000}"/>
    <cellStyle name="Normal 9 3 3 3 2 4 3" xfId="32195" xr:uid="{00000000-0005-0000-0000-0000A77D0000}"/>
    <cellStyle name="Normal 9 3 3 3 2 4 4" xfId="32196" xr:uid="{00000000-0005-0000-0000-0000A87D0000}"/>
    <cellStyle name="Normal 9 3 3 3 2 5" xfId="32197" xr:uid="{00000000-0005-0000-0000-0000A97D0000}"/>
    <cellStyle name="Normal 9 3 3 3 2 5 2" xfId="32198" xr:uid="{00000000-0005-0000-0000-0000AA7D0000}"/>
    <cellStyle name="Normal 9 3 3 3 2 5 3" xfId="32199" xr:uid="{00000000-0005-0000-0000-0000AB7D0000}"/>
    <cellStyle name="Normal 9 3 3 3 2 6" xfId="32200" xr:uid="{00000000-0005-0000-0000-0000AC7D0000}"/>
    <cellStyle name="Normal 9 3 3 3 2 7" xfId="32201" xr:uid="{00000000-0005-0000-0000-0000AD7D0000}"/>
    <cellStyle name="Normal 9 3 3 3 3" xfId="32202" xr:uid="{00000000-0005-0000-0000-0000AE7D0000}"/>
    <cellStyle name="Normal 9 3 3 3 3 2" xfId="32203" xr:uid="{00000000-0005-0000-0000-0000AF7D0000}"/>
    <cellStyle name="Normal 9 3 3 3 3 2 2" xfId="32204" xr:uid="{00000000-0005-0000-0000-0000B07D0000}"/>
    <cellStyle name="Normal 9 3 3 3 3 2 2 2" xfId="32205" xr:uid="{00000000-0005-0000-0000-0000B17D0000}"/>
    <cellStyle name="Normal 9 3 3 3 3 2 2 3" xfId="32206" xr:uid="{00000000-0005-0000-0000-0000B27D0000}"/>
    <cellStyle name="Normal 9 3 3 3 3 2 3" xfId="32207" xr:uid="{00000000-0005-0000-0000-0000B37D0000}"/>
    <cellStyle name="Normal 9 3 3 3 3 2 4" xfId="32208" xr:uid="{00000000-0005-0000-0000-0000B47D0000}"/>
    <cellStyle name="Normal 9 3 3 3 3 3" xfId="32209" xr:uid="{00000000-0005-0000-0000-0000B57D0000}"/>
    <cellStyle name="Normal 9 3 3 3 3 3 2" xfId="32210" xr:uid="{00000000-0005-0000-0000-0000B67D0000}"/>
    <cellStyle name="Normal 9 3 3 3 3 3 2 2" xfId="32211" xr:uid="{00000000-0005-0000-0000-0000B77D0000}"/>
    <cellStyle name="Normal 9 3 3 3 3 3 2 3" xfId="32212" xr:uid="{00000000-0005-0000-0000-0000B87D0000}"/>
    <cellStyle name="Normal 9 3 3 3 3 3 3" xfId="32213" xr:uid="{00000000-0005-0000-0000-0000B97D0000}"/>
    <cellStyle name="Normal 9 3 3 3 3 3 4" xfId="32214" xr:uid="{00000000-0005-0000-0000-0000BA7D0000}"/>
    <cellStyle name="Normal 9 3 3 3 3 4" xfId="32215" xr:uid="{00000000-0005-0000-0000-0000BB7D0000}"/>
    <cellStyle name="Normal 9 3 3 3 3 4 2" xfId="32216" xr:uid="{00000000-0005-0000-0000-0000BC7D0000}"/>
    <cellStyle name="Normal 9 3 3 3 3 4 3" xfId="32217" xr:uid="{00000000-0005-0000-0000-0000BD7D0000}"/>
    <cellStyle name="Normal 9 3 3 3 3 5" xfId="32218" xr:uid="{00000000-0005-0000-0000-0000BE7D0000}"/>
    <cellStyle name="Normal 9 3 3 3 3 6" xfId="32219" xr:uid="{00000000-0005-0000-0000-0000BF7D0000}"/>
    <cellStyle name="Normal 9 3 3 3 4" xfId="32220" xr:uid="{00000000-0005-0000-0000-0000C07D0000}"/>
    <cellStyle name="Normal 9 3 3 3 4 2" xfId="32221" xr:uid="{00000000-0005-0000-0000-0000C17D0000}"/>
    <cellStyle name="Normal 9 3 3 3 4 2 2" xfId="32222" xr:uid="{00000000-0005-0000-0000-0000C27D0000}"/>
    <cellStyle name="Normal 9 3 3 3 4 2 3" xfId="32223" xr:uid="{00000000-0005-0000-0000-0000C37D0000}"/>
    <cellStyle name="Normal 9 3 3 3 4 3" xfId="32224" xr:uid="{00000000-0005-0000-0000-0000C47D0000}"/>
    <cellStyle name="Normal 9 3 3 3 4 4" xfId="32225" xr:uid="{00000000-0005-0000-0000-0000C57D0000}"/>
    <cellStyle name="Normal 9 3 3 3 5" xfId="32226" xr:uid="{00000000-0005-0000-0000-0000C67D0000}"/>
    <cellStyle name="Normal 9 3 3 3 5 2" xfId="32227" xr:uid="{00000000-0005-0000-0000-0000C77D0000}"/>
    <cellStyle name="Normal 9 3 3 3 5 2 2" xfId="32228" xr:uid="{00000000-0005-0000-0000-0000C87D0000}"/>
    <cellStyle name="Normal 9 3 3 3 5 2 3" xfId="32229" xr:uid="{00000000-0005-0000-0000-0000C97D0000}"/>
    <cellStyle name="Normal 9 3 3 3 5 3" xfId="32230" xr:uid="{00000000-0005-0000-0000-0000CA7D0000}"/>
    <cellStyle name="Normal 9 3 3 3 5 4" xfId="32231" xr:uid="{00000000-0005-0000-0000-0000CB7D0000}"/>
    <cellStyle name="Normal 9 3 3 3 6" xfId="32232" xr:uid="{00000000-0005-0000-0000-0000CC7D0000}"/>
    <cellStyle name="Normal 9 3 3 3 6 2" xfId="32233" xr:uid="{00000000-0005-0000-0000-0000CD7D0000}"/>
    <cellStyle name="Normal 9 3 3 3 6 3" xfId="32234" xr:uid="{00000000-0005-0000-0000-0000CE7D0000}"/>
    <cellStyle name="Normal 9 3 3 3 7" xfId="32235" xr:uid="{00000000-0005-0000-0000-0000CF7D0000}"/>
    <cellStyle name="Normal 9 3 3 3 8" xfId="32236" xr:uid="{00000000-0005-0000-0000-0000D07D0000}"/>
    <cellStyle name="Normal 9 3 3 4" xfId="32237" xr:uid="{00000000-0005-0000-0000-0000D17D0000}"/>
    <cellStyle name="Normal 9 3 3 4 2" xfId="32238" xr:uid="{00000000-0005-0000-0000-0000D27D0000}"/>
    <cellStyle name="Normal 9 3 3 4 2 2" xfId="32239" xr:uid="{00000000-0005-0000-0000-0000D37D0000}"/>
    <cellStyle name="Normal 9 3 3 4 2 2 2" xfId="32240" xr:uid="{00000000-0005-0000-0000-0000D47D0000}"/>
    <cellStyle name="Normal 9 3 3 4 2 2 2 2" xfId="32241" xr:uid="{00000000-0005-0000-0000-0000D57D0000}"/>
    <cellStyle name="Normal 9 3 3 4 2 2 2 3" xfId="32242" xr:uid="{00000000-0005-0000-0000-0000D67D0000}"/>
    <cellStyle name="Normal 9 3 3 4 2 2 3" xfId="32243" xr:uid="{00000000-0005-0000-0000-0000D77D0000}"/>
    <cellStyle name="Normal 9 3 3 4 2 2 4" xfId="32244" xr:uid="{00000000-0005-0000-0000-0000D87D0000}"/>
    <cellStyle name="Normal 9 3 3 4 2 3" xfId="32245" xr:uid="{00000000-0005-0000-0000-0000D97D0000}"/>
    <cellStyle name="Normal 9 3 3 4 2 3 2" xfId="32246" xr:uid="{00000000-0005-0000-0000-0000DA7D0000}"/>
    <cellStyle name="Normal 9 3 3 4 2 3 2 2" xfId="32247" xr:uid="{00000000-0005-0000-0000-0000DB7D0000}"/>
    <cellStyle name="Normal 9 3 3 4 2 3 2 3" xfId="32248" xr:uid="{00000000-0005-0000-0000-0000DC7D0000}"/>
    <cellStyle name="Normal 9 3 3 4 2 3 3" xfId="32249" xr:uid="{00000000-0005-0000-0000-0000DD7D0000}"/>
    <cellStyle name="Normal 9 3 3 4 2 3 4" xfId="32250" xr:uid="{00000000-0005-0000-0000-0000DE7D0000}"/>
    <cellStyle name="Normal 9 3 3 4 2 4" xfId="32251" xr:uid="{00000000-0005-0000-0000-0000DF7D0000}"/>
    <cellStyle name="Normal 9 3 3 4 2 4 2" xfId="32252" xr:uid="{00000000-0005-0000-0000-0000E07D0000}"/>
    <cellStyle name="Normal 9 3 3 4 2 4 3" xfId="32253" xr:uid="{00000000-0005-0000-0000-0000E17D0000}"/>
    <cellStyle name="Normal 9 3 3 4 2 5" xfId="32254" xr:uid="{00000000-0005-0000-0000-0000E27D0000}"/>
    <cellStyle name="Normal 9 3 3 4 2 6" xfId="32255" xr:uid="{00000000-0005-0000-0000-0000E37D0000}"/>
    <cellStyle name="Normal 9 3 3 4 3" xfId="32256" xr:uid="{00000000-0005-0000-0000-0000E47D0000}"/>
    <cellStyle name="Normal 9 3 3 4 3 2" xfId="32257" xr:uid="{00000000-0005-0000-0000-0000E57D0000}"/>
    <cellStyle name="Normal 9 3 3 4 3 2 2" xfId="32258" xr:uid="{00000000-0005-0000-0000-0000E67D0000}"/>
    <cellStyle name="Normal 9 3 3 4 3 2 3" xfId="32259" xr:uid="{00000000-0005-0000-0000-0000E77D0000}"/>
    <cellStyle name="Normal 9 3 3 4 3 3" xfId="32260" xr:uid="{00000000-0005-0000-0000-0000E87D0000}"/>
    <cellStyle name="Normal 9 3 3 4 3 4" xfId="32261" xr:uid="{00000000-0005-0000-0000-0000E97D0000}"/>
    <cellStyle name="Normal 9 3 3 4 4" xfId="32262" xr:uid="{00000000-0005-0000-0000-0000EA7D0000}"/>
    <cellStyle name="Normal 9 3 3 4 4 2" xfId="32263" xr:uid="{00000000-0005-0000-0000-0000EB7D0000}"/>
    <cellStyle name="Normal 9 3 3 4 4 2 2" xfId="32264" xr:uid="{00000000-0005-0000-0000-0000EC7D0000}"/>
    <cellStyle name="Normal 9 3 3 4 4 2 3" xfId="32265" xr:uid="{00000000-0005-0000-0000-0000ED7D0000}"/>
    <cellStyle name="Normal 9 3 3 4 4 3" xfId="32266" xr:uid="{00000000-0005-0000-0000-0000EE7D0000}"/>
    <cellStyle name="Normal 9 3 3 4 4 4" xfId="32267" xr:uid="{00000000-0005-0000-0000-0000EF7D0000}"/>
    <cellStyle name="Normal 9 3 3 4 5" xfId="32268" xr:uid="{00000000-0005-0000-0000-0000F07D0000}"/>
    <cellStyle name="Normal 9 3 3 4 5 2" xfId="32269" xr:uid="{00000000-0005-0000-0000-0000F17D0000}"/>
    <cellStyle name="Normal 9 3 3 4 5 3" xfId="32270" xr:uid="{00000000-0005-0000-0000-0000F27D0000}"/>
    <cellStyle name="Normal 9 3 3 4 6" xfId="32271" xr:uid="{00000000-0005-0000-0000-0000F37D0000}"/>
    <cellStyle name="Normal 9 3 3 4 7" xfId="32272" xr:uid="{00000000-0005-0000-0000-0000F47D0000}"/>
    <cellStyle name="Normal 9 3 3 5" xfId="32273" xr:uid="{00000000-0005-0000-0000-0000F57D0000}"/>
    <cellStyle name="Normal 9 3 3 5 2" xfId="32274" xr:uid="{00000000-0005-0000-0000-0000F67D0000}"/>
    <cellStyle name="Normal 9 3 3 5 2 2" xfId="32275" xr:uid="{00000000-0005-0000-0000-0000F77D0000}"/>
    <cellStyle name="Normal 9 3 3 5 2 2 2" xfId="32276" xr:uid="{00000000-0005-0000-0000-0000F87D0000}"/>
    <cellStyle name="Normal 9 3 3 5 2 2 2 2" xfId="32277" xr:uid="{00000000-0005-0000-0000-0000F97D0000}"/>
    <cellStyle name="Normal 9 3 3 5 2 2 2 3" xfId="32278" xr:uid="{00000000-0005-0000-0000-0000FA7D0000}"/>
    <cellStyle name="Normal 9 3 3 5 2 2 3" xfId="32279" xr:uid="{00000000-0005-0000-0000-0000FB7D0000}"/>
    <cellStyle name="Normal 9 3 3 5 2 2 4" xfId="32280" xr:uid="{00000000-0005-0000-0000-0000FC7D0000}"/>
    <cellStyle name="Normal 9 3 3 5 2 3" xfId="32281" xr:uid="{00000000-0005-0000-0000-0000FD7D0000}"/>
    <cellStyle name="Normal 9 3 3 5 2 3 2" xfId="32282" xr:uid="{00000000-0005-0000-0000-0000FE7D0000}"/>
    <cellStyle name="Normal 9 3 3 5 2 3 2 2" xfId="32283" xr:uid="{00000000-0005-0000-0000-0000FF7D0000}"/>
    <cellStyle name="Normal 9 3 3 5 2 3 2 3" xfId="32284" xr:uid="{00000000-0005-0000-0000-0000007E0000}"/>
    <cellStyle name="Normal 9 3 3 5 2 3 3" xfId="32285" xr:uid="{00000000-0005-0000-0000-0000017E0000}"/>
    <cellStyle name="Normal 9 3 3 5 2 3 4" xfId="32286" xr:uid="{00000000-0005-0000-0000-0000027E0000}"/>
    <cellStyle name="Normal 9 3 3 5 2 4" xfId="32287" xr:uid="{00000000-0005-0000-0000-0000037E0000}"/>
    <cellStyle name="Normal 9 3 3 5 2 4 2" xfId="32288" xr:uid="{00000000-0005-0000-0000-0000047E0000}"/>
    <cellStyle name="Normal 9 3 3 5 2 4 3" xfId="32289" xr:uid="{00000000-0005-0000-0000-0000057E0000}"/>
    <cellStyle name="Normal 9 3 3 5 2 5" xfId="32290" xr:uid="{00000000-0005-0000-0000-0000067E0000}"/>
    <cellStyle name="Normal 9 3 3 5 2 6" xfId="32291" xr:uid="{00000000-0005-0000-0000-0000077E0000}"/>
    <cellStyle name="Normal 9 3 3 5 3" xfId="32292" xr:uid="{00000000-0005-0000-0000-0000087E0000}"/>
    <cellStyle name="Normal 9 3 3 5 3 2" xfId="32293" xr:uid="{00000000-0005-0000-0000-0000097E0000}"/>
    <cellStyle name="Normal 9 3 3 5 3 2 2" xfId="32294" xr:uid="{00000000-0005-0000-0000-00000A7E0000}"/>
    <cellStyle name="Normal 9 3 3 5 3 2 3" xfId="32295" xr:uid="{00000000-0005-0000-0000-00000B7E0000}"/>
    <cellStyle name="Normal 9 3 3 5 3 3" xfId="32296" xr:uid="{00000000-0005-0000-0000-00000C7E0000}"/>
    <cellStyle name="Normal 9 3 3 5 3 4" xfId="32297" xr:uid="{00000000-0005-0000-0000-00000D7E0000}"/>
    <cellStyle name="Normal 9 3 3 5 4" xfId="32298" xr:uid="{00000000-0005-0000-0000-00000E7E0000}"/>
    <cellStyle name="Normal 9 3 3 5 4 2" xfId="32299" xr:uid="{00000000-0005-0000-0000-00000F7E0000}"/>
    <cellStyle name="Normal 9 3 3 5 4 2 2" xfId="32300" xr:uid="{00000000-0005-0000-0000-0000107E0000}"/>
    <cellStyle name="Normal 9 3 3 5 4 2 3" xfId="32301" xr:uid="{00000000-0005-0000-0000-0000117E0000}"/>
    <cellStyle name="Normal 9 3 3 5 4 3" xfId="32302" xr:uid="{00000000-0005-0000-0000-0000127E0000}"/>
    <cellStyle name="Normal 9 3 3 5 4 4" xfId="32303" xr:uid="{00000000-0005-0000-0000-0000137E0000}"/>
    <cellStyle name="Normal 9 3 3 5 5" xfId="32304" xr:uid="{00000000-0005-0000-0000-0000147E0000}"/>
    <cellStyle name="Normal 9 3 3 5 5 2" xfId="32305" xr:uid="{00000000-0005-0000-0000-0000157E0000}"/>
    <cellStyle name="Normal 9 3 3 5 5 3" xfId="32306" xr:uid="{00000000-0005-0000-0000-0000167E0000}"/>
    <cellStyle name="Normal 9 3 3 5 6" xfId="32307" xr:uid="{00000000-0005-0000-0000-0000177E0000}"/>
    <cellStyle name="Normal 9 3 3 5 7" xfId="32308" xr:uid="{00000000-0005-0000-0000-0000187E0000}"/>
    <cellStyle name="Normal 9 3 3 6" xfId="32309" xr:uid="{00000000-0005-0000-0000-0000197E0000}"/>
    <cellStyle name="Normal 9 3 3 6 2" xfId="32310" xr:uid="{00000000-0005-0000-0000-00001A7E0000}"/>
    <cellStyle name="Normal 9 3 3 6 2 2" xfId="32311" xr:uid="{00000000-0005-0000-0000-00001B7E0000}"/>
    <cellStyle name="Normal 9 3 3 6 2 2 2" xfId="32312" xr:uid="{00000000-0005-0000-0000-00001C7E0000}"/>
    <cellStyle name="Normal 9 3 3 6 2 2 3" xfId="32313" xr:uid="{00000000-0005-0000-0000-00001D7E0000}"/>
    <cellStyle name="Normal 9 3 3 6 2 3" xfId="32314" xr:uid="{00000000-0005-0000-0000-00001E7E0000}"/>
    <cellStyle name="Normal 9 3 3 6 2 4" xfId="32315" xr:uid="{00000000-0005-0000-0000-00001F7E0000}"/>
    <cellStyle name="Normal 9 3 3 6 3" xfId="32316" xr:uid="{00000000-0005-0000-0000-0000207E0000}"/>
    <cellStyle name="Normal 9 3 3 6 3 2" xfId="32317" xr:uid="{00000000-0005-0000-0000-0000217E0000}"/>
    <cellStyle name="Normal 9 3 3 6 3 2 2" xfId="32318" xr:uid="{00000000-0005-0000-0000-0000227E0000}"/>
    <cellStyle name="Normal 9 3 3 6 3 2 3" xfId="32319" xr:uid="{00000000-0005-0000-0000-0000237E0000}"/>
    <cellStyle name="Normal 9 3 3 6 3 3" xfId="32320" xr:uid="{00000000-0005-0000-0000-0000247E0000}"/>
    <cellStyle name="Normal 9 3 3 6 3 4" xfId="32321" xr:uid="{00000000-0005-0000-0000-0000257E0000}"/>
    <cellStyle name="Normal 9 3 3 6 4" xfId="32322" xr:uid="{00000000-0005-0000-0000-0000267E0000}"/>
    <cellStyle name="Normal 9 3 3 6 4 2" xfId="32323" xr:uid="{00000000-0005-0000-0000-0000277E0000}"/>
    <cellStyle name="Normal 9 3 3 6 4 3" xfId="32324" xr:uid="{00000000-0005-0000-0000-0000287E0000}"/>
    <cellStyle name="Normal 9 3 3 6 5" xfId="32325" xr:uid="{00000000-0005-0000-0000-0000297E0000}"/>
    <cellStyle name="Normal 9 3 3 6 6" xfId="32326" xr:uid="{00000000-0005-0000-0000-00002A7E0000}"/>
    <cellStyle name="Normal 9 3 3 7" xfId="32327" xr:uid="{00000000-0005-0000-0000-00002B7E0000}"/>
    <cellStyle name="Normal 9 3 3 7 2" xfId="32328" xr:uid="{00000000-0005-0000-0000-00002C7E0000}"/>
    <cellStyle name="Normal 9 3 3 7 2 2" xfId="32329" xr:uid="{00000000-0005-0000-0000-00002D7E0000}"/>
    <cellStyle name="Normal 9 3 3 7 2 3" xfId="32330" xr:uid="{00000000-0005-0000-0000-00002E7E0000}"/>
    <cellStyle name="Normal 9 3 3 7 3" xfId="32331" xr:uid="{00000000-0005-0000-0000-00002F7E0000}"/>
    <cellStyle name="Normal 9 3 3 7 4" xfId="32332" xr:uid="{00000000-0005-0000-0000-0000307E0000}"/>
    <cellStyle name="Normal 9 3 3 8" xfId="32333" xr:uid="{00000000-0005-0000-0000-0000317E0000}"/>
    <cellStyle name="Normal 9 3 3 8 2" xfId="32334" xr:uid="{00000000-0005-0000-0000-0000327E0000}"/>
    <cellStyle name="Normal 9 3 3 8 2 2" xfId="32335" xr:uid="{00000000-0005-0000-0000-0000337E0000}"/>
    <cellStyle name="Normal 9 3 3 8 2 3" xfId="32336" xr:uid="{00000000-0005-0000-0000-0000347E0000}"/>
    <cellStyle name="Normal 9 3 3 8 3" xfId="32337" xr:uid="{00000000-0005-0000-0000-0000357E0000}"/>
    <cellStyle name="Normal 9 3 3 8 4" xfId="32338" xr:uid="{00000000-0005-0000-0000-0000367E0000}"/>
    <cellStyle name="Normal 9 3 3 9" xfId="32339" xr:uid="{00000000-0005-0000-0000-0000377E0000}"/>
    <cellStyle name="Normal 9 3 3 9 2" xfId="32340" xr:uid="{00000000-0005-0000-0000-0000387E0000}"/>
    <cellStyle name="Normal 9 3 3 9 3" xfId="32341" xr:uid="{00000000-0005-0000-0000-0000397E0000}"/>
    <cellStyle name="Normal 9 3 4" xfId="32342" xr:uid="{00000000-0005-0000-0000-00003A7E0000}"/>
    <cellStyle name="Normal 9 3 4 10" xfId="32343" xr:uid="{00000000-0005-0000-0000-00003B7E0000}"/>
    <cellStyle name="Normal 9 3 4 2" xfId="32344" xr:uid="{00000000-0005-0000-0000-00003C7E0000}"/>
    <cellStyle name="Normal 9 3 4 2 2" xfId="32345" xr:uid="{00000000-0005-0000-0000-00003D7E0000}"/>
    <cellStyle name="Normal 9 3 4 2 2 2" xfId="32346" xr:uid="{00000000-0005-0000-0000-00003E7E0000}"/>
    <cellStyle name="Normal 9 3 4 2 2 2 2" xfId="32347" xr:uid="{00000000-0005-0000-0000-00003F7E0000}"/>
    <cellStyle name="Normal 9 3 4 2 2 2 2 2" xfId="32348" xr:uid="{00000000-0005-0000-0000-0000407E0000}"/>
    <cellStyle name="Normal 9 3 4 2 2 2 2 2 2" xfId="32349" xr:uid="{00000000-0005-0000-0000-0000417E0000}"/>
    <cellStyle name="Normal 9 3 4 2 2 2 2 2 3" xfId="32350" xr:uid="{00000000-0005-0000-0000-0000427E0000}"/>
    <cellStyle name="Normal 9 3 4 2 2 2 2 3" xfId="32351" xr:uid="{00000000-0005-0000-0000-0000437E0000}"/>
    <cellStyle name="Normal 9 3 4 2 2 2 2 4" xfId="32352" xr:uid="{00000000-0005-0000-0000-0000447E0000}"/>
    <cellStyle name="Normal 9 3 4 2 2 2 3" xfId="32353" xr:uid="{00000000-0005-0000-0000-0000457E0000}"/>
    <cellStyle name="Normal 9 3 4 2 2 2 3 2" xfId="32354" xr:uid="{00000000-0005-0000-0000-0000467E0000}"/>
    <cellStyle name="Normal 9 3 4 2 2 2 3 2 2" xfId="32355" xr:uid="{00000000-0005-0000-0000-0000477E0000}"/>
    <cellStyle name="Normal 9 3 4 2 2 2 3 2 3" xfId="32356" xr:uid="{00000000-0005-0000-0000-0000487E0000}"/>
    <cellStyle name="Normal 9 3 4 2 2 2 3 3" xfId="32357" xr:uid="{00000000-0005-0000-0000-0000497E0000}"/>
    <cellStyle name="Normal 9 3 4 2 2 2 3 4" xfId="32358" xr:uid="{00000000-0005-0000-0000-00004A7E0000}"/>
    <cellStyle name="Normal 9 3 4 2 2 2 4" xfId="32359" xr:uid="{00000000-0005-0000-0000-00004B7E0000}"/>
    <cellStyle name="Normal 9 3 4 2 2 2 4 2" xfId="32360" xr:uid="{00000000-0005-0000-0000-00004C7E0000}"/>
    <cellStyle name="Normal 9 3 4 2 2 2 4 3" xfId="32361" xr:uid="{00000000-0005-0000-0000-00004D7E0000}"/>
    <cellStyle name="Normal 9 3 4 2 2 2 5" xfId="32362" xr:uid="{00000000-0005-0000-0000-00004E7E0000}"/>
    <cellStyle name="Normal 9 3 4 2 2 2 6" xfId="32363" xr:uid="{00000000-0005-0000-0000-00004F7E0000}"/>
    <cellStyle name="Normal 9 3 4 2 2 3" xfId="32364" xr:uid="{00000000-0005-0000-0000-0000507E0000}"/>
    <cellStyle name="Normal 9 3 4 2 2 3 2" xfId="32365" xr:uid="{00000000-0005-0000-0000-0000517E0000}"/>
    <cellStyle name="Normal 9 3 4 2 2 3 2 2" xfId="32366" xr:uid="{00000000-0005-0000-0000-0000527E0000}"/>
    <cellStyle name="Normal 9 3 4 2 2 3 2 3" xfId="32367" xr:uid="{00000000-0005-0000-0000-0000537E0000}"/>
    <cellStyle name="Normal 9 3 4 2 2 3 3" xfId="32368" xr:uid="{00000000-0005-0000-0000-0000547E0000}"/>
    <cellStyle name="Normal 9 3 4 2 2 3 4" xfId="32369" xr:uid="{00000000-0005-0000-0000-0000557E0000}"/>
    <cellStyle name="Normal 9 3 4 2 2 4" xfId="32370" xr:uid="{00000000-0005-0000-0000-0000567E0000}"/>
    <cellStyle name="Normal 9 3 4 2 2 4 2" xfId="32371" xr:uid="{00000000-0005-0000-0000-0000577E0000}"/>
    <cellStyle name="Normal 9 3 4 2 2 4 2 2" xfId="32372" xr:uid="{00000000-0005-0000-0000-0000587E0000}"/>
    <cellStyle name="Normal 9 3 4 2 2 4 2 3" xfId="32373" xr:uid="{00000000-0005-0000-0000-0000597E0000}"/>
    <cellStyle name="Normal 9 3 4 2 2 4 3" xfId="32374" xr:uid="{00000000-0005-0000-0000-00005A7E0000}"/>
    <cellStyle name="Normal 9 3 4 2 2 4 4" xfId="32375" xr:uid="{00000000-0005-0000-0000-00005B7E0000}"/>
    <cellStyle name="Normal 9 3 4 2 2 5" xfId="32376" xr:uid="{00000000-0005-0000-0000-00005C7E0000}"/>
    <cellStyle name="Normal 9 3 4 2 2 5 2" xfId="32377" xr:uid="{00000000-0005-0000-0000-00005D7E0000}"/>
    <cellStyle name="Normal 9 3 4 2 2 5 3" xfId="32378" xr:uid="{00000000-0005-0000-0000-00005E7E0000}"/>
    <cellStyle name="Normal 9 3 4 2 2 6" xfId="32379" xr:uid="{00000000-0005-0000-0000-00005F7E0000}"/>
    <cellStyle name="Normal 9 3 4 2 2 7" xfId="32380" xr:uid="{00000000-0005-0000-0000-0000607E0000}"/>
    <cellStyle name="Normal 9 3 4 2 3" xfId="32381" xr:uid="{00000000-0005-0000-0000-0000617E0000}"/>
    <cellStyle name="Normal 9 3 4 2 3 2" xfId="32382" xr:uid="{00000000-0005-0000-0000-0000627E0000}"/>
    <cellStyle name="Normal 9 3 4 2 3 2 2" xfId="32383" xr:uid="{00000000-0005-0000-0000-0000637E0000}"/>
    <cellStyle name="Normal 9 3 4 2 3 2 2 2" xfId="32384" xr:uid="{00000000-0005-0000-0000-0000647E0000}"/>
    <cellStyle name="Normal 9 3 4 2 3 2 2 3" xfId="32385" xr:uid="{00000000-0005-0000-0000-0000657E0000}"/>
    <cellStyle name="Normal 9 3 4 2 3 2 3" xfId="32386" xr:uid="{00000000-0005-0000-0000-0000667E0000}"/>
    <cellStyle name="Normal 9 3 4 2 3 2 4" xfId="32387" xr:uid="{00000000-0005-0000-0000-0000677E0000}"/>
    <cellStyle name="Normal 9 3 4 2 3 3" xfId="32388" xr:uid="{00000000-0005-0000-0000-0000687E0000}"/>
    <cellStyle name="Normal 9 3 4 2 3 3 2" xfId="32389" xr:uid="{00000000-0005-0000-0000-0000697E0000}"/>
    <cellStyle name="Normal 9 3 4 2 3 3 2 2" xfId="32390" xr:uid="{00000000-0005-0000-0000-00006A7E0000}"/>
    <cellStyle name="Normal 9 3 4 2 3 3 2 3" xfId="32391" xr:uid="{00000000-0005-0000-0000-00006B7E0000}"/>
    <cellStyle name="Normal 9 3 4 2 3 3 3" xfId="32392" xr:uid="{00000000-0005-0000-0000-00006C7E0000}"/>
    <cellStyle name="Normal 9 3 4 2 3 3 4" xfId="32393" xr:uid="{00000000-0005-0000-0000-00006D7E0000}"/>
    <cellStyle name="Normal 9 3 4 2 3 4" xfId="32394" xr:uid="{00000000-0005-0000-0000-00006E7E0000}"/>
    <cellStyle name="Normal 9 3 4 2 3 4 2" xfId="32395" xr:uid="{00000000-0005-0000-0000-00006F7E0000}"/>
    <cellStyle name="Normal 9 3 4 2 3 4 3" xfId="32396" xr:uid="{00000000-0005-0000-0000-0000707E0000}"/>
    <cellStyle name="Normal 9 3 4 2 3 5" xfId="32397" xr:uid="{00000000-0005-0000-0000-0000717E0000}"/>
    <cellStyle name="Normal 9 3 4 2 3 6" xfId="32398" xr:uid="{00000000-0005-0000-0000-0000727E0000}"/>
    <cellStyle name="Normal 9 3 4 2 4" xfId="32399" xr:uid="{00000000-0005-0000-0000-0000737E0000}"/>
    <cellStyle name="Normal 9 3 4 2 4 2" xfId="32400" xr:uid="{00000000-0005-0000-0000-0000747E0000}"/>
    <cellStyle name="Normal 9 3 4 2 4 2 2" xfId="32401" xr:uid="{00000000-0005-0000-0000-0000757E0000}"/>
    <cellStyle name="Normal 9 3 4 2 4 2 3" xfId="32402" xr:uid="{00000000-0005-0000-0000-0000767E0000}"/>
    <cellStyle name="Normal 9 3 4 2 4 3" xfId="32403" xr:uid="{00000000-0005-0000-0000-0000777E0000}"/>
    <cellStyle name="Normal 9 3 4 2 4 4" xfId="32404" xr:uid="{00000000-0005-0000-0000-0000787E0000}"/>
    <cellStyle name="Normal 9 3 4 2 5" xfId="32405" xr:uid="{00000000-0005-0000-0000-0000797E0000}"/>
    <cellStyle name="Normal 9 3 4 2 5 2" xfId="32406" xr:uid="{00000000-0005-0000-0000-00007A7E0000}"/>
    <cellStyle name="Normal 9 3 4 2 5 2 2" xfId="32407" xr:uid="{00000000-0005-0000-0000-00007B7E0000}"/>
    <cellStyle name="Normal 9 3 4 2 5 2 3" xfId="32408" xr:uid="{00000000-0005-0000-0000-00007C7E0000}"/>
    <cellStyle name="Normal 9 3 4 2 5 3" xfId="32409" xr:uid="{00000000-0005-0000-0000-00007D7E0000}"/>
    <cellStyle name="Normal 9 3 4 2 5 4" xfId="32410" xr:uid="{00000000-0005-0000-0000-00007E7E0000}"/>
    <cellStyle name="Normal 9 3 4 2 6" xfId="32411" xr:uid="{00000000-0005-0000-0000-00007F7E0000}"/>
    <cellStyle name="Normal 9 3 4 2 6 2" xfId="32412" xr:uid="{00000000-0005-0000-0000-0000807E0000}"/>
    <cellStyle name="Normal 9 3 4 2 6 3" xfId="32413" xr:uid="{00000000-0005-0000-0000-0000817E0000}"/>
    <cellStyle name="Normal 9 3 4 2 7" xfId="32414" xr:uid="{00000000-0005-0000-0000-0000827E0000}"/>
    <cellStyle name="Normal 9 3 4 2 8" xfId="32415" xr:uid="{00000000-0005-0000-0000-0000837E0000}"/>
    <cellStyle name="Normal 9 3 4 3" xfId="32416" xr:uid="{00000000-0005-0000-0000-0000847E0000}"/>
    <cellStyle name="Normal 9 3 4 3 2" xfId="32417" xr:uid="{00000000-0005-0000-0000-0000857E0000}"/>
    <cellStyle name="Normal 9 3 4 3 2 2" xfId="32418" xr:uid="{00000000-0005-0000-0000-0000867E0000}"/>
    <cellStyle name="Normal 9 3 4 3 2 2 2" xfId="32419" xr:uid="{00000000-0005-0000-0000-0000877E0000}"/>
    <cellStyle name="Normal 9 3 4 3 2 2 2 2" xfId="32420" xr:uid="{00000000-0005-0000-0000-0000887E0000}"/>
    <cellStyle name="Normal 9 3 4 3 2 2 2 3" xfId="32421" xr:uid="{00000000-0005-0000-0000-0000897E0000}"/>
    <cellStyle name="Normal 9 3 4 3 2 2 3" xfId="32422" xr:uid="{00000000-0005-0000-0000-00008A7E0000}"/>
    <cellStyle name="Normal 9 3 4 3 2 2 4" xfId="32423" xr:uid="{00000000-0005-0000-0000-00008B7E0000}"/>
    <cellStyle name="Normal 9 3 4 3 2 3" xfId="32424" xr:uid="{00000000-0005-0000-0000-00008C7E0000}"/>
    <cellStyle name="Normal 9 3 4 3 2 3 2" xfId="32425" xr:uid="{00000000-0005-0000-0000-00008D7E0000}"/>
    <cellStyle name="Normal 9 3 4 3 2 3 2 2" xfId="32426" xr:uid="{00000000-0005-0000-0000-00008E7E0000}"/>
    <cellStyle name="Normal 9 3 4 3 2 3 2 3" xfId="32427" xr:uid="{00000000-0005-0000-0000-00008F7E0000}"/>
    <cellStyle name="Normal 9 3 4 3 2 3 3" xfId="32428" xr:uid="{00000000-0005-0000-0000-0000907E0000}"/>
    <cellStyle name="Normal 9 3 4 3 2 3 4" xfId="32429" xr:uid="{00000000-0005-0000-0000-0000917E0000}"/>
    <cellStyle name="Normal 9 3 4 3 2 4" xfId="32430" xr:uid="{00000000-0005-0000-0000-0000927E0000}"/>
    <cellStyle name="Normal 9 3 4 3 2 4 2" xfId="32431" xr:uid="{00000000-0005-0000-0000-0000937E0000}"/>
    <cellStyle name="Normal 9 3 4 3 2 4 3" xfId="32432" xr:uid="{00000000-0005-0000-0000-0000947E0000}"/>
    <cellStyle name="Normal 9 3 4 3 2 5" xfId="32433" xr:uid="{00000000-0005-0000-0000-0000957E0000}"/>
    <cellStyle name="Normal 9 3 4 3 2 6" xfId="32434" xr:uid="{00000000-0005-0000-0000-0000967E0000}"/>
    <cellStyle name="Normal 9 3 4 3 3" xfId="32435" xr:uid="{00000000-0005-0000-0000-0000977E0000}"/>
    <cellStyle name="Normal 9 3 4 3 3 2" xfId="32436" xr:uid="{00000000-0005-0000-0000-0000987E0000}"/>
    <cellStyle name="Normal 9 3 4 3 3 2 2" xfId="32437" xr:uid="{00000000-0005-0000-0000-0000997E0000}"/>
    <cellStyle name="Normal 9 3 4 3 3 2 3" xfId="32438" xr:uid="{00000000-0005-0000-0000-00009A7E0000}"/>
    <cellStyle name="Normal 9 3 4 3 3 3" xfId="32439" xr:uid="{00000000-0005-0000-0000-00009B7E0000}"/>
    <cellStyle name="Normal 9 3 4 3 3 4" xfId="32440" xr:uid="{00000000-0005-0000-0000-00009C7E0000}"/>
    <cellStyle name="Normal 9 3 4 3 4" xfId="32441" xr:uid="{00000000-0005-0000-0000-00009D7E0000}"/>
    <cellStyle name="Normal 9 3 4 3 4 2" xfId="32442" xr:uid="{00000000-0005-0000-0000-00009E7E0000}"/>
    <cellStyle name="Normal 9 3 4 3 4 2 2" xfId="32443" xr:uid="{00000000-0005-0000-0000-00009F7E0000}"/>
    <cellStyle name="Normal 9 3 4 3 4 2 3" xfId="32444" xr:uid="{00000000-0005-0000-0000-0000A07E0000}"/>
    <cellStyle name="Normal 9 3 4 3 4 3" xfId="32445" xr:uid="{00000000-0005-0000-0000-0000A17E0000}"/>
    <cellStyle name="Normal 9 3 4 3 4 4" xfId="32446" xr:uid="{00000000-0005-0000-0000-0000A27E0000}"/>
    <cellStyle name="Normal 9 3 4 3 5" xfId="32447" xr:uid="{00000000-0005-0000-0000-0000A37E0000}"/>
    <cellStyle name="Normal 9 3 4 3 5 2" xfId="32448" xr:uid="{00000000-0005-0000-0000-0000A47E0000}"/>
    <cellStyle name="Normal 9 3 4 3 5 3" xfId="32449" xr:uid="{00000000-0005-0000-0000-0000A57E0000}"/>
    <cellStyle name="Normal 9 3 4 3 6" xfId="32450" xr:uid="{00000000-0005-0000-0000-0000A67E0000}"/>
    <cellStyle name="Normal 9 3 4 3 7" xfId="32451" xr:uid="{00000000-0005-0000-0000-0000A77E0000}"/>
    <cellStyle name="Normal 9 3 4 4" xfId="32452" xr:uid="{00000000-0005-0000-0000-0000A87E0000}"/>
    <cellStyle name="Normal 9 3 4 4 2" xfId="32453" xr:uid="{00000000-0005-0000-0000-0000A97E0000}"/>
    <cellStyle name="Normal 9 3 4 4 2 2" xfId="32454" xr:uid="{00000000-0005-0000-0000-0000AA7E0000}"/>
    <cellStyle name="Normal 9 3 4 4 2 2 2" xfId="32455" xr:uid="{00000000-0005-0000-0000-0000AB7E0000}"/>
    <cellStyle name="Normal 9 3 4 4 2 2 2 2" xfId="32456" xr:uid="{00000000-0005-0000-0000-0000AC7E0000}"/>
    <cellStyle name="Normal 9 3 4 4 2 2 2 3" xfId="32457" xr:uid="{00000000-0005-0000-0000-0000AD7E0000}"/>
    <cellStyle name="Normal 9 3 4 4 2 2 3" xfId="32458" xr:uid="{00000000-0005-0000-0000-0000AE7E0000}"/>
    <cellStyle name="Normal 9 3 4 4 2 2 4" xfId="32459" xr:uid="{00000000-0005-0000-0000-0000AF7E0000}"/>
    <cellStyle name="Normal 9 3 4 4 2 3" xfId="32460" xr:uid="{00000000-0005-0000-0000-0000B07E0000}"/>
    <cellStyle name="Normal 9 3 4 4 2 3 2" xfId="32461" xr:uid="{00000000-0005-0000-0000-0000B17E0000}"/>
    <cellStyle name="Normal 9 3 4 4 2 3 2 2" xfId="32462" xr:uid="{00000000-0005-0000-0000-0000B27E0000}"/>
    <cellStyle name="Normal 9 3 4 4 2 3 2 3" xfId="32463" xr:uid="{00000000-0005-0000-0000-0000B37E0000}"/>
    <cellStyle name="Normal 9 3 4 4 2 3 3" xfId="32464" xr:uid="{00000000-0005-0000-0000-0000B47E0000}"/>
    <cellStyle name="Normal 9 3 4 4 2 3 4" xfId="32465" xr:uid="{00000000-0005-0000-0000-0000B57E0000}"/>
    <cellStyle name="Normal 9 3 4 4 2 4" xfId="32466" xr:uid="{00000000-0005-0000-0000-0000B67E0000}"/>
    <cellStyle name="Normal 9 3 4 4 2 4 2" xfId="32467" xr:uid="{00000000-0005-0000-0000-0000B77E0000}"/>
    <cellStyle name="Normal 9 3 4 4 2 4 3" xfId="32468" xr:uid="{00000000-0005-0000-0000-0000B87E0000}"/>
    <cellStyle name="Normal 9 3 4 4 2 5" xfId="32469" xr:uid="{00000000-0005-0000-0000-0000B97E0000}"/>
    <cellStyle name="Normal 9 3 4 4 2 6" xfId="32470" xr:uid="{00000000-0005-0000-0000-0000BA7E0000}"/>
    <cellStyle name="Normal 9 3 4 4 3" xfId="32471" xr:uid="{00000000-0005-0000-0000-0000BB7E0000}"/>
    <cellStyle name="Normal 9 3 4 4 3 2" xfId="32472" xr:uid="{00000000-0005-0000-0000-0000BC7E0000}"/>
    <cellStyle name="Normal 9 3 4 4 3 2 2" xfId="32473" xr:uid="{00000000-0005-0000-0000-0000BD7E0000}"/>
    <cellStyle name="Normal 9 3 4 4 3 2 3" xfId="32474" xr:uid="{00000000-0005-0000-0000-0000BE7E0000}"/>
    <cellStyle name="Normal 9 3 4 4 3 3" xfId="32475" xr:uid="{00000000-0005-0000-0000-0000BF7E0000}"/>
    <cellStyle name="Normal 9 3 4 4 3 4" xfId="32476" xr:uid="{00000000-0005-0000-0000-0000C07E0000}"/>
    <cellStyle name="Normal 9 3 4 4 4" xfId="32477" xr:uid="{00000000-0005-0000-0000-0000C17E0000}"/>
    <cellStyle name="Normal 9 3 4 4 4 2" xfId="32478" xr:uid="{00000000-0005-0000-0000-0000C27E0000}"/>
    <cellStyle name="Normal 9 3 4 4 4 2 2" xfId="32479" xr:uid="{00000000-0005-0000-0000-0000C37E0000}"/>
    <cellStyle name="Normal 9 3 4 4 4 2 3" xfId="32480" xr:uid="{00000000-0005-0000-0000-0000C47E0000}"/>
    <cellStyle name="Normal 9 3 4 4 4 3" xfId="32481" xr:uid="{00000000-0005-0000-0000-0000C57E0000}"/>
    <cellStyle name="Normal 9 3 4 4 4 4" xfId="32482" xr:uid="{00000000-0005-0000-0000-0000C67E0000}"/>
    <cellStyle name="Normal 9 3 4 4 5" xfId="32483" xr:uid="{00000000-0005-0000-0000-0000C77E0000}"/>
    <cellStyle name="Normal 9 3 4 4 5 2" xfId="32484" xr:uid="{00000000-0005-0000-0000-0000C87E0000}"/>
    <cellStyle name="Normal 9 3 4 4 5 3" xfId="32485" xr:uid="{00000000-0005-0000-0000-0000C97E0000}"/>
    <cellStyle name="Normal 9 3 4 4 6" xfId="32486" xr:uid="{00000000-0005-0000-0000-0000CA7E0000}"/>
    <cellStyle name="Normal 9 3 4 4 7" xfId="32487" xr:uid="{00000000-0005-0000-0000-0000CB7E0000}"/>
    <cellStyle name="Normal 9 3 4 5" xfId="32488" xr:uid="{00000000-0005-0000-0000-0000CC7E0000}"/>
    <cellStyle name="Normal 9 3 4 5 2" xfId="32489" xr:uid="{00000000-0005-0000-0000-0000CD7E0000}"/>
    <cellStyle name="Normal 9 3 4 5 2 2" xfId="32490" xr:uid="{00000000-0005-0000-0000-0000CE7E0000}"/>
    <cellStyle name="Normal 9 3 4 5 2 2 2" xfId="32491" xr:uid="{00000000-0005-0000-0000-0000CF7E0000}"/>
    <cellStyle name="Normal 9 3 4 5 2 2 3" xfId="32492" xr:uid="{00000000-0005-0000-0000-0000D07E0000}"/>
    <cellStyle name="Normal 9 3 4 5 2 3" xfId="32493" xr:uid="{00000000-0005-0000-0000-0000D17E0000}"/>
    <cellStyle name="Normal 9 3 4 5 2 4" xfId="32494" xr:uid="{00000000-0005-0000-0000-0000D27E0000}"/>
    <cellStyle name="Normal 9 3 4 5 3" xfId="32495" xr:uid="{00000000-0005-0000-0000-0000D37E0000}"/>
    <cellStyle name="Normal 9 3 4 5 3 2" xfId="32496" xr:uid="{00000000-0005-0000-0000-0000D47E0000}"/>
    <cellStyle name="Normal 9 3 4 5 3 2 2" xfId="32497" xr:uid="{00000000-0005-0000-0000-0000D57E0000}"/>
    <cellStyle name="Normal 9 3 4 5 3 2 3" xfId="32498" xr:uid="{00000000-0005-0000-0000-0000D67E0000}"/>
    <cellStyle name="Normal 9 3 4 5 3 3" xfId="32499" xr:uid="{00000000-0005-0000-0000-0000D77E0000}"/>
    <cellStyle name="Normal 9 3 4 5 3 4" xfId="32500" xr:uid="{00000000-0005-0000-0000-0000D87E0000}"/>
    <cellStyle name="Normal 9 3 4 5 4" xfId="32501" xr:uid="{00000000-0005-0000-0000-0000D97E0000}"/>
    <cellStyle name="Normal 9 3 4 5 4 2" xfId="32502" xr:uid="{00000000-0005-0000-0000-0000DA7E0000}"/>
    <cellStyle name="Normal 9 3 4 5 4 3" xfId="32503" xr:uid="{00000000-0005-0000-0000-0000DB7E0000}"/>
    <cellStyle name="Normal 9 3 4 5 5" xfId="32504" xr:uid="{00000000-0005-0000-0000-0000DC7E0000}"/>
    <cellStyle name="Normal 9 3 4 5 6" xfId="32505" xr:uid="{00000000-0005-0000-0000-0000DD7E0000}"/>
    <cellStyle name="Normal 9 3 4 6" xfId="32506" xr:uid="{00000000-0005-0000-0000-0000DE7E0000}"/>
    <cellStyle name="Normal 9 3 4 6 2" xfId="32507" xr:uid="{00000000-0005-0000-0000-0000DF7E0000}"/>
    <cellStyle name="Normal 9 3 4 6 2 2" xfId="32508" xr:uid="{00000000-0005-0000-0000-0000E07E0000}"/>
    <cellStyle name="Normal 9 3 4 6 2 3" xfId="32509" xr:uid="{00000000-0005-0000-0000-0000E17E0000}"/>
    <cellStyle name="Normal 9 3 4 6 3" xfId="32510" xr:uid="{00000000-0005-0000-0000-0000E27E0000}"/>
    <cellStyle name="Normal 9 3 4 6 4" xfId="32511" xr:uid="{00000000-0005-0000-0000-0000E37E0000}"/>
    <cellStyle name="Normal 9 3 4 7" xfId="32512" xr:uid="{00000000-0005-0000-0000-0000E47E0000}"/>
    <cellStyle name="Normal 9 3 4 7 2" xfId="32513" xr:uid="{00000000-0005-0000-0000-0000E57E0000}"/>
    <cellStyle name="Normal 9 3 4 7 2 2" xfId="32514" xr:uid="{00000000-0005-0000-0000-0000E67E0000}"/>
    <cellStyle name="Normal 9 3 4 7 2 3" xfId="32515" xr:uid="{00000000-0005-0000-0000-0000E77E0000}"/>
    <cellStyle name="Normal 9 3 4 7 3" xfId="32516" xr:uid="{00000000-0005-0000-0000-0000E87E0000}"/>
    <cellStyle name="Normal 9 3 4 7 4" xfId="32517" xr:uid="{00000000-0005-0000-0000-0000E97E0000}"/>
    <cellStyle name="Normal 9 3 4 8" xfId="32518" xr:uid="{00000000-0005-0000-0000-0000EA7E0000}"/>
    <cellStyle name="Normal 9 3 4 8 2" xfId="32519" xr:uid="{00000000-0005-0000-0000-0000EB7E0000}"/>
    <cellStyle name="Normal 9 3 4 8 3" xfId="32520" xr:uid="{00000000-0005-0000-0000-0000EC7E0000}"/>
    <cellStyle name="Normal 9 3 4 9" xfId="32521" xr:uid="{00000000-0005-0000-0000-0000ED7E0000}"/>
    <cellStyle name="Normal 9 3 5" xfId="32522" xr:uid="{00000000-0005-0000-0000-0000EE7E0000}"/>
    <cellStyle name="Normal 9 3 5 10" xfId="32523" xr:uid="{00000000-0005-0000-0000-0000EF7E0000}"/>
    <cellStyle name="Normal 9 3 5 2" xfId="32524" xr:uid="{00000000-0005-0000-0000-0000F07E0000}"/>
    <cellStyle name="Normal 9 3 5 2 2" xfId="32525" xr:uid="{00000000-0005-0000-0000-0000F17E0000}"/>
    <cellStyle name="Normal 9 3 5 2 2 2" xfId="32526" xr:uid="{00000000-0005-0000-0000-0000F27E0000}"/>
    <cellStyle name="Normal 9 3 5 2 2 2 2" xfId="32527" xr:uid="{00000000-0005-0000-0000-0000F37E0000}"/>
    <cellStyle name="Normal 9 3 5 2 2 2 2 2" xfId="32528" xr:uid="{00000000-0005-0000-0000-0000F47E0000}"/>
    <cellStyle name="Normal 9 3 5 2 2 2 2 2 2" xfId="32529" xr:uid="{00000000-0005-0000-0000-0000F57E0000}"/>
    <cellStyle name="Normal 9 3 5 2 2 2 2 2 3" xfId="32530" xr:uid="{00000000-0005-0000-0000-0000F67E0000}"/>
    <cellStyle name="Normal 9 3 5 2 2 2 2 3" xfId="32531" xr:uid="{00000000-0005-0000-0000-0000F77E0000}"/>
    <cellStyle name="Normal 9 3 5 2 2 2 2 4" xfId="32532" xr:uid="{00000000-0005-0000-0000-0000F87E0000}"/>
    <cellStyle name="Normal 9 3 5 2 2 2 3" xfId="32533" xr:uid="{00000000-0005-0000-0000-0000F97E0000}"/>
    <cellStyle name="Normal 9 3 5 2 2 2 3 2" xfId="32534" xr:uid="{00000000-0005-0000-0000-0000FA7E0000}"/>
    <cellStyle name="Normal 9 3 5 2 2 2 3 2 2" xfId="32535" xr:uid="{00000000-0005-0000-0000-0000FB7E0000}"/>
    <cellStyle name="Normal 9 3 5 2 2 2 3 2 3" xfId="32536" xr:uid="{00000000-0005-0000-0000-0000FC7E0000}"/>
    <cellStyle name="Normal 9 3 5 2 2 2 3 3" xfId="32537" xr:uid="{00000000-0005-0000-0000-0000FD7E0000}"/>
    <cellStyle name="Normal 9 3 5 2 2 2 3 4" xfId="32538" xr:uid="{00000000-0005-0000-0000-0000FE7E0000}"/>
    <cellStyle name="Normal 9 3 5 2 2 2 4" xfId="32539" xr:uid="{00000000-0005-0000-0000-0000FF7E0000}"/>
    <cellStyle name="Normal 9 3 5 2 2 2 4 2" xfId="32540" xr:uid="{00000000-0005-0000-0000-0000007F0000}"/>
    <cellStyle name="Normal 9 3 5 2 2 2 4 3" xfId="32541" xr:uid="{00000000-0005-0000-0000-0000017F0000}"/>
    <cellStyle name="Normal 9 3 5 2 2 2 5" xfId="32542" xr:uid="{00000000-0005-0000-0000-0000027F0000}"/>
    <cellStyle name="Normal 9 3 5 2 2 2 6" xfId="32543" xr:uid="{00000000-0005-0000-0000-0000037F0000}"/>
    <cellStyle name="Normal 9 3 5 2 2 3" xfId="32544" xr:uid="{00000000-0005-0000-0000-0000047F0000}"/>
    <cellStyle name="Normal 9 3 5 2 2 3 2" xfId="32545" xr:uid="{00000000-0005-0000-0000-0000057F0000}"/>
    <cellStyle name="Normal 9 3 5 2 2 3 2 2" xfId="32546" xr:uid="{00000000-0005-0000-0000-0000067F0000}"/>
    <cellStyle name="Normal 9 3 5 2 2 3 2 3" xfId="32547" xr:uid="{00000000-0005-0000-0000-0000077F0000}"/>
    <cellStyle name="Normal 9 3 5 2 2 3 3" xfId="32548" xr:uid="{00000000-0005-0000-0000-0000087F0000}"/>
    <cellStyle name="Normal 9 3 5 2 2 3 4" xfId="32549" xr:uid="{00000000-0005-0000-0000-0000097F0000}"/>
    <cellStyle name="Normal 9 3 5 2 2 4" xfId="32550" xr:uid="{00000000-0005-0000-0000-00000A7F0000}"/>
    <cellStyle name="Normal 9 3 5 2 2 4 2" xfId="32551" xr:uid="{00000000-0005-0000-0000-00000B7F0000}"/>
    <cellStyle name="Normal 9 3 5 2 2 4 2 2" xfId="32552" xr:uid="{00000000-0005-0000-0000-00000C7F0000}"/>
    <cellStyle name="Normal 9 3 5 2 2 4 2 3" xfId="32553" xr:uid="{00000000-0005-0000-0000-00000D7F0000}"/>
    <cellStyle name="Normal 9 3 5 2 2 4 3" xfId="32554" xr:uid="{00000000-0005-0000-0000-00000E7F0000}"/>
    <cellStyle name="Normal 9 3 5 2 2 4 4" xfId="32555" xr:uid="{00000000-0005-0000-0000-00000F7F0000}"/>
    <cellStyle name="Normal 9 3 5 2 2 5" xfId="32556" xr:uid="{00000000-0005-0000-0000-0000107F0000}"/>
    <cellStyle name="Normal 9 3 5 2 2 5 2" xfId="32557" xr:uid="{00000000-0005-0000-0000-0000117F0000}"/>
    <cellStyle name="Normal 9 3 5 2 2 5 3" xfId="32558" xr:uid="{00000000-0005-0000-0000-0000127F0000}"/>
    <cellStyle name="Normal 9 3 5 2 2 6" xfId="32559" xr:uid="{00000000-0005-0000-0000-0000137F0000}"/>
    <cellStyle name="Normal 9 3 5 2 2 7" xfId="32560" xr:uid="{00000000-0005-0000-0000-0000147F0000}"/>
    <cellStyle name="Normal 9 3 5 2 3" xfId="32561" xr:uid="{00000000-0005-0000-0000-0000157F0000}"/>
    <cellStyle name="Normal 9 3 5 2 3 2" xfId="32562" xr:uid="{00000000-0005-0000-0000-0000167F0000}"/>
    <cellStyle name="Normal 9 3 5 2 3 2 2" xfId="32563" xr:uid="{00000000-0005-0000-0000-0000177F0000}"/>
    <cellStyle name="Normal 9 3 5 2 3 2 2 2" xfId="32564" xr:uid="{00000000-0005-0000-0000-0000187F0000}"/>
    <cellStyle name="Normal 9 3 5 2 3 2 2 3" xfId="32565" xr:uid="{00000000-0005-0000-0000-0000197F0000}"/>
    <cellStyle name="Normal 9 3 5 2 3 2 3" xfId="32566" xr:uid="{00000000-0005-0000-0000-00001A7F0000}"/>
    <cellStyle name="Normal 9 3 5 2 3 2 4" xfId="32567" xr:uid="{00000000-0005-0000-0000-00001B7F0000}"/>
    <cellStyle name="Normal 9 3 5 2 3 3" xfId="32568" xr:uid="{00000000-0005-0000-0000-00001C7F0000}"/>
    <cellStyle name="Normal 9 3 5 2 3 3 2" xfId="32569" xr:uid="{00000000-0005-0000-0000-00001D7F0000}"/>
    <cellStyle name="Normal 9 3 5 2 3 3 2 2" xfId="32570" xr:uid="{00000000-0005-0000-0000-00001E7F0000}"/>
    <cellStyle name="Normal 9 3 5 2 3 3 2 3" xfId="32571" xr:uid="{00000000-0005-0000-0000-00001F7F0000}"/>
    <cellStyle name="Normal 9 3 5 2 3 3 3" xfId="32572" xr:uid="{00000000-0005-0000-0000-0000207F0000}"/>
    <cellStyle name="Normal 9 3 5 2 3 3 4" xfId="32573" xr:uid="{00000000-0005-0000-0000-0000217F0000}"/>
    <cellStyle name="Normal 9 3 5 2 3 4" xfId="32574" xr:uid="{00000000-0005-0000-0000-0000227F0000}"/>
    <cellStyle name="Normal 9 3 5 2 3 4 2" xfId="32575" xr:uid="{00000000-0005-0000-0000-0000237F0000}"/>
    <cellStyle name="Normal 9 3 5 2 3 4 3" xfId="32576" xr:uid="{00000000-0005-0000-0000-0000247F0000}"/>
    <cellStyle name="Normal 9 3 5 2 3 5" xfId="32577" xr:uid="{00000000-0005-0000-0000-0000257F0000}"/>
    <cellStyle name="Normal 9 3 5 2 3 6" xfId="32578" xr:uid="{00000000-0005-0000-0000-0000267F0000}"/>
    <cellStyle name="Normal 9 3 5 2 4" xfId="32579" xr:uid="{00000000-0005-0000-0000-0000277F0000}"/>
    <cellStyle name="Normal 9 3 5 2 4 2" xfId="32580" xr:uid="{00000000-0005-0000-0000-0000287F0000}"/>
    <cellStyle name="Normal 9 3 5 2 4 2 2" xfId="32581" xr:uid="{00000000-0005-0000-0000-0000297F0000}"/>
    <cellStyle name="Normal 9 3 5 2 4 2 3" xfId="32582" xr:uid="{00000000-0005-0000-0000-00002A7F0000}"/>
    <cellStyle name="Normal 9 3 5 2 4 3" xfId="32583" xr:uid="{00000000-0005-0000-0000-00002B7F0000}"/>
    <cellStyle name="Normal 9 3 5 2 4 4" xfId="32584" xr:uid="{00000000-0005-0000-0000-00002C7F0000}"/>
    <cellStyle name="Normal 9 3 5 2 5" xfId="32585" xr:uid="{00000000-0005-0000-0000-00002D7F0000}"/>
    <cellStyle name="Normal 9 3 5 2 5 2" xfId="32586" xr:uid="{00000000-0005-0000-0000-00002E7F0000}"/>
    <cellStyle name="Normal 9 3 5 2 5 2 2" xfId="32587" xr:uid="{00000000-0005-0000-0000-00002F7F0000}"/>
    <cellStyle name="Normal 9 3 5 2 5 2 3" xfId="32588" xr:uid="{00000000-0005-0000-0000-0000307F0000}"/>
    <cellStyle name="Normal 9 3 5 2 5 3" xfId="32589" xr:uid="{00000000-0005-0000-0000-0000317F0000}"/>
    <cellStyle name="Normal 9 3 5 2 5 4" xfId="32590" xr:uid="{00000000-0005-0000-0000-0000327F0000}"/>
    <cellStyle name="Normal 9 3 5 2 6" xfId="32591" xr:uid="{00000000-0005-0000-0000-0000337F0000}"/>
    <cellStyle name="Normal 9 3 5 2 6 2" xfId="32592" xr:uid="{00000000-0005-0000-0000-0000347F0000}"/>
    <cellStyle name="Normal 9 3 5 2 6 3" xfId="32593" xr:uid="{00000000-0005-0000-0000-0000357F0000}"/>
    <cellStyle name="Normal 9 3 5 2 7" xfId="32594" xr:uid="{00000000-0005-0000-0000-0000367F0000}"/>
    <cellStyle name="Normal 9 3 5 2 8" xfId="32595" xr:uid="{00000000-0005-0000-0000-0000377F0000}"/>
    <cellStyle name="Normal 9 3 5 3" xfId="32596" xr:uid="{00000000-0005-0000-0000-0000387F0000}"/>
    <cellStyle name="Normal 9 3 5 3 2" xfId="32597" xr:uid="{00000000-0005-0000-0000-0000397F0000}"/>
    <cellStyle name="Normal 9 3 5 3 2 2" xfId="32598" xr:uid="{00000000-0005-0000-0000-00003A7F0000}"/>
    <cellStyle name="Normal 9 3 5 3 2 2 2" xfId="32599" xr:uid="{00000000-0005-0000-0000-00003B7F0000}"/>
    <cellStyle name="Normal 9 3 5 3 2 2 2 2" xfId="32600" xr:uid="{00000000-0005-0000-0000-00003C7F0000}"/>
    <cellStyle name="Normal 9 3 5 3 2 2 2 3" xfId="32601" xr:uid="{00000000-0005-0000-0000-00003D7F0000}"/>
    <cellStyle name="Normal 9 3 5 3 2 2 3" xfId="32602" xr:uid="{00000000-0005-0000-0000-00003E7F0000}"/>
    <cellStyle name="Normal 9 3 5 3 2 2 4" xfId="32603" xr:uid="{00000000-0005-0000-0000-00003F7F0000}"/>
    <cellStyle name="Normal 9 3 5 3 2 3" xfId="32604" xr:uid="{00000000-0005-0000-0000-0000407F0000}"/>
    <cellStyle name="Normal 9 3 5 3 2 3 2" xfId="32605" xr:uid="{00000000-0005-0000-0000-0000417F0000}"/>
    <cellStyle name="Normal 9 3 5 3 2 3 2 2" xfId="32606" xr:uid="{00000000-0005-0000-0000-0000427F0000}"/>
    <cellStyle name="Normal 9 3 5 3 2 3 2 3" xfId="32607" xr:uid="{00000000-0005-0000-0000-0000437F0000}"/>
    <cellStyle name="Normal 9 3 5 3 2 3 3" xfId="32608" xr:uid="{00000000-0005-0000-0000-0000447F0000}"/>
    <cellStyle name="Normal 9 3 5 3 2 3 4" xfId="32609" xr:uid="{00000000-0005-0000-0000-0000457F0000}"/>
    <cellStyle name="Normal 9 3 5 3 2 4" xfId="32610" xr:uid="{00000000-0005-0000-0000-0000467F0000}"/>
    <cellStyle name="Normal 9 3 5 3 2 4 2" xfId="32611" xr:uid="{00000000-0005-0000-0000-0000477F0000}"/>
    <cellStyle name="Normal 9 3 5 3 2 4 3" xfId="32612" xr:uid="{00000000-0005-0000-0000-0000487F0000}"/>
    <cellStyle name="Normal 9 3 5 3 2 5" xfId="32613" xr:uid="{00000000-0005-0000-0000-0000497F0000}"/>
    <cellStyle name="Normal 9 3 5 3 2 6" xfId="32614" xr:uid="{00000000-0005-0000-0000-00004A7F0000}"/>
    <cellStyle name="Normal 9 3 5 3 3" xfId="32615" xr:uid="{00000000-0005-0000-0000-00004B7F0000}"/>
    <cellStyle name="Normal 9 3 5 3 3 2" xfId="32616" xr:uid="{00000000-0005-0000-0000-00004C7F0000}"/>
    <cellStyle name="Normal 9 3 5 3 3 2 2" xfId="32617" xr:uid="{00000000-0005-0000-0000-00004D7F0000}"/>
    <cellStyle name="Normal 9 3 5 3 3 2 3" xfId="32618" xr:uid="{00000000-0005-0000-0000-00004E7F0000}"/>
    <cellStyle name="Normal 9 3 5 3 3 3" xfId="32619" xr:uid="{00000000-0005-0000-0000-00004F7F0000}"/>
    <cellStyle name="Normal 9 3 5 3 3 4" xfId="32620" xr:uid="{00000000-0005-0000-0000-0000507F0000}"/>
    <cellStyle name="Normal 9 3 5 3 4" xfId="32621" xr:uid="{00000000-0005-0000-0000-0000517F0000}"/>
    <cellStyle name="Normal 9 3 5 3 4 2" xfId="32622" xr:uid="{00000000-0005-0000-0000-0000527F0000}"/>
    <cellStyle name="Normal 9 3 5 3 4 2 2" xfId="32623" xr:uid="{00000000-0005-0000-0000-0000537F0000}"/>
    <cellStyle name="Normal 9 3 5 3 4 2 3" xfId="32624" xr:uid="{00000000-0005-0000-0000-0000547F0000}"/>
    <cellStyle name="Normal 9 3 5 3 4 3" xfId="32625" xr:uid="{00000000-0005-0000-0000-0000557F0000}"/>
    <cellStyle name="Normal 9 3 5 3 4 4" xfId="32626" xr:uid="{00000000-0005-0000-0000-0000567F0000}"/>
    <cellStyle name="Normal 9 3 5 3 5" xfId="32627" xr:uid="{00000000-0005-0000-0000-0000577F0000}"/>
    <cellStyle name="Normal 9 3 5 3 5 2" xfId="32628" xr:uid="{00000000-0005-0000-0000-0000587F0000}"/>
    <cellStyle name="Normal 9 3 5 3 5 3" xfId="32629" xr:uid="{00000000-0005-0000-0000-0000597F0000}"/>
    <cellStyle name="Normal 9 3 5 3 6" xfId="32630" xr:uid="{00000000-0005-0000-0000-00005A7F0000}"/>
    <cellStyle name="Normal 9 3 5 3 7" xfId="32631" xr:uid="{00000000-0005-0000-0000-00005B7F0000}"/>
    <cellStyle name="Normal 9 3 5 4" xfId="32632" xr:uid="{00000000-0005-0000-0000-00005C7F0000}"/>
    <cellStyle name="Normal 9 3 5 4 2" xfId="32633" xr:uid="{00000000-0005-0000-0000-00005D7F0000}"/>
    <cellStyle name="Normal 9 3 5 4 2 2" xfId="32634" xr:uid="{00000000-0005-0000-0000-00005E7F0000}"/>
    <cellStyle name="Normal 9 3 5 4 2 2 2" xfId="32635" xr:uid="{00000000-0005-0000-0000-00005F7F0000}"/>
    <cellStyle name="Normal 9 3 5 4 2 2 2 2" xfId="32636" xr:uid="{00000000-0005-0000-0000-0000607F0000}"/>
    <cellStyle name="Normal 9 3 5 4 2 2 2 3" xfId="32637" xr:uid="{00000000-0005-0000-0000-0000617F0000}"/>
    <cellStyle name="Normal 9 3 5 4 2 2 3" xfId="32638" xr:uid="{00000000-0005-0000-0000-0000627F0000}"/>
    <cellStyle name="Normal 9 3 5 4 2 2 4" xfId="32639" xr:uid="{00000000-0005-0000-0000-0000637F0000}"/>
    <cellStyle name="Normal 9 3 5 4 2 3" xfId="32640" xr:uid="{00000000-0005-0000-0000-0000647F0000}"/>
    <cellStyle name="Normal 9 3 5 4 2 3 2" xfId="32641" xr:uid="{00000000-0005-0000-0000-0000657F0000}"/>
    <cellStyle name="Normal 9 3 5 4 2 3 2 2" xfId="32642" xr:uid="{00000000-0005-0000-0000-0000667F0000}"/>
    <cellStyle name="Normal 9 3 5 4 2 3 2 3" xfId="32643" xr:uid="{00000000-0005-0000-0000-0000677F0000}"/>
    <cellStyle name="Normal 9 3 5 4 2 3 3" xfId="32644" xr:uid="{00000000-0005-0000-0000-0000687F0000}"/>
    <cellStyle name="Normal 9 3 5 4 2 3 4" xfId="32645" xr:uid="{00000000-0005-0000-0000-0000697F0000}"/>
    <cellStyle name="Normal 9 3 5 4 2 4" xfId="32646" xr:uid="{00000000-0005-0000-0000-00006A7F0000}"/>
    <cellStyle name="Normal 9 3 5 4 2 4 2" xfId="32647" xr:uid="{00000000-0005-0000-0000-00006B7F0000}"/>
    <cellStyle name="Normal 9 3 5 4 2 4 3" xfId="32648" xr:uid="{00000000-0005-0000-0000-00006C7F0000}"/>
    <cellStyle name="Normal 9 3 5 4 2 5" xfId="32649" xr:uid="{00000000-0005-0000-0000-00006D7F0000}"/>
    <cellStyle name="Normal 9 3 5 4 2 6" xfId="32650" xr:uid="{00000000-0005-0000-0000-00006E7F0000}"/>
    <cellStyle name="Normal 9 3 5 4 3" xfId="32651" xr:uid="{00000000-0005-0000-0000-00006F7F0000}"/>
    <cellStyle name="Normal 9 3 5 4 3 2" xfId="32652" xr:uid="{00000000-0005-0000-0000-0000707F0000}"/>
    <cellStyle name="Normal 9 3 5 4 3 2 2" xfId="32653" xr:uid="{00000000-0005-0000-0000-0000717F0000}"/>
    <cellStyle name="Normal 9 3 5 4 3 2 3" xfId="32654" xr:uid="{00000000-0005-0000-0000-0000727F0000}"/>
    <cellStyle name="Normal 9 3 5 4 3 3" xfId="32655" xr:uid="{00000000-0005-0000-0000-0000737F0000}"/>
    <cellStyle name="Normal 9 3 5 4 3 4" xfId="32656" xr:uid="{00000000-0005-0000-0000-0000747F0000}"/>
    <cellStyle name="Normal 9 3 5 4 4" xfId="32657" xr:uid="{00000000-0005-0000-0000-0000757F0000}"/>
    <cellStyle name="Normal 9 3 5 4 4 2" xfId="32658" xr:uid="{00000000-0005-0000-0000-0000767F0000}"/>
    <cellStyle name="Normal 9 3 5 4 4 2 2" xfId="32659" xr:uid="{00000000-0005-0000-0000-0000777F0000}"/>
    <cellStyle name="Normal 9 3 5 4 4 2 3" xfId="32660" xr:uid="{00000000-0005-0000-0000-0000787F0000}"/>
    <cellStyle name="Normal 9 3 5 4 4 3" xfId="32661" xr:uid="{00000000-0005-0000-0000-0000797F0000}"/>
    <cellStyle name="Normal 9 3 5 4 4 4" xfId="32662" xr:uid="{00000000-0005-0000-0000-00007A7F0000}"/>
    <cellStyle name="Normal 9 3 5 4 5" xfId="32663" xr:uid="{00000000-0005-0000-0000-00007B7F0000}"/>
    <cellStyle name="Normal 9 3 5 4 5 2" xfId="32664" xr:uid="{00000000-0005-0000-0000-00007C7F0000}"/>
    <cellStyle name="Normal 9 3 5 4 5 3" xfId="32665" xr:uid="{00000000-0005-0000-0000-00007D7F0000}"/>
    <cellStyle name="Normal 9 3 5 4 6" xfId="32666" xr:uid="{00000000-0005-0000-0000-00007E7F0000}"/>
    <cellStyle name="Normal 9 3 5 4 7" xfId="32667" xr:uid="{00000000-0005-0000-0000-00007F7F0000}"/>
    <cellStyle name="Normal 9 3 5 5" xfId="32668" xr:uid="{00000000-0005-0000-0000-0000807F0000}"/>
    <cellStyle name="Normal 9 3 5 5 2" xfId="32669" xr:uid="{00000000-0005-0000-0000-0000817F0000}"/>
    <cellStyle name="Normal 9 3 5 5 2 2" xfId="32670" xr:uid="{00000000-0005-0000-0000-0000827F0000}"/>
    <cellStyle name="Normal 9 3 5 5 2 2 2" xfId="32671" xr:uid="{00000000-0005-0000-0000-0000837F0000}"/>
    <cellStyle name="Normal 9 3 5 5 2 2 3" xfId="32672" xr:uid="{00000000-0005-0000-0000-0000847F0000}"/>
    <cellStyle name="Normal 9 3 5 5 2 3" xfId="32673" xr:uid="{00000000-0005-0000-0000-0000857F0000}"/>
    <cellStyle name="Normal 9 3 5 5 2 4" xfId="32674" xr:uid="{00000000-0005-0000-0000-0000867F0000}"/>
    <cellStyle name="Normal 9 3 5 5 3" xfId="32675" xr:uid="{00000000-0005-0000-0000-0000877F0000}"/>
    <cellStyle name="Normal 9 3 5 5 3 2" xfId="32676" xr:uid="{00000000-0005-0000-0000-0000887F0000}"/>
    <cellStyle name="Normal 9 3 5 5 3 2 2" xfId="32677" xr:uid="{00000000-0005-0000-0000-0000897F0000}"/>
    <cellStyle name="Normal 9 3 5 5 3 2 3" xfId="32678" xr:uid="{00000000-0005-0000-0000-00008A7F0000}"/>
    <cellStyle name="Normal 9 3 5 5 3 3" xfId="32679" xr:uid="{00000000-0005-0000-0000-00008B7F0000}"/>
    <cellStyle name="Normal 9 3 5 5 3 4" xfId="32680" xr:uid="{00000000-0005-0000-0000-00008C7F0000}"/>
    <cellStyle name="Normal 9 3 5 5 4" xfId="32681" xr:uid="{00000000-0005-0000-0000-00008D7F0000}"/>
    <cellStyle name="Normal 9 3 5 5 4 2" xfId="32682" xr:uid="{00000000-0005-0000-0000-00008E7F0000}"/>
    <cellStyle name="Normal 9 3 5 5 4 3" xfId="32683" xr:uid="{00000000-0005-0000-0000-00008F7F0000}"/>
    <cellStyle name="Normal 9 3 5 5 5" xfId="32684" xr:uid="{00000000-0005-0000-0000-0000907F0000}"/>
    <cellStyle name="Normal 9 3 5 5 6" xfId="32685" xr:uid="{00000000-0005-0000-0000-0000917F0000}"/>
    <cellStyle name="Normal 9 3 5 6" xfId="32686" xr:uid="{00000000-0005-0000-0000-0000927F0000}"/>
    <cellStyle name="Normal 9 3 5 6 2" xfId="32687" xr:uid="{00000000-0005-0000-0000-0000937F0000}"/>
    <cellStyle name="Normal 9 3 5 6 2 2" xfId="32688" xr:uid="{00000000-0005-0000-0000-0000947F0000}"/>
    <cellStyle name="Normal 9 3 5 6 2 3" xfId="32689" xr:uid="{00000000-0005-0000-0000-0000957F0000}"/>
    <cellStyle name="Normal 9 3 5 6 3" xfId="32690" xr:uid="{00000000-0005-0000-0000-0000967F0000}"/>
    <cellStyle name="Normal 9 3 5 6 4" xfId="32691" xr:uid="{00000000-0005-0000-0000-0000977F0000}"/>
    <cellStyle name="Normal 9 3 5 7" xfId="32692" xr:uid="{00000000-0005-0000-0000-0000987F0000}"/>
    <cellStyle name="Normal 9 3 5 7 2" xfId="32693" xr:uid="{00000000-0005-0000-0000-0000997F0000}"/>
    <cellStyle name="Normal 9 3 5 7 2 2" xfId="32694" xr:uid="{00000000-0005-0000-0000-00009A7F0000}"/>
    <cellStyle name="Normal 9 3 5 7 2 3" xfId="32695" xr:uid="{00000000-0005-0000-0000-00009B7F0000}"/>
    <cellStyle name="Normal 9 3 5 7 3" xfId="32696" xr:uid="{00000000-0005-0000-0000-00009C7F0000}"/>
    <cellStyle name="Normal 9 3 5 7 4" xfId="32697" xr:uid="{00000000-0005-0000-0000-00009D7F0000}"/>
    <cellStyle name="Normal 9 3 5 8" xfId="32698" xr:uid="{00000000-0005-0000-0000-00009E7F0000}"/>
    <cellStyle name="Normal 9 3 5 8 2" xfId="32699" xr:uid="{00000000-0005-0000-0000-00009F7F0000}"/>
    <cellStyle name="Normal 9 3 5 8 3" xfId="32700" xr:uid="{00000000-0005-0000-0000-0000A07F0000}"/>
    <cellStyle name="Normal 9 3 5 9" xfId="32701" xr:uid="{00000000-0005-0000-0000-0000A17F0000}"/>
    <cellStyle name="Normal 9 3 6" xfId="32702" xr:uid="{00000000-0005-0000-0000-0000A27F0000}"/>
    <cellStyle name="Normal 9 3 6 2" xfId="32703" xr:uid="{00000000-0005-0000-0000-0000A37F0000}"/>
    <cellStyle name="Normal 9 3 6 2 2" xfId="32704" xr:uid="{00000000-0005-0000-0000-0000A47F0000}"/>
    <cellStyle name="Normal 9 3 6 2 2 2" xfId="32705" xr:uid="{00000000-0005-0000-0000-0000A57F0000}"/>
    <cellStyle name="Normal 9 3 6 2 2 2 2" xfId="32706" xr:uid="{00000000-0005-0000-0000-0000A67F0000}"/>
    <cellStyle name="Normal 9 3 6 2 2 2 2 2" xfId="32707" xr:uid="{00000000-0005-0000-0000-0000A77F0000}"/>
    <cellStyle name="Normal 9 3 6 2 2 2 2 3" xfId="32708" xr:uid="{00000000-0005-0000-0000-0000A87F0000}"/>
    <cellStyle name="Normal 9 3 6 2 2 2 3" xfId="32709" xr:uid="{00000000-0005-0000-0000-0000A97F0000}"/>
    <cellStyle name="Normal 9 3 6 2 2 2 4" xfId="32710" xr:uid="{00000000-0005-0000-0000-0000AA7F0000}"/>
    <cellStyle name="Normal 9 3 6 2 2 3" xfId="32711" xr:uid="{00000000-0005-0000-0000-0000AB7F0000}"/>
    <cellStyle name="Normal 9 3 6 2 2 3 2" xfId="32712" xr:uid="{00000000-0005-0000-0000-0000AC7F0000}"/>
    <cellStyle name="Normal 9 3 6 2 2 3 2 2" xfId="32713" xr:uid="{00000000-0005-0000-0000-0000AD7F0000}"/>
    <cellStyle name="Normal 9 3 6 2 2 3 2 3" xfId="32714" xr:uid="{00000000-0005-0000-0000-0000AE7F0000}"/>
    <cellStyle name="Normal 9 3 6 2 2 3 3" xfId="32715" xr:uid="{00000000-0005-0000-0000-0000AF7F0000}"/>
    <cellStyle name="Normal 9 3 6 2 2 3 4" xfId="32716" xr:uid="{00000000-0005-0000-0000-0000B07F0000}"/>
    <cellStyle name="Normal 9 3 6 2 2 4" xfId="32717" xr:uid="{00000000-0005-0000-0000-0000B17F0000}"/>
    <cellStyle name="Normal 9 3 6 2 2 4 2" xfId="32718" xr:uid="{00000000-0005-0000-0000-0000B27F0000}"/>
    <cellStyle name="Normal 9 3 6 2 2 4 3" xfId="32719" xr:uid="{00000000-0005-0000-0000-0000B37F0000}"/>
    <cellStyle name="Normal 9 3 6 2 2 5" xfId="32720" xr:uid="{00000000-0005-0000-0000-0000B47F0000}"/>
    <cellStyle name="Normal 9 3 6 2 2 6" xfId="32721" xr:uid="{00000000-0005-0000-0000-0000B57F0000}"/>
    <cellStyle name="Normal 9 3 6 2 3" xfId="32722" xr:uid="{00000000-0005-0000-0000-0000B67F0000}"/>
    <cellStyle name="Normal 9 3 6 2 3 2" xfId="32723" xr:uid="{00000000-0005-0000-0000-0000B77F0000}"/>
    <cellStyle name="Normal 9 3 6 2 3 2 2" xfId="32724" xr:uid="{00000000-0005-0000-0000-0000B87F0000}"/>
    <cellStyle name="Normal 9 3 6 2 3 2 3" xfId="32725" xr:uid="{00000000-0005-0000-0000-0000B97F0000}"/>
    <cellStyle name="Normal 9 3 6 2 3 3" xfId="32726" xr:uid="{00000000-0005-0000-0000-0000BA7F0000}"/>
    <cellStyle name="Normal 9 3 6 2 3 4" xfId="32727" xr:uid="{00000000-0005-0000-0000-0000BB7F0000}"/>
    <cellStyle name="Normal 9 3 6 2 4" xfId="32728" xr:uid="{00000000-0005-0000-0000-0000BC7F0000}"/>
    <cellStyle name="Normal 9 3 6 2 4 2" xfId="32729" xr:uid="{00000000-0005-0000-0000-0000BD7F0000}"/>
    <cellStyle name="Normal 9 3 6 2 4 2 2" xfId="32730" xr:uid="{00000000-0005-0000-0000-0000BE7F0000}"/>
    <cellStyle name="Normal 9 3 6 2 4 2 3" xfId="32731" xr:uid="{00000000-0005-0000-0000-0000BF7F0000}"/>
    <cellStyle name="Normal 9 3 6 2 4 3" xfId="32732" xr:uid="{00000000-0005-0000-0000-0000C07F0000}"/>
    <cellStyle name="Normal 9 3 6 2 4 4" xfId="32733" xr:uid="{00000000-0005-0000-0000-0000C17F0000}"/>
    <cellStyle name="Normal 9 3 6 2 5" xfId="32734" xr:uid="{00000000-0005-0000-0000-0000C27F0000}"/>
    <cellStyle name="Normal 9 3 6 2 5 2" xfId="32735" xr:uid="{00000000-0005-0000-0000-0000C37F0000}"/>
    <cellStyle name="Normal 9 3 6 2 5 3" xfId="32736" xr:uid="{00000000-0005-0000-0000-0000C47F0000}"/>
    <cellStyle name="Normal 9 3 6 2 6" xfId="32737" xr:uid="{00000000-0005-0000-0000-0000C57F0000}"/>
    <cellStyle name="Normal 9 3 6 2 7" xfId="32738" xr:uid="{00000000-0005-0000-0000-0000C67F0000}"/>
    <cellStyle name="Normal 9 3 6 3" xfId="32739" xr:uid="{00000000-0005-0000-0000-0000C77F0000}"/>
    <cellStyle name="Normal 9 3 6 3 2" xfId="32740" xr:uid="{00000000-0005-0000-0000-0000C87F0000}"/>
    <cellStyle name="Normal 9 3 6 3 2 2" xfId="32741" xr:uid="{00000000-0005-0000-0000-0000C97F0000}"/>
    <cellStyle name="Normal 9 3 6 3 2 2 2" xfId="32742" xr:uid="{00000000-0005-0000-0000-0000CA7F0000}"/>
    <cellStyle name="Normal 9 3 6 3 2 2 3" xfId="32743" xr:uid="{00000000-0005-0000-0000-0000CB7F0000}"/>
    <cellStyle name="Normal 9 3 6 3 2 3" xfId="32744" xr:uid="{00000000-0005-0000-0000-0000CC7F0000}"/>
    <cellStyle name="Normal 9 3 6 3 2 4" xfId="32745" xr:uid="{00000000-0005-0000-0000-0000CD7F0000}"/>
    <cellStyle name="Normal 9 3 6 3 3" xfId="32746" xr:uid="{00000000-0005-0000-0000-0000CE7F0000}"/>
    <cellStyle name="Normal 9 3 6 3 3 2" xfId="32747" xr:uid="{00000000-0005-0000-0000-0000CF7F0000}"/>
    <cellStyle name="Normal 9 3 6 3 3 2 2" xfId="32748" xr:uid="{00000000-0005-0000-0000-0000D07F0000}"/>
    <cellStyle name="Normal 9 3 6 3 3 2 3" xfId="32749" xr:uid="{00000000-0005-0000-0000-0000D17F0000}"/>
    <cellStyle name="Normal 9 3 6 3 3 3" xfId="32750" xr:uid="{00000000-0005-0000-0000-0000D27F0000}"/>
    <cellStyle name="Normal 9 3 6 3 3 4" xfId="32751" xr:uid="{00000000-0005-0000-0000-0000D37F0000}"/>
    <cellStyle name="Normal 9 3 6 3 4" xfId="32752" xr:uid="{00000000-0005-0000-0000-0000D47F0000}"/>
    <cellStyle name="Normal 9 3 6 3 4 2" xfId="32753" xr:uid="{00000000-0005-0000-0000-0000D57F0000}"/>
    <cellStyle name="Normal 9 3 6 3 4 3" xfId="32754" xr:uid="{00000000-0005-0000-0000-0000D67F0000}"/>
    <cellStyle name="Normal 9 3 6 3 5" xfId="32755" xr:uid="{00000000-0005-0000-0000-0000D77F0000}"/>
    <cellStyle name="Normal 9 3 6 3 6" xfId="32756" xr:uid="{00000000-0005-0000-0000-0000D87F0000}"/>
    <cellStyle name="Normal 9 3 6 4" xfId="32757" xr:uid="{00000000-0005-0000-0000-0000D97F0000}"/>
    <cellStyle name="Normal 9 3 6 4 2" xfId="32758" xr:uid="{00000000-0005-0000-0000-0000DA7F0000}"/>
    <cellStyle name="Normal 9 3 6 4 2 2" xfId="32759" xr:uid="{00000000-0005-0000-0000-0000DB7F0000}"/>
    <cellStyle name="Normal 9 3 6 4 2 3" xfId="32760" xr:uid="{00000000-0005-0000-0000-0000DC7F0000}"/>
    <cellStyle name="Normal 9 3 6 4 3" xfId="32761" xr:uid="{00000000-0005-0000-0000-0000DD7F0000}"/>
    <cellStyle name="Normal 9 3 6 4 4" xfId="32762" xr:uid="{00000000-0005-0000-0000-0000DE7F0000}"/>
    <cellStyle name="Normal 9 3 6 5" xfId="32763" xr:uid="{00000000-0005-0000-0000-0000DF7F0000}"/>
    <cellStyle name="Normal 9 3 6 5 2" xfId="32764" xr:uid="{00000000-0005-0000-0000-0000E07F0000}"/>
    <cellStyle name="Normal 9 3 6 5 2 2" xfId="32765" xr:uid="{00000000-0005-0000-0000-0000E17F0000}"/>
    <cellStyle name="Normal 9 3 6 5 2 3" xfId="32766" xr:uid="{00000000-0005-0000-0000-0000E27F0000}"/>
    <cellStyle name="Normal 9 3 6 5 3" xfId="32767" xr:uid="{00000000-0005-0000-0000-0000E37F0000}"/>
    <cellStyle name="Normal 9 3 6 5 4" xfId="32768" xr:uid="{00000000-0005-0000-0000-0000E47F0000}"/>
    <cellStyle name="Normal 9 3 6 6" xfId="32769" xr:uid="{00000000-0005-0000-0000-0000E57F0000}"/>
    <cellStyle name="Normal 9 3 6 6 2" xfId="32770" xr:uid="{00000000-0005-0000-0000-0000E67F0000}"/>
    <cellStyle name="Normal 9 3 6 6 3" xfId="32771" xr:uid="{00000000-0005-0000-0000-0000E77F0000}"/>
    <cellStyle name="Normal 9 3 6 7" xfId="32772" xr:uid="{00000000-0005-0000-0000-0000E87F0000}"/>
    <cellStyle name="Normal 9 3 6 8" xfId="32773" xr:uid="{00000000-0005-0000-0000-0000E97F0000}"/>
    <cellStyle name="Normal 9 3 7" xfId="32774" xr:uid="{00000000-0005-0000-0000-0000EA7F0000}"/>
    <cellStyle name="Normal 9 3 7 2" xfId="32775" xr:uid="{00000000-0005-0000-0000-0000EB7F0000}"/>
    <cellStyle name="Normal 9 3 7 2 2" xfId="32776" xr:uid="{00000000-0005-0000-0000-0000EC7F0000}"/>
    <cellStyle name="Normal 9 3 7 2 2 2" xfId="32777" xr:uid="{00000000-0005-0000-0000-0000ED7F0000}"/>
    <cellStyle name="Normal 9 3 7 2 2 2 2" xfId="32778" xr:uid="{00000000-0005-0000-0000-0000EE7F0000}"/>
    <cellStyle name="Normal 9 3 7 2 2 2 3" xfId="32779" xr:uid="{00000000-0005-0000-0000-0000EF7F0000}"/>
    <cellStyle name="Normal 9 3 7 2 2 3" xfId="32780" xr:uid="{00000000-0005-0000-0000-0000F07F0000}"/>
    <cellStyle name="Normal 9 3 7 2 2 4" xfId="32781" xr:uid="{00000000-0005-0000-0000-0000F17F0000}"/>
    <cellStyle name="Normal 9 3 7 2 3" xfId="32782" xr:uid="{00000000-0005-0000-0000-0000F27F0000}"/>
    <cellStyle name="Normal 9 3 7 2 3 2" xfId="32783" xr:uid="{00000000-0005-0000-0000-0000F37F0000}"/>
    <cellStyle name="Normal 9 3 7 2 3 2 2" xfId="32784" xr:uid="{00000000-0005-0000-0000-0000F47F0000}"/>
    <cellStyle name="Normal 9 3 7 2 3 2 3" xfId="32785" xr:uid="{00000000-0005-0000-0000-0000F57F0000}"/>
    <cellStyle name="Normal 9 3 7 2 3 3" xfId="32786" xr:uid="{00000000-0005-0000-0000-0000F67F0000}"/>
    <cellStyle name="Normal 9 3 7 2 3 4" xfId="32787" xr:uid="{00000000-0005-0000-0000-0000F77F0000}"/>
    <cellStyle name="Normal 9 3 7 2 4" xfId="32788" xr:uid="{00000000-0005-0000-0000-0000F87F0000}"/>
    <cellStyle name="Normal 9 3 7 2 4 2" xfId="32789" xr:uid="{00000000-0005-0000-0000-0000F97F0000}"/>
    <cellStyle name="Normal 9 3 7 2 4 3" xfId="32790" xr:uid="{00000000-0005-0000-0000-0000FA7F0000}"/>
    <cellStyle name="Normal 9 3 7 2 5" xfId="32791" xr:uid="{00000000-0005-0000-0000-0000FB7F0000}"/>
    <cellStyle name="Normal 9 3 7 2 6" xfId="32792" xr:uid="{00000000-0005-0000-0000-0000FC7F0000}"/>
    <cellStyle name="Normal 9 3 7 3" xfId="32793" xr:uid="{00000000-0005-0000-0000-0000FD7F0000}"/>
    <cellStyle name="Normal 9 3 7 3 2" xfId="32794" xr:uid="{00000000-0005-0000-0000-0000FE7F0000}"/>
    <cellStyle name="Normal 9 3 7 3 2 2" xfId="32795" xr:uid="{00000000-0005-0000-0000-0000FF7F0000}"/>
    <cellStyle name="Normal 9 3 7 3 2 3" xfId="32796" xr:uid="{00000000-0005-0000-0000-000000800000}"/>
    <cellStyle name="Normal 9 3 7 3 3" xfId="32797" xr:uid="{00000000-0005-0000-0000-000001800000}"/>
    <cellStyle name="Normal 9 3 7 3 4" xfId="32798" xr:uid="{00000000-0005-0000-0000-000002800000}"/>
    <cellStyle name="Normal 9 3 7 4" xfId="32799" xr:uid="{00000000-0005-0000-0000-000003800000}"/>
    <cellStyle name="Normal 9 3 7 4 2" xfId="32800" xr:uid="{00000000-0005-0000-0000-000004800000}"/>
    <cellStyle name="Normal 9 3 7 4 2 2" xfId="32801" xr:uid="{00000000-0005-0000-0000-000005800000}"/>
    <cellStyle name="Normal 9 3 7 4 2 3" xfId="32802" xr:uid="{00000000-0005-0000-0000-000006800000}"/>
    <cellStyle name="Normal 9 3 7 4 3" xfId="32803" xr:uid="{00000000-0005-0000-0000-000007800000}"/>
    <cellStyle name="Normal 9 3 7 4 4" xfId="32804" xr:uid="{00000000-0005-0000-0000-000008800000}"/>
    <cellStyle name="Normal 9 3 7 5" xfId="32805" xr:uid="{00000000-0005-0000-0000-000009800000}"/>
    <cellStyle name="Normal 9 3 7 5 2" xfId="32806" xr:uid="{00000000-0005-0000-0000-00000A800000}"/>
    <cellStyle name="Normal 9 3 7 5 3" xfId="32807" xr:uid="{00000000-0005-0000-0000-00000B800000}"/>
    <cellStyle name="Normal 9 3 7 6" xfId="32808" xr:uid="{00000000-0005-0000-0000-00000C800000}"/>
    <cellStyle name="Normal 9 3 7 7" xfId="32809" xr:uid="{00000000-0005-0000-0000-00000D800000}"/>
    <cellStyle name="Normal 9 3 8" xfId="32810" xr:uid="{00000000-0005-0000-0000-00000E800000}"/>
    <cellStyle name="Normal 9 3 8 2" xfId="32811" xr:uid="{00000000-0005-0000-0000-00000F800000}"/>
    <cellStyle name="Normal 9 3 8 2 2" xfId="32812" xr:uid="{00000000-0005-0000-0000-000010800000}"/>
    <cellStyle name="Normal 9 3 8 2 2 2" xfId="32813" xr:uid="{00000000-0005-0000-0000-000011800000}"/>
    <cellStyle name="Normal 9 3 8 2 2 2 2" xfId="32814" xr:uid="{00000000-0005-0000-0000-000012800000}"/>
    <cellStyle name="Normal 9 3 8 2 2 2 3" xfId="32815" xr:uid="{00000000-0005-0000-0000-000013800000}"/>
    <cellStyle name="Normal 9 3 8 2 2 3" xfId="32816" xr:uid="{00000000-0005-0000-0000-000014800000}"/>
    <cellStyle name="Normal 9 3 8 2 2 4" xfId="32817" xr:uid="{00000000-0005-0000-0000-000015800000}"/>
    <cellStyle name="Normal 9 3 8 2 3" xfId="32818" xr:uid="{00000000-0005-0000-0000-000016800000}"/>
    <cellStyle name="Normal 9 3 8 2 3 2" xfId="32819" xr:uid="{00000000-0005-0000-0000-000017800000}"/>
    <cellStyle name="Normal 9 3 8 2 3 2 2" xfId="32820" xr:uid="{00000000-0005-0000-0000-000018800000}"/>
    <cellStyle name="Normal 9 3 8 2 3 2 3" xfId="32821" xr:uid="{00000000-0005-0000-0000-000019800000}"/>
    <cellStyle name="Normal 9 3 8 2 3 3" xfId="32822" xr:uid="{00000000-0005-0000-0000-00001A800000}"/>
    <cellStyle name="Normal 9 3 8 2 3 4" xfId="32823" xr:uid="{00000000-0005-0000-0000-00001B800000}"/>
    <cellStyle name="Normal 9 3 8 2 4" xfId="32824" xr:uid="{00000000-0005-0000-0000-00001C800000}"/>
    <cellStyle name="Normal 9 3 8 2 4 2" xfId="32825" xr:uid="{00000000-0005-0000-0000-00001D800000}"/>
    <cellStyle name="Normal 9 3 8 2 4 3" xfId="32826" xr:uid="{00000000-0005-0000-0000-00001E800000}"/>
    <cellStyle name="Normal 9 3 8 2 5" xfId="32827" xr:uid="{00000000-0005-0000-0000-00001F800000}"/>
    <cellStyle name="Normal 9 3 8 2 6" xfId="32828" xr:uid="{00000000-0005-0000-0000-000020800000}"/>
    <cellStyle name="Normal 9 3 8 3" xfId="32829" xr:uid="{00000000-0005-0000-0000-000021800000}"/>
    <cellStyle name="Normal 9 3 8 3 2" xfId="32830" xr:uid="{00000000-0005-0000-0000-000022800000}"/>
    <cellStyle name="Normal 9 3 8 3 2 2" xfId="32831" xr:uid="{00000000-0005-0000-0000-000023800000}"/>
    <cellStyle name="Normal 9 3 8 3 2 3" xfId="32832" xr:uid="{00000000-0005-0000-0000-000024800000}"/>
    <cellStyle name="Normal 9 3 8 3 3" xfId="32833" xr:uid="{00000000-0005-0000-0000-000025800000}"/>
    <cellStyle name="Normal 9 3 8 3 4" xfId="32834" xr:uid="{00000000-0005-0000-0000-000026800000}"/>
    <cellStyle name="Normal 9 3 8 4" xfId="32835" xr:uid="{00000000-0005-0000-0000-000027800000}"/>
    <cellStyle name="Normal 9 3 8 4 2" xfId="32836" xr:uid="{00000000-0005-0000-0000-000028800000}"/>
    <cellStyle name="Normal 9 3 8 4 2 2" xfId="32837" xr:uid="{00000000-0005-0000-0000-000029800000}"/>
    <cellStyle name="Normal 9 3 8 4 2 3" xfId="32838" xr:uid="{00000000-0005-0000-0000-00002A800000}"/>
    <cellStyle name="Normal 9 3 8 4 3" xfId="32839" xr:uid="{00000000-0005-0000-0000-00002B800000}"/>
    <cellStyle name="Normal 9 3 8 4 4" xfId="32840" xr:uid="{00000000-0005-0000-0000-00002C800000}"/>
    <cellStyle name="Normal 9 3 8 5" xfId="32841" xr:uid="{00000000-0005-0000-0000-00002D800000}"/>
    <cellStyle name="Normal 9 3 8 5 2" xfId="32842" xr:uid="{00000000-0005-0000-0000-00002E800000}"/>
    <cellStyle name="Normal 9 3 8 5 3" xfId="32843" xr:uid="{00000000-0005-0000-0000-00002F800000}"/>
    <cellStyle name="Normal 9 3 8 6" xfId="32844" xr:uid="{00000000-0005-0000-0000-000030800000}"/>
    <cellStyle name="Normal 9 3 8 7" xfId="32845" xr:uid="{00000000-0005-0000-0000-000031800000}"/>
    <cellStyle name="Normal 9 3 9" xfId="32846" xr:uid="{00000000-0005-0000-0000-000032800000}"/>
    <cellStyle name="Normal 9 3 9 2" xfId="32847" xr:uid="{00000000-0005-0000-0000-000033800000}"/>
    <cellStyle name="Normal 9 3 9 2 2" xfId="32848" xr:uid="{00000000-0005-0000-0000-000034800000}"/>
    <cellStyle name="Normal 9 3 9 2 2 2" xfId="32849" xr:uid="{00000000-0005-0000-0000-000035800000}"/>
    <cellStyle name="Normal 9 3 9 2 2 3" xfId="32850" xr:uid="{00000000-0005-0000-0000-000036800000}"/>
    <cellStyle name="Normal 9 3 9 2 3" xfId="32851" xr:uid="{00000000-0005-0000-0000-000037800000}"/>
    <cellStyle name="Normal 9 3 9 2 4" xfId="32852" xr:uid="{00000000-0005-0000-0000-000038800000}"/>
    <cellStyle name="Normal 9 3 9 3" xfId="32853" xr:uid="{00000000-0005-0000-0000-000039800000}"/>
    <cellStyle name="Normal 9 3 9 3 2" xfId="32854" xr:uid="{00000000-0005-0000-0000-00003A800000}"/>
    <cellStyle name="Normal 9 3 9 3 2 2" xfId="32855" xr:uid="{00000000-0005-0000-0000-00003B800000}"/>
    <cellStyle name="Normal 9 3 9 3 2 3" xfId="32856" xr:uid="{00000000-0005-0000-0000-00003C800000}"/>
    <cellStyle name="Normal 9 3 9 3 3" xfId="32857" xr:uid="{00000000-0005-0000-0000-00003D800000}"/>
    <cellStyle name="Normal 9 3 9 3 4" xfId="32858" xr:uid="{00000000-0005-0000-0000-00003E800000}"/>
    <cellStyle name="Normal 9 3 9 4" xfId="32859" xr:uid="{00000000-0005-0000-0000-00003F800000}"/>
    <cellStyle name="Normal 9 3 9 4 2" xfId="32860" xr:uid="{00000000-0005-0000-0000-000040800000}"/>
    <cellStyle name="Normal 9 3 9 4 3" xfId="32861" xr:uid="{00000000-0005-0000-0000-000041800000}"/>
    <cellStyle name="Normal 9 3 9 5" xfId="32862" xr:uid="{00000000-0005-0000-0000-000042800000}"/>
    <cellStyle name="Normal 9 3 9 6" xfId="32863" xr:uid="{00000000-0005-0000-0000-000043800000}"/>
    <cellStyle name="Normal 9 4" xfId="32864" xr:uid="{00000000-0005-0000-0000-000044800000}"/>
    <cellStyle name="Normal 9 4 10" xfId="32865" xr:uid="{00000000-0005-0000-0000-000045800000}"/>
    <cellStyle name="Normal 9 4 10 2" xfId="32866" xr:uid="{00000000-0005-0000-0000-000046800000}"/>
    <cellStyle name="Normal 9 4 10 3" xfId="32867" xr:uid="{00000000-0005-0000-0000-000047800000}"/>
    <cellStyle name="Normal 9 4 11" xfId="32868" xr:uid="{00000000-0005-0000-0000-000048800000}"/>
    <cellStyle name="Normal 9 4 12" xfId="32869" xr:uid="{00000000-0005-0000-0000-000049800000}"/>
    <cellStyle name="Normal 9 4 2" xfId="32870" xr:uid="{00000000-0005-0000-0000-00004A800000}"/>
    <cellStyle name="Normal 9 4 2 10" xfId="32871" xr:uid="{00000000-0005-0000-0000-00004B800000}"/>
    <cellStyle name="Normal 9 4 2 11" xfId="32872" xr:uid="{00000000-0005-0000-0000-00004C800000}"/>
    <cellStyle name="Normal 9 4 2 2" xfId="32873" xr:uid="{00000000-0005-0000-0000-00004D800000}"/>
    <cellStyle name="Normal 9 4 2 2 10" xfId="32874" xr:uid="{00000000-0005-0000-0000-00004E800000}"/>
    <cellStyle name="Normal 9 4 2 2 2" xfId="32875" xr:uid="{00000000-0005-0000-0000-00004F800000}"/>
    <cellStyle name="Normal 9 4 2 2 2 2" xfId="32876" xr:uid="{00000000-0005-0000-0000-000050800000}"/>
    <cellStyle name="Normal 9 4 2 2 2 2 2" xfId="32877" xr:uid="{00000000-0005-0000-0000-000051800000}"/>
    <cellStyle name="Normal 9 4 2 2 2 2 2 2" xfId="32878" xr:uid="{00000000-0005-0000-0000-000052800000}"/>
    <cellStyle name="Normal 9 4 2 2 2 2 2 2 2" xfId="32879" xr:uid="{00000000-0005-0000-0000-000053800000}"/>
    <cellStyle name="Normal 9 4 2 2 2 2 2 2 2 2" xfId="32880" xr:uid="{00000000-0005-0000-0000-000054800000}"/>
    <cellStyle name="Normal 9 4 2 2 2 2 2 2 2 3" xfId="32881" xr:uid="{00000000-0005-0000-0000-000055800000}"/>
    <cellStyle name="Normal 9 4 2 2 2 2 2 2 3" xfId="32882" xr:uid="{00000000-0005-0000-0000-000056800000}"/>
    <cellStyle name="Normal 9 4 2 2 2 2 2 2 4" xfId="32883" xr:uid="{00000000-0005-0000-0000-000057800000}"/>
    <cellStyle name="Normal 9 4 2 2 2 2 2 3" xfId="32884" xr:uid="{00000000-0005-0000-0000-000058800000}"/>
    <cellStyle name="Normal 9 4 2 2 2 2 2 3 2" xfId="32885" xr:uid="{00000000-0005-0000-0000-000059800000}"/>
    <cellStyle name="Normal 9 4 2 2 2 2 2 3 2 2" xfId="32886" xr:uid="{00000000-0005-0000-0000-00005A800000}"/>
    <cellStyle name="Normal 9 4 2 2 2 2 2 3 2 3" xfId="32887" xr:uid="{00000000-0005-0000-0000-00005B800000}"/>
    <cellStyle name="Normal 9 4 2 2 2 2 2 3 3" xfId="32888" xr:uid="{00000000-0005-0000-0000-00005C800000}"/>
    <cellStyle name="Normal 9 4 2 2 2 2 2 3 4" xfId="32889" xr:uid="{00000000-0005-0000-0000-00005D800000}"/>
    <cellStyle name="Normal 9 4 2 2 2 2 2 4" xfId="32890" xr:uid="{00000000-0005-0000-0000-00005E800000}"/>
    <cellStyle name="Normal 9 4 2 2 2 2 2 4 2" xfId="32891" xr:uid="{00000000-0005-0000-0000-00005F800000}"/>
    <cellStyle name="Normal 9 4 2 2 2 2 2 4 3" xfId="32892" xr:uid="{00000000-0005-0000-0000-000060800000}"/>
    <cellStyle name="Normal 9 4 2 2 2 2 2 5" xfId="32893" xr:uid="{00000000-0005-0000-0000-000061800000}"/>
    <cellStyle name="Normal 9 4 2 2 2 2 2 6" xfId="32894" xr:uid="{00000000-0005-0000-0000-000062800000}"/>
    <cellStyle name="Normal 9 4 2 2 2 2 3" xfId="32895" xr:uid="{00000000-0005-0000-0000-000063800000}"/>
    <cellStyle name="Normal 9 4 2 2 2 2 3 2" xfId="32896" xr:uid="{00000000-0005-0000-0000-000064800000}"/>
    <cellStyle name="Normal 9 4 2 2 2 2 3 2 2" xfId="32897" xr:uid="{00000000-0005-0000-0000-000065800000}"/>
    <cellStyle name="Normal 9 4 2 2 2 2 3 2 3" xfId="32898" xr:uid="{00000000-0005-0000-0000-000066800000}"/>
    <cellStyle name="Normal 9 4 2 2 2 2 3 3" xfId="32899" xr:uid="{00000000-0005-0000-0000-000067800000}"/>
    <cellStyle name="Normal 9 4 2 2 2 2 3 4" xfId="32900" xr:uid="{00000000-0005-0000-0000-000068800000}"/>
    <cellStyle name="Normal 9 4 2 2 2 2 4" xfId="32901" xr:uid="{00000000-0005-0000-0000-000069800000}"/>
    <cellStyle name="Normal 9 4 2 2 2 2 4 2" xfId="32902" xr:uid="{00000000-0005-0000-0000-00006A800000}"/>
    <cellStyle name="Normal 9 4 2 2 2 2 4 2 2" xfId="32903" xr:uid="{00000000-0005-0000-0000-00006B800000}"/>
    <cellStyle name="Normal 9 4 2 2 2 2 4 2 3" xfId="32904" xr:uid="{00000000-0005-0000-0000-00006C800000}"/>
    <cellStyle name="Normal 9 4 2 2 2 2 4 3" xfId="32905" xr:uid="{00000000-0005-0000-0000-00006D800000}"/>
    <cellStyle name="Normal 9 4 2 2 2 2 4 4" xfId="32906" xr:uid="{00000000-0005-0000-0000-00006E800000}"/>
    <cellStyle name="Normal 9 4 2 2 2 2 5" xfId="32907" xr:uid="{00000000-0005-0000-0000-00006F800000}"/>
    <cellStyle name="Normal 9 4 2 2 2 2 5 2" xfId="32908" xr:uid="{00000000-0005-0000-0000-000070800000}"/>
    <cellStyle name="Normal 9 4 2 2 2 2 5 3" xfId="32909" xr:uid="{00000000-0005-0000-0000-000071800000}"/>
    <cellStyle name="Normal 9 4 2 2 2 2 6" xfId="32910" xr:uid="{00000000-0005-0000-0000-000072800000}"/>
    <cellStyle name="Normal 9 4 2 2 2 2 7" xfId="32911" xr:uid="{00000000-0005-0000-0000-000073800000}"/>
    <cellStyle name="Normal 9 4 2 2 2 3" xfId="32912" xr:uid="{00000000-0005-0000-0000-000074800000}"/>
    <cellStyle name="Normal 9 4 2 2 2 3 2" xfId="32913" xr:uid="{00000000-0005-0000-0000-000075800000}"/>
    <cellStyle name="Normal 9 4 2 2 2 3 2 2" xfId="32914" xr:uid="{00000000-0005-0000-0000-000076800000}"/>
    <cellStyle name="Normal 9 4 2 2 2 3 2 2 2" xfId="32915" xr:uid="{00000000-0005-0000-0000-000077800000}"/>
    <cellStyle name="Normal 9 4 2 2 2 3 2 2 3" xfId="32916" xr:uid="{00000000-0005-0000-0000-000078800000}"/>
    <cellStyle name="Normal 9 4 2 2 2 3 2 3" xfId="32917" xr:uid="{00000000-0005-0000-0000-000079800000}"/>
    <cellStyle name="Normal 9 4 2 2 2 3 2 4" xfId="32918" xr:uid="{00000000-0005-0000-0000-00007A800000}"/>
    <cellStyle name="Normal 9 4 2 2 2 3 3" xfId="32919" xr:uid="{00000000-0005-0000-0000-00007B800000}"/>
    <cellStyle name="Normal 9 4 2 2 2 3 3 2" xfId="32920" xr:uid="{00000000-0005-0000-0000-00007C800000}"/>
    <cellStyle name="Normal 9 4 2 2 2 3 3 2 2" xfId="32921" xr:uid="{00000000-0005-0000-0000-00007D800000}"/>
    <cellStyle name="Normal 9 4 2 2 2 3 3 2 3" xfId="32922" xr:uid="{00000000-0005-0000-0000-00007E800000}"/>
    <cellStyle name="Normal 9 4 2 2 2 3 3 3" xfId="32923" xr:uid="{00000000-0005-0000-0000-00007F800000}"/>
    <cellStyle name="Normal 9 4 2 2 2 3 3 4" xfId="32924" xr:uid="{00000000-0005-0000-0000-000080800000}"/>
    <cellStyle name="Normal 9 4 2 2 2 3 4" xfId="32925" xr:uid="{00000000-0005-0000-0000-000081800000}"/>
    <cellStyle name="Normal 9 4 2 2 2 3 4 2" xfId="32926" xr:uid="{00000000-0005-0000-0000-000082800000}"/>
    <cellStyle name="Normal 9 4 2 2 2 3 4 3" xfId="32927" xr:uid="{00000000-0005-0000-0000-000083800000}"/>
    <cellStyle name="Normal 9 4 2 2 2 3 5" xfId="32928" xr:uid="{00000000-0005-0000-0000-000084800000}"/>
    <cellStyle name="Normal 9 4 2 2 2 3 6" xfId="32929" xr:uid="{00000000-0005-0000-0000-000085800000}"/>
    <cellStyle name="Normal 9 4 2 2 2 4" xfId="32930" xr:uid="{00000000-0005-0000-0000-000086800000}"/>
    <cellStyle name="Normal 9 4 2 2 2 4 2" xfId="32931" xr:uid="{00000000-0005-0000-0000-000087800000}"/>
    <cellStyle name="Normal 9 4 2 2 2 4 2 2" xfId="32932" xr:uid="{00000000-0005-0000-0000-000088800000}"/>
    <cellStyle name="Normal 9 4 2 2 2 4 2 3" xfId="32933" xr:uid="{00000000-0005-0000-0000-000089800000}"/>
    <cellStyle name="Normal 9 4 2 2 2 4 3" xfId="32934" xr:uid="{00000000-0005-0000-0000-00008A800000}"/>
    <cellStyle name="Normal 9 4 2 2 2 4 4" xfId="32935" xr:uid="{00000000-0005-0000-0000-00008B800000}"/>
    <cellStyle name="Normal 9 4 2 2 2 5" xfId="32936" xr:uid="{00000000-0005-0000-0000-00008C800000}"/>
    <cellStyle name="Normal 9 4 2 2 2 5 2" xfId="32937" xr:uid="{00000000-0005-0000-0000-00008D800000}"/>
    <cellStyle name="Normal 9 4 2 2 2 5 2 2" xfId="32938" xr:uid="{00000000-0005-0000-0000-00008E800000}"/>
    <cellStyle name="Normal 9 4 2 2 2 5 2 3" xfId="32939" xr:uid="{00000000-0005-0000-0000-00008F800000}"/>
    <cellStyle name="Normal 9 4 2 2 2 5 3" xfId="32940" xr:uid="{00000000-0005-0000-0000-000090800000}"/>
    <cellStyle name="Normal 9 4 2 2 2 5 4" xfId="32941" xr:uid="{00000000-0005-0000-0000-000091800000}"/>
    <cellStyle name="Normal 9 4 2 2 2 6" xfId="32942" xr:uid="{00000000-0005-0000-0000-000092800000}"/>
    <cellStyle name="Normal 9 4 2 2 2 6 2" xfId="32943" xr:uid="{00000000-0005-0000-0000-000093800000}"/>
    <cellStyle name="Normal 9 4 2 2 2 6 3" xfId="32944" xr:uid="{00000000-0005-0000-0000-000094800000}"/>
    <cellStyle name="Normal 9 4 2 2 2 7" xfId="32945" xr:uid="{00000000-0005-0000-0000-000095800000}"/>
    <cellStyle name="Normal 9 4 2 2 2 8" xfId="32946" xr:uid="{00000000-0005-0000-0000-000096800000}"/>
    <cellStyle name="Normal 9 4 2 2 3" xfId="32947" xr:uid="{00000000-0005-0000-0000-000097800000}"/>
    <cellStyle name="Normal 9 4 2 2 3 2" xfId="32948" xr:uid="{00000000-0005-0000-0000-000098800000}"/>
    <cellStyle name="Normal 9 4 2 2 3 2 2" xfId="32949" xr:uid="{00000000-0005-0000-0000-000099800000}"/>
    <cellStyle name="Normal 9 4 2 2 3 2 2 2" xfId="32950" xr:uid="{00000000-0005-0000-0000-00009A800000}"/>
    <cellStyle name="Normal 9 4 2 2 3 2 2 2 2" xfId="32951" xr:uid="{00000000-0005-0000-0000-00009B800000}"/>
    <cellStyle name="Normal 9 4 2 2 3 2 2 2 3" xfId="32952" xr:uid="{00000000-0005-0000-0000-00009C800000}"/>
    <cellStyle name="Normal 9 4 2 2 3 2 2 3" xfId="32953" xr:uid="{00000000-0005-0000-0000-00009D800000}"/>
    <cellStyle name="Normal 9 4 2 2 3 2 2 4" xfId="32954" xr:uid="{00000000-0005-0000-0000-00009E800000}"/>
    <cellStyle name="Normal 9 4 2 2 3 2 3" xfId="32955" xr:uid="{00000000-0005-0000-0000-00009F800000}"/>
    <cellStyle name="Normal 9 4 2 2 3 2 3 2" xfId="32956" xr:uid="{00000000-0005-0000-0000-0000A0800000}"/>
    <cellStyle name="Normal 9 4 2 2 3 2 3 2 2" xfId="32957" xr:uid="{00000000-0005-0000-0000-0000A1800000}"/>
    <cellStyle name="Normal 9 4 2 2 3 2 3 2 3" xfId="32958" xr:uid="{00000000-0005-0000-0000-0000A2800000}"/>
    <cellStyle name="Normal 9 4 2 2 3 2 3 3" xfId="32959" xr:uid="{00000000-0005-0000-0000-0000A3800000}"/>
    <cellStyle name="Normal 9 4 2 2 3 2 3 4" xfId="32960" xr:uid="{00000000-0005-0000-0000-0000A4800000}"/>
    <cellStyle name="Normal 9 4 2 2 3 2 4" xfId="32961" xr:uid="{00000000-0005-0000-0000-0000A5800000}"/>
    <cellStyle name="Normal 9 4 2 2 3 2 4 2" xfId="32962" xr:uid="{00000000-0005-0000-0000-0000A6800000}"/>
    <cellStyle name="Normal 9 4 2 2 3 2 4 3" xfId="32963" xr:uid="{00000000-0005-0000-0000-0000A7800000}"/>
    <cellStyle name="Normal 9 4 2 2 3 2 5" xfId="32964" xr:uid="{00000000-0005-0000-0000-0000A8800000}"/>
    <cellStyle name="Normal 9 4 2 2 3 2 6" xfId="32965" xr:uid="{00000000-0005-0000-0000-0000A9800000}"/>
    <cellStyle name="Normal 9 4 2 2 3 3" xfId="32966" xr:uid="{00000000-0005-0000-0000-0000AA800000}"/>
    <cellStyle name="Normal 9 4 2 2 3 3 2" xfId="32967" xr:uid="{00000000-0005-0000-0000-0000AB800000}"/>
    <cellStyle name="Normal 9 4 2 2 3 3 2 2" xfId="32968" xr:uid="{00000000-0005-0000-0000-0000AC800000}"/>
    <cellStyle name="Normal 9 4 2 2 3 3 2 3" xfId="32969" xr:uid="{00000000-0005-0000-0000-0000AD800000}"/>
    <cellStyle name="Normal 9 4 2 2 3 3 3" xfId="32970" xr:uid="{00000000-0005-0000-0000-0000AE800000}"/>
    <cellStyle name="Normal 9 4 2 2 3 3 4" xfId="32971" xr:uid="{00000000-0005-0000-0000-0000AF800000}"/>
    <cellStyle name="Normal 9 4 2 2 3 4" xfId="32972" xr:uid="{00000000-0005-0000-0000-0000B0800000}"/>
    <cellStyle name="Normal 9 4 2 2 3 4 2" xfId="32973" xr:uid="{00000000-0005-0000-0000-0000B1800000}"/>
    <cellStyle name="Normal 9 4 2 2 3 4 2 2" xfId="32974" xr:uid="{00000000-0005-0000-0000-0000B2800000}"/>
    <cellStyle name="Normal 9 4 2 2 3 4 2 3" xfId="32975" xr:uid="{00000000-0005-0000-0000-0000B3800000}"/>
    <cellStyle name="Normal 9 4 2 2 3 4 3" xfId="32976" xr:uid="{00000000-0005-0000-0000-0000B4800000}"/>
    <cellStyle name="Normal 9 4 2 2 3 4 4" xfId="32977" xr:uid="{00000000-0005-0000-0000-0000B5800000}"/>
    <cellStyle name="Normal 9 4 2 2 3 5" xfId="32978" xr:uid="{00000000-0005-0000-0000-0000B6800000}"/>
    <cellStyle name="Normal 9 4 2 2 3 5 2" xfId="32979" xr:uid="{00000000-0005-0000-0000-0000B7800000}"/>
    <cellStyle name="Normal 9 4 2 2 3 5 3" xfId="32980" xr:uid="{00000000-0005-0000-0000-0000B8800000}"/>
    <cellStyle name="Normal 9 4 2 2 3 6" xfId="32981" xr:uid="{00000000-0005-0000-0000-0000B9800000}"/>
    <cellStyle name="Normal 9 4 2 2 3 7" xfId="32982" xr:uid="{00000000-0005-0000-0000-0000BA800000}"/>
    <cellStyle name="Normal 9 4 2 2 4" xfId="32983" xr:uid="{00000000-0005-0000-0000-0000BB800000}"/>
    <cellStyle name="Normal 9 4 2 2 4 2" xfId="32984" xr:uid="{00000000-0005-0000-0000-0000BC800000}"/>
    <cellStyle name="Normal 9 4 2 2 4 2 2" xfId="32985" xr:uid="{00000000-0005-0000-0000-0000BD800000}"/>
    <cellStyle name="Normal 9 4 2 2 4 2 2 2" xfId="32986" xr:uid="{00000000-0005-0000-0000-0000BE800000}"/>
    <cellStyle name="Normal 9 4 2 2 4 2 2 2 2" xfId="32987" xr:uid="{00000000-0005-0000-0000-0000BF800000}"/>
    <cellStyle name="Normal 9 4 2 2 4 2 2 2 3" xfId="32988" xr:uid="{00000000-0005-0000-0000-0000C0800000}"/>
    <cellStyle name="Normal 9 4 2 2 4 2 2 3" xfId="32989" xr:uid="{00000000-0005-0000-0000-0000C1800000}"/>
    <cellStyle name="Normal 9 4 2 2 4 2 2 4" xfId="32990" xr:uid="{00000000-0005-0000-0000-0000C2800000}"/>
    <cellStyle name="Normal 9 4 2 2 4 2 3" xfId="32991" xr:uid="{00000000-0005-0000-0000-0000C3800000}"/>
    <cellStyle name="Normal 9 4 2 2 4 2 3 2" xfId="32992" xr:uid="{00000000-0005-0000-0000-0000C4800000}"/>
    <cellStyle name="Normal 9 4 2 2 4 2 3 2 2" xfId="32993" xr:uid="{00000000-0005-0000-0000-0000C5800000}"/>
    <cellStyle name="Normal 9 4 2 2 4 2 3 2 3" xfId="32994" xr:uid="{00000000-0005-0000-0000-0000C6800000}"/>
    <cellStyle name="Normal 9 4 2 2 4 2 3 3" xfId="32995" xr:uid="{00000000-0005-0000-0000-0000C7800000}"/>
    <cellStyle name="Normal 9 4 2 2 4 2 3 4" xfId="32996" xr:uid="{00000000-0005-0000-0000-0000C8800000}"/>
    <cellStyle name="Normal 9 4 2 2 4 2 4" xfId="32997" xr:uid="{00000000-0005-0000-0000-0000C9800000}"/>
    <cellStyle name="Normal 9 4 2 2 4 2 4 2" xfId="32998" xr:uid="{00000000-0005-0000-0000-0000CA800000}"/>
    <cellStyle name="Normal 9 4 2 2 4 2 4 3" xfId="32999" xr:uid="{00000000-0005-0000-0000-0000CB800000}"/>
    <cellStyle name="Normal 9 4 2 2 4 2 5" xfId="33000" xr:uid="{00000000-0005-0000-0000-0000CC800000}"/>
    <cellStyle name="Normal 9 4 2 2 4 2 6" xfId="33001" xr:uid="{00000000-0005-0000-0000-0000CD800000}"/>
    <cellStyle name="Normal 9 4 2 2 4 3" xfId="33002" xr:uid="{00000000-0005-0000-0000-0000CE800000}"/>
    <cellStyle name="Normal 9 4 2 2 4 3 2" xfId="33003" xr:uid="{00000000-0005-0000-0000-0000CF800000}"/>
    <cellStyle name="Normal 9 4 2 2 4 3 2 2" xfId="33004" xr:uid="{00000000-0005-0000-0000-0000D0800000}"/>
    <cellStyle name="Normal 9 4 2 2 4 3 2 3" xfId="33005" xr:uid="{00000000-0005-0000-0000-0000D1800000}"/>
    <cellStyle name="Normal 9 4 2 2 4 3 3" xfId="33006" xr:uid="{00000000-0005-0000-0000-0000D2800000}"/>
    <cellStyle name="Normal 9 4 2 2 4 3 4" xfId="33007" xr:uid="{00000000-0005-0000-0000-0000D3800000}"/>
    <cellStyle name="Normal 9 4 2 2 4 4" xfId="33008" xr:uid="{00000000-0005-0000-0000-0000D4800000}"/>
    <cellStyle name="Normal 9 4 2 2 4 4 2" xfId="33009" xr:uid="{00000000-0005-0000-0000-0000D5800000}"/>
    <cellStyle name="Normal 9 4 2 2 4 4 2 2" xfId="33010" xr:uid="{00000000-0005-0000-0000-0000D6800000}"/>
    <cellStyle name="Normal 9 4 2 2 4 4 2 3" xfId="33011" xr:uid="{00000000-0005-0000-0000-0000D7800000}"/>
    <cellStyle name="Normal 9 4 2 2 4 4 3" xfId="33012" xr:uid="{00000000-0005-0000-0000-0000D8800000}"/>
    <cellStyle name="Normal 9 4 2 2 4 4 4" xfId="33013" xr:uid="{00000000-0005-0000-0000-0000D9800000}"/>
    <cellStyle name="Normal 9 4 2 2 4 5" xfId="33014" xr:uid="{00000000-0005-0000-0000-0000DA800000}"/>
    <cellStyle name="Normal 9 4 2 2 4 5 2" xfId="33015" xr:uid="{00000000-0005-0000-0000-0000DB800000}"/>
    <cellStyle name="Normal 9 4 2 2 4 5 3" xfId="33016" xr:uid="{00000000-0005-0000-0000-0000DC800000}"/>
    <cellStyle name="Normal 9 4 2 2 4 6" xfId="33017" xr:uid="{00000000-0005-0000-0000-0000DD800000}"/>
    <cellStyle name="Normal 9 4 2 2 4 7" xfId="33018" xr:uid="{00000000-0005-0000-0000-0000DE800000}"/>
    <cellStyle name="Normal 9 4 2 2 5" xfId="33019" xr:uid="{00000000-0005-0000-0000-0000DF800000}"/>
    <cellStyle name="Normal 9 4 2 2 5 2" xfId="33020" xr:uid="{00000000-0005-0000-0000-0000E0800000}"/>
    <cellStyle name="Normal 9 4 2 2 5 2 2" xfId="33021" xr:uid="{00000000-0005-0000-0000-0000E1800000}"/>
    <cellStyle name="Normal 9 4 2 2 5 2 2 2" xfId="33022" xr:uid="{00000000-0005-0000-0000-0000E2800000}"/>
    <cellStyle name="Normal 9 4 2 2 5 2 2 3" xfId="33023" xr:uid="{00000000-0005-0000-0000-0000E3800000}"/>
    <cellStyle name="Normal 9 4 2 2 5 2 3" xfId="33024" xr:uid="{00000000-0005-0000-0000-0000E4800000}"/>
    <cellStyle name="Normal 9 4 2 2 5 2 4" xfId="33025" xr:uid="{00000000-0005-0000-0000-0000E5800000}"/>
    <cellStyle name="Normal 9 4 2 2 5 3" xfId="33026" xr:uid="{00000000-0005-0000-0000-0000E6800000}"/>
    <cellStyle name="Normal 9 4 2 2 5 3 2" xfId="33027" xr:uid="{00000000-0005-0000-0000-0000E7800000}"/>
    <cellStyle name="Normal 9 4 2 2 5 3 2 2" xfId="33028" xr:uid="{00000000-0005-0000-0000-0000E8800000}"/>
    <cellStyle name="Normal 9 4 2 2 5 3 2 3" xfId="33029" xr:uid="{00000000-0005-0000-0000-0000E9800000}"/>
    <cellStyle name="Normal 9 4 2 2 5 3 3" xfId="33030" xr:uid="{00000000-0005-0000-0000-0000EA800000}"/>
    <cellStyle name="Normal 9 4 2 2 5 3 4" xfId="33031" xr:uid="{00000000-0005-0000-0000-0000EB800000}"/>
    <cellStyle name="Normal 9 4 2 2 5 4" xfId="33032" xr:uid="{00000000-0005-0000-0000-0000EC800000}"/>
    <cellStyle name="Normal 9 4 2 2 5 4 2" xfId="33033" xr:uid="{00000000-0005-0000-0000-0000ED800000}"/>
    <cellStyle name="Normal 9 4 2 2 5 4 3" xfId="33034" xr:uid="{00000000-0005-0000-0000-0000EE800000}"/>
    <cellStyle name="Normal 9 4 2 2 5 5" xfId="33035" xr:uid="{00000000-0005-0000-0000-0000EF800000}"/>
    <cellStyle name="Normal 9 4 2 2 5 6" xfId="33036" xr:uid="{00000000-0005-0000-0000-0000F0800000}"/>
    <cellStyle name="Normal 9 4 2 2 6" xfId="33037" xr:uid="{00000000-0005-0000-0000-0000F1800000}"/>
    <cellStyle name="Normal 9 4 2 2 6 2" xfId="33038" xr:uid="{00000000-0005-0000-0000-0000F2800000}"/>
    <cellStyle name="Normal 9 4 2 2 6 2 2" xfId="33039" xr:uid="{00000000-0005-0000-0000-0000F3800000}"/>
    <cellStyle name="Normal 9 4 2 2 6 2 3" xfId="33040" xr:uid="{00000000-0005-0000-0000-0000F4800000}"/>
    <cellStyle name="Normal 9 4 2 2 6 3" xfId="33041" xr:uid="{00000000-0005-0000-0000-0000F5800000}"/>
    <cellStyle name="Normal 9 4 2 2 6 4" xfId="33042" xr:uid="{00000000-0005-0000-0000-0000F6800000}"/>
    <cellStyle name="Normal 9 4 2 2 7" xfId="33043" xr:uid="{00000000-0005-0000-0000-0000F7800000}"/>
    <cellStyle name="Normal 9 4 2 2 7 2" xfId="33044" xr:uid="{00000000-0005-0000-0000-0000F8800000}"/>
    <cellStyle name="Normal 9 4 2 2 7 2 2" xfId="33045" xr:uid="{00000000-0005-0000-0000-0000F9800000}"/>
    <cellStyle name="Normal 9 4 2 2 7 2 3" xfId="33046" xr:uid="{00000000-0005-0000-0000-0000FA800000}"/>
    <cellStyle name="Normal 9 4 2 2 7 3" xfId="33047" xr:uid="{00000000-0005-0000-0000-0000FB800000}"/>
    <cellStyle name="Normal 9 4 2 2 7 4" xfId="33048" xr:uid="{00000000-0005-0000-0000-0000FC800000}"/>
    <cellStyle name="Normal 9 4 2 2 8" xfId="33049" xr:uid="{00000000-0005-0000-0000-0000FD800000}"/>
    <cellStyle name="Normal 9 4 2 2 8 2" xfId="33050" xr:uid="{00000000-0005-0000-0000-0000FE800000}"/>
    <cellStyle name="Normal 9 4 2 2 8 3" xfId="33051" xr:uid="{00000000-0005-0000-0000-0000FF800000}"/>
    <cellStyle name="Normal 9 4 2 2 9" xfId="33052" xr:uid="{00000000-0005-0000-0000-000000810000}"/>
    <cellStyle name="Normal 9 4 2 3" xfId="33053" xr:uid="{00000000-0005-0000-0000-000001810000}"/>
    <cellStyle name="Normal 9 4 2 3 2" xfId="33054" xr:uid="{00000000-0005-0000-0000-000002810000}"/>
    <cellStyle name="Normal 9 4 2 3 2 2" xfId="33055" xr:uid="{00000000-0005-0000-0000-000003810000}"/>
    <cellStyle name="Normal 9 4 2 3 2 2 2" xfId="33056" xr:uid="{00000000-0005-0000-0000-000004810000}"/>
    <cellStyle name="Normal 9 4 2 3 2 2 2 2" xfId="33057" xr:uid="{00000000-0005-0000-0000-000005810000}"/>
    <cellStyle name="Normal 9 4 2 3 2 2 2 2 2" xfId="33058" xr:uid="{00000000-0005-0000-0000-000006810000}"/>
    <cellStyle name="Normal 9 4 2 3 2 2 2 2 3" xfId="33059" xr:uid="{00000000-0005-0000-0000-000007810000}"/>
    <cellStyle name="Normal 9 4 2 3 2 2 2 3" xfId="33060" xr:uid="{00000000-0005-0000-0000-000008810000}"/>
    <cellStyle name="Normal 9 4 2 3 2 2 2 4" xfId="33061" xr:uid="{00000000-0005-0000-0000-000009810000}"/>
    <cellStyle name="Normal 9 4 2 3 2 2 3" xfId="33062" xr:uid="{00000000-0005-0000-0000-00000A810000}"/>
    <cellStyle name="Normal 9 4 2 3 2 2 3 2" xfId="33063" xr:uid="{00000000-0005-0000-0000-00000B810000}"/>
    <cellStyle name="Normal 9 4 2 3 2 2 3 2 2" xfId="33064" xr:uid="{00000000-0005-0000-0000-00000C810000}"/>
    <cellStyle name="Normal 9 4 2 3 2 2 3 2 3" xfId="33065" xr:uid="{00000000-0005-0000-0000-00000D810000}"/>
    <cellStyle name="Normal 9 4 2 3 2 2 3 3" xfId="33066" xr:uid="{00000000-0005-0000-0000-00000E810000}"/>
    <cellStyle name="Normal 9 4 2 3 2 2 3 4" xfId="33067" xr:uid="{00000000-0005-0000-0000-00000F810000}"/>
    <cellStyle name="Normal 9 4 2 3 2 2 4" xfId="33068" xr:uid="{00000000-0005-0000-0000-000010810000}"/>
    <cellStyle name="Normal 9 4 2 3 2 2 4 2" xfId="33069" xr:uid="{00000000-0005-0000-0000-000011810000}"/>
    <cellStyle name="Normal 9 4 2 3 2 2 4 3" xfId="33070" xr:uid="{00000000-0005-0000-0000-000012810000}"/>
    <cellStyle name="Normal 9 4 2 3 2 2 5" xfId="33071" xr:uid="{00000000-0005-0000-0000-000013810000}"/>
    <cellStyle name="Normal 9 4 2 3 2 2 6" xfId="33072" xr:uid="{00000000-0005-0000-0000-000014810000}"/>
    <cellStyle name="Normal 9 4 2 3 2 3" xfId="33073" xr:uid="{00000000-0005-0000-0000-000015810000}"/>
    <cellStyle name="Normal 9 4 2 3 2 3 2" xfId="33074" xr:uid="{00000000-0005-0000-0000-000016810000}"/>
    <cellStyle name="Normal 9 4 2 3 2 3 2 2" xfId="33075" xr:uid="{00000000-0005-0000-0000-000017810000}"/>
    <cellStyle name="Normal 9 4 2 3 2 3 2 3" xfId="33076" xr:uid="{00000000-0005-0000-0000-000018810000}"/>
    <cellStyle name="Normal 9 4 2 3 2 3 3" xfId="33077" xr:uid="{00000000-0005-0000-0000-000019810000}"/>
    <cellStyle name="Normal 9 4 2 3 2 3 4" xfId="33078" xr:uid="{00000000-0005-0000-0000-00001A810000}"/>
    <cellStyle name="Normal 9 4 2 3 2 4" xfId="33079" xr:uid="{00000000-0005-0000-0000-00001B810000}"/>
    <cellStyle name="Normal 9 4 2 3 2 4 2" xfId="33080" xr:uid="{00000000-0005-0000-0000-00001C810000}"/>
    <cellStyle name="Normal 9 4 2 3 2 4 2 2" xfId="33081" xr:uid="{00000000-0005-0000-0000-00001D810000}"/>
    <cellStyle name="Normal 9 4 2 3 2 4 2 3" xfId="33082" xr:uid="{00000000-0005-0000-0000-00001E810000}"/>
    <cellStyle name="Normal 9 4 2 3 2 4 3" xfId="33083" xr:uid="{00000000-0005-0000-0000-00001F810000}"/>
    <cellStyle name="Normal 9 4 2 3 2 4 4" xfId="33084" xr:uid="{00000000-0005-0000-0000-000020810000}"/>
    <cellStyle name="Normal 9 4 2 3 2 5" xfId="33085" xr:uid="{00000000-0005-0000-0000-000021810000}"/>
    <cellStyle name="Normal 9 4 2 3 2 5 2" xfId="33086" xr:uid="{00000000-0005-0000-0000-000022810000}"/>
    <cellStyle name="Normal 9 4 2 3 2 5 3" xfId="33087" xr:uid="{00000000-0005-0000-0000-000023810000}"/>
    <cellStyle name="Normal 9 4 2 3 2 6" xfId="33088" xr:uid="{00000000-0005-0000-0000-000024810000}"/>
    <cellStyle name="Normal 9 4 2 3 2 7" xfId="33089" xr:uid="{00000000-0005-0000-0000-000025810000}"/>
    <cellStyle name="Normal 9 4 2 3 3" xfId="33090" xr:uid="{00000000-0005-0000-0000-000026810000}"/>
    <cellStyle name="Normal 9 4 2 3 3 2" xfId="33091" xr:uid="{00000000-0005-0000-0000-000027810000}"/>
    <cellStyle name="Normal 9 4 2 3 3 2 2" xfId="33092" xr:uid="{00000000-0005-0000-0000-000028810000}"/>
    <cellStyle name="Normal 9 4 2 3 3 2 2 2" xfId="33093" xr:uid="{00000000-0005-0000-0000-000029810000}"/>
    <cellStyle name="Normal 9 4 2 3 3 2 2 3" xfId="33094" xr:uid="{00000000-0005-0000-0000-00002A810000}"/>
    <cellStyle name="Normal 9 4 2 3 3 2 3" xfId="33095" xr:uid="{00000000-0005-0000-0000-00002B810000}"/>
    <cellStyle name="Normal 9 4 2 3 3 2 4" xfId="33096" xr:uid="{00000000-0005-0000-0000-00002C810000}"/>
    <cellStyle name="Normal 9 4 2 3 3 3" xfId="33097" xr:uid="{00000000-0005-0000-0000-00002D810000}"/>
    <cellStyle name="Normal 9 4 2 3 3 3 2" xfId="33098" xr:uid="{00000000-0005-0000-0000-00002E810000}"/>
    <cellStyle name="Normal 9 4 2 3 3 3 2 2" xfId="33099" xr:uid="{00000000-0005-0000-0000-00002F810000}"/>
    <cellStyle name="Normal 9 4 2 3 3 3 2 3" xfId="33100" xr:uid="{00000000-0005-0000-0000-000030810000}"/>
    <cellStyle name="Normal 9 4 2 3 3 3 3" xfId="33101" xr:uid="{00000000-0005-0000-0000-000031810000}"/>
    <cellStyle name="Normal 9 4 2 3 3 3 4" xfId="33102" xr:uid="{00000000-0005-0000-0000-000032810000}"/>
    <cellStyle name="Normal 9 4 2 3 3 4" xfId="33103" xr:uid="{00000000-0005-0000-0000-000033810000}"/>
    <cellStyle name="Normal 9 4 2 3 3 4 2" xfId="33104" xr:uid="{00000000-0005-0000-0000-000034810000}"/>
    <cellStyle name="Normal 9 4 2 3 3 4 3" xfId="33105" xr:uid="{00000000-0005-0000-0000-000035810000}"/>
    <cellStyle name="Normal 9 4 2 3 3 5" xfId="33106" xr:uid="{00000000-0005-0000-0000-000036810000}"/>
    <cellStyle name="Normal 9 4 2 3 3 6" xfId="33107" xr:uid="{00000000-0005-0000-0000-000037810000}"/>
    <cellStyle name="Normal 9 4 2 3 4" xfId="33108" xr:uid="{00000000-0005-0000-0000-000038810000}"/>
    <cellStyle name="Normal 9 4 2 3 4 2" xfId="33109" xr:uid="{00000000-0005-0000-0000-000039810000}"/>
    <cellStyle name="Normal 9 4 2 3 4 2 2" xfId="33110" xr:uid="{00000000-0005-0000-0000-00003A810000}"/>
    <cellStyle name="Normal 9 4 2 3 4 2 3" xfId="33111" xr:uid="{00000000-0005-0000-0000-00003B810000}"/>
    <cellStyle name="Normal 9 4 2 3 4 3" xfId="33112" xr:uid="{00000000-0005-0000-0000-00003C810000}"/>
    <cellStyle name="Normal 9 4 2 3 4 4" xfId="33113" xr:uid="{00000000-0005-0000-0000-00003D810000}"/>
    <cellStyle name="Normal 9 4 2 3 5" xfId="33114" xr:uid="{00000000-0005-0000-0000-00003E810000}"/>
    <cellStyle name="Normal 9 4 2 3 5 2" xfId="33115" xr:uid="{00000000-0005-0000-0000-00003F810000}"/>
    <cellStyle name="Normal 9 4 2 3 5 2 2" xfId="33116" xr:uid="{00000000-0005-0000-0000-000040810000}"/>
    <cellStyle name="Normal 9 4 2 3 5 2 3" xfId="33117" xr:uid="{00000000-0005-0000-0000-000041810000}"/>
    <cellStyle name="Normal 9 4 2 3 5 3" xfId="33118" xr:uid="{00000000-0005-0000-0000-000042810000}"/>
    <cellStyle name="Normal 9 4 2 3 5 4" xfId="33119" xr:uid="{00000000-0005-0000-0000-000043810000}"/>
    <cellStyle name="Normal 9 4 2 3 6" xfId="33120" xr:uid="{00000000-0005-0000-0000-000044810000}"/>
    <cellStyle name="Normal 9 4 2 3 6 2" xfId="33121" xr:uid="{00000000-0005-0000-0000-000045810000}"/>
    <cellStyle name="Normal 9 4 2 3 6 3" xfId="33122" xr:uid="{00000000-0005-0000-0000-000046810000}"/>
    <cellStyle name="Normal 9 4 2 3 7" xfId="33123" xr:uid="{00000000-0005-0000-0000-000047810000}"/>
    <cellStyle name="Normal 9 4 2 3 8" xfId="33124" xr:uid="{00000000-0005-0000-0000-000048810000}"/>
    <cellStyle name="Normal 9 4 2 4" xfId="33125" xr:uid="{00000000-0005-0000-0000-000049810000}"/>
    <cellStyle name="Normal 9 4 2 4 2" xfId="33126" xr:uid="{00000000-0005-0000-0000-00004A810000}"/>
    <cellStyle name="Normal 9 4 2 4 2 2" xfId="33127" xr:uid="{00000000-0005-0000-0000-00004B810000}"/>
    <cellStyle name="Normal 9 4 2 4 2 2 2" xfId="33128" xr:uid="{00000000-0005-0000-0000-00004C810000}"/>
    <cellStyle name="Normal 9 4 2 4 2 2 2 2" xfId="33129" xr:uid="{00000000-0005-0000-0000-00004D810000}"/>
    <cellStyle name="Normal 9 4 2 4 2 2 2 3" xfId="33130" xr:uid="{00000000-0005-0000-0000-00004E810000}"/>
    <cellStyle name="Normal 9 4 2 4 2 2 3" xfId="33131" xr:uid="{00000000-0005-0000-0000-00004F810000}"/>
    <cellStyle name="Normal 9 4 2 4 2 2 4" xfId="33132" xr:uid="{00000000-0005-0000-0000-000050810000}"/>
    <cellStyle name="Normal 9 4 2 4 2 3" xfId="33133" xr:uid="{00000000-0005-0000-0000-000051810000}"/>
    <cellStyle name="Normal 9 4 2 4 2 3 2" xfId="33134" xr:uid="{00000000-0005-0000-0000-000052810000}"/>
    <cellStyle name="Normal 9 4 2 4 2 3 2 2" xfId="33135" xr:uid="{00000000-0005-0000-0000-000053810000}"/>
    <cellStyle name="Normal 9 4 2 4 2 3 2 3" xfId="33136" xr:uid="{00000000-0005-0000-0000-000054810000}"/>
    <cellStyle name="Normal 9 4 2 4 2 3 3" xfId="33137" xr:uid="{00000000-0005-0000-0000-000055810000}"/>
    <cellStyle name="Normal 9 4 2 4 2 3 4" xfId="33138" xr:uid="{00000000-0005-0000-0000-000056810000}"/>
    <cellStyle name="Normal 9 4 2 4 2 4" xfId="33139" xr:uid="{00000000-0005-0000-0000-000057810000}"/>
    <cellStyle name="Normal 9 4 2 4 2 4 2" xfId="33140" xr:uid="{00000000-0005-0000-0000-000058810000}"/>
    <cellStyle name="Normal 9 4 2 4 2 4 3" xfId="33141" xr:uid="{00000000-0005-0000-0000-000059810000}"/>
    <cellStyle name="Normal 9 4 2 4 2 5" xfId="33142" xr:uid="{00000000-0005-0000-0000-00005A810000}"/>
    <cellStyle name="Normal 9 4 2 4 2 6" xfId="33143" xr:uid="{00000000-0005-0000-0000-00005B810000}"/>
    <cellStyle name="Normal 9 4 2 4 3" xfId="33144" xr:uid="{00000000-0005-0000-0000-00005C810000}"/>
    <cellStyle name="Normal 9 4 2 4 3 2" xfId="33145" xr:uid="{00000000-0005-0000-0000-00005D810000}"/>
    <cellStyle name="Normal 9 4 2 4 3 2 2" xfId="33146" xr:uid="{00000000-0005-0000-0000-00005E810000}"/>
    <cellStyle name="Normal 9 4 2 4 3 2 3" xfId="33147" xr:uid="{00000000-0005-0000-0000-00005F810000}"/>
    <cellStyle name="Normal 9 4 2 4 3 3" xfId="33148" xr:uid="{00000000-0005-0000-0000-000060810000}"/>
    <cellStyle name="Normal 9 4 2 4 3 4" xfId="33149" xr:uid="{00000000-0005-0000-0000-000061810000}"/>
    <cellStyle name="Normal 9 4 2 4 4" xfId="33150" xr:uid="{00000000-0005-0000-0000-000062810000}"/>
    <cellStyle name="Normal 9 4 2 4 4 2" xfId="33151" xr:uid="{00000000-0005-0000-0000-000063810000}"/>
    <cellStyle name="Normal 9 4 2 4 4 2 2" xfId="33152" xr:uid="{00000000-0005-0000-0000-000064810000}"/>
    <cellStyle name="Normal 9 4 2 4 4 2 3" xfId="33153" xr:uid="{00000000-0005-0000-0000-000065810000}"/>
    <cellStyle name="Normal 9 4 2 4 4 3" xfId="33154" xr:uid="{00000000-0005-0000-0000-000066810000}"/>
    <cellStyle name="Normal 9 4 2 4 4 4" xfId="33155" xr:uid="{00000000-0005-0000-0000-000067810000}"/>
    <cellStyle name="Normal 9 4 2 4 5" xfId="33156" xr:uid="{00000000-0005-0000-0000-000068810000}"/>
    <cellStyle name="Normal 9 4 2 4 5 2" xfId="33157" xr:uid="{00000000-0005-0000-0000-000069810000}"/>
    <cellStyle name="Normal 9 4 2 4 5 3" xfId="33158" xr:uid="{00000000-0005-0000-0000-00006A810000}"/>
    <cellStyle name="Normal 9 4 2 4 6" xfId="33159" xr:uid="{00000000-0005-0000-0000-00006B810000}"/>
    <cellStyle name="Normal 9 4 2 4 7" xfId="33160" xr:uid="{00000000-0005-0000-0000-00006C810000}"/>
    <cellStyle name="Normal 9 4 2 5" xfId="33161" xr:uid="{00000000-0005-0000-0000-00006D810000}"/>
    <cellStyle name="Normal 9 4 2 5 2" xfId="33162" xr:uid="{00000000-0005-0000-0000-00006E810000}"/>
    <cellStyle name="Normal 9 4 2 5 2 2" xfId="33163" xr:uid="{00000000-0005-0000-0000-00006F810000}"/>
    <cellStyle name="Normal 9 4 2 5 2 2 2" xfId="33164" xr:uid="{00000000-0005-0000-0000-000070810000}"/>
    <cellStyle name="Normal 9 4 2 5 2 2 2 2" xfId="33165" xr:uid="{00000000-0005-0000-0000-000071810000}"/>
    <cellStyle name="Normal 9 4 2 5 2 2 2 3" xfId="33166" xr:uid="{00000000-0005-0000-0000-000072810000}"/>
    <cellStyle name="Normal 9 4 2 5 2 2 3" xfId="33167" xr:uid="{00000000-0005-0000-0000-000073810000}"/>
    <cellStyle name="Normal 9 4 2 5 2 2 4" xfId="33168" xr:uid="{00000000-0005-0000-0000-000074810000}"/>
    <cellStyle name="Normal 9 4 2 5 2 3" xfId="33169" xr:uid="{00000000-0005-0000-0000-000075810000}"/>
    <cellStyle name="Normal 9 4 2 5 2 3 2" xfId="33170" xr:uid="{00000000-0005-0000-0000-000076810000}"/>
    <cellStyle name="Normal 9 4 2 5 2 3 2 2" xfId="33171" xr:uid="{00000000-0005-0000-0000-000077810000}"/>
    <cellStyle name="Normal 9 4 2 5 2 3 2 3" xfId="33172" xr:uid="{00000000-0005-0000-0000-000078810000}"/>
    <cellStyle name="Normal 9 4 2 5 2 3 3" xfId="33173" xr:uid="{00000000-0005-0000-0000-000079810000}"/>
    <cellStyle name="Normal 9 4 2 5 2 3 4" xfId="33174" xr:uid="{00000000-0005-0000-0000-00007A810000}"/>
    <cellStyle name="Normal 9 4 2 5 2 4" xfId="33175" xr:uid="{00000000-0005-0000-0000-00007B810000}"/>
    <cellStyle name="Normal 9 4 2 5 2 4 2" xfId="33176" xr:uid="{00000000-0005-0000-0000-00007C810000}"/>
    <cellStyle name="Normal 9 4 2 5 2 4 3" xfId="33177" xr:uid="{00000000-0005-0000-0000-00007D810000}"/>
    <cellStyle name="Normal 9 4 2 5 2 5" xfId="33178" xr:uid="{00000000-0005-0000-0000-00007E810000}"/>
    <cellStyle name="Normal 9 4 2 5 2 6" xfId="33179" xr:uid="{00000000-0005-0000-0000-00007F810000}"/>
    <cellStyle name="Normal 9 4 2 5 3" xfId="33180" xr:uid="{00000000-0005-0000-0000-000080810000}"/>
    <cellStyle name="Normal 9 4 2 5 3 2" xfId="33181" xr:uid="{00000000-0005-0000-0000-000081810000}"/>
    <cellStyle name="Normal 9 4 2 5 3 2 2" xfId="33182" xr:uid="{00000000-0005-0000-0000-000082810000}"/>
    <cellStyle name="Normal 9 4 2 5 3 2 3" xfId="33183" xr:uid="{00000000-0005-0000-0000-000083810000}"/>
    <cellStyle name="Normal 9 4 2 5 3 3" xfId="33184" xr:uid="{00000000-0005-0000-0000-000084810000}"/>
    <cellStyle name="Normal 9 4 2 5 3 4" xfId="33185" xr:uid="{00000000-0005-0000-0000-000085810000}"/>
    <cellStyle name="Normal 9 4 2 5 4" xfId="33186" xr:uid="{00000000-0005-0000-0000-000086810000}"/>
    <cellStyle name="Normal 9 4 2 5 4 2" xfId="33187" xr:uid="{00000000-0005-0000-0000-000087810000}"/>
    <cellStyle name="Normal 9 4 2 5 4 2 2" xfId="33188" xr:uid="{00000000-0005-0000-0000-000088810000}"/>
    <cellStyle name="Normal 9 4 2 5 4 2 3" xfId="33189" xr:uid="{00000000-0005-0000-0000-000089810000}"/>
    <cellStyle name="Normal 9 4 2 5 4 3" xfId="33190" xr:uid="{00000000-0005-0000-0000-00008A810000}"/>
    <cellStyle name="Normal 9 4 2 5 4 4" xfId="33191" xr:uid="{00000000-0005-0000-0000-00008B810000}"/>
    <cellStyle name="Normal 9 4 2 5 5" xfId="33192" xr:uid="{00000000-0005-0000-0000-00008C810000}"/>
    <cellStyle name="Normal 9 4 2 5 5 2" xfId="33193" xr:uid="{00000000-0005-0000-0000-00008D810000}"/>
    <cellStyle name="Normal 9 4 2 5 5 3" xfId="33194" xr:uid="{00000000-0005-0000-0000-00008E810000}"/>
    <cellStyle name="Normal 9 4 2 5 6" xfId="33195" xr:uid="{00000000-0005-0000-0000-00008F810000}"/>
    <cellStyle name="Normal 9 4 2 5 7" xfId="33196" xr:uid="{00000000-0005-0000-0000-000090810000}"/>
    <cellStyle name="Normal 9 4 2 6" xfId="33197" xr:uid="{00000000-0005-0000-0000-000091810000}"/>
    <cellStyle name="Normal 9 4 2 6 2" xfId="33198" xr:uid="{00000000-0005-0000-0000-000092810000}"/>
    <cellStyle name="Normal 9 4 2 6 2 2" xfId="33199" xr:uid="{00000000-0005-0000-0000-000093810000}"/>
    <cellStyle name="Normal 9 4 2 6 2 2 2" xfId="33200" xr:uid="{00000000-0005-0000-0000-000094810000}"/>
    <cellStyle name="Normal 9 4 2 6 2 2 3" xfId="33201" xr:uid="{00000000-0005-0000-0000-000095810000}"/>
    <cellStyle name="Normal 9 4 2 6 2 3" xfId="33202" xr:uid="{00000000-0005-0000-0000-000096810000}"/>
    <cellStyle name="Normal 9 4 2 6 2 4" xfId="33203" xr:uid="{00000000-0005-0000-0000-000097810000}"/>
    <cellStyle name="Normal 9 4 2 6 3" xfId="33204" xr:uid="{00000000-0005-0000-0000-000098810000}"/>
    <cellStyle name="Normal 9 4 2 6 3 2" xfId="33205" xr:uid="{00000000-0005-0000-0000-000099810000}"/>
    <cellStyle name="Normal 9 4 2 6 3 2 2" xfId="33206" xr:uid="{00000000-0005-0000-0000-00009A810000}"/>
    <cellStyle name="Normal 9 4 2 6 3 2 3" xfId="33207" xr:uid="{00000000-0005-0000-0000-00009B810000}"/>
    <cellStyle name="Normal 9 4 2 6 3 3" xfId="33208" xr:uid="{00000000-0005-0000-0000-00009C810000}"/>
    <cellStyle name="Normal 9 4 2 6 3 4" xfId="33209" xr:uid="{00000000-0005-0000-0000-00009D810000}"/>
    <cellStyle name="Normal 9 4 2 6 4" xfId="33210" xr:uid="{00000000-0005-0000-0000-00009E810000}"/>
    <cellStyle name="Normal 9 4 2 6 4 2" xfId="33211" xr:uid="{00000000-0005-0000-0000-00009F810000}"/>
    <cellStyle name="Normal 9 4 2 6 4 3" xfId="33212" xr:uid="{00000000-0005-0000-0000-0000A0810000}"/>
    <cellStyle name="Normal 9 4 2 6 5" xfId="33213" xr:uid="{00000000-0005-0000-0000-0000A1810000}"/>
    <cellStyle name="Normal 9 4 2 6 6" xfId="33214" xr:uid="{00000000-0005-0000-0000-0000A2810000}"/>
    <cellStyle name="Normal 9 4 2 7" xfId="33215" xr:uid="{00000000-0005-0000-0000-0000A3810000}"/>
    <cellStyle name="Normal 9 4 2 7 2" xfId="33216" xr:uid="{00000000-0005-0000-0000-0000A4810000}"/>
    <cellStyle name="Normal 9 4 2 7 2 2" xfId="33217" xr:uid="{00000000-0005-0000-0000-0000A5810000}"/>
    <cellStyle name="Normal 9 4 2 7 2 3" xfId="33218" xr:uid="{00000000-0005-0000-0000-0000A6810000}"/>
    <cellStyle name="Normal 9 4 2 7 3" xfId="33219" xr:uid="{00000000-0005-0000-0000-0000A7810000}"/>
    <cellStyle name="Normal 9 4 2 7 4" xfId="33220" xr:uid="{00000000-0005-0000-0000-0000A8810000}"/>
    <cellStyle name="Normal 9 4 2 8" xfId="33221" xr:uid="{00000000-0005-0000-0000-0000A9810000}"/>
    <cellStyle name="Normal 9 4 2 8 2" xfId="33222" xr:uid="{00000000-0005-0000-0000-0000AA810000}"/>
    <cellStyle name="Normal 9 4 2 8 2 2" xfId="33223" xr:uid="{00000000-0005-0000-0000-0000AB810000}"/>
    <cellStyle name="Normal 9 4 2 8 2 3" xfId="33224" xr:uid="{00000000-0005-0000-0000-0000AC810000}"/>
    <cellStyle name="Normal 9 4 2 8 3" xfId="33225" xr:uid="{00000000-0005-0000-0000-0000AD810000}"/>
    <cellStyle name="Normal 9 4 2 8 4" xfId="33226" xr:uid="{00000000-0005-0000-0000-0000AE810000}"/>
    <cellStyle name="Normal 9 4 2 9" xfId="33227" xr:uid="{00000000-0005-0000-0000-0000AF810000}"/>
    <cellStyle name="Normal 9 4 2 9 2" xfId="33228" xr:uid="{00000000-0005-0000-0000-0000B0810000}"/>
    <cellStyle name="Normal 9 4 2 9 3" xfId="33229" xr:uid="{00000000-0005-0000-0000-0000B1810000}"/>
    <cellStyle name="Normal 9 4 3" xfId="33230" xr:uid="{00000000-0005-0000-0000-0000B2810000}"/>
    <cellStyle name="Normal 9 4 3 10" xfId="33231" xr:uid="{00000000-0005-0000-0000-0000B3810000}"/>
    <cellStyle name="Normal 9 4 3 2" xfId="33232" xr:uid="{00000000-0005-0000-0000-0000B4810000}"/>
    <cellStyle name="Normal 9 4 3 2 2" xfId="33233" xr:uid="{00000000-0005-0000-0000-0000B5810000}"/>
    <cellStyle name="Normal 9 4 3 2 2 2" xfId="33234" xr:uid="{00000000-0005-0000-0000-0000B6810000}"/>
    <cellStyle name="Normal 9 4 3 2 2 2 2" xfId="33235" xr:uid="{00000000-0005-0000-0000-0000B7810000}"/>
    <cellStyle name="Normal 9 4 3 2 2 2 2 2" xfId="33236" xr:uid="{00000000-0005-0000-0000-0000B8810000}"/>
    <cellStyle name="Normal 9 4 3 2 2 2 2 2 2" xfId="33237" xr:uid="{00000000-0005-0000-0000-0000B9810000}"/>
    <cellStyle name="Normal 9 4 3 2 2 2 2 2 3" xfId="33238" xr:uid="{00000000-0005-0000-0000-0000BA810000}"/>
    <cellStyle name="Normal 9 4 3 2 2 2 2 3" xfId="33239" xr:uid="{00000000-0005-0000-0000-0000BB810000}"/>
    <cellStyle name="Normal 9 4 3 2 2 2 2 4" xfId="33240" xr:uid="{00000000-0005-0000-0000-0000BC810000}"/>
    <cellStyle name="Normal 9 4 3 2 2 2 3" xfId="33241" xr:uid="{00000000-0005-0000-0000-0000BD810000}"/>
    <cellStyle name="Normal 9 4 3 2 2 2 3 2" xfId="33242" xr:uid="{00000000-0005-0000-0000-0000BE810000}"/>
    <cellStyle name="Normal 9 4 3 2 2 2 3 2 2" xfId="33243" xr:uid="{00000000-0005-0000-0000-0000BF810000}"/>
    <cellStyle name="Normal 9 4 3 2 2 2 3 2 3" xfId="33244" xr:uid="{00000000-0005-0000-0000-0000C0810000}"/>
    <cellStyle name="Normal 9 4 3 2 2 2 3 3" xfId="33245" xr:uid="{00000000-0005-0000-0000-0000C1810000}"/>
    <cellStyle name="Normal 9 4 3 2 2 2 3 4" xfId="33246" xr:uid="{00000000-0005-0000-0000-0000C2810000}"/>
    <cellStyle name="Normal 9 4 3 2 2 2 4" xfId="33247" xr:uid="{00000000-0005-0000-0000-0000C3810000}"/>
    <cellStyle name="Normal 9 4 3 2 2 2 4 2" xfId="33248" xr:uid="{00000000-0005-0000-0000-0000C4810000}"/>
    <cellStyle name="Normal 9 4 3 2 2 2 4 3" xfId="33249" xr:uid="{00000000-0005-0000-0000-0000C5810000}"/>
    <cellStyle name="Normal 9 4 3 2 2 2 5" xfId="33250" xr:uid="{00000000-0005-0000-0000-0000C6810000}"/>
    <cellStyle name="Normal 9 4 3 2 2 2 6" xfId="33251" xr:uid="{00000000-0005-0000-0000-0000C7810000}"/>
    <cellStyle name="Normal 9 4 3 2 2 3" xfId="33252" xr:uid="{00000000-0005-0000-0000-0000C8810000}"/>
    <cellStyle name="Normal 9 4 3 2 2 3 2" xfId="33253" xr:uid="{00000000-0005-0000-0000-0000C9810000}"/>
    <cellStyle name="Normal 9 4 3 2 2 3 2 2" xfId="33254" xr:uid="{00000000-0005-0000-0000-0000CA810000}"/>
    <cellStyle name="Normal 9 4 3 2 2 3 2 3" xfId="33255" xr:uid="{00000000-0005-0000-0000-0000CB810000}"/>
    <cellStyle name="Normal 9 4 3 2 2 3 3" xfId="33256" xr:uid="{00000000-0005-0000-0000-0000CC810000}"/>
    <cellStyle name="Normal 9 4 3 2 2 3 4" xfId="33257" xr:uid="{00000000-0005-0000-0000-0000CD810000}"/>
    <cellStyle name="Normal 9 4 3 2 2 4" xfId="33258" xr:uid="{00000000-0005-0000-0000-0000CE810000}"/>
    <cellStyle name="Normal 9 4 3 2 2 4 2" xfId="33259" xr:uid="{00000000-0005-0000-0000-0000CF810000}"/>
    <cellStyle name="Normal 9 4 3 2 2 4 2 2" xfId="33260" xr:uid="{00000000-0005-0000-0000-0000D0810000}"/>
    <cellStyle name="Normal 9 4 3 2 2 4 2 3" xfId="33261" xr:uid="{00000000-0005-0000-0000-0000D1810000}"/>
    <cellStyle name="Normal 9 4 3 2 2 4 3" xfId="33262" xr:uid="{00000000-0005-0000-0000-0000D2810000}"/>
    <cellStyle name="Normal 9 4 3 2 2 4 4" xfId="33263" xr:uid="{00000000-0005-0000-0000-0000D3810000}"/>
    <cellStyle name="Normal 9 4 3 2 2 5" xfId="33264" xr:uid="{00000000-0005-0000-0000-0000D4810000}"/>
    <cellStyle name="Normal 9 4 3 2 2 5 2" xfId="33265" xr:uid="{00000000-0005-0000-0000-0000D5810000}"/>
    <cellStyle name="Normal 9 4 3 2 2 5 3" xfId="33266" xr:uid="{00000000-0005-0000-0000-0000D6810000}"/>
    <cellStyle name="Normal 9 4 3 2 2 6" xfId="33267" xr:uid="{00000000-0005-0000-0000-0000D7810000}"/>
    <cellStyle name="Normal 9 4 3 2 2 7" xfId="33268" xr:uid="{00000000-0005-0000-0000-0000D8810000}"/>
    <cellStyle name="Normal 9 4 3 2 3" xfId="33269" xr:uid="{00000000-0005-0000-0000-0000D9810000}"/>
    <cellStyle name="Normal 9 4 3 2 3 2" xfId="33270" xr:uid="{00000000-0005-0000-0000-0000DA810000}"/>
    <cellStyle name="Normal 9 4 3 2 3 2 2" xfId="33271" xr:uid="{00000000-0005-0000-0000-0000DB810000}"/>
    <cellStyle name="Normal 9 4 3 2 3 2 2 2" xfId="33272" xr:uid="{00000000-0005-0000-0000-0000DC810000}"/>
    <cellStyle name="Normal 9 4 3 2 3 2 2 3" xfId="33273" xr:uid="{00000000-0005-0000-0000-0000DD810000}"/>
    <cellStyle name="Normal 9 4 3 2 3 2 3" xfId="33274" xr:uid="{00000000-0005-0000-0000-0000DE810000}"/>
    <cellStyle name="Normal 9 4 3 2 3 2 4" xfId="33275" xr:uid="{00000000-0005-0000-0000-0000DF810000}"/>
    <cellStyle name="Normal 9 4 3 2 3 3" xfId="33276" xr:uid="{00000000-0005-0000-0000-0000E0810000}"/>
    <cellStyle name="Normal 9 4 3 2 3 3 2" xfId="33277" xr:uid="{00000000-0005-0000-0000-0000E1810000}"/>
    <cellStyle name="Normal 9 4 3 2 3 3 2 2" xfId="33278" xr:uid="{00000000-0005-0000-0000-0000E2810000}"/>
    <cellStyle name="Normal 9 4 3 2 3 3 2 3" xfId="33279" xr:uid="{00000000-0005-0000-0000-0000E3810000}"/>
    <cellStyle name="Normal 9 4 3 2 3 3 3" xfId="33280" xr:uid="{00000000-0005-0000-0000-0000E4810000}"/>
    <cellStyle name="Normal 9 4 3 2 3 3 4" xfId="33281" xr:uid="{00000000-0005-0000-0000-0000E5810000}"/>
    <cellStyle name="Normal 9 4 3 2 3 4" xfId="33282" xr:uid="{00000000-0005-0000-0000-0000E6810000}"/>
    <cellStyle name="Normal 9 4 3 2 3 4 2" xfId="33283" xr:uid="{00000000-0005-0000-0000-0000E7810000}"/>
    <cellStyle name="Normal 9 4 3 2 3 4 3" xfId="33284" xr:uid="{00000000-0005-0000-0000-0000E8810000}"/>
    <cellStyle name="Normal 9 4 3 2 3 5" xfId="33285" xr:uid="{00000000-0005-0000-0000-0000E9810000}"/>
    <cellStyle name="Normal 9 4 3 2 3 6" xfId="33286" xr:uid="{00000000-0005-0000-0000-0000EA810000}"/>
    <cellStyle name="Normal 9 4 3 2 4" xfId="33287" xr:uid="{00000000-0005-0000-0000-0000EB810000}"/>
    <cellStyle name="Normal 9 4 3 2 4 2" xfId="33288" xr:uid="{00000000-0005-0000-0000-0000EC810000}"/>
    <cellStyle name="Normal 9 4 3 2 4 2 2" xfId="33289" xr:uid="{00000000-0005-0000-0000-0000ED810000}"/>
    <cellStyle name="Normal 9 4 3 2 4 2 3" xfId="33290" xr:uid="{00000000-0005-0000-0000-0000EE810000}"/>
    <cellStyle name="Normal 9 4 3 2 4 3" xfId="33291" xr:uid="{00000000-0005-0000-0000-0000EF810000}"/>
    <cellStyle name="Normal 9 4 3 2 4 4" xfId="33292" xr:uid="{00000000-0005-0000-0000-0000F0810000}"/>
    <cellStyle name="Normal 9 4 3 2 5" xfId="33293" xr:uid="{00000000-0005-0000-0000-0000F1810000}"/>
    <cellStyle name="Normal 9 4 3 2 5 2" xfId="33294" xr:uid="{00000000-0005-0000-0000-0000F2810000}"/>
    <cellStyle name="Normal 9 4 3 2 5 2 2" xfId="33295" xr:uid="{00000000-0005-0000-0000-0000F3810000}"/>
    <cellStyle name="Normal 9 4 3 2 5 2 3" xfId="33296" xr:uid="{00000000-0005-0000-0000-0000F4810000}"/>
    <cellStyle name="Normal 9 4 3 2 5 3" xfId="33297" xr:uid="{00000000-0005-0000-0000-0000F5810000}"/>
    <cellStyle name="Normal 9 4 3 2 5 4" xfId="33298" xr:uid="{00000000-0005-0000-0000-0000F6810000}"/>
    <cellStyle name="Normal 9 4 3 2 6" xfId="33299" xr:uid="{00000000-0005-0000-0000-0000F7810000}"/>
    <cellStyle name="Normal 9 4 3 2 6 2" xfId="33300" xr:uid="{00000000-0005-0000-0000-0000F8810000}"/>
    <cellStyle name="Normal 9 4 3 2 6 3" xfId="33301" xr:uid="{00000000-0005-0000-0000-0000F9810000}"/>
    <cellStyle name="Normal 9 4 3 2 7" xfId="33302" xr:uid="{00000000-0005-0000-0000-0000FA810000}"/>
    <cellStyle name="Normal 9 4 3 2 8" xfId="33303" xr:uid="{00000000-0005-0000-0000-0000FB810000}"/>
    <cellStyle name="Normal 9 4 3 3" xfId="33304" xr:uid="{00000000-0005-0000-0000-0000FC810000}"/>
    <cellStyle name="Normal 9 4 3 3 2" xfId="33305" xr:uid="{00000000-0005-0000-0000-0000FD810000}"/>
    <cellStyle name="Normal 9 4 3 3 2 2" xfId="33306" xr:uid="{00000000-0005-0000-0000-0000FE810000}"/>
    <cellStyle name="Normal 9 4 3 3 2 2 2" xfId="33307" xr:uid="{00000000-0005-0000-0000-0000FF810000}"/>
    <cellStyle name="Normal 9 4 3 3 2 2 2 2" xfId="33308" xr:uid="{00000000-0005-0000-0000-000000820000}"/>
    <cellStyle name="Normal 9 4 3 3 2 2 2 3" xfId="33309" xr:uid="{00000000-0005-0000-0000-000001820000}"/>
    <cellStyle name="Normal 9 4 3 3 2 2 3" xfId="33310" xr:uid="{00000000-0005-0000-0000-000002820000}"/>
    <cellStyle name="Normal 9 4 3 3 2 2 4" xfId="33311" xr:uid="{00000000-0005-0000-0000-000003820000}"/>
    <cellStyle name="Normal 9 4 3 3 2 3" xfId="33312" xr:uid="{00000000-0005-0000-0000-000004820000}"/>
    <cellStyle name="Normal 9 4 3 3 2 3 2" xfId="33313" xr:uid="{00000000-0005-0000-0000-000005820000}"/>
    <cellStyle name="Normal 9 4 3 3 2 3 2 2" xfId="33314" xr:uid="{00000000-0005-0000-0000-000006820000}"/>
    <cellStyle name="Normal 9 4 3 3 2 3 2 3" xfId="33315" xr:uid="{00000000-0005-0000-0000-000007820000}"/>
    <cellStyle name="Normal 9 4 3 3 2 3 3" xfId="33316" xr:uid="{00000000-0005-0000-0000-000008820000}"/>
    <cellStyle name="Normal 9 4 3 3 2 3 4" xfId="33317" xr:uid="{00000000-0005-0000-0000-000009820000}"/>
    <cellStyle name="Normal 9 4 3 3 2 4" xfId="33318" xr:uid="{00000000-0005-0000-0000-00000A820000}"/>
    <cellStyle name="Normal 9 4 3 3 2 4 2" xfId="33319" xr:uid="{00000000-0005-0000-0000-00000B820000}"/>
    <cellStyle name="Normal 9 4 3 3 2 4 3" xfId="33320" xr:uid="{00000000-0005-0000-0000-00000C820000}"/>
    <cellStyle name="Normal 9 4 3 3 2 5" xfId="33321" xr:uid="{00000000-0005-0000-0000-00000D820000}"/>
    <cellStyle name="Normal 9 4 3 3 2 6" xfId="33322" xr:uid="{00000000-0005-0000-0000-00000E820000}"/>
    <cellStyle name="Normal 9 4 3 3 3" xfId="33323" xr:uid="{00000000-0005-0000-0000-00000F820000}"/>
    <cellStyle name="Normal 9 4 3 3 3 2" xfId="33324" xr:uid="{00000000-0005-0000-0000-000010820000}"/>
    <cellStyle name="Normal 9 4 3 3 3 2 2" xfId="33325" xr:uid="{00000000-0005-0000-0000-000011820000}"/>
    <cellStyle name="Normal 9 4 3 3 3 2 3" xfId="33326" xr:uid="{00000000-0005-0000-0000-000012820000}"/>
    <cellStyle name="Normal 9 4 3 3 3 3" xfId="33327" xr:uid="{00000000-0005-0000-0000-000013820000}"/>
    <cellStyle name="Normal 9 4 3 3 3 4" xfId="33328" xr:uid="{00000000-0005-0000-0000-000014820000}"/>
    <cellStyle name="Normal 9 4 3 3 4" xfId="33329" xr:uid="{00000000-0005-0000-0000-000015820000}"/>
    <cellStyle name="Normal 9 4 3 3 4 2" xfId="33330" xr:uid="{00000000-0005-0000-0000-000016820000}"/>
    <cellStyle name="Normal 9 4 3 3 4 2 2" xfId="33331" xr:uid="{00000000-0005-0000-0000-000017820000}"/>
    <cellStyle name="Normal 9 4 3 3 4 2 3" xfId="33332" xr:uid="{00000000-0005-0000-0000-000018820000}"/>
    <cellStyle name="Normal 9 4 3 3 4 3" xfId="33333" xr:uid="{00000000-0005-0000-0000-000019820000}"/>
    <cellStyle name="Normal 9 4 3 3 4 4" xfId="33334" xr:uid="{00000000-0005-0000-0000-00001A820000}"/>
    <cellStyle name="Normal 9 4 3 3 5" xfId="33335" xr:uid="{00000000-0005-0000-0000-00001B820000}"/>
    <cellStyle name="Normal 9 4 3 3 5 2" xfId="33336" xr:uid="{00000000-0005-0000-0000-00001C820000}"/>
    <cellStyle name="Normal 9 4 3 3 5 3" xfId="33337" xr:uid="{00000000-0005-0000-0000-00001D820000}"/>
    <cellStyle name="Normal 9 4 3 3 6" xfId="33338" xr:uid="{00000000-0005-0000-0000-00001E820000}"/>
    <cellStyle name="Normal 9 4 3 3 7" xfId="33339" xr:uid="{00000000-0005-0000-0000-00001F820000}"/>
    <cellStyle name="Normal 9 4 3 4" xfId="33340" xr:uid="{00000000-0005-0000-0000-000020820000}"/>
    <cellStyle name="Normal 9 4 3 4 2" xfId="33341" xr:uid="{00000000-0005-0000-0000-000021820000}"/>
    <cellStyle name="Normal 9 4 3 4 2 2" xfId="33342" xr:uid="{00000000-0005-0000-0000-000022820000}"/>
    <cellStyle name="Normal 9 4 3 4 2 2 2" xfId="33343" xr:uid="{00000000-0005-0000-0000-000023820000}"/>
    <cellStyle name="Normal 9 4 3 4 2 2 2 2" xfId="33344" xr:uid="{00000000-0005-0000-0000-000024820000}"/>
    <cellStyle name="Normal 9 4 3 4 2 2 2 3" xfId="33345" xr:uid="{00000000-0005-0000-0000-000025820000}"/>
    <cellStyle name="Normal 9 4 3 4 2 2 3" xfId="33346" xr:uid="{00000000-0005-0000-0000-000026820000}"/>
    <cellStyle name="Normal 9 4 3 4 2 2 4" xfId="33347" xr:uid="{00000000-0005-0000-0000-000027820000}"/>
    <cellStyle name="Normal 9 4 3 4 2 3" xfId="33348" xr:uid="{00000000-0005-0000-0000-000028820000}"/>
    <cellStyle name="Normal 9 4 3 4 2 3 2" xfId="33349" xr:uid="{00000000-0005-0000-0000-000029820000}"/>
    <cellStyle name="Normal 9 4 3 4 2 3 2 2" xfId="33350" xr:uid="{00000000-0005-0000-0000-00002A820000}"/>
    <cellStyle name="Normal 9 4 3 4 2 3 2 3" xfId="33351" xr:uid="{00000000-0005-0000-0000-00002B820000}"/>
    <cellStyle name="Normal 9 4 3 4 2 3 3" xfId="33352" xr:uid="{00000000-0005-0000-0000-00002C820000}"/>
    <cellStyle name="Normal 9 4 3 4 2 3 4" xfId="33353" xr:uid="{00000000-0005-0000-0000-00002D820000}"/>
    <cellStyle name="Normal 9 4 3 4 2 4" xfId="33354" xr:uid="{00000000-0005-0000-0000-00002E820000}"/>
    <cellStyle name="Normal 9 4 3 4 2 4 2" xfId="33355" xr:uid="{00000000-0005-0000-0000-00002F820000}"/>
    <cellStyle name="Normal 9 4 3 4 2 4 3" xfId="33356" xr:uid="{00000000-0005-0000-0000-000030820000}"/>
    <cellStyle name="Normal 9 4 3 4 2 5" xfId="33357" xr:uid="{00000000-0005-0000-0000-000031820000}"/>
    <cellStyle name="Normal 9 4 3 4 2 6" xfId="33358" xr:uid="{00000000-0005-0000-0000-000032820000}"/>
    <cellStyle name="Normal 9 4 3 4 3" xfId="33359" xr:uid="{00000000-0005-0000-0000-000033820000}"/>
    <cellStyle name="Normal 9 4 3 4 3 2" xfId="33360" xr:uid="{00000000-0005-0000-0000-000034820000}"/>
    <cellStyle name="Normal 9 4 3 4 3 2 2" xfId="33361" xr:uid="{00000000-0005-0000-0000-000035820000}"/>
    <cellStyle name="Normal 9 4 3 4 3 2 3" xfId="33362" xr:uid="{00000000-0005-0000-0000-000036820000}"/>
    <cellStyle name="Normal 9 4 3 4 3 3" xfId="33363" xr:uid="{00000000-0005-0000-0000-000037820000}"/>
    <cellStyle name="Normal 9 4 3 4 3 4" xfId="33364" xr:uid="{00000000-0005-0000-0000-000038820000}"/>
    <cellStyle name="Normal 9 4 3 4 4" xfId="33365" xr:uid="{00000000-0005-0000-0000-000039820000}"/>
    <cellStyle name="Normal 9 4 3 4 4 2" xfId="33366" xr:uid="{00000000-0005-0000-0000-00003A820000}"/>
    <cellStyle name="Normal 9 4 3 4 4 2 2" xfId="33367" xr:uid="{00000000-0005-0000-0000-00003B820000}"/>
    <cellStyle name="Normal 9 4 3 4 4 2 3" xfId="33368" xr:uid="{00000000-0005-0000-0000-00003C820000}"/>
    <cellStyle name="Normal 9 4 3 4 4 3" xfId="33369" xr:uid="{00000000-0005-0000-0000-00003D820000}"/>
    <cellStyle name="Normal 9 4 3 4 4 4" xfId="33370" xr:uid="{00000000-0005-0000-0000-00003E820000}"/>
    <cellStyle name="Normal 9 4 3 4 5" xfId="33371" xr:uid="{00000000-0005-0000-0000-00003F820000}"/>
    <cellStyle name="Normal 9 4 3 4 5 2" xfId="33372" xr:uid="{00000000-0005-0000-0000-000040820000}"/>
    <cellStyle name="Normal 9 4 3 4 5 3" xfId="33373" xr:uid="{00000000-0005-0000-0000-000041820000}"/>
    <cellStyle name="Normal 9 4 3 4 6" xfId="33374" xr:uid="{00000000-0005-0000-0000-000042820000}"/>
    <cellStyle name="Normal 9 4 3 4 7" xfId="33375" xr:uid="{00000000-0005-0000-0000-000043820000}"/>
    <cellStyle name="Normal 9 4 3 5" xfId="33376" xr:uid="{00000000-0005-0000-0000-000044820000}"/>
    <cellStyle name="Normal 9 4 3 5 2" xfId="33377" xr:uid="{00000000-0005-0000-0000-000045820000}"/>
    <cellStyle name="Normal 9 4 3 5 2 2" xfId="33378" xr:uid="{00000000-0005-0000-0000-000046820000}"/>
    <cellStyle name="Normal 9 4 3 5 2 2 2" xfId="33379" xr:uid="{00000000-0005-0000-0000-000047820000}"/>
    <cellStyle name="Normal 9 4 3 5 2 2 3" xfId="33380" xr:uid="{00000000-0005-0000-0000-000048820000}"/>
    <cellStyle name="Normal 9 4 3 5 2 3" xfId="33381" xr:uid="{00000000-0005-0000-0000-000049820000}"/>
    <cellStyle name="Normal 9 4 3 5 2 4" xfId="33382" xr:uid="{00000000-0005-0000-0000-00004A820000}"/>
    <cellStyle name="Normal 9 4 3 5 3" xfId="33383" xr:uid="{00000000-0005-0000-0000-00004B820000}"/>
    <cellStyle name="Normal 9 4 3 5 3 2" xfId="33384" xr:uid="{00000000-0005-0000-0000-00004C820000}"/>
    <cellStyle name="Normal 9 4 3 5 3 2 2" xfId="33385" xr:uid="{00000000-0005-0000-0000-00004D820000}"/>
    <cellStyle name="Normal 9 4 3 5 3 2 3" xfId="33386" xr:uid="{00000000-0005-0000-0000-00004E820000}"/>
    <cellStyle name="Normal 9 4 3 5 3 3" xfId="33387" xr:uid="{00000000-0005-0000-0000-00004F820000}"/>
    <cellStyle name="Normal 9 4 3 5 3 4" xfId="33388" xr:uid="{00000000-0005-0000-0000-000050820000}"/>
    <cellStyle name="Normal 9 4 3 5 4" xfId="33389" xr:uid="{00000000-0005-0000-0000-000051820000}"/>
    <cellStyle name="Normal 9 4 3 5 4 2" xfId="33390" xr:uid="{00000000-0005-0000-0000-000052820000}"/>
    <cellStyle name="Normal 9 4 3 5 4 3" xfId="33391" xr:uid="{00000000-0005-0000-0000-000053820000}"/>
    <cellStyle name="Normal 9 4 3 5 5" xfId="33392" xr:uid="{00000000-0005-0000-0000-000054820000}"/>
    <cellStyle name="Normal 9 4 3 5 6" xfId="33393" xr:uid="{00000000-0005-0000-0000-000055820000}"/>
    <cellStyle name="Normal 9 4 3 6" xfId="33394" xr:uid="{00000000-0005-0000-0000-000056820000}"/>
    <cellStyle name="Normal 9 4 3 6 2" xfId="33395" xr:uid="{00000000-0005-0000-0000-000057820000}"/>
    <cellStyle name="Normal 9 4 3 6 2 2" xfId="33396" xr:uid="{00000000-0005-0000-0000-000058820000}"/>
    <cellStyle name="Normal 9 4 3 6 2 3" xfId="33397" xr:uid="{00000000-0005-0000-0000-000059820000}"/>
    <cellStyle name="Normal 9 4 3 6 3" xfId="33398" xr:uid="{00000000-0005-0000-0000-00005A820000}"/>
    <cellStyle name="Normal 9 4 3 6 4" xfId="33399" xr:uid="{00000000-0005-0000-0000-00005B820000}"/>
    <cellStyle name="Normal 9 4 3 7" xfId="33400" xr:uid="{00000000-0005-0000-0000-00005C820000}"/>
    <cellStyle name="Normal 9 4 3 7 2" xfId="33401" xr:uid="{00000000-0005-0000-0000-00005D820000}"/>
    <cellStyle name="Normal 9 4 3 7 2 2" xfId="33402" xr:uid="{00000000-0005-0000-0000-00005E820000}"/>
    <cellStyle name="Normal 9 4 3 7 2 3" xfId="33403" xr:uid="{00000000-0005-0000-0000-00005F820000}"/>
    <cellStyle name="Normal 9 4 3 7 3" xfId="33404" xr:uid="{00000000-0005-0000-0000-000060820000}"/>
    <cellStyle name="Normal 9 4 3 7 4" xfId="33405" xr:uid="{00000000-0005-0000-0000-000061820000}"/>
    <cellStyle name="Normal 9 4 3 8" xfId="33406" xr:uid="{00000000-0005-0000-0000-000062820000}"/>
    <cellStyle name="Normal 9 4 3 8 2" xfId="33407" xr:uid="{00000000-0005-0000-0000-000063820000}"/>
    <cellStyle name="Normal 9 4 3 8 3" xfId="33408" xr:uid="{00000000-0005-0000-0000-000064820000}"/>
    <cellStyle name="Normal 9 4 3 9" xfId="33409" xr:uid="{00000000-0005-0000-0000-000065820000}"/>
    <cellStyle name="Normal 9 4 4" xfId="33410" xr:uid="{00000000-0005-0000-0000-000066820000}"/>
    <cellStyle name="Normal 9 4 4 2" xfId="33411" xr:uid="{00000000-0005-0000-0000-000067820000}"/>
    <cellStyle name="Normal 9 4 4 2 2" xfId="33412" xr:uid="{00000000-0005-0000-0000-000068820000}"/>
    <cellStyle name="Normal 9 4 4 2 2 2" xfId="33413" xr:uid="{00000000-0005-0000-0000-000069820000}"/>
    <cellStyle name="Normal 9 4 4 2 2 2 2" xfId="33414" xr:uid="{00000000-0005-0000-0000-00006A820000}"/>
    <cellStyle name="Normal 9 4 4 2 2 2 2 2" xfId="33415" xr:uid="{00000000-0005-0000-0000-00006B820000}"/>
    <cellStyle name="Normal 9 4 4 2 2 2 2 3" xfId="33416" xr:uid="{00000000-0005-0000-0000-00006C820000}"/>
    <cellStyle name="Normal 9 4 4 2 2 2 3" xfId="33417" xr:uid="{00000000-0005-0000-0000-00006D820000}"/>
    <cellStyle name="Normal 9 4 4 2 2 2 4" xfId="33418" xr:uid="{00000000-0005-0000-0000-00006E820000}"/>
    <cellStyle name="Normal 9 4 4 2 2 3" xfId="33419" xr:uid="{00000000-0005-0000-0000-00006F820000}"/>
    <cellStyle name="Normal 9 4 4 2 2 3 2" xfId="33420" xr:uid="{00000000-0005-0000-0000-000070820000}"/>
    <cellStyle name="Normal 9 4 4 2 2 3 2 2" xfId="33421" xr:uid="{00000000-0005-0000-0000-000071820000}"/>
    <cellStyle name="Normal 9 4 4 2 2 3 2 3" xfId="33422" xr:uid="{00000000-0005-0000-0000-000072820000}"/>
    <cellStyle name="Normal 9 4 4 2 2 3 3" xfId="33423" xr:uid="{00000000-0005-0000-0000-000073820000}"/>
    <cellStyle name="Normal 9 4 4 2 2 3 4" xfId="33424" xr:uid="{00000000-0005-0000-0000-000074820000}"/>
    <cellStyle name="Normal 9 4 4 2 2 4" xfId="33425" xr:uid="{00000000-0005-0000-0000-000075820000}"/>
    <cellStyle name="Normal 9 4 4 2 2 4 2" xfId="33426" xr:uid="{00000000-0005-0000-0000-000076820000}"/>
    <cellStyle name="Normal 9 4 4 2 2 4 3" xfId="33427" xr:uid="{00000000-0005-0000-0000-000077820000}"/>
    <cellStyle name="Normal 9 4 4 2 2 5" xfId="33428" xr:uid="{00000000-0005-0000-0000-000078820000}"/>
    <cellStyle name="Normal 9 4 4 2 2 6" xfId="33429" xr:uid="{00000000-0005-0000-0000-000079820000}"/>
    <cellStyle name="Normal 9 4 4 2 3" xfId="33430" xr:uid="{00000000-0005-0000-0000-00007A820000}"/>
    <cellStyle name="Normal 9 4 4 2 3 2" xfId="33431" xr:uid="{00000000-0005-0000-0000-00007B820000}"/>
    <cellStyle name="Normal 9 4 4 2 3 2 2" xfId="33432" xr:uid="{00000000-0005-0000-0000-00007C820000}"/>
    <cellStyle name="Normal 9 4 4 2 3 2 3" xfId="33433" xr:uid="{00000000-0005-0000-0000-00007D820000}"/>
    <cellStyle name="Normal 9 4 4 2 3 3" xfId="33434" xr:uid="{00000000-0005-0000-0000-00007E820000}"/>
    <cellStyle name="Normal 9 4 4 2 3 4" xfId="33435" xr:uid="{00000000-0005-0000-0000-00007F820000}"/>
    <cellStyle name="Normal 9 4 4 2 4" xfId="33436" xr:uid="{00000000-0005-0000-0000-000080820000}"/>
    <cellStyle name="Normal 9 4 4 2 4 2" xfId="33437" xr:uid="{00000000-0005-0000-0000-000081820000}"/>
    <cellStyle name="Normal 9 4 4 2 4 2 2" xfId="33438" xr:uid="{00000000-0005-0000-0000-000082820000}"/>
    <cellStyle name="Normal 9 4 4 2 4 2 3" xfId="33439" xr:uid="{00000000-0005-0000-0000-000083820000}"/>
    <cellStyle name="Normal 9 4 4 2 4 3" xfId="33440" xr:uid="{00000000-0005-0000-0000-000084820000}"/>
    <cellStyle name="Normal 9 4 4 2 4 4" xfId="33441" xr:uid="{00000000-0005-0000-0000-000085820000}"/>
    <cellStyle name="Normal 9 4 4 2 5" xfId="33442" xr:uid="{00000000-0005-0000-0000-000086820000}"/>
    <cellStyle name="Normal 9 4 4 2 5 2" xfId="33443" xr:uid="{00000000-0005-0000-0000-000087820000}"/>
    <cellStyle name="Normal 9 4 4 2 5 3" xfId="33444" xr:uid="{00000000-0005-0000-0000-000088820000}"/>
    <cellStyle name="Normal 9 4 4 2 6" xfId="33445" xr:uid="{00000000-0005-0000-0000-000089820000}"/>
    <cellStyle name="Normal 9 4 4 2 7" xfId="33446" xr:uid="{00000000-0005-0000-0000-00008A820000}"/>
    <cellStyle name="Normal 9 4 4 3" xfId="33447" xr:uid="{00000000-0005-0000-0000-00008B820000}"/>
    <cellStyle name="Normal 9 4 4 3 2" xfId="33448" xr:uid="{00000000-0005-0000-0000-00008C820000}"/>
    <cellStyle name="Normal 9 4 4 3 2 2" xfId="33449" xr:uid="{00000000-0005-0000-0000-00008D820000}"/>
    <cellStyle name="Normal 9 4 4 3 2 2 2" xfId="33450" xr:uid="{00000000-0005-0000-0000-00008E820000}"/>
    <cellStyle name="Normal 9 4 4 3 2 2 3" xfId="33451" xr:uid="{00000000-0005-0000-0000-00008F820000}"/>
    <cellStyle name="Normal 9 4 4 3 2 3" xfId="33452" xr:uid="{00000000-0005-0000-0000-000090820000}"/>
    <cellStyle name="Normal 9 4 4 3 2 4" xfId="33453" xr:uid="{00000000-0005-0000-0000-000091820000}"/>
    <cellStyle name="Normal 9 4 4 3 3" xfId="33454" xr:uid="{00000000-0005-0000-0000-000092820000}"/>
    <cellStyle name="Normal 9 4 4 3 3 2" xfId="33455" xr:uid="{00000000-0005-0000-0000-000093820000}"/>
    <cellStyle name="Normal 9 4 4 3 3 2 2" xfId="33456" xr:uid="{00000000-0005-0000-0000-000094820000}"/>
    <cellStyle name="Normal 9 4 4 3 3 2 3" xfId="33457" xr:uid="{00000000-0005-0000-0000-000095820000}"/>
    <cellStyle name="Normal 9 4 4 3 3 3" xfId="33458" xr:uid="{00000000-0005-0000-0000-000096820000}"/>
    <cellStyle name="Normal 9 4 4 3 3 4" xfId="33459" xr:uid="{00000000-0005-0000-0000-000097820000}"/>
    <cellStyle name="Normal 9 4 4 3 4" xfId="33460" xr:uid="{00000000-0005-0000-0000-000098820000}"/>
    <cellStyle name="Normal 9 4 4 3 4 2" xfId="33461" xr:uid="{00000000-0005-0000-0000-000099820000}"/>
    <cellStyle name="Normal 9 4 4 3 4 3" xfId="33462" xr:uid="{00000000-0005-0000-0000-00009A820000}"/>
    <cellStyle name="Normal 9 4 4 3 5" xfId="33463" xr:uid="{00000000-0005-0000-0000-00009B820000}"/>
    <cellStyle name="Normal 9 4 4 3 6" xfId="33464" xr:uid="{00000000-0005-0000-0000-00009C820000}"/>
    <cellStyle name="Normal 9 4 4 4" xfId="33465" xr:uid="{00000000-0005-0000-0000-00009D820000}"/>
    <cellStyle name="Normal 9 4 4 4 2" xfId="33466" xr:uid="{00000000-0005-0000-0000-00009E820000}"/>
    <cellStyle name="Normal 9 4 4 4 2 2" xfId="33467" xr:uid="{00000000-0005-0000-0000-00009F820000}"/>
    <cellStyle name="Normal 9 4 4 4 2 3" xfId="33468" xr:uid="{00000000-0005-0000-0000-0000A0820000}"/>
    <cellStyle name="Normal 9 4 4 4 3" xfId="33469" xr:uid="{00000000-0005-0000-0000-0000A1820000}"/>
    <cellStyle name="Normal 9 4 4 4 4" xfId="33470" xr:uid="{00000000-0005-0000-0000-0000A2820000}"/>
    <cellStyle name="Normal 9 4 4 5" xfId="33471" xr:uid="{00000000-0005-0000-0000-0000A3820000}"/>
    <cellStyle name="Normal 9 4 4 5 2" xfId="33472" xr:uid="{00000000-0005-0000-0000-0000A4820000}"/>
    <cellStyle name="Normal 9 4 4 5 2 2" xfId="33473" xr:uid="{00000000-0005-0000-0000-0000A5820000}"/>
    <cellStyle name="Normal 9 4 4 5 2 3" xfId="33474" xr:uid="{00000000-0005-0000-0000-0000A6820000}"/>
    <cellStyle name="Normal 9 4 4 5 3" xfId="33475" xr:uid="{00000000-0005-0000-0000-0000A7820000}"/>
    <cellStyle name="Normal 9 4 4 5 4" xfId="33476" xr:uid="{00000000-0005-0000-0000-0000A8820000}"/>
    <cellStyle name="Normal 9 4 4 6" xfId="33477" xr:uid="{00000000-0005-0000-0000-0000A9820000}"/>
    <cellStyle name="Normal 9 4 4 6 2" xfId="33478" xr:uid="{00000000-0005-0000-0000-0000AA820000}"/>
    <cellStyle name="Normal 9 4 4 6 3" xfId="33479" xr:uid="{00000000-0005-0000-0000-0000AB820000}"/>
    <cellStyle name="Normal 9 4 4 7" xfId="33480" xr:uid="{00000000-0005-0000-0000-0000AC820000}"/>
    <cellStyle name="Normal 9 4 4 8" xfId="33481" xr:uid="{00000000-0005-0000-0000-0000AD820000}"/>
    <cellStyle name="Normal 9 4 5" xfId="33482" xr:uid="{00000000-0005-0000-0000-0000AE820000}"/>
    <cellStyle name="Normal 9 4 5 2" xfId="33483" xr:uid="{00000000-0005-0000-0000-0000AF820000}"/>
    <cellStyle name="Normal 9 4 5 2 2" xfId="33484" xr:uid="{00000000-0005-0000-0000-0000B0820000}"/>
    <cellStyle name="Normal 9 4 5 2 2 2" xfId="33485" xr:uid="{00000000-0005-0000-0000-0000B1820000}"/>
    <cellStyle name="Normal 9 4 5 2 2 2 2" xfId="33486" xr:uid="{00000000-0005-0000-0000-0000B2820000}"/>
    <cellStyle name="Normal 9 4 5 2 2 2 3" xfId="33487" xr:uid="{00000000-0005-0000-0000-0000B3820000}"/>
    <cellStyle name="Normal 9 4 5 2 2 3" xfId="33488" xr:uid="{00000000-0005-0000-0000-0000B4820000}"/>
    <cellStyle name="Normal 9 4 5 2 2 4" xfId="33489" xr:uid="{00000000-0005-0000-0000-0000B5820000}"/>
    <cellStyle name="Normal 9 4 5 2 3" xfId="33490" xr:uid="{00000000-0005-0000-0000-0000B6820000}"/>
    <cellStyle name="Normal 9 4 5 2 3 2" xfId="33491" xr:uid="{00000000-0005-0000-0000-0000B7820000}"/>
    <cellStyle name="Normal 9 4 5 2 3 2 2" xfId="33492" xr:uid="{00000000-0005-0000-0000-0000B8820000}"/>
    <cellStyle name="Normal 9 4 5 2 3 2 3" xfId="33493" xr:uid="{00000000-0005-0000-0000-0000B9820000}"/>
    <cellStyle name="Normal 9 4 5 2 3 3" xfId="33494" xr:uid="{00000000-0005-0000-0000-0000BA820000}"/>
    <cellStyle name="Normal 9 4 5 2 3 4" xfId="33495" xr:uid="{00000000-0005-0000-0000-0000BB820000}"/>
    <cellStyle name="Normal 9 4 5 2 4" xfId="33496" xr:uid="{00000000-0005-0000-0000-0000BC820000}"/>
    <cellStyle name="Normal 9 4 5 2 4 2" xfId="33497" xr:uid="{00000000-0005-0000-0000-0000BD820000}"/>
    <cellStyle name="Normal 9 4 5 2 4 3" xfId="33498" xr:uid="{00000000-0005-0000-0000-0000BE820000}"/>
    <cellStyle name="Normal 9 4 5 2 5" xfId="33499" xr:uid="{00000000-0005-0000-0000-0000BF820000}"/>
    <cellStyle name="Normal 9 4 5 2 6" xfId="33500" xr:uid="{00000000-0005-0000-0000-0000C0820000}"/>
    <cellStyle name="Normal 9 4 5 3" xfId="33501" xr:uid="{00000000-0005-0000-0000-0000C1820000}"/>
    <cellStyle name="Normal 9 4 5 3 2" xfId="33502" xr:uid="{00000000-0005-0000-0000-0000C2820000}"/>
    <cellStyle name="Normal 9 4 5 3 2 2" xfId="33503" xr:uid="{00000000-0005-0000-0000-0000C3820000}"/>
    <cellStyle name="Normal 9 4 5 3 2 3" xfId="33504" xr:uid="{00000000-0005-0000-0000-0000C4820000}"/>
    <cellStyle name="Normal 9 4 5 3 3" xfId="33505" xr:uid="{00000000-0005-0000-0000-0000C5820000}"/>
    <cellStyle name="Normal 9 4 5 3 4" xfId="33506" xr:uid="{00000000-0005-0000-0000-0000C6820000}"/>
    <cellStyle name="Normal 9 4 5 4" xfId="33507" xr:uid="{00000000-0005-0000-0000-0000C7820000}"/>
    <cellStyle name="Normal 9 4 5 4 2" xfId="33508" xr:uid="{00000000-0005-0000-0000-0000C8820000}"/>
    <cellStyle name="Normal 9 4 5 4 2 2" xfId="33509" xr:uid="{00000000-0005-0000-0000-0000C9820000}"/>
    <cellStyle name="Normal 9 4 5 4 2 3" xfId="33510" xr:uid="{00000000-0005-0000-0000-0000CA820000}"/>
    <cellStyle name="Normal 9 4 5 4 3" xfId="33511" xr:uid="{00000000-0005-0000-0000-0000CB820000}"/>
    <cellStyle name="Normal 9 4 5 4 4" xfId="33512" xr:uid="{00000000-0005-0000-0000-0000CC820000}"/>
    <cellStyle name="Normal 9 4 5 5" xfId="33513" xr:uid="{00000000-0005-0000-0000-0000CD820000}"/>
    <cellStyle name="Normal 9 4 5 5 2" xfId="33514" xr:uid="{00000000-0005-0000-0000-0000CE820000}"/>
    <cellStyle name="Normal 9 4 5 5 3" xfId="33515" xr:uid="{00000000-0005-0000-0000-0000CF820000}"/>
    <cellStyle name="Normal 9 4 5 6" xfId="33516" xr:uid="{00000000-0005-0000-0000-0000D0820000}"/>
    <cellStyle name="Normal 9 4 5 7" xfId="33517" xr:uid="{00000000-0005-0000-0000-0000D1820000}"/>
    <cellStyle name="Normal 9 4 6" xfId="33518" xr:uid="{00000000-0005-0000-0000-0000D2820000}"/>
    <cellStyle name="Normal 9 4 6 2" xfId="33519" xr:uid="{00000000-0005-0000-0000-0000D3820000}"/>
    <cellStyle name="Normal 9 4 6 2 2" xfId="33520" xr:uid="{00000000-0005-0000-0000-0000D4820000}"/>
    <cellStyle name="Normal 9 4 6 2 2 2" xfId="33521" xr:uid="{00000000-0005-0000-0000-0000D5820000}"/>
    <cellStyle name="Normal 9 4 6 2 2 2 2" xfId="33522" xr:uid="{00000000-0005-0000-0000-0000D6820000}"/>
    <cellStyle name="Normal 9 4 6 2 2 2 3" xfId="33523" xr:uid="{00000000-0005-0000-0000-0000D7820000}"/>
    <cellStyle name="Normal 9 4 6 2 2 3" xfId="33524" xr:uid="{00000000-0005-0000-0000-0000D8820000}"/>
    <cellStyle name="Normal 9 4 6 2 2 4" xfId="33525" xr:uid="{00000000-0005-0000-0000-0000D9820000}"/>
    <cellStyle name="Normal 9 4 6 2 3" xfId="33526" xr:uid="{00000000-0005-0000-0000-0000DA820000}"/>
    <cellStyle name="Normal 9 4 6 2 3 2" xfId="33527" xr:uid="{00000000-0005-0000-0000-0000DB820000}"/>
    <cellStyle name="Normal 9 4 6 2 3 2 2" xfId="33528" xr:uid="{00000000-0005-0000-0000-0000DC820000}"/>
    <cellStyle name="Normal 9 4 6 2 3 2 3" xfId="33529" xr:uid="{00000000-0005-0000-0000-0000DD820000}"/>
    <cellStyle name="Normal 9 4 6 2 3 3" xfId="33530" xr:uid="{00000000-0005-0000-0000-0000DE820000}"/>
    <cellStyle name="Normal 9 4 6 2 3 4" xfId="33531" xr:uid="{00000000-0005-0000-0000-0000DF820000}"/>
    <cellStyle name="Normal 9 4 6 2 4" xfId="33532" xr:uid="{00000000-0005-0000-0000-0000E0820000}"/>
    <cellStyle name="Normal 9 4 6 2 4 2" xfId="33533" xr:uid="{00000000-0005-0000-0000-0000E1820000}"/>
    <cellStyle name="Normal 9 4 6 2 4 3" xfId="33534" xr:uid="{00000000-0005-0000-0000-0000E2820000}"/>
    <cellStyle name="Normal 9 4 6 2 5" xfId="33535" xr:uid="{00000000-0005-0000-0000-0000E3820000}"/>
    <cellStyle name="Normal 9 4 6 2 6" xfId="33536" xr:uid="{00000000-0005-0000-0000-0000E4820000}"/>
    <cellStyle name="Normal 9 4 6 3" xfId="33537" xr:uid="{00000000-0005-0000-0000-0000E5820000}"/>
    <cellStyle name="Normal 9 4 6 3 2" xfId="33538" xr:uid="{00000000-0005-0000-0000-0000E6820000}"/>
    <cellStyle name="Normal 9 4 6 3 2 2" xfId="33539" xr:uid="{00000000-0005-0000-0000-0000E7820000}"/>
    <cellStyle name="Normal 9 4 6 3 2 3" xfId="33540" xr:uid="{00000000-0005-0000-0000-0000E8820000}"/>
    <cellStyle name="Normal 9 4 6 3 3" xfId="33541" xr:uid="{00000000-0005-0000-0000-0000E9820000}"/>
    <cellStyle name="Normal 9 4 6 3 4" xfId="33542" xr:uid="{00000000-0005-0000-0000-0000EA820000}"/>
    <cellStyle name="Normal 9 4 6 4" xfId="33543" xr:uid="{00000000-0005-0000-0000-0000EB820000}"/>
    <cellStyle name="Normal 9 4 6 4 2" xfId="33544" xr:uid="{00000000-0005-0000-0000-0000EC820000}"/>
    <cellStyle name="Normal 9 4 6 4 2 2" xfId="33545" xr:uid="{00000000-0005-0000-0000-0000ED820000}"/>
    <cellStyle name="Normal 9 4 6 4 2 3" xfId="33546" xr:uid="{00000000-0005-0000-0000-0000EE820000}"/>
    <cellStyle name="Normal 9 4 6 4 3" xfId="33547" xr:uid="{00000000-0005-0000-0000-0000EF820000}"/>
    <cellStyle name="Normal 9 4 6 4 4" xfId="33548" xr:uid="{00000000-0005-0000-0000-0000F0820000}"/>
    <cellStyle name="Normal 9 4 6 5" xfId="33549" xr:uid="{00000000-0005-0000-0000-0000F1820000}"/>
    <cellStyle name="Normal 9 4 6 5 2" xfId="33550" xr:uid="{00000000-0005-0000-0000-0000F2820000}"/>
    <cellStyle name="Normal 9 4 6 5 3" xfId="33551" xr:uid="{00000000-0005-0000-0000-0000F3820000}"/>
    <cellStyle name="Normal 9 4 6 6" xfId="33552" xr:uid="{00000000-0005-0000-0000-0000F4820000}"/>
    <cellStyle name="Normal 9 4 6 7" xfId="33553" xr:uid="{00000000-0005-0000-0000-0000F5820000}"/>
    <cellStyle name="Normal 9 4 7" xfId="33554" xr:uid="{00000000-0005-0000-0000-0000F6820000}"/>
    <cellStyle name="Normal 9 4 7 2" xfId="33555" xr:uid="{00000000-0005-0000-0000-0000F7820000}"/>
    <cellStyle name="Normal 9 4 7 2 2" xfId="33556" xr:uid="{00000000-0005-0000-0000-0000F8820000}"/>
    <cellStyle name="Normal 9 4 7 2 2 2" xfId="33557" xr:uid="{00000000-0005-0000-0000-0000F9820000}"/>
    <cellStyle name="Normal 9 4 7 2 2 3" xfId="33558" xr:uid="{00000000-0005-0000-0000-0000FA820000}"/>
    <cellStyle name="Normal 9 4 7 2 3" xfId="33559" xr:uid="{00000000-0005-0000-0000-0000FB820000}"/>
    <cellStyle name="Normal 9 4 7 2 4" xfId="33560" xr:uid="{00000000-0005-0000-0000-0000FC820000}"/>
    <cellStyle name="Normal 9 4 7 3" xfId="33561" xr:uid="{00000000-0005-0000-0000-0000FD820000}"/>
    <cellStyle name="Normal 9 4 7 3 2" xfId="33562" xr:uid="{00000000-0005-0000-0000-0000FE820000}"/>
    <cellStyle name="Normal 9 4 7 3 2 2" xfId="33563" xr:uid="{00000000-0005-0000-0000-0000FF820000}"/>
    <cellStyle name="Normal 9 4 7 3 2 3" xfId="33564" xr:uid="{00000000-0005-0000-0000-000000830000}"/>
    <cellStyle name="Normal 9 4 7 3 3" xfId="33565" xr:uid="{00000000-0005-0000-0000-000001830000}"/>
    <cellStyle name="Normal 9 4 7 3 4" xfId="33566" xr:uid="{00000000-0005-0000-0000-000002830000}"/>
    <cellStyle name="Normal 9 4 7 4" xfId="33567" xr:uid="{00000000-0005-0000-0000-000003830000}"/>
    <cellStyle name="Normal 9 4 7 4 2" xfId="33568" xr:uid="{00000000-0005-0000-0000-000004830000}"/>
    <cellStyle name="Normal 9 4 7 4 3" xfId="33569" xr:uid="{00000000-0005-0000-0000-000005830000}"/>
    <cellStyle name="Normal 9 4 7 5" xfId="33570" xr:uid="{00000000-0005-0000-0000-000006830000}"/>
    <cellStyle name="Normal 9 4 7 6" xfId="33571" xr:uid="{00000000-0005-0000-0000-000007830000}"/>
    <cellStyle name="Normal 9 4 8" xfId="33572" xr:uid="{00000000-0005-0000-0000-000008830000}"/>
    <cellStyle name="Normal 9 4 8 2" xfId="33573" xr:uid="{00000000-0005-0000-0000-000009830000}"/>
    <cellStyle name="Normal 9 4 8 2 2" xfId="33574" xr:uid="{00000000-0005-0000-0000-00000A830000}"/>
    <cellStyle name="Normal 9 4 8 2 3" xfId="33575" xr:uid="{00000000-0005-0000-0000-00000B830000}"/>
    <cellStyle name="Normal 9 4 8 3" xfId="33576" xr:uid="{00000000-0005-0000-0000-00000C830000}"/>
    <cellStyle name="Normal 9 4 8 4" xfId="33577" xr:uid="{00000000-0005-0000-0000-00000D830000}"/>
    <cellStyle name="Normal 9 4 9" xfId="33578" xr:uid="{00000000-0005-0000-0000-00000E830000}"/>
    <cellStyle name="Normal 9 4 9 2" xfId="33579" xr:uid="{00000000-0005-0000-0000-00000F830000}"/>
    <cellStyle name="Normal 9 4 9 2 2" xfId="33580" xr:uid="{00000000-0005-0000-0000-000010830000}"/>
    <cellStyle name="Normal 9 4 9 2 3" xfId="33581" xr:uid="{00000000-0005-0000-0000-000011830000}"/>
    <cellStyle name="Normal 9 4 9 3" xfId="33582" xr:uid="{00000000-0005-0000-0000-000012830000}"/>
    <cellStyle name="Normal 9 4 9 4" xfId="33583" xr:uid="{00000000-0005-0000-0000-000013830000}"/>
    <cellStyle name="Normal 9 5" xfId="33584" xr:uid="{00000000-0005-0000-0000-000014830000}"/>
    <cellStyle name="Normal 9 5 10" xfId="33585" xr:uid="{00000000-0005-0000-0000-000015830000}"/>
    <cellStyle name="Normal 9 5 11" xfId="33586" xr:uid="{00000000-0005-0000-0000-000016830000}"/>
    <cellStyle name="Normal 9 5 2" xfId="33587" xr:uid="{00000000-0005-0000-0000-000017830000}"/>
    <cellStyle name="Normal 9 5 2 10" xfId="33588" xr:uid="{00000000-0005-0000-0000-000018830000}"/>
    <cellStyle name="Normal 9 5 2 2" xfId="33589" xr:uid="{00000000-0005-0000-0000-000019830000}"/>
    <cellStyle name="Normal 9 5 2 2 2" xfId="33590" xr:uid="{00000000-0005-0000-0000-00001A830000}"/>
    <cellStyle name="Normal 9 5 2 2 2 2" xfId="33591" xr:uid="{00000000-0005-0000-0000-00001B830000}"/>
    <cellStyle name="Normal 9 5 2 2 2 2 2" xfId="33592" xr:uid="{00000000-0005-0000-0000-00001C830000}"/>
    <cellStyle name="Normal 9 5 2 2 2 2 2 2" xfId="33593" xr:uid="{00000000-0005-0000-0000-00001D830000}"/>
    <cellStyle name="Normal 9 5 2 2 2 2 2 2 2" xfId="33594" xr:uid="{00000000-0005-0000-0000-00001E830000}"/>
    <cellStyle name="Normal 9 5 2 2 2 2 2 2 3" xfId="33595" xr:uid="{00000000-0005-0000-0000-00001F830000}"/>
    <cellStyle name="Normal 9 5 2 2 2 2 2 3" xfId="33596" xr:uid="{00000000-0005-0000-0000-000020830000}"/>
    <cellStyle name="Normal 9 5 2 2 2 2 2 4" xfId="33597" xr:uid="{00000000-0005-0000-0000-000021830000}"/>
    <cellStyle name="Normal 9 5 2 2 2 2 3" xfId="33598" xr:uid="{00000000-0005-0000-0000-000022830000}"/>
    <cellStyle name="Normal 9 5 2 2 2 2 3 2" xfId="33599" xr:uid="{00000000-0005-0000-0000-000023830000}"/>
    <cellStyle name="Normal 9 5 2 2 2 2 3 2 2" xfId="33600" xr:uid="{00000000-0005-0000-0000-000024830000}"/>
    <cellStyle name="Normal 9 5 2 2 2 2 3 2 3" xfId="33601" xr:uid="{00000000-0005-0000-0000-000025830000}"/>
    <cellStyle name="Normal 9 5 2 2 2 2 3 3" xfId="33602" xr:uid="{00000000-0005-0000-0000-000026830000}"/>
    <cellStyle name="Normal 9 5 2 2 2 2 3 4" xfId="33603" xr:uid="{00000000-0005-0000-0000-000027830000}"/>
    <cellStyle name="Normal 9 5 2 2 2 2 4" xfId="33604" xr:uid="{00000000-0005-0000-0000-000028830000}"/>
    <cellStyle name="Normal 9 5 2 2 2 2 4 2" xfId="33605" xr:uid="{00000000-0005-0000-0000-000029830000}"/>
    <cellStyle name="Normal 9 5 2 2 2 2 4 3" xfId="33606" xr:uid="{00000000-0005-0000-0000-00002A830000}"/>
    <cellStyle name="Normal 9 5 2 2 2 2 5" xfId="33607" xr:uid="{00000000-0005-0000-0000-00002B830000}"/>
    <cellStyle name="Normal 9 5 2 2 2 2 6" xfId="33608" xr:uid="{00000000-0005-0000-0000-00002C830000}"/>
    <cellStyle name="Normal 9 5 2 2 2 3" xfId="33609" xr:uid="{00000000-0005-0000-0000-00002D830000}"/>
    <cellStyle name="Normal 9 5 2 2 2 3 2" xfId="33610" xr:uid="{00000000-0005-0000-0000-00002E830000}"/>
    <cellStyle name="Normal 9 5 2 2 2 3 2 2" xfId="33611" xr:uid="{00000000-0005-0000-0000-00002F830000}"/>
    <cellStyle name="Normal 9 5 2 2 2 3 2 3" xfId="33612" xr:uid="{00000000-0005-0000-0000-000030830000}"/>
    <cellStyle name="Normal 9 5 2 2 2 3 3" xfId="33613" xr:uid="{00000000-0005-0000-0000-000031830000}"/>
    <cellStyle name="Normal 9 5 2 2 2 3 4" xfId="33614" xr:uid="{00000000-0005-0000-0000-000032830000}"/>
    <cellStyle name="Normal 9 5 2 2 2 4" xfId="33615" xr:uid="{00000000-0005-0000-0000-000033830000}"/>
    <cellStyle name="Normal 9 5 2 2 2 4 2" xfId="33616" xr:uid="{00000000-0005-0000-0000-000034830000}"/>
    <cellStyle name="Normal 9 5 2 2 2 4 2 2" xfId="33617" xr:uid="{00000000-0005-0000-0000-000035830000}"/>
    <cellStyle name="Normal 9 5 2 2 2 4 2 3" xfId="33618" xr:uid="{00000000-0005-0000-0000-000036830000}"/>
    <cellStyle name="Normal 9 5 2 2 2 4 3" xfId="33619" xr:uid="{00000000-0005-0000-0000-000037830000}"/>
    <cellStyle name="Normal 9 5 2 2 2 4 4" xfId="33620" xr:uid="{00000000-0005-0000-0000-000038830000}"/>
    <cellStyle name="Normal 9 5 2 2 2 5" xfId="33621" xr:uid="{00000000-0005-0000-0000-000039830000}"/>
    <cellStyle name="Normal 9 5 2 2 2 5 2" xfId="33622" xr:uid="{00000000-0005-0000-0000-00003A830000}"/>
    <cellStyle name="Normal 9 5 2 2 2 5 3" xfId="33623" xr:uid="{00000000-0005-0000-0000-00003B830000}"/>
    <cellStyle name="Normal 9 5 2 2 2 6" xfId="33624" xr:uid="{00000000-0005-0000-0000-00003C830000}"/>
    <cellStyle name="Normal 9 5 2 2 2 7" xfId="33625" xr:uid="{00000000-0005-0000-0000-00003D830000}"/>
    <cellStyle name="Normal 9 5 2 2 3" xfId="33626" xr:uid="{00000000-0005-0000-0000-00003E830000}"/>
    <cellStyle name="Normal 9 5 2 2 3 2" xfId="33627" xr:uid="{00000000-0005-0000-0000-00003F830000}"/>
    <cellStyle name="Normal 9 5 2 2 3 2 2" xfId="33628" xr:uid="{00000000-0005-0000-0000-000040830000}"/>
    <cellStyle name="Normal 9 5 2 2 3 2 2 2" xfId="33629" xr:uid="{00000000-0005-0000-0000-000041830000}"/>
    <cellStyle name="Normal 9 5 2 2 3 2 2 3" xfId="33630" xr:uid="{00000000-0005-0000-0000-000042830000}"/>
    <cellStyle name="Normal 9 5 2 2 3 2 3" xfId="33631" xr:uid="{00000000-0005-0000-0000-000043830000}"/>
    <cellStyle name="Normal 9 5 2 2 3 2 4" xfId="33632" xr:uid="{00000000-0005-0000-0000-000044830000}"/>
    <cellStyle name="Normal 9 5 2 2 3 3" xfId="33633" xr:uid="{00000000-0005-0000-0000-000045830000}"/>
    <cellStyle name="Normal 9 5 2 2 3 3 2" xfId="33634" xr:uid="{00000000-0005-0000-0000-000046830000}"/>
    <cellStyle name="Normal 9 5 2 2 3 3 2 2" xfId="33635" xr:uid="{00000000-0005-0000-0000-000047830000}"/>
    <cellStyle name="Normal 9 5 2 2 3 3 2 3" xfId="33636" xr:uid="{00000000-0005-0000-0000-000048830000}"/>
    <cellStyle name="Normal 9 5 2 2 3 3 3" xfId="33637" xr:uid="{00000000-0005-0000-0000-000049830000}"/>
    <cellStyle name="Normal 9 5 2 2 3 3 4" xfId="33638" xr:uid="{00000000-0005-0000-0000-00004A830000}"/>
    <cellStyle name="Normal 9 5 2 2 3 4" xfId="33639" xr:uid="{00000000-0005-0000-0000-00004B830000}"/>
    <cellStyle name="Normal 9 5 2 2 3 4 2" xfId="33640" xr:uid="{00000000-0005-0000-0000-00004C830000}"/>
    <cellStyle name="Normal 9 5 2 2 3 4 3" xfId="33641" xr:uid="{00000000-0005-0000-0000-00004D830000}"/>
    <cellStyle name="Normal 9 5 2 2 3 5" xfId="33642" xr:uid="{00000000-0005-0000-0000-00004E830000}"/>
    <cellStyle name="Normal 9 5 2 2 3 6" xfId="33643" xr:uid="{00000000-0005-0000-0000-00004F830000}"/>
    <cellStyle name="Normal 9 5 2 2 4" xfId="33644" xr:uid="{00000000-0005-0000-0000-000050830000}"/>
    <cellStyle name="Normal 9 5 2 2 4 2" xfId="33645" xr:uid="{00000000-0005-0000-0000-000051830000}"/>
    <cellStyle name="Normal 9 5 2 2 4 2 2" xfId="33646" xr:uid="{00000000-0005-0000-0000-000052830000}"/>
    <cellStyle name="Normal 9 5 2 2 4 2 3" xfId="33647" xr:uid="{00000000-0005-0000-0000-000053830000}"/>
    <cellStyle name="Normal 9 5 2 2 4 3" xfId="33648" xr:uid="{00000000-0005-0000-0000-000054830000}"/>
    <cellStyle name="Normal 9 5 2 2 4 4" xfId="33649" xr:uid="{00000000-0005-0000-0000-000055830000}"/>
    <cellStyle name="Normal 9 5 2 2 5" xfId="33650" xr:uid="{00000000-0005-0000-0000-000056830000}"/>
    <cellStyle name="Normal 9 5 2 2 5 2" xfId="33651" xr:uid="{00000000-0005-0000-0000-000057830000}"/>
    <cellStyle name="Normal 9 5 2 2 5 2 2" xfId="33652" xr:uid="{00000000-0005-0000-0000-000058830000}"/>
    <cellStyle name="Normal 9 5 2 2 5 2 3" xfId="33653" xr:uid="{00000000-0005-0000-0000-000059830000}"/>
    <cellStyle name="Normal 9 5 2 2 5 3" xfId="33654" xr:uid="{00000000-0005-0000-0000-00005A830000}"/>
    <cellStyle name="Normal 9 5 2 2 5 4" xfId="33655" xr:uid="{00000000-0005-0000-0000-00005B830000}"/>
    <cellStyle name="Normal 9 5 2 2 6" xfId="33656" xr:uid="{00000000-0005-0000-0000-00005C830000}"/>
    <cellStyle name="Normal 9 5 2 2 6 2" xfId="33657" xr:uid="{00000000-0005-0000-0000-00005D830000}"/>
    <cellStyle name="Normal 9 5 2 2 6 3" xfId="33658" xr:uid="{00000000-0005-0000-0000-00005E830000}"/>
    <cellStyle name="Normal 9 5 2 2 7" xfId="33659" xr:uid="{00000000-0005-0000-0000-00005F830000}"/>
    <cellStyle name="Normal 9 5 2 2 8" xfId="33660" xr:uid="{00000000-0005-0000-0000-000060830000}"/>
    <cellStyle name="Normal 9 5 2 3" xfId="33661" xr:uid="{00000000-0005-0000-0000-000061830000}"/>
    <cellStyle name="Normal 9 5 2 3 2" xfId="33662" xr:uid="{00000000-0005-0000-0000-000062830000}"/>
    <cellStyle name="Normal 9 5 2 3 2 2" xfId="33663" xr:uid="{00000000-0005-0000-0000-000063830000}"/>
    <cellStyle name="Normal 9 5 2 3 2 2 2" xfId="33664" xr:uid="{00000000-0005-0000-0000-000064830000}"/>
    <cellStyle name="Normal 9 5 2 3 2 2 2 2" xfId="33665" xr:uid="{00000000-0005-0000-0000-000065830000}"/>
    <cellStyle name="Normal 9 5 2 3 2 2 2 3" xfId="33666" xr:uid="{00000000-0005-0000-0000-000066830000}"/>
    <cellStyle name="Normal 9 5 2 3 2 2 3" xfId="33667" xr:uid="{00000000-0005-0000-0000-000067830000}"/>
    <cellStyle name="Normal 9 5 2 3 2 2 4" xfId="33668" xr:uid="{00000000-0005-0000-0000-000068830000}"/>
    <cellStyle name="Normal 9 5 2 3 2 3" xfId="33669" xr:uid="{00000000-0005-0000-0000-000069830000}"/>
    <cellStyle name="Normal 9 5 2 3 2 3 2" xfId="33670" xr:uid="{00000000-0005-0000-0000-00006A830000}"/>
    <cellStyle name="Normal 9 5 2 3 2 3 2 2" xfId="33671" xr:uid="{00000000-0005-0000-0000-00006B830000}"/>
    <cellStyle name="Normal 9 5 2 3 2 3 2 3" xfId="33672" xr:uid="{00000000-0005-0000-0000-00006C830000}"/>
    <cellStyle name="Normal 9 5 2 3 2 3 3" xfId="33673" xr:uid="{00000000-0005-0000-0000-00006D830000}"/>
    <cellStyle name="Normal 9 5 2 3 2 3 4" xfId="33674" xr:uid="{00000000-0005-0000-0000-00006E830000}"/>
    <cellStyle name="Normal 9 5 2 3 2 4" xfId="33675" xr:uid="{00000000-0005-0000-0000-00006F830000}"/>
    <cellStyle name="Normal 9 5 2 3 2 4 2" xfId="33676" xr:uid="{00000000-0005-0000-0000-000070830000}"/>
    <cellStyle name="Normal 9 5 2 3 2 4 3" xfId="33677" xr:uid="{00000000-0005-0000-0000-000071830000}"/>
    <cellStyle name="Normal 9 5 2 3 2 5" xfId="33678" xr:uid="{00000000-0005-0000-0000-000072830000}"/>
    <cellStyle name="Normal 9 5 2 3 2 6" xfId="33679" xr:uid="{00000000-0005-0000-0000-000073830000}"/>
    <cellStyle name="Normal 9 5 2 3 3" xfId="33680" xr:uid="{00000000-0005-0000-0000-000074830000}"/>
    <cellStyle name="Normal 9 5 2 3 3 2" xfId="33681" xr:uid="{00000000-0005-0000-0000-000075830000}"/>
    <cellStyle name="Normal 9 5 2 3 3 2 2" xfId="33682" xr:uid="{00000000-0005-0000-0000-000076830000}"/>
    <cellStyle name="Normal 9 5 2 3 3 2 3" xfId="33683" xr:uid="{00000000-0005-0000-0000-000077830000}"/>
    <cellStyle name="Normal 9 5 2 3 3 3" xfId="33684" xr:uid="{00000000-0005-0000-0000-000078830000}"/>
    <cellStyle name="Normal 9 5 2 3 3 4" xfId="33685" xr:uid="{00000000-0005-0000-0000-000079830000}"/>
    <cellStyle name="Normal 9 5 2 3 4" xfId="33686" xr:uid="{00000000-0005-0000-0000-00007A830000}"/>
    <cellStyle name="Normal 9 5 2 3 4 2" xfId="33687" xr:uid="{00000000-0005-0000-0000-00007B830000}"/>
    <cellStyle name="Normal 9 5 2 3 4 2 2" xfId="33688" xr:uid="{00000000-0005-0000-0000-00007C830000}"/>
    <cellStyle name="Normal 9 5 2 3 4 2 3" xfId="33689" xr:uid="{00000000-0005-0000-0000-00007D830000}"/>
    <cellStyle name="Normal 9 5 2 3 4 3" xfId="33690" xr:uid="{00000000-0005-0000-0000-00007E830000}"/>
    <cellStyle name="Normal 9 5 2 3 4 4" xfId="33691" xr:uid="{00000000-0005-0000-0000-00007F830000}"/>
    <cellStyle name="Normal 9 5 2 3 5" xfId="33692" xr:uid="{00000000-0005-0000-0000-000080830000}"/>
    <cellStyle name="Normal 9 5 2 3 5 2" xfId="33693" xr:uid="{00000000-0005-0000-0000-000081830000}"/>
    <cellStyle name="Normal 9 5 2 3 5 3" xfId="33694" xr:uid="{00000000-0005-0000-0000-000082830000}"/>
    <cellStyle name="Normal 9 5 2 3 6" xfId="33695" xr:uid="{00000000-0005-0000-0000-000083830000}"/>
    <cellStyle name="Normal 9 5 2 3 7" xfId="33696" xr:uid="{00000000-0005-0000-0000-000084830000}"/>
    <cellStyle name="Normal 9 5 2 4" xfId="33697" xr:uid="{00000000-0005-0000-0000-000085830000}"/>
    <cellStyle name="Normal 9 5 2 4 2" xfId="33698" xr:uid="{00000000-0005-0000-0000-000086830000}"/>
    <cellStyle name="Normal 9 5 2 4 2 2" xfId="33699" xr:uid="{00000000-0005-0000-0000-000087830000}"/>
    <cellStyle name="Normal 9 5 2 4 2 2 2" xfId="33700" xr:uid="{00000000-0005-0000-0000-000088830000}"/>
    <cellStyle name="Normal 9 5 2 4 2 2 2 2" xfId="33701" xr:uid="{00000000-0005-0000-0000-000089830000}"/>
    <cellStyle name="Normal 9 5 2 4 2 2 2 3" xfId="33702" xr:uid="{00000000-0005-0000-0000-00008A830000}"/>
    <cellStyle name="Normal 9 5 2 4 2 2 3" xfId="33703" xr:uid="{00000000-0005-0000-0000-00008B830000}"/>
    <cellStyle name="Normal 9 5 2 4 2 2 4" xfId="33704" xr:uid="{00000000-0005-0000-0000-00008C830000}"/>
    <cellStyle name="Normal 9 5 2 4 2 3" xfId="33705" xr:uid="{00000000-0005-0000-0000-00008D830000}"/>
    <cellStyle name="Normal 9 5 2 4 2 3 2" xfId="33706" xr:uid="{00000000-0005-0000-0000-00008E830000}"/>
    <cellStyle name="Normal 9 5 2 4 2 3 2 2" xfId="33707" xr:uid="{00000000-0005-0000-0000-00008F830000}"/>
    <cellStyle name="Normal 9 5 2 4 2 3 2 3" xfId="33708" xr:uid="{00000000-0005-0000-0000-000090830000}"/>
    <cellStyle name="Normal 9 5 2 4 2 3 3" xfId="33709" xr:uid="{00000000-0005-0000-0000-000091830000}"/>
    <cellStyle name="Normal 9 5 2 4 2 3 4" xfId="33710" xr:uid="{00000000-0005-0000-0000-000092830000}"/>
    <cellStyle name="Normal 9 5 2 4 2 4" xfId="33711" xr:uid="{00000000-0005-0000-0000-000093830000}"/>
    <cellStyle name="Normal 9 5 2 4 2 4 2" xfId="33712" xr:uid="{00000000-0005-0000-0000-000094830000}"/>
    <cellStyle name="Normal 9 5 2 4 2 4 3" xfId="33713" xr:uid="{00000000-0005-0000-0000-000095830000}"/>
    <cellStyle name="Normal 9 5 2 4 2 5" xfId="33714" xr:uid="{00000000-0005-0000-0000-000096830000}"/>
    <cellStyle name="Normal 9 5 2 4 2 6" xfId="33715" xr:uid="{00000000-0005-0000-0000-000097830000}"/>
    <cellStyle name="Normal 9 5 2 4 3" xfId="33716" xr:uid="{00000000-0005-0000-0000-000098830000}"/>
    <cellStyle name="Normal 9 5 2 4 3 2" xfId="33717" xr:uid="{00000000-0005-0000-0000-000099830000}"/>
    <cellStyle name="Normal 9 5 2 4 3 2 2" xfId="33718" xr:uid="{00000000-0005-0000-0000-00009A830000}"/>
    <cellStyle name="Normal 9 5 2 4 3 2 3" xfId="33719" xr:uid="{00000000-0005-0000-0000-00009B830000}"/>
    <cellStyle name="Normal 9 5 2 4 3 3" xfId="33720" xr:uid="{00000000-0005-0000-0000-00009C830000}"/>
    <cellStyle name="Normal 9 5 2 4 3 4" xfId="33721" xr:uid="{00000000-0005-0000-0000-00009D830000}"/>
    <cellStyle name="Normal 9 5 2 4 4" xfId="33722" xr:uid="{00000000-0005-0000-0000-00009E830000}"/>
    <cellStyle name="Normal 9 5 2 4 4 2" xfId="33723" xr:uid="{00000000-0005-0000-0000-00009F830000}"/>
    <cellStyle name="Normal 9 5 2 4 4 2 2" xfId="33724" xr:uid="{00000000-0005-0000-0000-0000A0830000}"/>
    <cellStyle name="Normal 9 5 2 4 4 2 3" xfId="33725" xr:uid="{00000000-0005-0000-0000-0000A1830000}"/>
    <cellStyle name="Normal 9 5 2 4 4 3" xfId="33726" xr:uid="{00000000-0005-0000-0000-0000A2830000}"/>
    <cellStyle name="Normal 9 5 2 4 4 4" xfId="33727" xr:uid="{00000000-0005-0000-0000-0000A3830000}"/>
    <cellStyle name="Normal 9 5 2 4 5" xfId="33728" xr:uid="{00000000-0005-0000-0000-0000A4830000}"/>
    <cellStyle name="Normal 9 5 2 4 5 2" xfId="33729" xr:uid="{00000000-0005-0000-0000-0000A5830000}"/>
    <cellStyle name="Normal 9 5 2 4 5 3" xfId="33730" xr:uid="{00000000-0005-0000-0000-0000A6830000}"/>
    <cellStyle name="Normal 9 5 2 4 6" xfId="33731" xr:uid="{00000000-0005-0000-0000-0000A7830000}"/>
    <cellStyle name="Normal 9 5 2 4 7" xfId="33732" xr:uid="{00000000-0005-0000-0000-0000A8830000}"/>
    <cellStyle name="Normal 9 5 2 5" xfId="33733" xr:uid="{00000000-0005-0000-0000-0000A9830000}"/>
    <cellStyle name="Normal 9 5 2 5 2" xfId="33734" xr:uid="{00000000-0005-0000-0000-0000AA830000}"/>
    <cellStyle name="Normal 9 5 2 5 2 2" xfId="33735" xr:uid="{00000000-0005-0000-0000-0000AB830000}"/>
    <cellStyle name="Normal 9 5 2 5 2 2 2" xfId="33736" xr:uid="{00000000-0005-0000-0000-0000AC830000}"/>
    <cellStyle name="Normal 9 5 2 5 2 2 3" xfId="33737" xr:uid="{00000000-0005-0000-0000-0000AD830000}"/>
    <cellStyle name="Normal 9 5 2 5 2 3" xfId="33738" xr:uid="{00000000-0005-0000-0000-0000AE830000}"/>
    <cellStyle name="Normal 9 5 2 5 2 4" xfId="33739" xr:uid="{00000000-0005-0000-0000-0000AF830000}"/>
    <cellStyle name="Normal 9 5 2 5 3" xfId="33740" xr:uid="{00000000-0005-0000-0000-0000B0830000}"/>
    <cellStyle name="Normal 9 5 2 5 3 2" xfId="33741" xr:uid="{00000000-0005-0000-0000-0000B1830000}"/>
    <cellStyle name="Normal 9 5 2 5 3 2 2" xfId="33742" xr:uid="{00000000-0005-0000-0000-0000B2830000}"/>
    <cellStyle name="Normal 9 5 2 5 3 2 3" xfId="33743" xr:uid="{00000000-0005-0000-0000-0000B3830000}"/>
    <cellStyle name="Normal 9 5 2 5 3 3" xfId="33744" xr:uid="{00000000-0005-0000-0000-0000B4830000}"/>
    <cellStyle name="Normal 9 5 2 5 3 4" xfId="33745" xr:uid="{00000000-0005-0000-0000-0000B5830000}"/>
    <cellStyle name="Normal 9 5 2 5 4" xfId="33746" xr:uid="{00000000-0005-0000-0000-0000B6830000}"/>
    <cellStyle name="Normal 9 5 2 5 4 2" xfId="33747" xr:uid="{00000000-0005-0000-0000-0000B7830000}"/>
    <cellStyle name="Normal 9 5 2 5 4 3" xfId="33748" xr:uid="{00000000-0005-0000-0000-0000B8830000}"/>
    <cellStyle name="Normal 9 5 2 5 5" xfId="33749" xr:uid="{00000000-0005-0000-0000-0000B9830000}"/>
    <cellStyle name="Normal 9 5 2 5 6" xfId="33750" xr:uid="{00000000-0005-0000-0000-0000BA830000}"/>
    <cellStyle name="Normal 9 5 2 6" xfId="33751" xr:uid="{00000000-0005-0000-0000-0000BB830000}"/>
    <cellStyle name="Normal 9 5 2 6 2" xfId="33752" xr:uid="{00000000-0005-0000-0000-0000BC830000}"/>
    <cellStyle name="Normal 9 5 2 6 2 2" xfId="33753" xr:uid="{00000000-0005-0000-0000-0000BD830000}"/>
    <cellStyle name="Normal 9 5 2 6 2 3" xfId="33754" xr:uid="{00000000-0005-0000-0000-0000BE830000}"/>
    <cellStyle name="Normal 9 5 2 6 3" xfId="33755" xr:uid="{00000000-0005-0000-0000-0000BF830000}"/>
    <cellStyle name="Normal 9 5 2 6 4" xfId="33756" xr:uid="{00000000-0005-0000-0000-0000C0830000}"/>
    <cellStyle name="Normal 9 5 2 7" xfId="33757" xr:uid="{00000000-0005-0000-0000-0000C1830000}"/>
    <cellStyle name="Normal 9 5 2 7 2" xfId="33758" xr:uid="{00000000-0005-0000-0000-0000C2830000}"/>
    <cellStyle name="Normal 9 5 2 7 2 2" xfId="33759" xr:uid="{00000000-0005-0000-0000-0000C3830000}"/>
    <cellStyle name="Normal 9 5 2 7 2 3" xfId="33760" xr:uid="{00000000-0005-0000-0000-0000C4830000}"/>
    <cellStyle name="Normal 9 5 2 7 3" xfId="33761" xr:uid="{00000000-0005-0000-0000-0000C5830000}"/>
    <cellStyle name="Normal 9 5 2 7 4" xfId="33762" xr:uid="{00000000-0005-0000-0000-0000C6830000}"/>
    <cellStyle name="Normal 9 5 2 8" xfId="33763" xr:uid="{00000000-0005-0000-0000-0000C7830000}"/>
    <cellStyle name="Normal 9 5 2 8 2" xfId="33764" xr:uid="{00000000-0005-0000-0000-0000C8830000}"/>
    <cellStyle name="Normal 9 5 2 8 3" xfId="33765" xr:uid="{00000000-0005-0000-0000-0000C9830000}"/>
    <cellStyle name="Normal 9 5 2 9" xfId="33766" xr:uid="{00000000-0005-0000-0000-0000CA830000}"/>
    <cellStyle name="Normal 9 5 3" xfId="33767" xr:uid="{00000000-0005-0000-0000-0000CB830000}"/>
    <cellStyle name="Normal 9 5 3 2" xfId="33768" xr:uid="{00000000-0005-0000-0000-0000CC830000}"/>
    <cellStyle name="Normal 9 5 3 2 2" xfId="33769" xr:uid="{00000000-0005-0000-0000-0000CD830000}"/>
    <cellStyle name="Normal 9 5 3 2 2 2" xfId="33770" xr:uid="{00000000-0005-0000-0000-0000CE830000}"/>
    <cellStyle name="Normal 9 5 3 2 2 2 2" xfId="33771" xr:uid="{00000000-0005-0000-0000-0000CF830000}"/>
    <cellStyle name="Normal 9 5 3 2 2 2 2 2" xfId="33772" xr:uid="{00000000-0005-0000-0000-0000D0830000}"/>
    <cellStyle name="Normal 9 5 3 2 2 2 2 3" xfId="33773" xr:uid="{00000000-0005-0000-0000-0000D1830000}"/>
    <cellStyle name="Normal 9 5 3 2 2 2 3" xfId="33774" xr:uid="{00000000-0005-0000-0000-0000D2830000}"/>
    <cellStyle name="Normal 9 5 3 2 2 2 4" xfId="33775" xr:uid="{00000000-0005-0000-0000-0000D3830000}"/>
    <cellStyle name="Normal 9 5 3 2 2 3" xfId="33776" xr:uid="{00000000-0005-0000-0000-0000D4830000}"/>
    <cellStyle name="Normal 9 5 3 2 2 3 2" xfId="33777" xr:uid="{00000000-0005-0000-0000-0000D5830000}"/>
    <cellStyle name="Normal 9 5 3 2 2 3 2 2" xfId="33778" xr:uid="{00000000-0005-0000-0000-0000D6830000}"/>
    <cellStyle name="Normal 9 5 3 2 2 3 2 3" xfId="33779" xr:uid="{00000000-0005-0000-0000-0000D7830000}"/>
    <cellStyle name="Normal 9 5 3 2 2 3 3" xfId="33780" xr:uid="{00000000-0005-0000-0000-0000D8830000}"/>
    <cellStyle name="Normal 9 5 3 2 2 3 4" xfId="33781" xr:uid="{00000000-0005-0000-0000-0000D9830000}"/>
    <cellStyle name="Normal 9 5 3 2 2 4" xfId="33782" xr:uid="{00000000-0005-0000-0000-0000DA830000}"/>
    <cellStyle name="Normal 9 5 3 2 2 4 2" xfId="33783" xr:uid="{00000000-0005-0000-0000-0000DB830000}"/>
    <cellStyle name="Normal 9 5 3 2 2 4 3" xfId="33784" xr:uid="{00000000-0005-0000-0000-0000DC830000}"/>
    <cellStyle name="Normal 9 5 3 2 2 5" xfId="33785" xr:uid="{00000000-0005-0000-0000-0000DD830000}"/>
    <cellStyle name="Normal 9 5 3 2 2 6" xfId="33786" xr:uid="{00000000-0005-0000-0000-0000DE830000}"/>
    <cellStyle name="Normal 9 5 3 2 3" xfId="33787" xr:uid="{00000000-0005-0000-0000-0000DF830000}"/>
    <cellStyle name="Normal 9 5 3 2 3 2" xfId="33788" xr:uid="{00000000-0005-0000-0000-0000E0830000}"/>
    <cellStyle name="Normal 9 5 3 2 3 2 2" xfId="33789" xr:uid="{00000000-0005-0000-0000-0000E1830000}"/>
    <cellStyle name="Normal 9 5 3 2 3 2 3" xfId="33790" xr:uid="{00000000-0005-0000-0000-0000E2830000}"/>
    <cellStyle name="Normal 9 5 3 2 3 3" xfId="33791" xr:uid="{00000000-0005-0000-0000-0000E3830000}"/>
    <cellStyle name="Normal 9 5 3 2 3 4" xfId="33792" xr:uid="{00000000-0005-0000-0000-0000E4830000}"/>
    <cellStyle name="Normal 9 5 3 2 4" xfId="33793" xr:uid="{00000000-0005-0000-0000-0000E5830000}"/>
    <cellStyle name="Normal 9 5 3 2 4 2" xfId="33794" xr:uid="{00000000-0005-0000-0000-0000E6830000}"/>
    <cellStyle name="Normal 9 5 3 2 4 2 2" xfId="33795" xr:uid="{00000000-0005-0000-0000-0000E7830000}"/>
    <cellStyle name="Normal 9 5 3 2 4 2 3" xfId="33796" xr:uid="{00000000-0005-0000-0000-0000E8830000}"/>
    <cellStyle name="Normal 9 5 3 2 4 3" xfId="33797" xr:uid="{00000000-0005-0000-0000-0000E9830000}"/>
    <cellStyle name="Normal 9 5 3 2 4 4" xfId="33798" xr:uid="{00000000-0005-0000-0000-0000EA830000}"/>
    <cellStyle name="Normal 9 5 3 2 5" xfId="33799" xr:uid="{00000000-0005-0000-0000-0000EB830000}"/>
    <cellStyle name="Normal 9 5 3 2 5 2" xfId="33800" xr:uid="{00000000-0005-0000-0000-0000EC830000}"/>
    <cellStyle name="Normal 9 5 3 2 5 3" xfId="33801" xr:uid="{00000000-0005-0000-0000-0000ED830000}"/>
    <cellStyle name="Normal 9 5 3 2 6" xfId="33802" xr:uid="{00000000-0005-0000-0000-0000EE830000}"/>
    <cellStyle name="Normal 9 5 3 2 7" xfId="33803" xr:uid="{00000000-0005-0000-0000-0000EF830000}"/>
    <cellStyle name="Normal 9 5 3 3" xfId="33804" xr:uid="{00000000-0005-0000-0000-0000F0830000}"/>
    <cellStyle name="Normal 9 5 3 3 2" xfId="33805" xr:uid="{00000000-0005-0000-0000-0000F1830000}"/>
    <cellStyle name="Normal 9 5 3 3 2 2" xfId="33806" xr:uid="{00000000-0005-0000-0000-0000F2830000}"/>
    <cellStyle name="Normal 9 5 3 3 2 2 2" xfId="33807" xr:uid="{00000000-0005-0000-0000-0000F3830000}"/>
    <cellStyle name="Normal 9 5 3 3 2 2 3" xfId="33808" xr:uid="{00000000-0005-0000-0000-0000F4830000}"/>
    <cellStyle name="Normal 9 5 3 3 2 3" xfId="33809" xr:uid="{00000000-0005-0000-0000-0000F5830000}"/>
    <cellStyle name="Normal 9 5 3 3 2 4" xfId="33810" xr:uid="{00000000-0005-0000-0000-0000F6830000}"/>
    <cellStyle name="Normal 9 5 3 3 3" xfId="33811" xr:uid="{00000000-0005-0000-0000-0000F7830000}"/>
    <cellStyle name="Normal 9 5 3 3 3 2" xfId="33812" xr:uid="{00000000-0005-0000-0000-0000F8830000}"/>
    <cellStyle name="Normal 9 5 3 3 3 2 2" xfId="33813" xr:uid="{00000000-0005-0000-0000-0000F9830000}"/>
    <cellStyle name="Normal 9 5 3 3 3 2 3" xfId="33814" xr:uid="{00000000-0005-0000-0000-0000FA830000}"/>
    <cellStyle name="Normal 9 5 3 3 3 3" xfId="33815" xr:uid="{00000000-0005-0000-0000-0000FB830000}"/>
    <cellStyle name="Normal 9 5 3 3 3 4" xfId="33816" xr:uid="{00000000-0005-0000-0000-0000FC830000}"/>
    <cellStyle name="Normal 9 5 3 3 4" xfId="33817" xr:uid="{00000000-0005-0000-0000-0000FD830000}"/>
    <cellStyle name="Normal 9 5 3 3 4 2" xfId="33818" xr:uid="{00000000-0005-0000-0000-0000FE830000}"/>
    <cellStyle name="Normal 9 5 3 3 4 3" xfId="33819" xr:uid="{00000000-0005-0000-0000-0000FF830000}"/>
    <cellStyle name="Normal 9 5 3 3 5" xfId="33820" xr:uid="{00000000-0005-0000-0000-000000840000}"/>
    <cellStyle name="Normal 9 5 3 3 6" xfId="33821" xr:uid="{00000000-0005-0000-0000-000001840000}"/>
    <cellStyle name="Normal 9 5 3 4" xfId="33822" xr:uid="{00000000-0005-0000-0000-000002840000}"/>
    <cellStyle name="Normal 9 5 3 4 2" xfId="33823" xr:uid="{00000000-0005-0000-0000-000003840000}"/>
    <cellStyle name="Normal 9 5 3 4 2 2" xfId="33824" xr:uid="{00000000-0005-0000-0000-000004840000}"/>
    <cellStyle name="Normal 9 5 3 4 2 3" xfId="33825" xr:uid="{00000000-0005-0000-0000-000005840000}"/>
    <cellStyle name="Normal 9 5 3 4 3" xfId="33826" xr:uid="{00000000-0005-0000-0000-000006840000}"/>
    <cellStyle name="Normal 9 5 3 4 4" xfId="33827" xr:uid="{00000000-0005-0000-0000-000007840000}"/>
    <cellStyle name="Normal 9 5 3 5" xfId="33828" xr:uid="{00000000-0005-0000-0000-000008840000}"/>
    <cellStyle name="Normal 9 5 3 5 2" xfId="33829" xr:uid="{00000000-0005-0000-0000-000009840000}"/>
    <cellStyle name="Normal 9 5 3 5 2 2" xfId="33830" xr:uid="{00000000-0005-0000-0000-00000A840000}"/>
    <cellStyle name="Normal 9 5 3 5 2 3" xfId="33831" xr:uid="{00000000-0005-0000-0000-00000B840000}"/>
    <cellStyle name="Normal 9 5 3 5 3" xfId="33832" xr:uid="{00000000-0005-0000-0000-00000C840000}"/>
    <cellStyle name="Normal 9 5 3 5 4" xfId="33833" xr:uid="{00000000-0005-0000-0000-00000D840000}"/>
    <cellStyle name="Normal 9 5 3 6" xfId="33834" xr:uid="{00000000-0005-0000-0000-00000E840000}"/>
    <cellStyle name="Normal 9 5 3 6 2" xfId="33835" xr:uid="{00000000-0005-0000-0000-00000F840000}"/>
    <cellStyle name="Normal 9 5 3 6 3" xfId="33836" xr:uid="{00000000-0005-0000-0000-000010840000}"/>
    <cellStyle name="Normal 9 5 3 7" xfId="33837" xr:uid="{00000000-0005-0000-0000-000011840000}"/>
    <cellStyle name="Normal 9 5 3 8" xfId="33838" xr:uid="{00000000-0005-0000-0000-000012840000}"/>
    <cellStyle name="Normal 9 5 4" xfId="33839" xr:uid="{00000000-0005-0000-0000-000013840000}"/>
    <cellStyle name="Normal 9 5 4 2" xfId="33840" xr:uid="{00000000-0005-0000-0000-000014840000}"/>
    <cellStyle name="Normal 9 5 4 2 2" xfId="33841" xr:uid="{00000000-0005-0000-0000-000015840000}"/>
    <cellStyle name="Normal 9 5 4 2 2 2" xfId="33842" xr:uid="{00000000-0005-0000-0000-000016840000}"/>
    <cellStyle name="Normal 9 5 4 2 2 2 2" xfId="33843" xr:uid="{00000000-0005-0000-0000-000017840000}"/>
    <cellStyle name="Normal 9 5 4 2 2 2 3" xfId="33844" xr:uid="{00000000-0005-0000-0000-000018840000}"/>
    <cellStyle name="Normal 9 5 4 2 2 3" xfId="33845" xr:uid="{00000000-0005-0000-0000-000019840000}"/>
    <cellStyle name="Normal 9 5 4 2 2 4" xfId="33846" xr:uid="{00000000-0005-0000-0000-00001A840000}"/>
    <cellStyle name="Normal 9 5 4 2 3" xfId="33847" xr:uid="{00000000-0005-0000-0000-00001B840000}"/>
    <cellStyle name="Normal 9 5 4 2 3 2" xfId="33848" xr:uid="{00000000-0005-0000-0000-00001C840000}"/>
    <cellStyle name="Normal 9 5 4 2 3 2 2" xfId="33849" xr:uid="{00000000-0005-0000-0000-00001D840000}"/>
    <cellStyle name="Normal 9 5 4 2 3 2 3" xfId="33850" xr:uid="{00000000-0005-0000-0000-00001E840000}"/>
    <cellStyle name="Normal 9 5 4 2 3 3" xfId="33851" xr:uid="{00000000-0005-0000-0000-00001F840000}"/>
    <cellStyle name="Normal 9 5 4 2 3 4" xfId="33852" xr:uid="{00000000-0005-0000-0000-000020840000}"/>
    <cellStyle name="Normal 9 5 4 2 4" xfId="33853" xr:uid="{00000000-0005-0000-0000-000021840000}"/>
    <cellStyle name="Normal 9 5 4 2 4 2" xfId="33854" xr:uid="{00000000-0005-0000-0000-000022840000}"/>
    <cellStyle name="Normal 9 5 4 2 4 3" xfId="33855" xr:uid="{00000000-0005-0000-0000-000023840000}"/>
    <cellStyle name="Normal 9 5 4 2 5" xfId="33856" xr:uid="{00000000-0005-0000-0000-000024840000}"/>
    <cellStyle name="Normal 9 5 4 2 6" xfId="33857" xr:uid="{00000000-0005-0000-0000-000025840000}"/>
    <cellStyle name="Normal 9 5 4 3" xfId="33858" xr:uid="{00000000-0005-0000-0000-000026840000}"/>
    <cellStyle name="Normal 9 5 4 3 2" xfId="33859" xr:uid="{00000000-0005-0000-0000-000027840000}"/>
    <cellStyle name="Normal 9 5 4 3 2 2" xfId="33860" xr:uid="{00000000-0005-0000-0000-000028840000}"/>
    <cellStyle name="Normal 9 5 4 3 2 3" xfId="33861" xr:uid="{00000000-0005-0000-0000-000029840000}"/>
    <cellStyle name="Normal 9 5 4 3 3" xfId="33862" xr:uid="{00000000-0005-0000-0000-00002A840000}"/>
    <cellStyle name="Normal 9 5 4 3 4" xfId="33863" xr:uid="{00000000-0005-0000-0000-00002B840000}"/>
    <cellStyle name="Normal 9 5 4 4" xfId="33864" xr:uid="{00000000-0005-0000-0000-00002C840000}"/>
    <cellStyle name="Normal 9 5 4 4 2" xfId="33865" xr:uid="{00000000-0005-0000-0000-00002D840000}"/>
    <cellStyle name="Normal 9 5 4 4 2 2" xfId="33866" xr:uid="{00000000-0005-0000-0000-00002E840000}"/>
    <cellStyle name="Normal 9 5 4 4 2 3" xfId="33867" xr:uid="{00000000-0005-0000-0000-00002F840000}"/>
    <cellStyle name="Normal 9 5 4 4 3" xfId="33868" xr:uid="{00000000-0005-0000-0000-000030840000}"/>
    <cellStyle name="Normal 9 5 4 4 4" xfId="33869" xr:uid="{00000000-0005-0000-0000-000031840000}"/>
    <cellStyle name="Normal 9 5 4 5" xfId="33870" xr:uid="{00000000-0005-0000-0000-000032840000}"/>
    <cellStyle name="Normal 9 5 4 5 2" xfId="33871" xr:uid="{00000000-0005-0000-0000-000033840000}"/>
    <cellStyle name="Normal 9 5 4 5 3" xfId="33872" xr:uid="{00000000-0005-0000-0000-000034840000}"/>
    <cellStyle name="Normal 9 5 4 6" xfId="33873" xr:uid="{00000000-0005-0000-0000-000035840000}"/>
    <cellStyle name="Normal 9 5 4 7" xfId="33874" xr:uid="{00000000-0005-0000-0000-000036840000}"/>
    <cellStyle name="Normal 9 5 5" xfId="33875" xr:uid="{00000000-0005-0000-0000-000037840000}"/>
    <cellStyle name="Normal 9 5 5 2" xfId="33876" xr:uid="{00000000-0005-0000-0000-000038840000}"/>
    <cellStyle name="Normal 9 5 5 2 2" xfId="33877" xr:uid="{00000000-0005-0000-0000-000039840000}"/>
    <cellStyle name="Normal 9 5 5 2 2 2" xfId="33878" xr:uid="{00000000-0005-0000-0000-00003A840000}"/>
    <cellStyle name="Normal 9 5 5 2 2 2 2" xfId="33879" xr:uid="{00000000-0005-0000-0000-00003B840000}"/>
    <cellStyle name="Normal 9 5 5 2 2 2 3" xfId="33880" xr:uid="{00000000-0005-0000-0000-00003C840000}"/>
    <cellStyle name="Normal 9 5 5 2 2 3" xfId="33881" xr:uid="{00000000-0005-0000-0000-00003D840000}"/>
    <cellStyle name="Normal 9 5 5 2 2 4" xfId="33882" xr:uid="{00000000-0005-0000-0000-00003E840000}"/>
    <cellStyle name="Normal 9 5 5 2 3" xfId="33883" xr:uid="{00000000-0005-0000-0000-00003F840000}"/>
    <cellStyle name="Normal 9 5 5 2 3 2" xfId="33884" xr:uid="{00000000-0005-0000-0000-000040840000}"/>
    <cellStyle name="Normal 9 5 5 2 3 2 2" xfId="33885" xr:uid="{00000000-0005-0000-0000-000041840000}"/>
    <cellStyle name="Normal 9 5 5 2 3 2 3" xfId="33886" xr:uid="{00000000-0005-0000-0000-000042840000}"/>
    <cellStyle name="Normal 9 5 5 2 3 3" xfId="33887" xr:uid="{00000000-0005-0000-0000-000043840000}"/>
    <cellStyle name="Normal 9 5 5 2 3 4" xfId="33888" xr:uid="{00000000-0005-0000-0000-000044840000}"/>
    <cellStyle name="Normal 9 5 5 2 4" xfId="33889" xr:uid="{00000000-0005-0000-0000-000045840000}"/>
    <cellStyle name="Normal 9 5 5 2 4 2" xfId="33890" xr:uid="{00000000-0005-0000-0000-000046840000}"/>
    <cellStyle name="Normal 9 5 5 2 4 3" xfId="33891" xr:uid="{00000000-0005-0000-0000-000047840000}"/>
    <cellStyle name="Normal 9 5 5 2 5" xfId="33892" xr:uid="{00000000-0005-0000-0000-000048840000}"/>
    <cellStyle name="Normal 9 5 5 2 6" xfId="33893" xr:uid="{00000000-0005-0000-0000-000049840000}"/>
    <cellStyle name="Normal 9 5 5 3" xfId="33894" xr:uid="{00000000-0005-0000-0000-00004A840000}"/>
    <cellStyle name="Normal 9 5 5 3 2" xfId="33895" xr:uid="{00000000-0005-0000-0000-00004B840000}"/>
    <cellStyle name="Normal 9 5 5 3 2 2" xfId="33896" xr:uid="{00000000-0005-0000-0000-00004C840000}"/>
    <cellStyle name="Normal 9 5 5 3 2 3" xfId="33897" xr:uid="{00000000-0005-0000-0000-00004D840000}"/>
    <cellStyle name="Normal 9 5 5 3 3" xfId="33898" xr:uid="{00000000-0005-0000-0000-00004E840000}"/>
    <cellStyle name="Normal 9 5 5 3 4" xfId="33899" xr:uid="{00000000-0005-0000-0000-00004F840000}"/>
    <cellStyle name="Normal 9 5 5 4" xfId="33900" xr:uid="{00000000-0005-0000-0000-000050840000}"/>
    <cellStyle name="Normal 9 5 5 4 2" xfId="33901" xr:uid="{00000000-0005-0000-0000-000051840000}"/>
    <cellStyle name="Normal 9 5 5 4 2 2" xfId="33902" xr:uid="{00000000-0005-0000-0000-000052840000}"/>
    <cellStyle name="Normal 9 5 5 4 2 3" xfId="33903" xr:uid="{00000000-0005-0000-0000-000053840000}"/>
    <cellStyle name="Normal 9 5 5 4 3" xfId="33904" xr:uid="{00000000-0005-0000-0000-000054840000}"/>
    <cellStyle name="Normal 9 5 5 4 4" xfId="33905" xr:uid="{00000000-0005-0000-0000-000055840000}"/>
    <cellStyle name="Normal 9 5 5 5" xfId="33906" xr:uid="{00000000-0005-0000-0000-000056840000}"/>
    <cellStyle name="Normal 9 5 5 5 2" xfId="33907" xr:uid="{00000000-0005-0000-0000-000057840000}"/>
    <cellStyle name="Normal 9 5 5 5 3" xfId="33908" xr:uid="{00000000-0005-0000-0000-000058840000}"/>
    <cellStyle name="Normal 9 5 5 6" xfId="33909" xr:uid="{00000000-0005-0000-0000-000059840000}"/>
    <cellStyle name="Normal 9 5 5 7" xfId="33910" xr:uid="{00000000-0005-0000-0000-00005A840000}"/>
    <cellStyle name="Normal 9 5 6" xfId="33911" xr:uid="{00000000-0005-0000-0000-00005B840000}"/>
    <cellStyle name="Normal 9 5 6 2" xfId="33912" xr:uid="{00000000-0005-0000-0000-00005C840000}"/>
    <cellStyle name="Normal 9 5 6 2 2" xfId="33913" xr:uid="{00000000-0005-0000-0000-00005D840000}"/>
    <cellStyle name="Normal 9 5 6 2 2 2" xfId="33914" xr:uid="{00000000-0005-0000-0000-00005E840000}"/>
    <cellStyle name="Normal 9 5 6 2 2 3" xfId="33915" xr:uid="{00000000-0005-0000-0000-00005F840000}"/>
    <cellStyle name="Normal 9 5 6 2 3" xfId="33916" xr:uid="{00000000-0005-0000-0000-000060840000}"/>
    <cellStyle name="Normal 9 5 6 2 4" xfId="33917" xr:uid="{00000000-0005-0000-0000-000061840000}"/>
    <cellStyle name="Normal 9 5 6 3" xfId="33918" xr:uid="{00000000-0005-0000-0000-000062840000}"/>
    <cellStyle name="Normal 9 5 6 3 2" xfId="33919" xr:uid="{00000000-0005-0000-0000-000063840000}"/>
    <cellStyle name="Normal 9 5 6 3 2 2" xfId="33920" xr:uid="{00000000-0005-0000-0000-000064840000}"/>
    <cellStyle name="Normal 9 5 6 3 2 3" xfId="33921" xr:uid="{00000000-0005-0000-0000-000065840000}"/>
    <cellStyle name="Normal 9 5 6 3 3" xfId="33922" xr:uid="{00000000-0005-0000-0000-000066840000}"/>
    <cellStyle name="Normal 9 5 6 3 4" xfId="33923" xr:uid="{00000000-0005-0000-0000-000067840000}"/>
    <cellStyle name="Normal 9 5 6 4" xfId="33924" xr:uid="{00000000-0005-0000-0000-000068840000}"/>
    <cellStyle name="Normal 9 5 6 4 2" xfId="33925" xr:uid="{00000000-0005-0000-0000-000069840000}"/>
    <cellStyle name="Normal 9 5 6 4 3" xfId="33926" xr:uid="{00000000-0005-0000-0000-00006A840000}"/>
    <cellStyle name="Normal 9 5 6 5" xfId="33927" xr:uid="{00000000-0005-0000-0000-00006B840000}"/>
    <cellStyle name="Normal 9 5 6 6" xfId="33928" xr:uid="{00000000-0005-0000-0000-00006C840000}"/>
    <cellStyle name="Normal 9 5 7" xfId="33929" xr:uid="{00000000-0005-0000-0000-00006D840000}"/>
    <cellStyle name="Normal 9 5 7 2" xfId="33930" xr:uid="{00000000-0005-0000-0000-00006E840000}"/>
    <cellStyle name="Normal 9 5 7 2 2" xfId="33931" xr:uid="{00000000-0005-0000-0000-00006F840000}"/>
    <cellStyle name="Normal 9 5 7 2 3" xfId="33932" xr:uid="{00000000-0005-0000-0000-000070840000}"/>
    <cellStyle name="Normal 9 5 7 3" xfId="33933" xr:uid="{00000000-0005-0000-0000-000071840000}"/>
    <cellStyle name="Normal 9 5 7 4" xfId="33934" xr:uid="{00000000-0005-0000-0000-000072840000}"/>
    <cellStyle name="Normal 9 5 8" xfId="33935" xr:uid="{00000000-0005-0000-0000-000073840000}"/>
    <cellStyle name="Normal 9 5 8 2" xfId="33936" xr:uid="{00000000-0005-0000-0000-000074840000}"/>
    <cellStyle name="Normal 9 5 8 2 2" xfId="33937" xr:uid="{00000000-0005-0000-0000-000075840000}"/>
    <cellStyle name="Normal 9 5 8 2 3" xfId="33938" xr:uid="{00000000-0005-0000-0000-000076840000}"/>
    <cellStyle name="Normal 9 5 8 3" xfId="33939" xr:uid="{00000000-0005-0000-0000-000077840000}"/>
    <cellStyle name="Normal 9 5 8 4" xfId="33940" xr:uid="{00000000-0005-0000-0000-000078840000}"/>
    <cellStyle name="Normal 9 5 9" xfId="33941" xr:uid="{00000000-0005-0000-0000-000079840000}"/>
    <cellStyle name="Normal 9 5 9 2" xfId="33942" xr:uid="{00000000-0005-0000-0000-00007A840000}"/>
    <cellStyle name="Normal 9 5 9 3" xfId="33943" xr:uid="{00000000-0005-0000-0000-00007B840000}"/>
    <cellStyle name="Normal 9 6" xfId="33944" xr:uid="{00000000-0005-0000-0000-00007C840000}"/>
    <cellStyle name="Normal 9 6 10" xfId="33945" xr:uid="{00000000-0005-0000-0000-00007D840000}"/>
    <cellStyle name="Normal 9 6 2" xfId="33946" xr:uid="{00000000-0005-0000-0000-00007E840000}"/>
    <cellStyle name="Normal 9 6 2 2" xfId="33947" xr:uid="{00000000-0005-0000-0000-00007F840000}"/>
    <cellStyle name="Normal 9 6 2 2 2" xfId="33948" xr:uid="{00000000-0005-0000-0000-000080840000}"/>
    <cellStyle name="Normal 9 6 2 2 2 2" xfId="33949" xr:uid="{00000000-0005-0000-0000-000081840000}"/>
    <cellStyle name="Normal 9 6 2 2 2 2 2" xfId="33950" xr:uid="{00000000-0005-0000-0000-000082840000}"/>
    <cellStyle name="Normal 9 6 2 2 2 2 2 2" xfId="33951" xr:uid="{00000000-0005-0000-0000-000083840000}"/>
    <cellStyle name="Normal 9 6 2 2 2 2 2 3" xfId="33952" xr:uid="{00000000-0005-0000-0000-000084840000}"/>
    <cellStyle name="Normal 9 6 2 2 2 2 3" xfId="33953" xr:uid="{00000000-0005-0000-0000-000085840000}"/>
    <cellStyle name="Normal 9 6 2 2 2 2 4" xfId="33954" xr:uid="{00000000-0005-0000-0000-000086840000}"/>
    <cellStyle name="Normal 9 6 2 2 2 3" xfId="33955" xr:uid="{00000000-0005-0000-0000-000087840000}"/>
    <cellStyle name="Normal 9 6 2 2 2 3 2" xfId="33956" xr:uid="{00000000-0005-0000-0000-000088840000}"/>
    <cellStyle name="Normal 9 6 2 2 2 3 2 2" xfId="33957" xr:uid="{00000000-0005-0000-0000-000089840000}"/>
    <cellStyle name="Normal 9 6 2 2 2 3 2 3" xfId="33958" xr:uid="{00000000-0005-0000-0000-00008A840000}"/>
    <cellStyle name="Normal 9 6 2 2 2 3 3" xfId="33959" xr:uid="{00000000-0005-0000-0000-00008B840000}"/>
    <cellStyle name="Normal 9 6 2 2 2 3 4" xfId="33960" xr:uid="{00000000-0005-0000-0000-00008C840000}"/>
    <cellStyle name="Normal 9 6 2 2 2 4" xfId="33961" xr:uid="{00000000-0005-0000-0000-00008D840000}"/>
    <cellStyle name="Normal 9 6 2 2 2 4 2" xfId="33962" xr:uid="{00000000-0005-0000-0000-00008E840000}"/>
    <cellStyle name="Normal 9 6 2 2 2 4 3" xfId="33963" xr:uid="{00000000-0005-0000-0000-00008F840000}"/>
    <cellStyle name="Normal 9 6 2 2 2 5" xfId="33964" xr:uid="{00000000-0005-0000-0000-000090840000}"/>
    <cellStyle name="Normal 9 6 2 2 2 6" xfId="33965" xr:uid="{00000000-0005-0000-0000-000091840000}"/>
    <cellStyle name="Normal 9 6 2 2 3" xfId="33966" xr:uid="{00000000-0005-0000-0000-000092840000}"/>
    <cellStyle name="Normal 9 6 2 2 3 2" xfId="33967" xr:uid="{00000000-0005-0000-0000-000093840000}"/>
    <cellStyle name="Normal 9 6 2 2 3 2 2" xfId="33968" xr:uid="{00000000-0005-0000-0000-000094840000}"/>
    <cellStyle name="Normal 9 6 2 2 3 2 3" xfId="33969" xr:uid="{00000000-0005-0000-0000-000095840000}"/>
    <cellStyle name="Normal 9 6 2 2 3 3" xfId="33970" xr:uid="{00000000-0005-0000-0000-000096840000}"/>
    <cellStyle name="Normal 9 6 2 2 3 4" xfId="33971" xr:uid="{00000000-0005-0000-0000-000097840000}"/>
    <cellStyle name="Normal 9 6 2 2 4" xfId="33972" xr:uid="{00000000-0005-0000-0000-000098840000}"/>
    <cellStyle name="Normal 9 6 2 2 4 2" xfId="33973" xr:uid="{00000000-0005-0000-0000-000099840000}"/>
    <cellStyle name="Normal 9 6 2 2 4 2 2" xfId="33974" xr:uid="{00000000-0005-0000-0000-00009A840000}"/>
    <cellStyle name="Normal 9 6 2 2 4 2 3" xfId="33975" xr:uid="{00000000-0005-0000-0000-00009B840000}"/>
    <cellStyle name="Normal 9 6 2 2 4 3" xfId="33976" xr:uid="{00000000-0005-0000-0000-00009C840000}"/>
    <cellStyle name="Normal 9 6 2 2 4 4" xfId="33977" xr:uid="{00000000-0005-0000-0000-00009D840000}"/>
    <cellStyle name="Normal 9 6 2 2 5" xfId="33978" xr:uid="{00000000-0005-0000-0000-00009E840000}"/>
    <cellStyle name="Normal 9 6 2 2 5 2" xfId="33979" xr:uid="{00000000-0005-0000-0000-00009F840000}"/>
    <cellStyle name="Normal 9 6 2 2 5 3" xfId="33980" xr:uid="{00000000-0005-0000-0000-0000A0840000}"/>
    <cellStyle name="Normal 9 6 2 2 6" xfId="33981" xr:uid="{00000000-0005-0000-0000-0000A1840000}"/>
    <cellStyle name="Normal 9 6 2 2 7" xfId="33982" xr:uid="{00000000-0005-0000-0000-0000A2840000}"/>
    <cellStyle name="Normal 9 6 2 3" xfId="33983" xr:uid="{00000000-0005-0000-0000-0000A3840000}"/>
    <cellStyle name="Normal 9 6 2 3 2" xfId="33984" xr:uid="{00000000-0005-0000-0000-0000A4840000}"/>
    <cellStyle name="Normal 9 6 2 3 2 2" xfId="33985" xr:uid="{00000000-0005-0000-0000-0000A5840000}"/>
    <cellStyle name="Normal 9 6 2 3 2 2 2" xfId="33986" xr:uid="{00000000-0005-0000-0000-0000A6840000}"/>
    <cellStyle name="Normal 9 6 2 3 2 2 3" xfId="33987" xr:uid="{00000000-0005-0000-0000-0000A7840000}"/>
    <cellStyle name="Normal 9 6 2 3 2 3" xfId="33988" xr:uid="{00000000-0005-0000-0000-0000A8840000}"/>
    <cellStyle name="Normal 9 6 2 3 2 4" xfId="33989" xr:uid="{00000000-0005-0000-0000-0000A9840000}"/>
    <cellStyle name="Normal 9 6 2 3 3" xfId="33990" xr:uid="{00000000-0005-0000-0000-0000AA840000}"/>
    <cellStyle name="Normal 9 6 2 3 3 2" xfId="33991" xr:uid="{00000000-0005-0000-0000-0000AB840000}"/>
    <cellStyle name="Normal 9 6 2 3 3 2 2" xfId="33992" xr:uid="{00000000-0005-0000-0000-0000AC840000}"/>
    <cellStyle name="Normal 9 6 2 3 3 2 3" xfId="33993" xr:uid="{00000000-0005-0000-0000-0000AD840000}"/>
    <cellStyle name="Normal 9 6 2 3 3 3" xfId="33994" xr:uid="{00000000-0005-0000-0000-0000AE840000}"/>
    <cellStyle name="Normal 9 6 2 3 3 4" xfId="33995" xr:uid="{00000000-0005-0000-0000-0000AF840000}"/>
    <cellStyle name="Normal 9 6 2 3 4" xfId="33996" xr:uid="{00000000-0005-0000-0000-0000B0840000}"/>
    <cellStyle name="Normal 9 6 2 3 4 2" xfId="33997" xr:uid="{00000000-0005-0000-0000-0000B1840000}"/>
    <cellStyle name="Normal 9 6 2 3 4 3" xfId="33998" xr:uid="{00000000-0005-0000-0000-0000B2840000}"/>
    <cellStyle name="Normal 9 6 2 3 5" xfId="33999" xr:uid="{00000000-0005-0000-0000-0000B3840000}"/>
    <cellStyle name="Normal 9 6 2 3 6" xfId="34000" xr:uid="{00000000-0005-0000-0000-0000B4840000}"/>
    <cellStyle name="Normal 9 6 2 4" xfId="34001" xr:uid="{00000000-0005-0000-0000-0000B5840000}"/>
    <cellStyle name="Normal 9 6 2 4 2" xfId="34002" xr:uid="{00000000-0005-0000-0000-0000B6840000}"/>
    <cellStyle name="Normal 9 6 2 4 2 2" xfId="34003" xr:uid="{00000000-0005-0000-0000-0000B7840000}"/>
    <cellStyle name="Normal 9 6 2 4 2 3" xfId="34004" xr:uid="{00000000-0005-0000-0000-0000B8840000}"/>
    <cellStyle name="Normal 9 6 2 4 3" xfId="34005" xr:uid="{00000000-0005-0000-0000-0000B9840000}"/>
    <cellStyle name="Normal 9 6 2 4 4" xfId="34006" xr:uid="{00000000-0005-0000-0000-0000BA840000}"/>
    <cellStyle name="Normal 9 6 2 5" xfId="34007" xr:uid="{00000000-0005-0000-0000-0000BB840000}"/>
    <cellStyle name="Normal 9 6 2 5 2" xfId="34008" xr:uid="{00000000-0005-0000-0000-0000BC840000}"/>
    <cellStyle name="Normal 9 6 2 5 2 2" xfId="34009" xr:uid="{00000000-0005-0000-0000-0000BD840000}"/>
    <cellStyle name="Normal 9 6 2 5 2 3" xfId="34010" xr:uid="{00000000-0005-0000-0000-0000BE840000}"/>
    <cellStyle name="Normal 9 6 2 5 3" xfId="34011" xr:uid="{00000000-0005-0000-0000-0000BF840000}"/>
    <cellStyle name="Normal 9 6 2 5 4" xfId="34012" xr:uid="{00000000-0005-0000-0000-0000C0840000}"/>
    <cellStyle name="Normal 9 6 2 6" xfId="34013" xr:uid="{00000000-0005-0000-0000-0000C1840000}"/>
    <cellStyle name="Normal 9 6 2 6 2" xfId="34014" xr:uid="{00000000-0005-0000-0000-0000C2840000}"/>
    <cellStyle name="Normal 9 6 2 6 3" xfId="34015" xr:uid="{00000000-0005-0000-0000-0000C3840000}"/>
    <cellStyle name="Normal 9 6 2 7" xfId="34016" xr:uid="{00000000-0005-0000-0000-0000C4840000}"/>
    <cellStyle name="Normal 9 6 2 8" xfId="34017" xr:uid="{00000000-0005-0000-0000-0000C5840000}"/>
    <cellStyle name="Normal 9 6 3" xfId="34018" xr:uid="{00000000-0005-0000-0000-0000C6840000}"/>
    <cellStyle name="Normal 9 6 3 2" xfId="34019" xr:uid="{00000000-0005-0000-0000-0000C7840000}"/>
    <cellStyle name="Normal 9 6 3 2 2" xfId="34020" xr:uid="{00000000-0005-0000-0000-0000C8840000}"/>
    <cellStyle name="Normal 9 6 3 2 2 2" xfId="34021" xr:uid="{00000000-0005-0000-0000-0000C9840000}"/>
    <cellStyle name="Normal 9 6 3 2 2 2 2" xfId="34022" xr:uid="{00000000-0005-0000-0000-0000CA840000}"/>
    <cellStyle name="Normal 9 6 3 2 2 2 3" xfId="34023" xr:uid="{00000000-0005-0000-0000-0000CB840000}"/>
    <cellStyle name="Normal 9 6 3 2 2 3" xfId="34024" xr:uid="{00000000-0005-0000-0000-0000CC840000}"/>
    <cellStyle name="Normal 9 6 3 2 2 4" xfId="34025" xr:uid="{00000000-0005-0000-0000-0000CD840000}"/>
    <cellStyle name="Normal 9 6 3 2 3" xfId="34026" xr:uid="{00000000-0005-0000-0000-0000CE840000}"/>
    <cellStyle name="Normal 9 6 3 2 3 2" xfId="34027" xr:uid="{00000000-0005-0000-0000-0000CF840000}"/>
    <cellStyle name="Normal 9 6 3 2 3 2 2" xfId="34028" xr:uid="{00000000-0005-0000-0000-0000D0840000}"/>
    <cellStyle name="Normal 9 6 3 2 3 2 3" xfId="34029" xr:uid="{00000000-0005-0000-0000-0000D1840000}"/>
    <cellStyle name="Normal 9 6 3 2 3 3" xfId="34030" xr:uid="{00000000-0005-0000-0000-0000D2840000}"/>
    <cellStyle name="Normal 9 6 3 2 3 4" xfId="34031" xr:uid="{00000000-0005-0000-0000-0000D3840000}"/>
    <cellStyle name="Normal 9 6 3 2 4" xfId="34032" xr:uid="{00000000-0005-0000-0000-0000D4840000}"/>
    <cellStyle name="Normal 9 6 3 2 4 2" xfId="34033" xr:uid="{00000000-0005-0000-0000-0000D5840000}"/>
    <cellStyle name="Normal 9 6 3 2 4 3" xfId="34034" xr:uid="{00000000-0005-0000-0000-0000D6840000}"/>
    <cellStyle name="Normal 9 6 3 2 5" xfId="34035" xr:uid="{00000000-0005-0000-0000-0000D7840000}"/>
    <cellStyle name="Normal 9 6 3 2 6" xfId="34036" xr:uid="{00000000-0005-0000-0000-0000D8840000}"/>
    <cellStyle name="Normal 9 6 3 3" xfId="34037" xr:uid="{00000000-0005-0000-0000-0000D9840000}"/>
    <cellStyle name="Normal 9 6 3 3 2" xfId="34038" xr:uid="{00000000-0005-0000-0000-0000DA840000}"/>
    <cellStyle name="Normal 9 6 3 3 2 2" xfId="34039" xr:uid="{00000000-0005-0000-0000-0000DB840000}"/>
    <cellStyle name="Normal 9 6 3 3 2 3" xfId="34040" xr:uid="{00000000-0005-0000-0000-0000DC840000}"/>
    <cellStyle name="Normal 9 6 3 3 3" xfId="34041" xr:uid="{00000000-0005-0000-0000-0000DD840000}"/>
    <cellStyle name="Normal 9 6 3 3 4" xfId="34042" xr:uid="{00000000-0005-0000-0000-0000DE840000}"/>
    <cellStyle name="Normal 9 6 3 4" xfId="34043" xr:uid="{00000000-0005-0000-0000-0000DF840000}"/>
    <cellStyle name="Normal 9 6 3 4 2" xfId="34044" xr:uid="{00000000-0005-0000-0000-0000E0840000}"/>
    <cellStyle name="Normal 9 6 3 4 2 2" xfId="34045" xr:uid="{00000000-0005-0000-0000-0000E1840000}"/>
    <cellStyle name="Normal 9 6 3 4 2 3" xfId="34046" xr:uid="{00000000-0005-0000-0000-0000E2840000}"/>
    <cellStyle name="Normal 9 6 3 4 3" xfId="34047" xr:uid="{00000000-0005-0000-0000-0000E3840000}"/>
    <cellStyle name="Normal 9 6 3 4 4" xfId="34048" xr:uid="{00000000-0005-0000-0000-0000E4840000}"/>
    <cellStyle name="Normal 9 6 3 5" xfId="34049" xr:uid="{00000000-0005-0000-0000-0000E5840000}"/>
    <cellStyle name="Normal 9 6 3 5 2" xfId="34050" xr:uid="{00000000-0005-0000-0000-0000E6840000}"/>
    <cellStyle name="Normal 9 6 3 5 3" xfId="34051" xr:uid="{00000000-0005-0000-0000-0000E7840000}"/>
    <cellStyle name="Normal 9 6 3 6" xfId="34052" xr:uid="{00000000-0005-0000-0000-0000E8840000}"/>
    <cellStyle name="Normal 9 6 3 7" xfId="34053" xr:uid="{00000000-0005-0000-0000-0000E9840000}"/>
    <cellStyle name="Normal 9 6 4" xfId="34054" xr:uid="{00000000-0005-0000-0000-0000EA840000}"/>
    <cellStyle name="Normal 9 6 4 2" xfId="34055" xr:uid="{00000000-0005-0000-0000-0000EB840000}"/>
    <cellStyle name="Normal 9 6 4 2 2" xfId="34056" xr:uid="{00000000-0005-0000-0000-0000EC840000}"/>
    <cellStyle name="Normal 9 6 4 2 2 2" xfId="34057" xr:uid="{00000000-0005-0000-0000-0000ED840000}"/>
    <cellStyle name="Normal 9 6 4 2 2 2 2" xfId="34058" xr:uid="{00000000-0005-0000-0000-0000EE840000}"/>
    <cellStyle name="Normal 9 6 4 2 2 2 3" xfId="34059" xr:uid="{00000000-0005-0000-0000-0000EF840000}"/>
    <cellStyle name="Normal 9 6 4 2 2 3" xfId="34060" xr:uid="{00000000-0005-0000-0000-0000F0840000}"/>
    <cellStyle name="Normal 9 6 4 2 2 4" xfId="34061" xr:uid="{00000000-0005-0000-0000-0000F1840000}"/>
    <cellStyle name="Normal 9 6 4 2 3" xfId="34062" xr:uid="{00000000-0005-0000-0000-0000F2840000}"/>
    <cellStyle name="Normal 9 6 4 2 3 2" xfId="34063" xr:uid="{00000000-0005-0000-0000-0000F3840000}"/>
    <cellStyle name="Normal 9 6 4 2 3 2 2" xfId="34064" xr:uid="{00000000-0005-0000-0000-0000F4840000}"/>
    <cellStyle name="Normal 9 6 4 2 3 2 3" xfId="34065" xr:uid="{00000000-0005-0000-0000-0000F5840000}"/>
    <cellStyle name="Normal 9 6 4 2 3 3" xfId="34066" xr:uid="{00000000-0005-0000-0000-0000F6840000}"/>
    <cellStyle name="Normal 9 6 4 2 3 4" xfId="34067" xr:uid="{00000000-0005-0000-0000-0000F7840000}"/>
    <cellStyle name="Normal 9 6 4 2 4" xfId="34068" xr:uid="{00000000-0005-0000-0000-0000F8840000}"/>
    <cellStyle name="Normal 9 6 4 2 4 2" xfId="34069" xr:uid="{00000000-0005-0000-0000-0000F9840000}"/>
    <cellStyle name="Normal 9 6 4 2 4 3" xfId="34070" xr:uid="{00000000-0005-0000-0000-0000FA840000}"/>
    <cellStyle name="Normal 9 6 4 2 5" xfId="34071" xr:uid="{00000000-0005-0000-0000-0000FB840000}"/>
    <cellStyle name="Normal 9 6 4 2 6" xfId="34072" xr:uid="{00000000-0005-0000-0000-0000FC840000}"/>
    <cellStyle name="Normal 9 6 4 3" xfId="34073" xr:uid="{00000000-0005-0000-0000-0000FD840000}"/>
    <cellStyle name="Normal 9 6 4 3 2" xfId="34074" xr:uid="{00000000-0005-0000-0000-0000FE840000}"/>
    <cellStyle name="Normal 9 6 4 3 2 2" xfId="34075" xr:uid="{00000000-0005-0000-0000-0000FF840000}"/>
    <cellStyle name="Normal 9 6 4 3 2 3" xfId="34076" xr:uid="{00000000-0005-0000-0000-000000850000}"/>
    <cellStyle name="Normal 9 6 4 3 3" xfId="34077" xr:uid="{00000000-0005-0000-0000-000001850000}"/>
    <cellStyle name="Normal 9 6 4 3 4" xfId="34078" xr:uid="{00000000-0005-0000-0000-000002850000}"/>
    <cellStyle name="Normal 9 6 4 4" xfId="34079" xr:uid="{00000000-0005-0000-0000-000003850000}"/>
    <cellStyle name="Normal 9 6 4 4 2" xfId="34080" xr:uid="{00000000-0005-0000-0000-000004850000}"/>
    <cellStyle name="Normal 9 6 4 4 2 2" xfId="34081" xr:uid="{00000000-0005-0000-0000-000005850000}"/>
    <cellStyle name="Normal 9 6 4 4 2 3" xfId="34082" xr:uid="{00000000-0005-0000-0000-000006850000}"/>
    <cellStyle name="Normal 9 6 4 4 3" xfId="34083" xr:uid="{00000000-0005-0000-0000-000007850000}"/>
    <cellStyle name="Normal 9 6 4 4 4" xfId="34084" xr:uid="{00000000-0005-0000-0000-000008850000}"/>
    <cellStyle name="Normal 9 6 4 5" xfId="34085" xr:uid="{00000000-0005-0000-0000-000009850000}"/>
    <cellStyle name="Normal 9 6 4 5 2" xfId="34086" xr:uid="{00000000-0005-0000-0000-00000A850000}"/>
    <cellStyle name="Normal 9 6 4 5 3" xfId="34087" xr:uid="{00000000-0005-0000-0000-00000B850000}"/>
    <cellStyle name="Normal 9 6 4 6" xfId="34088" xr:uid="{00000000-0005-0000-0000-00000C850000}"/>
    <cellStyle name="Normal 9 6 4 7" xfId="34089" xr:uid="{00000000-0005-0000-0000-00000D850000}"/>
    <cellStyle name="Normal 9 6 5" xfId="34090" xr:uid="{00000000-0005-0000-0000-00000E850000}"/>
    <cellStyle name="Normal 9 6 5 2" xfId="34091" xr:uid="{00000000-0005-0000-0000-00000F850000}"/>
    <cellStyle name="Normal 9 6 5 2 2" xfId="34092" xr:uid="{00000000-0005-0000-0000-000010850000}"/>
    <cellStyle name="Normal 9 6 5 2 2 2" xfId="34093" xr:uid="{00000000-0005-0000-0000-000011850000}"/>
    <cellStyle name="Normal 9 6 5 2 2 3" xfId="34094" xr:uid="{00000000-0005-0000-0000-000012850000}"/>
    <cellStyle name="Normal 9 6 5 2 3" xfId="34095" xr:uid="{00000000-0005-0000-0000-000013850000}"/>
    <cellStyle name="Normal 9 6 5 2 4" xfId="34096" xr:uid="{00000000-0005-0000-0000-000014850000}"/>
    <cellStyle name="Normal 9 6 5 3" xfId="34097" xr:uid="{00000000-0005-0000-0000-000015850000}"/>
    <cellStyle name="Normal 9 6 5 3 2" xfId="34098" xr:uid="{00000000-0005-0000-0000-000016850000}"/>
    <cellStyle name="Normal 9 6 5 3 2 2" xfId="34099" xr:uid="{00000000-0005-0000-0000-000017850000}"/>
    <cellStyle name="Normal 9 6 5 3 2 3" xfId="34100" xr:uid="{00000000-0005-0000-0000-000018850000}"/>
    <cellStyle name="Normal 9 6 5 3 3" xfId="34101" xr:uid="{00000000-0005-0000-0000-000019850000}"/>
    <cellStyle name="Normal 9 6 5 3 4" xfId="34102" xr:uid="{00000000-0005-0000-0000-00001A850000}"/>
    <cellStyle name="Normal 9 6 5 4" xfId="34103" xr:uid="{00000000-0005-0000-0000-00001B850000}"/>
    <cellStyle name="Normal 9 6 5 4 2" xfId="34104" xr:uid="{00000000-0005-0000-0000-00001C850000}"/>
    <cellStyle name="Normal 9 6 5 4 3" xfId="34105" xr:uid="{00000000-0005-0000-0000-00001D850000}"/>
    <cellStyle name="Normal 9 6 5 5" xfId="34106" xr:uid="{00000000-0005-0000-0000-00001E850000}"/>
    <cellStyle name="Normal 9 6 5 6" xfId="34107" xr:uid="{00000000-0005-0000-0000-00001F850000}"/>
    <cellStyle name="Normal 9 6 6" xfId="34108" xr:uid="{00000000-0005-0000-0000-000020850000}"/>
    <cellStyle name="Normal 9 6 6 2" xfId="34109" xr:uid="{00000000-0005-0000-0000-000021850000}"/>
    <cellStyle name="Normal 9 6 6 2 2" xfId="34110" xr:uid="{00000000-0005-0000-0000-000022850000}"/>
    <cellStyle name="Normal 9 6 6 2 3" xfId="34111" xr:uid="{00000000-0005-0000-0000-000023850000}"/>
    <cellStyle name="Normal 9 6 6 3" xfId="34112" xr:uid="{00000000-0005-0000-0000-000024850000}"/>
    <cellStyle name="Normal 9 6 6 4" xfId="34113" xr:uid="{00000000-0005-0000-0000-000025850000}"/>
    <cellStyle name="Normal 9 6 7" xfId="34114" xr:uid="{00000000-0005-0000-0000-000026850000}"/>
    <cellStyle name="Normal 9 6 7 2" xfId="34115" xr:uid="{00000000-0005-0000-0000-000027850000}"/>
    <cellStyle name="Normal 9 6 7 2 2" xfId="34116" xr:uid="{00000000-0005-0000-0000-000028850000}"/>
    <cellStyle name="Normal 9 6 7 2 3" xfId="34117" xr:uid="{00000000-0005-0000-0000-000029850000}"/>
    <cellStyle name="Normal 9 6 7 3" xfId="34118" xr:uid="{00000000-0005-0000-0000-00002A850000}"/>
    <cellStyle name="Normal 9 6 7 4" xfId="34119" xr:uid="{00000000-0005-0000-0000-00002B850000}"/>
    <cellStyle name="Normal 9 6 8" xfId="34120" xr:uid="{00000000-0005-0000-0000-00002C850000}"/>
    <cellStyle name="Normal 9 6 8 2" xfId="34121" xr:uid="{00000000-0005-0000-0000-00002D850000}"/>
    <cellStyle name="Normal 9 6 8 3" xfId="34122" xr:uid="{00000000-0005-0000-0000-00002E850000}"/>
    <cellStyle name="Normal 9 6 9" xfId="34123" xr:uid="{00000000-0005-0000-0000-00002F850000}"/>
    <cellStyle name="Normal 9 7" xfId="34124" xr:uid="{00000000-0005-0000-0000-000030850000}"/>
    <cellStyle name="Normal 9 7 10" xfId="34125" xr:uid="{00000000-0005-0000-0000-000031850000}"/>
    <cellStyle name="Normal 9 7 2" xfId="34126" xr:uid="{00000000-0005-0000-0000-000032850000}"/>
    <cellStyle name="Normal 9 7 2 2" xfId="34127" xr:uid="{00000000-0005-0000-0000-000033850000}"/>
    <cellStyle name="Normal 9 7 2 2 2" xfId="34128" xr:uid="{00000000-0005-0000-0000-000034850000}"/>
    <cellStyle name="Normal 9 7 2 2 2 2" xfId="34129" xr:uid="{00000000-0005-0000-0000-000035850000}"/>
    <cellStyle name="Normal 9 7 2 2 2 2 2" xfId="34130" xr:uid="{00000000-0005-0000-0000-000036850000}"/>
    <cellStyle name="Normal 9 7 2 2 2 2 2 2" xfId="34131" xr:uid="{00000000-0005-0000-0000-000037850000}"/>
    <cellStyle name="Normal 9 7 2 2 2 2 2 3" xfId="34132" xr:uid="{00000000-0005-0000-0000-000038850000}"/>
    <cellStyle name="Normal 9 7 2 2 2 2 3" xfId="34133" xr:uid="{00000000-0005-0000-0000-000039850000}"/>
    <cellStyle name="Normal 9 7 2 2 2 2 4" xfId="34134" xr:uid="{00000000-0005-0000-0000-00003A850000}"/>
    <cellStyle name="Normal 9 7 2 2 2 3" xfId="34135" xr:uid="{00000000-0005-0000-0000-00003B850000}"/>
    <cellStyle name="Normal 9 7 2 2 2 3 2" xfId="34136" xr:uid="{00000000-0005-0000-0000-00003C850000}"/>
    <cellStyle name="Normal 9 7 2 2 2 3 2 2" xfId="34137" xr:uid="{00000000-0005-0000-0000-00003D850000}"/>
    <cellStyle name="Normal 9 7 2 2 2 3 2 3" xfId="34138" xr:uid="{00000000-0005-0000-0000-00003E850000}"/>
    <cellStyle name="Normal 9 7 2 2 2 3 3" xfId="34139" xr:uid="{00000000-0005-0000-0000-00003F850000}"/>
    <cellStyle name="Normal 9 7 2 2 2 3 4" xfId="34140" xr:uid="{00000000-0005-0000-0000-000040850000}"/>
    <cellStyle name="Normal 9 7 2 2 2 4" xfId="34141" xr:uid="{00000000-0005-0000-0000-000041850000}"/>
    <cellStyle name="Normal 9 7 2 2 2 4 2" xfId="34142" xr:uid="{00000000-0005-0000-0000-000042850000}"/>
    <cellStyle name="Normal 9 7 2 2 2 4 3" xfId="34143" xr:uid="{00000000-0005-0000-0000-000043850000}"/>
    <cellStyle name="Normal 9 7 2 2 2 5" xfId="34144" xr:uid="{00000000-0005-0000-0000-000044850000}"/>
    <cellStyle name="Normal 9 7 2 2 2 6" xfId="34145" xr:uid="{00000000-0005-0000-0000-000045850000}"/>
    <cellStyle name="Normal 9 7 2 2 3" xfId="34146" xr:uid="{00000000-0005-0000-0000-000046850000}"/>
    <cellStyle name="Normal 9 7 2 2 3 2" xfId="34147" xr:uid="{00000000-0005-0000-0000-000047850000}"/>
    <cellStyle name="Normal 9 7 2 2 3 2 2" xfId="34148" xr:uid="{00000000-0005-0000-0000-000048850000}"/>
    <cellStyle name="Normal 9 7 2 2 3 2 3" xfId="34149" xr:uid="{00000000-0005-0000-0000-000049850000}"/>
    <cellStyle name="Normal 9 7 2 2 3 3" xfId="34150" xr:uid="{00000000-0005-0000-0000-00004A850000}"/>
    <cellStyle name="Normal 9 7 2 2 3 4" xfId="34151" xr:uid="{00000000-0005-0000-0000-00004B850000}"/>
    <cellStyle name="Normal 9 7 2 2 4" xfId="34152" xr:uid="{00000000-0005-0000-0000-00004C850000}"/>
    <cellStyle name="Normal 9 7 2 2 4 2" xfId="34153" xr:uid="{00000000-0005-0000-0000-00004D850000}"/>
    <cellStyle name="Normal 9 7 2 2 4 2 2" xfId="34154" xr:uid="{00000000-0005-0000-0000-00004E850000}"/>
    <cellStyle name="Normal 9 7 2 2 4 2 3" xfId="34155" xr:uid="{00000000-0005-0000-0000-00004F850000}"/>
    <cellStyle name="Normal 9 7 2 2 4 3" xfId="34156" xr:uid="{00000000-0005-0000-0000-000050850000}"/>
    <cellStyle name="Normal 9 7 2 2 4 4" xfId="34157" xr:uid="{00000000-0005-0000-0000-000051850000}"/>
    <cellStyle name="Normal 9 7 2 2 5" xfId="34158" xr:uid="{00000000-0005-0000-0000-000052850000}"/>
    <cellStyle name="Normal 9 7 2 2 5 2" xfId="34159" xr:uid="{00000000-0005-0000-0000-000053850000}"/>
    <cellStyle name="Normal 9 7 2 2 5 3" xfId="34160" xr:uid="{00000000-0005-0000-0000-000054850000}"/>
    <cellStyle name="Normal 9 7 2 2 6" xfId="34161" xr:uid="{00000000-0005-0000-0000-000055850000}"/>
    <cellStyle name="Normal 9 7 2 2 7" xfId="34162" xr:uid="{00000000-0005-0000-0000-000056850000}"/>
    <cellStyle name="Normal 9 7 2 3" xfId="34163" xr:uid="{00000000-0005-0000-0000-000057850000}"/>
    <cellStyle name="Normal 9 7 2 3 2" xfId="34164" xr:uid="{00000000-0005-0000-0000-000058850000}"/>
    <cellStyle name="Normal 9 7 2 3 2 2" xfId="34165" xr:uid="{00000000-0005-0000-0000-000059850000}"/>
    <cellStyle name="Normal 9 7 2 3 2 2 2" xfId="34166" xr:uid="{00000000-0005-0000-0000-00005A850000}"/>
    <cellStyle name="Normal 9 7 2 3 2 2 3" xfId="34167" xr:uid="{00000000-0005-0000-0000-00005B850000}"/>
    <cellStyle name="Normal 9 7 2 3 2 3" xfId="34168" xr:uid="{00000000-0005-0000-0000-00005C850000}"/>
    <cellStyle name="Normal 9 7 2 3 2 4" xfId="34169" xr:uid="{00000000-0005-0000-0000-00005D850000}"/>
    <cellStyle name="Normal 9 7 2 3 3" xfId="34170" xr:uid="{00000000-0005-0000-0000-00005E850000}"/>
    <cellStyle name="Normal 9 7 2 3 3 2" xfId="34171" xr:uid="{00000000-0005-0000-0000-00005F850000}"/>
    <cellStyle name="Normal 9 7 2 3 3 2 2" xfId="34172" xr:uid="{00000000-0005-0000-0000-000060850000}"/>
    <cellStyle name="Normal 9 7 2 3 3 2 3" xfId="34173" xr:uid="{00000000-0005-0000-0000-000061850000}"/>
    <cellStyle name="Normal 9 7 2 3 3 3" xfId="34174" xr:uid="{00000000-0005-0000-0000-000062850000}"/>
    <cellStyle name="Normal 9 7 2 3 3 4" xfId="34175" xr:uid="{00000000-0005-0000-0000-000063850000}"/>
    <cellStyle name="Normal 9 7 2 3 4" xfId="34176" xr:uid="{00000000-0005-0000-0000-000064850000}"/>
    <cellStyle name="Normal 9 7 2 3 4 2" xfId="34177" xr:uid="{00000000-0005-0000-0000-000065850000}"/>
    <cellStyle name="Normal 9 7 2 3 4 3" xfId="34178" xr:uid="{00000000-0005-0000-0000-000066850000}"/>
    <cellStyle name="Normal 9 7 2 3 5" xfId="34179" xr:uid="{00000000-0005-0000-0000-000067850000}"/>
    <cellStyle name="Normal 9 7 2 3 6" xfId="34180" xr:uid="{00000000-0005-0000-0000-000068850000}"/>
    <cellStyle name="Normal 9 7 2 4" xfId="34181" xr:uid="{00000000-0005-0000-0000-000069850000}"/>
    <cellStyle name="Normal 9 7 2 4 2" xfId="34182" xr:uid="{00000000-0005-0000-0000-00006A850000}"/>
    <cellStyle name="Normal 9 7 2 4 2 2" xfId="34183" xr:uid="{00000000-0005-0000-0000-00006B850000}"/>
    <cellStyle name="Normal 9 7 2 4 2 3" xfId="34184" xr:uid="{00000000-0005-0000-0000-00006C850000}"/>
    <cellStyle name="Normal 9 7 2 4 3" xfId="34185" xr:uid="{00000000-0005-0000-0000-00006D850000}"/>
    <cellStyle name="Normal 9 7 2 4 4" xfId="34186" xr:uid="{00000000-0005-0000-0000-00006E850000}"/>
    <cellStyle name="Normal 9 7 2 5" xfId="34187" xr:uid="{00000000-0005-0000-0000-00006F850000}"/>
    <cellStyle name="Normal 9 7 2 5 2" xfId="34188" xr:uid="{00000000-0005-0000-0000-000070850000}"/>
    <cellStyle name="Normal 9 7 2 5 2 2" xfId="34189" xr:uid="{00000000-0005-0000-0000-000071850000}"/>
    <cellStyle name="Normal 9 7 2 5 2 3" xfId="34190" xr:uid="{00000000-0005-0000-0000-000072850000}"/>
    <cellStyle name="Normal 9 7 2 5 3" xfId="34191" xr:uid="{00000000-0005-0000-0000-000073850000}"/>
    <cellStyle name="Normal 9 7 2 5 4" xfId="34192" xr:uid="{00000000-0005-0000-0000-000074850000}"/>
    <cellStyle name="Normal 9 7 2 6" xfId="34193" xr:uid="{00000000-0005-0000-0000-000075850000}"/>
    <cellStyle name="Normal 9 7 2 6 2" xfId="34194" xr:uid="{00000000-0005-0000-0000-000076850000}"/>
    <cellStyle name="Normal 9 7 2 6 3" xfId="34195" xr:uid="{00000000-0005-0000-0000-000077850000}"/>
    <cellStyle name="Normal 9 7 2 7" xfId="34196" xr:uid="{00000000-0005-0000-0000-000078850000}"/>
    <cellStyle name="Normal 9 7 2 8" xfId="34197" xr:uid="{00000000-0005-0000-0000-000079850000}"/>
    <cellStyle name="Normal 9 7 3" xfId="34198" xr:uid="{00000000-0005-0000-0000-00007A850000}"/>
    <cellStyle name="Normal 9 7 3 2" xfId="34199" xr:uid="{00000000-0005-0000-0000-00007B850000}"/>
    <cellStyle name="Normal 9 7 3 2 2" xfId="34200" xr:uid="{00000000-0005-0000-0000-00007C850000}"/>
    <cellStyle name="Normal 9 7 3 2 2 2" xfId="34201" xr:uid="{00000000-0005-0000-0000-00007D850000}"/>
    <cellStyle name="Normal 9 7 3 2 2 2 2" xfId="34202" xr:uid="{00000000-0005-0000-0000-00007E850000}"/>
    <cellStyle name="Normal 9 7 3 2 2 2 3" xfId="34203" xr:uid="{00000000-0005-0000-0000-00007F850000}"/>
    <cellStyle name="Normal 9 7 3 2 2 3" xfId="34204" xr:uid="{00000000-0005-0000-0000-000080850000}"/>
    <cellStyle name="Normal 9 7 3 2 2 4" xfId="34205" xr:uid="{00000000-0005-0000-0000-000081850000}"/>
    <cellStyle name="Normal 9 7 3 2 3" xfId="34206" xr:uid="{00000000-0005-0000-0000-000082850000}"/>
    <cellStyle name="Normal 9 7 3 2 3 2" xfId="34207" xr:uid="{00000000-0005-0000-0000-000083850000}"/>
    <cellStyle name="Normal 9 7 3 2 3 2 2" xfId="34208" xr:uid="{00000000-0005-0000-0000-000084850000}"/>
    <cellStyle name="Normal 9 7 3 2 3 2 3" xfId="34209" xr:uid="{00000000-0005-0000-0000-000085850000}"/>
    <cellStyle name="Normal 9 7 3 2 3 3" xfId="34210" xr:uid="{00000000-0005-0000-0000-000086850000}"/>
    <cellStyle name="Normal 9 7 3 2 3 4" xfId="34211" xr:uid="{00000000-0005-0000-0000-000087850000}"/>
    <cellStyle name="Normal 9 7 3 2 4" xfId="34212" xr:uid="{00000000-0005-0000-0000-000088850000}"/>
    <cellStyle name="Normal 9 7 3 2 4 2" xfId="34213" xr:uid="{00000000-0005-0000-0000-000089850000}"/>
    <cellStyle name="Normal 9 7 3 2 4 3" xfId="34214" xr:uid="{00000000-0005-0000-0000-00008A850000}"/>
    <cellStyle name="Normal 9 7 3 2 5" xfId="34215" xr:uid="{00000000-0005-0000-0000-00008B850000}"/>
    <cellStyle name="Normal 9 7 3 2 6" xfId="34216" xr:uid="{00000000-0005-0000-0000-00008C850000}"/>
    <cellStyle name="Normal 9 7 3 3" xfId="34217" xr:uid="{00000000-0005-0000-0000-00008D850000}"/>
    <cellStyle name="Normal 9 7 3 3 2" xfId="34218" xr:uid="{00000000-0005-0000-0000-00008E850000}"/>
    <cellStyle name="Normal 9 7 3 3 2 2" xfId="34219" xr:uid="{00000000-0005-0000-0000-00008F850000}"/>
    <cellStyle name="Normal 9 7 3 3 2 3" xfId="34220" xr:uid="{00000000-0005-0000-0000-000090850000}"/>
    <cellStyle name="Normal 9 7 3 3 3" xfId="34221" xr:uid="{00000000-0005-0000-0000-000091850000}"/>
    <cellStyle name="Normal 9 7 3 3 4" xfId="34222" xr:uid="{00000000-0005-0000-0000-000092850000}"/>
    <cellStyle name="Normal 9 7 3 4" xfId="34223" xr:uid="{00000000-0005-0000-0000-000093850000}"/>
    <cellStyle name="Normal 9 7 3 4 2" xfId="34224" xr:uid="{00000000-0005-0000-0000-000094850000}"/>
    <cellStyle name="Normal 9 7 3 4 2 2" xfId="34225" xr:uid="{00000000-0005-0000-0000-000095850000}"/>
    <cellStyle name="Normal 9 7 3 4 2 3" xfId="34226" xr:uid="{00000000-0005-0000-0000-000096850000}"/>
    <cellStyle name="Normal 9 7 3 4 3" xfId="34227" xr:uid="{00000000-0005-0000-0000-000097850000}"/>
    <cellStyle name="Normal 9 7 3 4 4" xfId="34228" xr:uid="{00000000-0005-0000-0000-000098850000}"/>
    <cellStyle name="Normal 9 7 3 5" xfId="34229" xr:uid="{00000000-0005-0000-0000-000099850000}"/>
    <cellStyle name="Normal 9 7 3 5 2" xfId="34230" xr:uid="{00000000-0005-0000-0000-00009A850000}"/>
    <cellStyle name="Normal 9 7 3 5 3" xfId="34231" xr:uid="{00000000-0005-0000-0000-00009B850000}"/>
    <cellStyle name="Normal 9 7 3 6" xfId="34232" xr:uid="{00000000-0005-0000-0000-00009C850000}"/>
    <cellStyle name="Normal 9 7 3 7" xfId="34233" xr:uid="{00000000-0005-0000-0000-00009D850000}"/>
    <cellStyle name="Normal 9 7 4" xfId="34234" xr:uid="{00000000-0005-0000-0000-00009E850000}"/>
    <cellStyle name="Normal 9 7 4 2" xfId="34235" xr:uid="{00000000-0005-0000-0000-00009F850000}"/>
    <cellStyle name="Normal 9 7 4 2 2" xfId="34236" xr:uid="{00000000-0005-0000-0000-0000A0850000}"/>
    <cellStyle name="Normal 9 7 4 2 2 2" xfId="34237" xr:uid="{00000000-0005-0000-0000-0000A1850000}"/>
    <cellStyle name="Normal 9 7 4 2 2 2 2" xfId="34238" xr:uid="{00000000-0005-0000-0000-0000A2850000}"/>
    <cellStyle name="Normal 9 7 4 2 2 2 3" xfId="34239" xr:uid="{00000000-0005-0000-0000-0000A3850000}"/>
    <cellStyle name="Normal 9 7 4 2 2 3" xfId="34240" xr:uid="{00000000-0005-0000-0000-0000A4850000}"/>
    <cellStyle name="Normal 9 7 4 2 2 4" xfId="34241" xr:uid="{00000000-0005-0000-0000-0000A5850000}"/>
    <cellStyle name="Normal 9 7 4 2 3" xfId="34242" xr:uid="{00000000-0005-0000-0000-0000A6850000}"/>
    <cellStyle name="Normal 9 7 4 2 3 2" xfId="34243" xr:uid="{00000000-0005-0000-0000-0000A7850000}"/>
    <cellStyle name="Normal 9 7 4 2 3 2 2" xfId="34244" xr:uid="{00000000-0005-0000-0000-0000A8850000}"/>
    <cellStyle name="Normal 9 7 4 2 3 2 3" xfId="34245" xr:uid="{00000000-0005-0000-0000-0000A9850000}"/>
    <cellStyle name="Normal 9 7 4 2 3 3" xfId="34246" xr:uid="{00000000-0005-0000-0000-0000AA850000}"/>
    <cellStyle name="Normal 9 7 4 2 3 4" xfId="34247" xr:uid="{00000000-0005-0000-0000-0000AB850000}"/>
    <cellStyle name="Normal 9 7 4 2 4" xfId="34248" xr:uid="{00000000-0005-0000-0000-0000AC850000}"/>
    <cellStyle name="Normal 9 7 4 2 4 2" xfId="34249" xr:uid="{00000000-0005-0000-0000-0000AD850000}"/>
    <cellStyle name="Normal 9 7 4 2 4 3" xfId="34250" xr:uid="{00000000-0005-0000-0000-0000AE850000}"/>
    <cellStyle name="Normal 9 7 4 2 5" xfId="34251" xr:uid="{00000000-0005-0000-0000-0000AF850000}"/>
    <cellStyle name="Normal 9 7 4 2 6" xfId="34252" xr:uid="{00000000-0005-0000-0000-0000B0850000}"/>
    <cellStyle name="Normal 9 7 4 3" xfId="34253" xr:uid="{00000000-0005-0000-0000-0000B1850000}"/>
    <cellStyle name="Normal 9 7 4 3 2" xfId="34254" xr:uid="{00000000-0005-0000-0000-0000B2850000}"/>
    <cellStyle name="Normal 9 7 4 3 2 2" xfId="34255" xr:uid="{00000000-0005-0000-0000-0000B3850000}"/>
    <cellStyle name="Normal 9 7 4 3 2 3" xfId="34256" xr:uid="{00000000-0005-0000-0000-0000B4850000}"/>
    <cellStyle name="Normal 9 7 4 3 3" xfId="34257" xr:uid="{00000000-0005-0000-0000-0000B5850000}"/>
    <cellStyle name="Normal 9 7 4 3 4" xfId="34258" xr:uid="{00000000-0005-0000-0000-0000B6850000}"/>
    <cellStyle name="Normal 9 7 4 4" xfId="34259" xr:uid="{00000000-0005-0000-0000-0000B7850000}"/>
    <cellStyle name="Normal 9 7 4 4 2" xfId="34260" xr:uid="{00000000-0005-0000-0000-0000B8850000}"/>
    <cellStyle name="Normal 9 7 4 4 2 2" xfId="34261" xr:uid="{00000000-0005-0000-0000-0000B9850000}"/>
    <cellStyle name="Normal 9 7 4 4 2 3" xfId="34262" xr:uid="{00000000-0005-0000-0000-0000BA850000}"/>
    <cellStyle name="Normal 9 7 4 4 3" xfId="34263" xr:uid="{00000000-0005-0000-0000-0000BB850000}"/>
    <cellStyle name="Normal 9 7 4 4 4" xfId="34264" xr:uid="{00000000-0005-0000-0000-0000BC850000}"/>
    <cellStyle name="Normal 9 7 4 5" xfId="34265" xr:uid="{00000000-0005-0000-0000-0000BD850000}"/>
    <cellStyle name="Normal 9 7 4 5 2" xfId="34266" xr:uid="{00000000-0005-0000-0000-0000BE850000}"/>
    <cellStyle name="Normal 9 7 4 5 3" xfId="34267" xr:uid="{00000000-0005-0000-0000-0000BF850000}"/>
    <cellStyle name="Normal 9 7 4 6" xfId="34268" xr:uid="{00000000-0005-0000-0000-0000C0850000}"/>
    <cellStyle name="Normal 9 7 4 7" xfId="34269" xr:uid="{00000000-0005-0000-0000-0000C1850000}"/>
    <cellStyle name="Normal 9 7 5" xfId="34270" xr:uid="{00000000-0005-0000-0000-0000C2850000}"/>
    <cellStyle name="Normal 9 7 5 2" xfId="34271" xr:uid="{00000000-0005-0000-0000-0000C3850000}"/>
    <cellStyle name="Normal 9 7 5 2 2" xfId="34272" xr:uid="{00000000-0005-0000-0000-0000C4850000}"/>
    <cellStyle name="Normal 9 7 5 2 2 2" xfId="34273" xr:uid="{00000000-0005-0000-0000-0000C5850000}"/>
    <cellStyle name="Normal 9 7 5 2 2 3" xfId="34274" xr:uid="{00000000-0005-0000-0000-0000C6850000}"/>
    <cellStyle name="Normal 9 7 5 2 3" xfId="34275" xr:uid="{00000000-0005-0000-0000-0000C7850000}"/>
    <cellStyle name="Normal 9 7 5 2 4" xfId="34276" xr:uid="{00000000-0005-0000-0000-0000C8850000}"/>
    <cellStyle name="Normal 9 7 5 3" xfId="34277" xr:uid="{00000000-0005-0000-0000-0000C9850000}"/>
    <cellStyle name="Normal 9 7 5 3 2" xfId="34278" xr:uid="{00000000-0005-0000-0000-0000CA850000}"/>
    <cellStyle name="Normal 9 7 5 3 2 2" xfId="34279" xr:uid="{00000000-0005-0000-0000-0000CB850000}"/>
    <cellStyle name="Normal 9 7 5 3 2 3" xfId="34280" xr:uid="{00000000-0005-0000-0000-0000CC850000}"/>
    <cellStyle name="Normal 9 7 5 3 3" xfId="34281" xr:uid="{00000000-0005-0000-0000-0000CD850000}"/>
    <cellStyle name="Normal 9 7 5 3 4" xfId="34282" xr:uid="{00000000-0005-0000-0000-0000CE850000}"/>
    <cellStyle name="Normal 9 7 5 4" xfId="34283" xr:uid="{00000000-0005-0000-0000-0000CF850000}"/>
    <cellStyle name="Normal 9 7 5 4 2" xfId="34284" xr:uid="{00000000-0005-0000-0000-0000D0850000}"/>
    <cellStyle name="Normal 9 7 5 4 3" xfId="34285" xr:uid="{00000000-0005-0000-0000-0000D1850000}"/>
    <cellStyle name="Normal 9 7 5 5" xfId="34286" xr:uid="{00000000-0005-0000-0000-0000D2850000}"/>
    <cellStyle name="Normal 9 7 5 6" xfId="34287" xr:uid="{00000000-0005-0000-0000-0000D3850000}"/>
    <cellStyle name="Normal 9 7 6" xfId="34288" xr:uid="{00000000-0005-0000-0000-0000D4850000}"/>
    <cellStyle name="Normal 9 7 6 2" xfId="34289" xr:uid="{00000000-0005-0000-0000-0000D5850000}"/>
    <cellStyle name="Normal 9 7 6 2 2" xfId="34290" xr:uid="{00000000-0005-0000-0000-0000D6850000}"/>
    <cellStyle name="Normal 9 7 6 2 3" xfId="34291" xr:uid="{00000000-0005-0000-0000-0000D7850000}"/>
    <cellStyle name="Normal 9 7 6 3" xfId="34292" xr:uid="{00000000-0005-0000-0000-0000D8850000}"/>
    <cellStyle name="Normal 9 7 6 4" xfId="34293" xr:uid="{00000000-0005-0000-0000-0000D9850000}"/>
    <cellStyle name="Normal 9 7 7" xfId="34294" xr:uid="{00000000-0005-0000-0000-0000DA850000}"/>
    <cellStyle name="Normal 9 7 7 2" xfId="34295" xr:uid="{00000000-0005-0000-0000-0000DB850000}"/>
    <cellStyle name="Normal 9 7 7 2 2" xfId="34296" xr:uid="{00000000-0005-0000-0000-0000DC850000}"/>
    <cellStyle name="Normal 9 7 7 2 3" xfId="34297" xr:uid="{00000000-0005-0000-0000-0000DD850000}"/>
    <cellStyle name="Normal 9 7 7 3" xfId="34298" xr:uid="{00000000-0005-0000-0000-0000DE850000}"/>
    <cellStyle name="Normal 9 7 7 4" xfId="34299" xr:uid="{00000000-0005-0000-0000-0000DF850000}"/>
    <cellStyle name="Normal 9 7 8" xfId="34300" xr:uid="{00000000-0005-0000-0000-0000E0850000}"/>
    <cellStyle name="Normal 9 7 8 2" xfId="34301" xr:uid="{00000000-0005-0000-0000-0000E1850000}"/>
    <cellStyle name="Normal 9 7 8 3" xfId="34302" xr:uid="{00000000-0005-0000-0000-0000E2850000}"/>
    <cellStyle name="Normal 9 7 9" xfId="34303" xr:uid="{00000000-0005-0000-0000-0000E3850000}"/>
    <cellStyle name="Normal 9 8" xfId="34304" xr:uid="{00000000-0005-0000-0000-0000E4850000}"/>
    <cellStyle name="Normal 9 8 2" xfId="34305" xr:uid="{00000000-0005-0000-0000-0000E5850000}"/>
    <cellStyle name="Normal 9 8 2 2" xfId="34306" xr:uid="{00000000-0005-0000-0000-0000E6850000}"/>
    <cellStyle name="Normal 9 8 2 2 2" xfId="34307" xr:uid="{00000000-0005-0000-0000-0000E7850000}"/>
    <cellStyle name="Normal 9 8 2 2 2 2" xfId="34308" xr:uid="{00000000-0005-0000-0000-0000E8850000}"/>
    <cellStyle name="Normal 9 8 2 2 2 2 2" xfId="34309" xr:uid="{00000000-0005-0000-0000-0000E9850000}"/>
    <cellStyle name="Normal 9 8 2 2 2 2 3" xfId="34310" xr:uid="{00000000-0005-0000-0000-0000EA850000}"/>
    <cellStyle name="Normal 9 8 2 2 2 3" xfId="34311" xr:uid="{00000000-0005-0000-0000-0000EB850000}"/>
    <cellStyle name="Normal 9 8 2 2 2 4" xfId="34312" xr:uid="{00000000-0005-0000-0000-0000EC850000}"/>
    <cellStyle name="Normal 9 8 2 2 3" xfId="34313" xr:uid="{00000000-0005-0000-0000-0000ED850000}"/>
    <cellStyle name="Normal 9 8 2 2 3 2" xfId="34314" xr:uid="{00000000-0005-0000-0000-0000EE850000}"/>
    <cellStyle name="Normal 9 8 2 2 3 2 2" xfId="34315" xr:uid="{00000000-0005-0000-0000-0000EF850000}"/>
    <cellStyle name="Normal 9 8 2 2 3 2 3" xfId="34316" xr:uid="{00000000-0005-0000-0000-0000F0850000}"/>
    <cellStyle name="Normal 9 8 2 2 3 3" xfId="34317" xr:uid="{00000000-0005-0000-0000-0000F1850000}"/>
    <cellStyle name="Normal 9 8 2 2 3 4" xfId="34318" xr:uid="{00000000-0005-0000-0000-0000F2850000}"/>
    <cellStyle name="Normal 9 8 2 2 4" xfId="34319" xr:uid="{00000000-0005-0000-0000-0000F3850000}"/>
    <cellStyle name="Normal 9 8 2 2 4 2" xfId="34320" xr:uid="{00000000-0005-0000-0000-0000F4850000}"/>
    <cellStyle name="Normal 9 8 2 2 4 3" xfId="34321" xr:uid="{00000000-0005-0000-0000-0000F5850000}"/>
    <cellStyle name="Normal 9 8 2 2 5" xfId="34322" xr:uid="{00000000-0005-0000-0000-0000F6850000}"/>
    <cellStyle name="Normal 9 8 2 2 6" xfId="34323" xr:uid="{00000000-0005-0000-0000-0000F7850000}"/>
    <cellStyle name="Normal 9 8 2 3" xfId="34324" xr:uid="{00000000-0005-0000-0000-0000F8850000}"/>
    <cellStyle name="Normal 9 8 2 3 2" xfId="34325" xr:uid="{00000000-0005-0000-0000-0000F9850000}"/>
    <cellStyle name="Normal 9 8 2 3 2 2" xfId="34326" xr:uid="{00000000-0005-0000-0000-0000FA850000}"/>
    <cellStyle name="Normal 9 8 2 3 2 3" xfId="34327" xr:uid="{00000000-0005-0000-0000-0000FB850000}"/>
    <cellStyle name="Normal 9 8 2 3 3" xfId="34328" xr:uid="{00000000-0005-0000-0000-0000FC850000}"/>
    <cellStyle name="Normal 9 8 2 3 4" xfId="34329" xr:uid="{00000000-0005-0000-0000-0000FD850000}"/>
    <cellStyle name="Normal 9 8 2 4" xfId="34330" xr:uid="{00000000-0005-0000-0000-0000FE850000}"/>
    <cellStyle name="Normal 9 8 2 4 2" xfId="34331" xr:uid="{00000000-0005-0000-0000-0000FF850000}"/>
    <cellStyle name="Normal 9 8 2 4 2 2" xfId="34332" xr:uid="{00000000-0005-0000-0000-000000860000}"/>
    <cellStyle name="Normal 9 8 2 4 2 3" xfId="34333" xr:uid="{00000000-0005-0000-0000-000001860000}"/>
    <cellStyle name="Normal 9 8 2 4 3" xfId="34334" xr:uid="{00000000-0005-0000-0000-000002860000}"/>
    <cellStyle name="Normal 9 8 2 4 4" xfId="34335" xr:uid="{00000000-0005-0000-0000-000003860000}"/>
    <cellStyle name="Normal 9 8 2 5" xfId="34336" xr:uid="{00000000-0005-0000-0000-000004860000}"/>
    <cellStyle name="Normal 9 8 2 5 2" xfId="34337" xr:uid="{00000000-0005-0000-0000-000005860000}"/>
    <cellStyle name="Normal 9 8 2 5 3" xfId="34338" xr:uid="{00000000-0005-0000-0000-000006860000}"/>
    <cellStyle name="Normal 9 8 2 6" xfId="34339" xr:uid="{00000000-0005-0000-0000-000007860000}"/>
    <cellStyle name="Normal 9 8 2 7" xfId="34340" xr:uid="{00000000-0005-0000-0000-000008860000}"/>
    <cellStyle name="Normal 9 8 3" xfId="34341" xr:uid="{00000000-0005-0000-0000-000009860000}"/>
    <cellStyle name="Normal 9 8 3 2" xfId="34342" xr:uid="{00000000-0005-0000-0000-00000A860000}"/>
    <cellStyle name="Normal 9 8 3 2 2" xfId="34343" xr:uid="{00000000-0005-0000-0000-00000B860000}"/>
    <cellStyle name="Normal 9 8 3 2 2 2" xfId="34344" xr:uid="{00000000-0005-0000-0000-00000C860000}"/>
    <cellStyle name="Normal 9 8 3 2 2 3" xfId="34345" xr:uid="{00000000-0005-0000-0000-00000D860000}"/>
    <cellStyle name="Normal 9 8 3 2 3" xfId="34346" xr:uid="{00000000-0005-0000-0000-00000E860000}"/>
    <cellStyle name="Normal 9 8 3 2 4" xfId="34347" xr:uid="{00000000-0005-0000-0000-00000F860000}"/>
    <cellStyle name="Normal 9 8 3 3" xfId="34348" xr:uid="{00000000-0005-0000-0000-000010860000}"/>
    <cellStyle name="Normal 9 8 3 3 2" xfId="34349" xr:uid="{00000000-0005-0000-0000-000011860000}"/>
    <cellStyle name="Normal 9 8 3 3 2 2" xfId="34350" xr:uid="{00000000-0005-0000-0000-000012860000}"/>
    <cellStyle name="Normal 9 8 3 3 2 3" xfId="34351" xr:uid="{00000000-0005-0000-0000-000013860000}"/>
    <cellStyle name="Normal 9 8 3 3 3" xfId="34352" xr:uid="{00000000-0005-0000-0000-000014860000}"/>
    <cellStyle name="Normal 9 8 3 3 4" xfId="34353" xr:uid="{00000000-0005-0000-0000-000015860000}"/>
    <cellStyle name="Normal 9 8 3 4" xfId="34354" xr:uid="{00000000-0005-0000-0000-000016860000}"/>
    <cellStyle name="Normal 9 8 3 4 2" xfId="34355" xr:uid="{00000000-0005-0000-0000-000017860000}"/>
    <cellStyle name="Normal 9 8 3 4 3" xfId="34356" xr:uid="{00000000-0005-0000-0000-000018860000}"/>
    <cellStyle name="Normal 9 8 3 5" xfId="34357" xr:uid="{00000000-0005-0000-0000-000019860000}"/>
    <cellStyle name="Normal 9 8 3 6" xfId="34358" xr:uid="{00000000-0005-0000-0000-00001A860000}"/>
    <cellStyle name="Normal 9 8 4" xfId="34359" xr:uid="{00000000-0005-0000-0000-00001B860000}"/>
    <cellStyle name="Normal 9 8 4 2" xfId="34360" xr:uid="{00000000-0005-0000-0000-00001C860000}"/>
    <cellStyle name="Normal 9 8 4 2 2" xfId="34361" xr:uid="{00000000-0005-0000-0000-00001D860000}"/>
    <cellStyle name="Normal 9 8 4 2 3" xfId="34362" xr:uid="{00000000-0005-0000-0000-00001E860000}"/>
    <cellStyle name="Normal 9 8 4 3" xfId="34363" xr:uid="{00000000-0005-0000-0000-00001F860000}"/>
    <cellStyle name="Normal 9 8 4 4" xfId="34364" xr:uid="{00000000-0005-0000-0000-000020860000}"/>
    <cellStyle name="Normal 9 8 5" xfId="34365" xr:uid="{00000000-0005-0000-0000-000021860000}"/>
    <cellStyle name="Normal 9 8 5 2" xfId="34366" xr:uid="{00000000-0005-0000-0000-000022860000}"/>
    <cellStyle name="Normal 9 8 5 2 2" xfId="34367" xr:uid="{00000000-0005-0000-0000-000023860000}"/>
    <cellStyle name="Normal 9 8 5 2 3" xfId="34368" xr:uid="{00000000-0005-0000-0000-000024860000}"/>
    <cellStyle name="Normal 9 8 5 3" xfId="34369" xr:uid="{00000000-0005-0000-0000-000025860000}"/>
    <cellStyle name="Normal 9 8 5 4" xfId="34370" xr:uid="{00000000-0005-0000-0000-000026860000}"/>
    <cellStyle name="Normal 9 8 6" xfId="34371" xr:uid="{00000000-0005-0000-0000-000027860000}"/>
    <cellStyle name="Normal 9 8 6 2" xfId="34372" xr:uid="{00000000-0005-0000-0000-000028860000}"/>
    <cellStyle name="Normal 9 8 6 3" xfId="34373" xr:uid="{00000000-0005-0000-0000-000029860000}"/>
    <cellStyle name="Normal 9 8 7" xfId="34374" xr:uid="{00000000-0005-0000-0000-00002A860000}"/>
    <cellStyle name="Normal 9 8 8" xfId="34375" xr:uid="{00000000-0005-0000-0000-00002B860000}"/>
    <cellStyle name="Normal 9 9" xfId="34376" xr:uid="{00000000-0005-0000-0000-00002C860000}"/>
    <cellStyle name="Normal 9 9 2" xfId="34377" xr:uid="{00000000-0005-0000-0000-00002D860000}"/>
    <cellStyle name="Normal 9 9 2 2" xfId="34378" xr:uid="{00000000-0005-0000-0000-00002E860000}"/>
    <cellStyle name="Normal 9 9 2 2 2" xfId="34379" xr:uid="{00000000-0005-0000-0000-00002F860000}"/>
    <cellStyle name="Normal 9 9 2 2 2 2" xfId="34380" xr:uid="{00000000-0005-0000-0000-000030860000}"/>
    <cellStyle name="Normal 9 9 2 2 2 3" xfId="34381" xr:uid="{00000000-0005-0000-0000-000031860000}"/>
    <cellStyle name="Normal 9 9 2 2 3" xfId="34382" xr:uid="{00000000-0005-0000-0000-000032860000}"/>
    <cellStyle name="Normal 9 9 2 2 4" xfId="34383" xr:uid="{00000000-0005-0000-0000-000033860000}"/>
    <cellStyle name="Normal 9 9 2 3" xfId="34384" xr:uid="{00000000-0005-0000-0000-000034860000}"/>
    <cellStyle name="Normal 9 9 2 3 2" xfId="34385" xr:uid="{00000000-0005-0000-0000-000035860000}"/>
    <cellStyle name="Normal 9 9 2 3 2 2" xfId="34386" xr:uid="{00000000-0005-0000-0000-000036860000}"/>
    <cellStyle name="Normal 9 9 2 3 2 3" xfId="34387" xr:uid="{00000000-0005-0000-0000-000037860000}"/>
    <cellStyle name="Normal 9 9 2 3 3" xfId="34388" xr:uid="{00000000-0005-0000-0000-000038860000}"/>
    <cellStyle name="Normal 9 9 2 3 4" xfId="34389" xr:uid="{00000000-0005-0000-0000-000039860000}"/>
    <cellStyle name="Normal 9 9 2 4" xfId="34390" xr:uid="{00000000-0005-0000-0000-00003A860000}"/>
    <cellStyle name="Normal 9 9 2 4 2" xfId="34391" xr:uid="{00000000-0005-0000-0000-00003B860000}"/>
    <cellStyle name="Normal 9 9 2 4 3" xfId="34392" xr:uid="{00000000-0005-0000-0000-00003C860000}"/>
    <cellStyle name="Normal 9 9 2 5" xfId="34393" xr:uid="{00000000-0005-0000-0000-00003D860000}"/>
    <cellStyle name="Normal 9 9 2 6" xfId="34394" xr:uid="{00000000-0005-0000-0000-00003E860000}"/>
    <cellStyle name="Normal 9 9 3" xfId="34395" xr:uid="{00000000-0005-0000-0000-00003F860000}"/>
    <cellStyle name="Normal 9 9 3 2" xfId="34396" xr:uid="{00000000-0005-0000-0000-000040860000}"/>
    <cellStyle name="Normal 9 9 3 2 2" xfId="34397" xr:uid="{00000000-0005-0000-0000-000041860000}"/>
    <cellStyle name="Normal 9 9 3 2 3" xfId="34398" xr:uid="{00000000-0005-0000-0000-000042860000}"/>
    <cellStyle name="Normal 9 9 3 3" xfId="34399" xr:uid="{00000000-0005-0000-0000-000043860000}"/>
    <cellStyle name="Normal 9 9 3 4" xfId="34400" xr:uid="{00000000-0005-0000-0000-000044860000}"/>
    <cellStyle name="Normal 9 9 4" xfId="34401" xr:uid="{00000000-0005-0000-0000-000045860000}"/>
    <cellStyle name="Normal 9 9 4 2" xfId="34402" xr:uid="{00000000-0005-0000-0000-000046860000}"/>
    <cellStyle name="Normal 9 9 4 2 2" xfId="34403" xr:uid="{00000000-0005-0000-0000-000047860000}"/>
    <cellStyle name="Normal 9 9 4 2 3" xfId="34404" xr:uid="{00000000-0005-0000-0000-000048860000}"/>
    <cellStyle name="Normal 9 9 4 3" xfId="34405" xr:uid="{00000000-0005-0000-0000-000049860000}"/>
    <cellStyle name="Normal 9 9 4 4" xfId="34406" xr:uid="{00000000-0005-0000-0000-00004A860000}"/>
    <cellStyle name="Normal 9 9 5" xfId="34407" xr:uid="{00000000-0005-0000-0000-00004B860000}"/>
    <cellStyle name="Normal 9 9 5 2" xfId="34408" xr:uid="{00000000-0005-0000-0000-00004C860000}"/>
    <cellStyle name="Normal 9 9 5 3" xfId="34409" xr:uid="{00000000-0005-0000-0000-00004D860000}"/>
    <cellStyle name="Normal 9 9 6" xfId="34410" xr:uid="{00000000-0005-0000-0000-00004E860000}"/>
    <cellStyle name="Normal 9 9 7" xfId="34411" xr:uid="{00000000-0005-0000-0000-00004F860000}"/>
    <cellStyle name="NormalStyle" xfId="779" xr:uid="{00000000-0005-0000-0000-000050860000}"/>
    <cellStyle name="Note 2" xfId="188" xr:uid="{00000000-0005-0000-0000-000051860000}"/>
    <cellStyle name="Note 2 2" xfId="189" xr:uid="{00000000-0005-0000-0000-000052860000}"/>
    <cellStyle name="Note 2 2 2" xfId="190" xr:uid="{00000000-0005-0000-0000-000053860000}"/>
    <cellStyle name="Note 2 2 2 2" xfId="780" xr:uid="{00000000-0005-0000-0000-000054860000}"/>
    <cellStyle name="Note 2 2 2 2 2" xfId="781" xr:uid="{00000000-0005-0000-0000-000055860000}"/>
    <cellStyle name="Note 2 2 2 3" xfId="782" xr:uid="{00000000-0005-0000-0000-000056860000}"/>
    <cellStyle name="Note 2 2 3" xfId="783" xr:uid="{00000000-0005-0000-0000-000057860000}"/>
    <cellStyle name="Note 2 2 3 2" xfId="784" xr:uid="{00000000-0005-0000-0000-000058860000}"/>
    <cellStyle name="Note 2 2 4" xfId="785" xr:uid="{00000000-0005-0000-0000-000059860000}"/>
    <cellStyle name="Note 2 3" xfId="191" xr:uid="{00000000-0005-0000-0000-00005A860000}"/>
    <cellStyle name="Note 2 3 2" xfId="786" xr:uid="{00000000-0005-0000-0000-00005B860000}"/>
    <cellStyle name="Note 2 3 2 2" xfId="787" xr:uid="{00000000-0005-0000-0000-00005C860000}"/>
    <cellStyle name="Note 2 3 3" xfId="788" xr:uid="{00000000-0005-0000-0000-00005D860000}"/>
    <cellStyle name="Note 2 4" xfId="789" xr:uid="{00000000-0005-0000-0000-00005E860000}"/>
    <cellStyle name="Note 2 4 2" xfId="790" xr:uid="{00000000-0005-0000-0000-00005F860000}"/>
    <cellStyle name="Note 2 5" xfId="791" xr:uid="{00000000-0005-0000-0000-000060860000}"/>
    <cellStyle name="NumberStyle" xfId="792" xr:uid="{00000000-0005-0000-0000-000061860000}"/>
    <cellStyle name="Percent 10" xfId="34412" xr:uid="{00000000-0005-0000-0000-000062860000}"/>
    <cellStyle name="Percent 10 2" xfId="34413" xr:uid="{00000000-0005-0000-0000-000063860000}"/>
    <cellStyle name="Percent 10 3" xfId="34414" xr:uid="{00000000-0005-0000-0000-000064860000}"/>
    <cellStyle name="Percent 11" xfId="34415" xr:uid="{00000000-0005-0000-0000-000065860000}"/>
    <cellStyle name="Percent 12" xfId="34416" xr:uid="{00000000-0005-0000-0000-000066860000}"/>
    <cellStyle name="Percent 2" xfId="29" xr:uid="{00000000-0005-0000-0000-000067860000}"/>
    <cellStyle name="Percent 2 10" xfId="34417" xr:uid="{00000000-0005-0000-0000-000068860000}"/>
    <cellStyle name="Percent 2 10 2" xfId="34418" xr:uid="{00000000-0005-0000-0000-000069860000}"/>
    <cellStyle name="Percent 2 10 2 2" xfId="34419" xr:uid="{00000000-0005-0000-0000-00006A860000}"/>
    <cellStyle name="Percent 2 10 2 2 2" xfId="34420" xr:uid="{00000000-0005-0000-0000-00006B860000}"/>
    <cellStyle name="Percent 2 10 2 2 2 2" xfId="34421" xr:uid="{00000000-0005-0000-0000-00006C860000}"/>
    <cellStyle name="Percent 2 10 2 2 2 2 2" xfId="34422" xr:uid="{00000000-0005-0000-0000-00006D860000}"/>
    <cellStyle name="Percent 2 10 2 2 2 2 3" xfId="34423" xr:uid="{00000000-0005-0000-0000-00006E860000}"/>
    <cellStyle name="Percent 2 10 2 2 2 3" xfId="34424" xr:uid="{00000000-0005-0000-0000-00006F860000}"/>
    <cellStyle name="Percent 2 10 2 2 2 4" xfId="34425" xr:uid="{00000000-0005-0000-0000-000070860000}"/>
    <cellStyle name="Percent 2 10 2 2 3" xfId="34426" xr:uid="{00000000-0005-0000-0000-000071860000}"/>
    <cellStyle name="Percent 2 10 2 2 3 2" xfId="34427" xr:uid="{00000000-0005-0000-0000-000072860000}"/>
    <cellStyle name="Percent 2 10 2 2 3 2 2" xfId="34428" xr:uid="{00000000-0005-0000-0000-000073860000}"/>
    <cellStyle name="Percent 2 10 2 2 3 2 3" xfId="34429" xr:uid="{00000000-0005-0000-0000-000074860000}"/>
    <cellStyle name="Percent 2 10 2 2 3 3" xfId="34430" xr:uid="{00000000-0005-0000-0000-000075860000}"/>
    <cellStyle name="Percent 2 10 2 2 3 4" xfId="34431" xr:uid="{00000000-0005-0000-0000-000076860000}"/>
    <cellStyle name="Percent 2 10 2 2 4" xfId="34432" xr:uid="{00000000-0005-0000-0000-000077860000}"/>
    <cellStyle name="Percent 2 10 2 2 4 2" xfId="34433" xr:uid="{00000000-0005-0000-0000-000078860000}"/>
    <cellStyle name="Percent 2 10 2 2 4 3" xfId="34434" xr:uid="{00000000-0005-0000-0000-000079860000}"/>
    <cellStyle name="Percent 2 10 2 2 5" xfId="34435" xr:uid="{00000000-0005-0000-0000-00007A860000}"/>
    <cellStyle name="Percent 2 10 2 2 6" xfId="34436" xr:uid="{00000000-0005-0000-0000-00007B860000}"/>
    <cellStyle name="Percent 2 10 2 3" xfId="34437" xr:uid="{00000000-0005-0000-0000-00007C860000}"/>
    <cellStyle name="Percent 2 10 2 3 2" xfId="34438" xr:uid="{00000000-0005-0000-0000-00007D860000}"/>
    <cellStyle name="Percent 2 10 2 3 2 2" xfId="34439" xr:uid="{00000000-0005-0000-0000-00007E860000}"/>
    <cellStyle name="Percent 2 10 2 3 2 3" xfId="34440" xr:uid="{00000000-0005-0000-0000-00007F860000}"/>
    <cellStyle name="Percent 2 10 2 3 3" xfId="34441" xr:uid="{00000000-0005-0000-0000-000080860000}"/>
    <cellStyle name="Percent 2 10 2 3 4" xfId="34442" xr:uid="{00000000-0005-0000-0000-000081860000}"/>
    <cellStyle name="Percent 2 10 2 4" xfId="34443" xr:uid="{00000000-0005-0000-0000-000082860000}"/>
    <cellStyle name="Percent 2 10 2 4 2" xfId="34444" xr:uid="{00000000-0005-0000-0000-000083860000}"/>
    <cellStyle name="Percent 2 10 2 4 2 2" xfId="34445" xr:uid="{00000000-0005-0000-0000-000084860000}"/>
    <cellStyle name="Percent 2 10 2 4 2 3" xfId="34446" xr:uid="{00000000-0005-0000-0000-000085860000}"/>
    <cellStyle name="Percent 2 10 2 4 3" xfId="34447" xr:uid="{00000000-0005-0000-0000-000086860000}"/>
    <cellStyle name="Percent 2 10 2 4 4" xfId="34448" xr:uid="{00000000-0005-0000-0000-000087860000}"/>
    <cellStyle name="Percent 2 10 2 5" xfId="34449" xr:uid="{00000000-0005-0000-0000-000088860000}"/>
    <cellStyle name="Percent 2 10 2 5 2" xfId="34450" xr:uid="{00000000-0005-0000-0000-000089860000}"/>
    <cellStyle name="Percent 2 10 2 5 3" xfId="34451" xr:uid="{00000000-0005-0000-0000-00008A860000}"/>
    <cellStyle name="Percent 2 10 2 6" xfId="34452" xr:uid="{00000000-0005-0000-0000-00008B860000}"/>
    <cellStyle name="Percent 2 10 2 7" xfId="34453" xr:uid="{00000000-0005-0000-0000-00008C860000}"/>
    <cellStyle name="Percent 2 10 3" xfId="34454" xr:uid="{00000000-0005-0000-0000-00008D860000}"/>
    <cellStyle name="Percent 2 10 3 2" xfId="34455" xr:uid="{00000000-0005-0000-0000-00008E860000}"/>
    <cellStyle name="Percent 2 10 3 2 2" xfId="34456" xr:uid="{00000000-0005-0000-0000-00008F860000}"/>
    <cellStyle name="Percent 2 10 3 2 2 2" xfId="34457" xr:uid="{00000000-0005-0000-0000-000090860000}"/>
    <cellStyle name="Percent 2 10 3 2 2 3" xfId="34458" xr:uid="{00000000-0005-0000-0000-000091860000}"/>
    <cellStyle name="Percent 2 10 3 2 3" xfId="34459" xr:uid="{00000000-0005-0000-0000-000092860000}"/>
    <cellStyle name="Percent 2 10 3 2 4" xfId="34460" xr:uid="{00000000-0005-0000-0000-000093860000}"/>
    <cellStyle name="Percent 2 10 3 3" xfId="34461" xr:uid="{00000000-0005-0000-0000-000094860000}"/>
    <cellStyle name="Percent 2 10 3 3 2" xfId="34462" xr:uid="{00000000-0005-0000-0000-000095860000}"/>
    <cellStyle name="Percent 2 10 3 3 2 2" xfId="34463" xr:uid="{00000000-0005-0000-0000-000096860000}"/>
    <cellStyle name="Percent 2 10 3 3 2 3" xfId="34464" xr:uid="{00000000-0005-0000-0000-000097860000}"/>
    <cellStyle name="Percent 2 10 3 3 3" xfId="34465" xr:uid="{00000000-0005-0000-0000-000098860000}"/>
    <cellStyle name="Percent 2 10 3 3 4" xfId="34466" xr:uid="{00000000-0005-0000-0000-000099860000}"/>
    <cellStyle name="Percent 2 10 3 4" xfId="34467" xr:uid="{00000000-0005-0000-0000-00009A860000}"/>
    <cellStyle name="Percent 2 10 3 4 2" xfId="34468" xr:uid="{00000000-0005-0000-0000-00009B860000}"/>
    <cellStyle name="Percent 2 10 3 4 3" xfId="34469" xr:uid="{00000000-0005-0000-0000-00009C860000}"/>
    <cellStyle name="Percent 2 10 3 5" xfId="34470" xr:uid="{00000000-0005-0000-0000-00009D860000}"/>
    <cellStyle name="Percent 2 10 3 6" xfId="34471" xr:uid="{00000000-0005-0000-0000-00009E860000}"/>
    <cellStyle name="Percent 2 10 4" xfId="34472" xr:uid="{00000000-0005-0000-0000-00009F860000}"/>
    <cellStyle name="Percent 2 10 4 2" xfId="34473" xr:uid="{00000000-0005-0000-0000-0000A0860000}"/>
    <cellStyle name="Percent 2 10 4 2 2" xfId="34474" xr:uid="{00000000-0005-0000-0000-0000A1860000}"/>
    <cellStyle name="Percent 2 10 4 2 3" xfId="34475" xr:uid="{00000000-0005-0000-0000-0000A2860000}"/>
    <cellStyle name="Percent 2 10 4 3" xfId="34476" xr:uid="{00000000-0005-0000-0000-0000A3860000}"/>
    <cellStyle name="Percent 2 10 4 4" xfId="34477" xr:uid="{00000000-0005-0000-0000-0000A4860000}"/>
    <cellStyle name="Percent 2 10 5" xfId="34478" xr:uid="{00000000-0005-0000-0000-0000A5860000}"/>
    <cellStyle name="Percent 2 10 5 2" xfId="34479" xr:uid="{00000000-0005-0000-0000-0000A6860000}"/>
    <cellStyle name="Percent 2 10 5 2 2" xfId="34480" xr:uid="{00000000-0005-0000-0000-0000A7860000}"/>
    <cellStyle name="Percent 2 10 5 2 3" xfId="34481" xr:uid="{00000000-0005-0000-0000-0000A8860000}"/>
    <cellStyle name="Percent 2 10 5 3" xfId="34482" xr:uid="{00000000-0005-0000-0000-0000A9860000}"/>
    <cellStyle name="Percent 2 10 5 4" xfId="34483" xr:uid="{00000000-0005-0000-0000-0000AA860000}"/>
    <cellStyle name="Percent 2 10 6" xfId="34484" xr:uid="{00000000-0005-0000-0000-0000AB860000}"/>
    <cellStyle name="Percent 2 10 6 2" xfId="34485" xr:uid="{00000000-0005-0000-0000-0000AC860000}"/>
    <cellStyle name="Percent 2 10 6 3" xfId="34486" xr:uid="{00000000-0005-0000-0000-0000AD860000}"/>
    <cellStyle name="Percent 2 10 7" xfId="34487" xr:uid="{00000000-0005-0000-0000-0000AE860000}"/>
    <cellStyle name="Percent 2 10 8" xfId="34488" xr:uid="{00000000-0005-0000-0000-0000AF860000}"/>
    <cellStyle name="Percent 2 11" xfId="34489" xr:uid="{00000000-0005-0000-0000-0000B0860000}"/>
    <cellStyle name="Percent 2 11 2" xfId="34490" xr:uid="{00000000-0005-0000-0000-0000B1860000}"/>
    <cellStyle name="Percent 2 11 2 2" xfId="34491" xr:uid="{00000000-0005-0000-0000-0000B2860000}"/>
    <cellStyle name="Percent 2 11 2 2 2" xfId="34492" xr:uid="{00000000-0005-0000-0000-0000B3860000}"/>
    <cellStyle name="Percent 2 11 2 2 2 2" xfId="34493" xr:uid="{00000000-0005-0000-0000-0000B4860000}"/>
    <cellStyle name="Percent 2 11 2 2 2 3" xfId="34494" xr:uid="{00000000-0005-0000-0000-0000B5860000}"/>
    <cellStyle name="Percent 2 11 2 2 3" xfId="34495" xr:uid="{00000000-0005-0000-0000-0000B6860000}"/>
    <cellStyle name="Percent 2 11 2 2 4" xfId="34496" xr:uid="{00000000-0005-0000-0000-0000B7860000}"/>
    <cellStyle name="Percent 2 11 2 3" xfId="34497" xr:uid="{00000000-0005-0000-0000-0000B8860000}"/>
    <cellStyle name="Percent 2 11 2 3 2" xfId="34498" xr:uid="{00000000-0005-0000-0000-0000B9860000}"/>
    <cellStyle name="Percent 2 11 2 3 2 2" xfId="34499" xr:uid="{00000000-0005-0000-0000-0000BA860000}"/>
    <cellStyle name="Percent 2 11 2 3 2 3" xfId="34500" xr:uid="{00000000-0005-0000-0000-0000BB860000}"/>
    <cellStyle name="Percent 2 11 2 3 3" xfId="34501" xr:uid="{00000000-0005-0000-0000-0000BC860000}"/>
    <cellStyle name="Percent 2 11 2 3 4" xfId="34502" xr:uid="{00000000-0005-0000-0000-0000BD860000}"/>
    <cellStyle name="Percent 2 11 2 4" xfId="34503" xr:uid="{00000000-0005-0000-0000-0000BE860000}"/>
    <cellStyle name="Percent 2 11 2 4 2" xfId="34504" xr:uid="{00000000-0005-0000-0000-0000BF860000}"/>
    <cellStyle name="Percent 2 11 2 4 3" xfId="34505" xr:uid="{00000000-0005-0000-0000-0000C0860000}"/>
    <cellStyle name="Percent 2 11 2 5" xfId="34506" xr:uid="{00000000-0005-0000-0000-0000C1860000}"/>
    <cellStyle name="Percent 2 11 2 6" xfId="34507" xr:uid="{00000000-0005-0000-0000-0000C2860000}"/>
    <cellStyle name="Percent 2 11 3" xfId="34508" xr:uid="{00000000-0005-0000-0000-0000C3860000}"/>
    <cellStyle name="Percent 2 11 3 2" xfId="34509" xr:uid="{00000000-0005-0000-0000-0000C4860000}"/>
    <cellStyle name="Percent 2 11 3 2 2" xfId="34510" xr:uid="{00000000-0005-0000-0000-0000C5860000}"/>
    <cellStyle name="Percent 2 11 3 2 3" xfId="34511" xr:uid="{00000000-0005-0000-0000-0000C6860000}"/>
    <cellStyle name="Percent 2 11 3 3" xfId="34512" xr:uid="{00000000-0005-0000-0000-0000C7860000}"/>
    <cellStyle name="Percent 2 11 3 4" xfId="34513" xr:uid="{00000000-0005-0000-0000-0000C8860000}"/>
    <cellStyle name="Percent 2 11 4" xfId="34514" xr:uid="{00000000-0005-0000-0000-0000C9860000}"/>
    <cellStyle name="Percent 2 11 4 2" xfId="34515" xr:uid="{00000000-0005-0000-0000-0000CA860000}"/>
    <cellStyle name="Percent 2 11 4 2 2" xfId="34516" xr:uid="{00000000-0005-0000-0000-0000CB860000}"/>
    <cellStyle name="Percent 2 11 4 2 3" xfId="34517" xr:uid="{00000000-0005-0000-0000-0000CC860000}"/>
    <cellStyle name="Percent 2 11 4 3" xfId="34518" xr:uid="{00000000-0005-0000-0000-0000CD860000}"/>
    <cellStyle name="Percent 2 11 4 4" xfId="34519" xr:uid="{00000000-0005-0000-0000-0000CE860000}"/>
    <cellStyle name="Percent 2 11 5" xfId="34520" xr:uid="{00000000-0005-0000-0000-0000CF860000}"/>
    <cellStyle name="Percent 2 11 5 2" xfId="34521" xr:uid="{00000000-0005-0000-0000-0000D0860000}"/>
    <cellStyle name="Percent 2 11 5 3" xfId="34522" xr:uid="{00000000-0005-0000-0000-0000D1860000}"/>
    <cellStyle name="Percent 2 11 6" xfId="34523" xr:uid="{00000000-0005-0000-0000-0000D2860000}"/>
    <cellStyle name="Percent 2 11 7" xfId="34524" xr:uid="{00000000-0005-0000-0000-0000D3860000}"/>
    <cellStyle name="Percent 2 12" xfId="34525" xr:uid="{00000000-0005-0000-0000-0000D4860000}"/>
    <cellStyle name="Percent 2 12 2" xfId="34526" xr:uid="{00000000-0005-0000-0000-0000D5860000}"/>
    <cellStyle name="Percent 2 12 2 2" xfId="34527" xr:uid="{00000000-0005-0000-0000-0000D6860000}"/>
    <cellStyle name="Percent 2 12 2 2 2" xfId="34528" xr:uid="{00000000-0005-0000-0000-0000D7860000}"/>
    <cellStyle name="Percent 2 12 2 2 2 2" xfId="34529" xr:uid="{00000000-0005-0000-0000-0000D8860000}"/>
    <cellStyle name="Percent 2 12 2 2 2 3" xfId="34530" xr:uid="{00000000-0005-0000-0000-0000D9860000}"/>
    <cellStyle name="Percent 2 12 2 2 3" xfId="34531" xr:uid="{00000000-0005-0000-0000-0000DA860000}"/>
    <cellStyle name="Percent 2 12 2 2 4" xfId="34532" xr:uid="{00000000-0005-0000-0000-0000DB860000}"/>
    <cellStyle name="Percent 2 12 2 3" xfId="34533" xr:uid="{00000000-0005-0000-0000-0000DC860000}"/>
    <cellStyle name="Percent 2 12 2 3 2" xfId="34534" xr:uid="{00000000-0005-0000-0000-0000DD860000}"/>
    <cellStyle name="Percent 2 12 2 3 2 2" xfId="34535" xr:uid="{00000000-0005-0000-0000-0000DE860000}"/>
    <cellStyle name="Percent 2 12 2 3 2 3" xfId="34536" xr:uid="{00000000-0005-0000-0000-0000DF860000}"/>
    <cellStyle name="Percent 2 12 2 3 3" xfId="34537" xr:uid="{00000000-0005-0000-0000-0000E0860000}"/>
    <cellStyle name="Percent 2 12 2 3 4" xfId="34538" xr:uid="{00000000-0005-0000-0000-0000E1860000}"/>
    <cellStyle name="Percent 2 12 2 4" xfId="34539" xr:uid="{00000000-0005-0000-0000-0000E2860000}"/>
    <cellStyle name="Percent 2 12 2 4 2" xfId="34540" xr:uid="{00000000-0005-0000-0000-0000E3860000}"/>
    <cellStyle name="Percent 2 12 2 4 3" xfId="34541" xr:uid="{00000000-0005-0000-0000-0000E4860000}"/>
    <cellStyle name="Percent 2 12 2 5" xfId="34542" xr:uid="{00000000-0005-0000-0000-0000E5860000}"/>
    <cellStyle name="Percent 2 12 2 6" xfId="34543" xr:uid="{00000000-0005-0000-0000-0000E6860000}"/>
    <cellStyle name="Percent 2 12 3" xfId="34544" xr:uid="{00000000-0005-0000-0000-0000E7860000}"/>
    <cellStyle name="Percent 2 12 3 2" xfId="34545" xr:uid="{00000000-0005-0000-0000-0000E8860000}"/>
    <cellStyle name="Percent 2 12 3 2 2" xfId="34546" xr:uid="{00000000-0005-0000-0000-0000E9860000}"/>
    <cellStyle name="Percent 2 12 3 2 3" xfId="34547" xr:uid="{00000000-0005-0000-0000-0000EA860000}"/>
    <cellStyle name="Percent 2 12 3 3" xfId="34548" xr:uid="{00000000-0005-0000-0000-0000EB860000}"/>
    <cellStyle name="Percent 2 12 3 4" xfId="34549" xr:uid="{00000000-0005-0000-0000-0000EC860000}"/>
    <cellStyle name="Percent 2 12 4" xfId="34550" xr:uid="{00000000-0005-0000-0000-0000ED860000}"/>
    <cellStyle name="Percent 2 12 4 2" xfId="34551" xr:uid="{00000000-0005-0000-0000-0000EE860000}"/>
    <cellStyle name="Percent 2 12 4 2 2" xfId="34552" xr:uid="{00000000-0005-0000-0000-0000EF860000}"/>
    <cellStyle name="Percent 2 12 4 2 3" xfId="34553" xr:uid="{00000000-0005-0000-0000-0000F0860000}"/>
    <cellStyle name="Percent 2 12 4 3" xfId="34554" xr:uid="{00000000-0005-0000-0000-0000F1860000}"/>
    <cellStyle name="Percent 2 12 4 4" xfId="34555" xr:uid="{00000000-0005-0000-0000-0000F2860000}"/>
    <cellStyle name="Percent 2 12 5" xfId="34556" xr:uid="{00000000-0005-0000-0000-0000F3860000}"/>
    <cellStyle name="Percent 2 12 5 2" xfId="34557" xr:uid="{00000000-0005-0000-0000-0000F4860000}"/>
    <cellStyle name="Percent 2 12 5 3" xfId="34558" xr:uid="{00000000-0005-0000-0000-0000F5860000}"/>
    <cellStyle name="Percent 2 12 6" xfId="34559" xr:uid="{00000000-0005-0000-0000-0000F6860000}"/>
    <cellStyle name="Percent 2 12 7" xfId="34560" xr:uid="{00000000-0005-0000-0000-0000F7860000}"/>
    <cellStyle name="Percent 2 13" xfId="34561" xr:uid="{00000000-0005-0000-0000-0000F8860000}"/>
    <cellStyle name="Percent 2 13 2" xfId="34562" xr:uid="{00000000-0005-0000-0000-0000F9860000}"/>
    <cellStyle name="Percent 2 13 2 2" xfId="34563" xr:uid="{00000000-0005-0000-0000-0000FA860000}"/>
    <cellStyle name="Percent 2 13 2 2 2" xfId="34564" xr:uid="{00000000-0005-0000-0000-0000FB860000}"/>
    <cellStyle name="Percent 2 13 2 2 3" xfId="34565" xr:uid="{00000000-0005-0000-0000-0000FC860000}"/>
    <cellStyle name="Percent 2 13 2 3" xfId="34566" xr:uid="{00000000-0005-0000-0000-0000FD860000}"/>
    <cellStyle name="Percent 2 13 2 4" xfId="34567" xr:uid="{00000000-0005-0000-0000-0000FE860000}"/>
    <cellStyle name="Percent 2 13 3" xfId="34568" xr:uid="{00000000-0005-0000-0000-0000FF860000}"/>
    <cellStyle name="Percent 2 13 3 2" xfId="34569" xr:uid="{00000000-0005-0000-0000-000000870000}"/>
    <cellStyle name="Percent 2 13 3 2 2" xfId="34570" xr:uid="{00000000-0005-0000-0000-000001870000}"/>
    <cellStyle name="Percent 2 13 3 2 3" xfId="34571" xr:uid="{00000000-0005-0000-0000-000002870000}"/>
    <cellStyle name="Percent 2 13 3 3" xfId="34572" xr:uid="{00000000-0005-0000-0000-000003870000}"/>
    <cellStyle name="Percent 2 13 3 4" xfId="34573" xr:uid="{00000000-0005-0000-0000-000004870000}"/>
    <cellStyle name="Percent 2 13 4" xfId="34574" xr:uid="{00000000-0005-0000-0000-000005870000}"/>
    <cellStyle name="Percent 2 13 4 2" xfId="34575" xr:uid="{00000000-0005-0000-0000-000006870000}"/>
    <cellStyle name="Percent 2 13 4 3" xfId="34576" xr:uid="{00000000-0005-0000-0000-000007870000}"/>
    <cellStyle name="Percent 2 13 5" xfId="34577" xr:uid="{00000000-0005-0000-0000-000008870000}"/>
    <cellStyle name="Percent 2 13 6" xfId="34578" xr:uid="{00000000-0005-0000-0000-000009870000}"/>
    <cellStyle name="Percent 2 14" xfId="34579" xr:uid="{00000000-0005-0000-0000-00000A870000}"/>
    <cellStyle name="Percent 2 14 2" xfId="34580" xr:uid="{00000000-0005-0000-0000-00000B870000}"/>
    <cellStyle name="Percent 2 14 2 2" xfId="34581" xr:uid="{00000000-0005-0000-0000-00000C870000}"/>
    <cellStyle name="Percent 2 14 2 3" xfId="34582" xr:uid="{00000000-0005-0000-0000-00000D870000}"/>
    <cellStyle name="Percent 2 14 3" xfId="34583" xr:uid="{00000000-0005-0000-0000-00000E870000}"/>
    <cellStyle name="Percent 2 14 4" xfId="34584" xr:uid="{00000000-0005-0000-0000-00000F870000}"/>
    <cellStyle name="Percent 2 15" xfId="34585" xr:uid="{00000000-0005-0000-0000-000010870000}"/>
    <cellStyle name="Percent 2 15 2" xfId="34586" xr:uid="{00000000-0005-0000-0000-000011870000}"/>
    <cellStyle name="Percent 2 15 2 2" xfId="34587" xr:uid="{00000000-0005-0000-0000-000012870000}"/>
    <cellStyle name="Percent 2 15 2 3" xfId="34588" xr:uid="{00000000-0005-0000-0000-000013870000}"/>
    <cellStyle name="Percent 2 15 3" xfId="34589" xr:uid="{00000000-0005-0000-0000-000014870000}"/>
    <cellStyle name="Percent 2 15 4" xfId="34590" xr:uid="{00000000-0005-0000-0000-000015870000}"/>
    <cellStyle name="Percent 2 16" xfId="34591" xr:uid="{00000000-0005-0000-0000-000016870000}"/>
    <cellStyle name="Percent 2 16 2" xfId="34592" xr:uid="{00000000-0005-0000-0000-000017870000}"/>
    <cellStyle name="Percent 2 16 2 2" xfId="34593" xr:uid="{00000000-0005-0000-0000-000018870000}"/>
    <cellStyle name="Percent 2 16 2 3" xfId="34594" xr:uid="{00000000-0005-0000-0000-000019870000}"/>
    <cellStyle name="Percent 2 16 3" xfId="34595" xr:uid="{00000000-0005-0000-0000-00001A870000}"/>
    <cellStyle name="Percent 2 16 4" xfId="34596" xr:uid="{00000000-0005-0000-0000-00001B870000}"/>
    <cellStyle name="Percent 2 17" xfId="34597" xr:uid="{00000000-0005-0000-0000-00001C870000}"/>
    <cellStyle name="Percent 2 2" xfId="793" xr:uid="{00000000-0005-0000-0000-00001D870000}"/>
    <cellStyle name="Percent 2 2 10" xfId="34598" xr:uid="{00000000-0005-0000-0000-00001E870000}"/>
    <cellStyle name="Percent 2 2 10 2" xfId="34599" xr:uid="{00000000-0005-0000-0000-00001F870000}"/>
    <cellStyle name="Percent 2 2 10 2 2" xfId="34600" xr:uid="{00000000-0005-0000-0000-000020870000}"/>
    <cellStyle name="Percent 2 2 10 2 2 2" xfId="34601" xr:uid="{00000000-0005-0000-0000-000021870000}"/>
    <cellStyle name="Percent 2 2 10 2 2 2 2" xfId="34602" xr:uid="{00000000-0005-0000-0000-000022870000}"/>
    <cellStyle name="Percent 2 2 10 2 2 2 3" xfId="34603" xr:uid="{00000000-0005-0000-0000-000023870000}"/>
    <cellStyle name="Percent 2 2 10 2 2 3" xfId="34604" xr:uid="{00000000-0005-0000-0000-000024870000}"/>
    <cellStyle name="Percent 2 2 10 2 2 4" xfId="34605" xr:uid="{00000000-0005-0000-0000-000025870000}"/>
    <cellStyle name="Percent 2 2 10 2 3" xfId="34606" xr:uid="{00000000-0005-0000-0000-000026870000}"/>
    <cellStyle name="Percent 2 2 10 2 3 2" xfId="34607" xr:uid="{00000000-0005-0000-0000-000027870000}"/>
    <cellStyle name="Percent 2 2 10 2 3 2 2" xfId="34608" xr:uid="{00000000-0005-0000-0000-000028870000}"/>
    <cellStyle name="Percent 2 2 10 2 3 2 3" xfId="34609" xr:uid="{00000000-0005-0000-0000-000029870000}"/>
    <cellStyle name="Percent 2 2 10 2 3 3" xfId="34610" xr:uid="{00000000-0005-0000-0000-00002A870000}"/>
    <cellStyle name="Percent 2 2 10 2 3 4" xfId="34611" xr:uid="{00000000-0005-0000-0000-00002B870000}"/>
    <cellStyle name="Percent 2 2 10 2 4" xfId="34612" xr:uid="{00000000-0005-0000-0000-00002C870000}"/>
    <cellStyle name="Percent 2 2 10 2 4 2" xfId="34613" xr:uid="{00000000-0005-0000-0000-00002D870000}"/>
    <cellStyle name="Percent 2 2 10 2 4 3" xfId="34614" xr:uid="{00000000-0005-0000-0000-00002E870000}"/>
    <cellStyle name="Percent 2 2 10 2 5" xfId="34615" xr:uid="{00000000-0005-0000-0000-00002F870000}"/>
    <cellStyle name="Percent 2 2 10 2 6" xfId="34616" xr:uid="{00000000-0005-0000-0000-000030870000}"/>
    <cellStyle name="Percent 2 2 10 3" xfId="34617" xr:uid="{00000000-0005-0000-0000-000031870000}"/>
    <cellStyle name="Percent 2 2 10 3 2" xfId="34618" xr:uid="{00000000-0005-0000-0000-000032870000}"/>
    <cellStyle name="Percent 2 2 10 3 2 2" xfId="34619" xr:uid="{00000000-0005-0000-0000-000033870000}"/>
    <cellStyle name="Percent 2 2 10 3 2 3" xfId="34620" xr:uid="{00000000-0005-0000-0000-000034870000}"/>
    <cellStyle name="Percent 2 2 10 3 3" xfId="34621" xr:uid="{00000000-0005-0000-0000-000035870000}"/>
    <cellStyle name="Percent 2 2 10 3 4" xfId="34622" xr:uid="{00000000-0005-0000-0000-000036870000}"/>
    <cellStyle name="Percent 2 2 10 4" xfId="34623" xr:uid="{00000000-0005-0000-0000-000037870000}"/>
    <cellStyle name="Percent 2 2 10 4 2" xfId="34624" xr:uid="{00000000-0005-0000-0000-000038870000}"/>
    <cellStyle name="Percent 2 2 10 4 2 2" xfId="34625" xr:uid="{00000000-0005-0000-0000-000039870000}"/>
    <cellStyle name="Percent 2 2 10 4 2 3" xfId="34626" xr:uid="{00000000-0005-0000-0000-00003A870000}"/>
    <cellStyle name="Percent 2 2 10 4 3" xfId="34627" xr:uid="{00000000-0005-0000-0000-00003B870000}"/>
    <cellStyle name="Percent 2 2 10 4 4" xfId="34628" xr:uid="{00000000-0005-0000-0000-00003C870000}"/>
    <cellStyle name="Percent 2 2 10 5" xfId="34629" xr:uid="{00000000-0005-0000-0000-00003D870000}"/>
    <cellStyle name="Percent 2 2 10 5 2" xfId="34630" xr:uid="{00000000-0005-0000-0000-00003E870000}"/>
    <cellStyle name="Percent 2 2 10 5 3" xfId="34631" xr:uid="{00000000-0005-0000-0000-00003F870000}"/>
    <cellStyle name="Percent 2 2 10 6" xfId="34632" xr:uid="{00000000-0005-0000-0000-000040870000}"/>
    <cellStyle name="Percent 2 2 10 7" xfId="34633" xr:uid="{00000000-0005-0000-0000-000041870000}"/>
    <cellStyle name="Percent 2 2 11" xfId="34634" xr:uid="{00000000-0005-0000-0000-000042870000}"/>
    <cellStyle name="Percent 2 2 11 2" xfId="34635" xr:uid="{00000000-0005-0000-0000-000043870000}"/>
    <cellStyle name="Percent 2 2 11 2 2" xfId="34636" xr:uid="{00000000-0005-0000-0000-000044870000}"/>
    <cellStyle name="Percent 2 2 11 2 2 2" xfId="34637" xr:uid="{00000000-0005-0000-0000-000045870000}"/>
    <cellStyle name="Percent 2 2 11 2 2 3" xfId="34638" xr:uid="{00000000-0005-0000-0000-000046870000}"/>
    <cellStyle name="Percent 2 2 11 2 3" xfId="34639" xr:uid="{00000000-0005-0000-0000-000047870000}"/>
    <cellStyle name="Percent 2 2 11 2 4" xfId="34640" xr:uid="{00000000-0005-0000-0000-000048870000}"/>
    <cellStyle name="Percent 2 2 11 3" xfId="34641" xr:uid="{00000000-0005-0000-0000-000049870000}"/>
    <cellStyle name="Percent 2 2 11 3 2" xfId="34642" xr:uid="{00000000-0005-0000-0000-00004A870000}"/>
    <cellStyle name="Percent 2 2 11 3 2 2" xfId="34643" xr:uid="{00000000-0005-0000-0000-00004B870000}"/>
    <cellStyle name="Percent 2 2 11 3 2 3" xfId="34644" xr:uid="{00000000-0005-0000-0000-00004C870000}"/>
    <cellStyle name="Percent 2 2 11 3 3" xfId="34645" xr:uid="{00000000-0005-0000-0000-00004D870000}"/>
    <cellStyle name="Percent 2 2 11 3 4" xfId="34646" xr:uid="{00000000-0005-0000-0000-00004E870000}"/>
    <cellStyle name="Percent 2 2 11 4" xfId="34647" xr:uid="{00000000-0005-0000-0000-00004F870000}"/>
    <cellStyle name="Percent 2 2 11 4 2" xfId="34648" xr:uid="{00000000-0005-0000-0000-000050870000}"/>
    <cellStyle name="Percent 2 2 11 4 3" xfId="34649" xr:uid="{00000000-0005-0000-0000-000051870000}"/>
    <cellStyle name="Percent 2 2 11 5" xfId="34650" xr:uid="{00000000-0005-0000-0000-000052870000}"/>
    <cellStyle name="Percent 2 2 11 6" xfId="34651" xr:uid="{00000000-0005-0000-0000-000053870000}"/>
    <cellStyle name="Percent 2 2 12" xfId="34652" xr:uid="{00000000-0005-0000-0000-000054870000}"/>
    <cellStyle name="Percent 2 2 12 2" xfId="34653" xr:uid="{00000000-0005-0000-0000-000055870000}"/>
    <cellStyle name="Percent 2 2 12 2 2" xfId="34654" xr:uid="{00000000-0005-0000-0000-000056870000}"/>
    <cellStyle name="Percent 2 2 12 2 3" xfId="34655" xr:uid="{00000000-0005-0000-0000-000057870000}"/>
    <cellStyle name="Percent 2 2 12 3" xfId="34656" xr:uid="{00000000-0005-0000-0000-000058870000}"/>
    <cellStyle name="Percent 2 2 12 4" xfId="34657" xr:uid="{00000000-0005-0000-0000-000059870000}"/>
    <cellStyle name="Percent 2 2 13" xfId="34658" xr:uid="{00000000-0005-0000-0000-00005A870000}"/>
    <cellStyle name="Percent 2 2 13 2" xfId="34659" xr:uid="{00000000-0005-0000-0000-00005B870000}"/>
    <cellStyle name="Percent 2 2 13 2 2" xfId="34660" xr:uid="{00000000-0005-0000-0000-00005C870000}"/>
    <cellStyle name="Percent 2 2 13 2 3" xfId="34661" xr:uid="{00000000-0005-0000-0000-00005D870000}"/>
    <cellStyle name="Percent 2 2 13 3" xfId="34662" xr:uid="{00000000-0005-0000-0000-00005E870000}"/>
    <cellStyle name="Percent 2 2 13 4" xfId="34663" xr:uid="{00000000-0005-0000-0000-00005F870000}"/>
    <cellStyle name="Percent 2 2 14" xfId="34664" xr:uid="{00000000-0005-0000-0000-000060870000}"/>
    <cellStyle name="Percent 2 2 14 2" xfId="34665" xr:uid="{00000000-0005-0000-0000-000061870000}"/>
    <cellStyle name="Percent 2 2 14 3" xfId="34666" xr:uid="{00000000-0005-0000-0000-000062870000}"/>
    <cellStyle name="Percent 2 2 15" xfId="34667" xr:uid="{00000000-0005-0000-0000-000063870000}"/>
    <cellStyle name="Percent 2 2 16" xfId="34668" xr:uid="{00000000-0005-0000-0000-000064870000}"/>
    <cellStyle name="Percent 2 2 17" xfId="34669" xr:uid="{00000000-0005-0000-0000-000065870000}"/>
    <cellStyle name="Percent 2 2 2" xfId="34670" xr:uid="{00000000-0005-0000-0000-000066870000}"/>
    <cellStyle name="Percent 2 2 2 10" xfId="34671" xr:uid="{00000000-0005-0000-0000-000067870000}"/>
    <cellStyle name="Percent 2 2 2 10 2" xfId="34672" xr:uid="{00000000-0005-0000-0000-000068870000}"/>
    <cellStyle name="Percent 2 2 2 10 2 2" xfId="34673" xr:uid="{00000000-0005-0000-0000-000069870000}"/>
    <cellStyle name="Percent 2 2 2 10 2 3" xfId="34674" xr:uid="{00000000-0005-0000-0000-00006A870000}"/>
    <cellStyle name="Percent 2 2 2 10 3" xfId="34675" xr:uid="{00000000-0005-0000-0000-00006B870000}"/>
    <cellStyle name="Percent 2 2 2 10 4" xfId="34676" xr:uid="{00000000-0005-0000-0000-00006C870000}"/>
    <cellStyle name="Percent 2 2 2 11" xfId="34677" xr:uid="{00000000-0005-0000-0000-00006D870000}"/>
    <cellStyle name="Percent 2 2 2 11 2" xfId="34678" xr:uid="{00000000-0005-0000-0000-00006E870000}"/>
    <cellStyle name="Percent 2 2 2 11 2 2" xfId="34679" xr:uid="{00000000-0005-0000-0000-00006F870000}"/>
    <cellStyle name="Percent 2 2 2 11 2 3" xfId="34680" xr:uid="{00000000-0005-0000-0000-000070870000}"/>
    <cellStyle name="Percent 2 2 2 11 3" xfId="34681" xr:uid="{00000000-0005-0000-0000-000071870000}"/>
    <cellStyle name="Percent 2 2 2 11 4" xfId="34682" xr:uid="{00000000-0005-0000-0000-000072870000}"/>
    <cellStyle name="Percent 2 2 2 12" xfId="34683" xr:uid="{00000000-0005-0000-0000-000073870000}"/>
    <cellStyle name="Percent 2 2 2 12 2" xfId="34684" xr:uid="{00000000-0005-0000-0000-000074870000}"/>
    <cellStyle name="Percent 2 2 2 12 3" xfId="34685" xr:uid="{00000000-0005-0000-0000-000075870000}"/>
    <cellStyle name="Percent 2 2 2 13" xfId="34686" xr:uid="{00000000-0005-0000-0000-000076870000}"/>
    <cellStyle name="Percent 2 2 2 14" xfId="34687" xr:uid="{00000000-0005-0000-0000-000077870000}"/>
    <cellStyle name="Percent 2 2 2 2" xfId="34688" xr:uid="{00000000-0005-0000-0000-000078870000}"/>
    <cellStyle name="Percent 2 2 2 2 10" xfId="34689" xr:uid="{00000000-0005-0000-0000-000079870000}"/>
    <cellStyle name="Percent 2 2 2 2 10 2" xfId="34690" xr:uid="{00000000-0005-0000-0000-00007A870000}"/>
    <cellStyle name="Percent 2 2 2 2 10 3" xfId="34691" xr:uid="{00000000-0005-0000-0000-00007B870000}"/>
    <cellStyle name="Percent 2 2 2 2 11" xfId="34692" xr:uid="{00000000-0005-0000-0000-00007C870000}"/>
    <cellStyle name="Percent 2 2 2 2 12" xfId="34693" xr:uid="{00000000-0005-0000-0000-00007D870000}"/>
    <cellStyle name="Percent 2 2 2 2 2" xfId="34694" xr:uid="{00000000-0005-0000-0000-00007E870000}"/>
    <cellStyle name="Percent 2 2 2 2 2 10" xfId="34695" xr:uid="{00000000-0005-0000-0000-00007F870000}"/>
    <cellStyle name="Percent 2 2 2 2 2 11" xfId="34696" xr:uid="{00000000-0005-0000-0000-000080870000}"/>
    <cellStyle name="Percent 2 2 2 2 2 2" xfId="34697" xr:uid="{00000000-0005-0000-0000-000081870000}"/>
    <cellStyle name="Percent 2 2 2 2 2 2 10" xfId="34698" xr:uid="{00000000-0005-0000-0000-000082870000}"/>
    <cellStyle name="Percent 2 2 2 2 2 2 2" xfId="34699" xr:uid="{00000000-0005-0000-0000-000083870000}"/>
    <cellStyle name="Percent 2 2 2 2 2 2 2 2" xfId="34700" xr:uid="{00000000-0005-0000-0000-000084870000}"/>
    <cellStyle name="Percent 2 2 2 2 2 2 2 2 2" xfId="34701" xr:uid="{00000000-0005-0000-0000-000085870000}"/>
    <cellStyle name="Percent 2 2 2 2 2 2 2 2 2 2" xfId="34702" xr:uid="{00000000-0005-0000-0000-000086870000}"/>
    <cellStyle name="Percent 2 2 2 2 2 2 2 2 2 2 2" xfId="34703" xr:uid="{00000000-0005-0000-0000-000087870000}"/>
    <cellStyle name="Percent 2 2 2 2 2 2 2 2 2 2 2 2" xfId="34704" xr:uid="{00000000-0005-0000-0000-000088870000}"/>
    <cellStyle name="Percent 2 2 2 2 2 2 2 2 2 2 2 3" xfId="34705" xr:uid="{00000000-0005-0000-0000-000089870000}"/>
    <cellStyle name="Percent 2 2 2 2 2 2 2 2 2 2 3" xfId="34706" xr:uid="{00000000-0005-0000-0000-00008A870000}"/>
    <cellStyle name="Percent 2 2 2 2 2 2 2 2 2 2 4" xfId="34707" xr:uid="{00000000-0005-0000-0000-00008B870000}"/>
    <cellStyle name="Percent 2 2 2 2 2 2 2 2 2 3" xfId="34708" xr:uid="{00000000-0005-0000-0000-00008C870000}"/>
    <cellStyle name="Percent 2 2 2 2 2 2 2 2 2 3 2" xfId="34709" xr:uid="{00000000-0005-0000-0000-00008D870000}"/>
    <cellStyle name="Percent 2 2 2 2 2 2 2 2 2 3 2 2" xfId="34710" xr:uid="{00000000-0005-0000-0000-00008E870000}"/>
    <cellStyle name="Percent 2 2 2 2 2 2 2 2 2 3 2 3" xfId="34711" xr:uid="{00000000-0005-0000-0000-00008F870000}"/>
    <cellStyle name="Percent 2 2 2 2 2 2 2 2 2 3 3" xfId="34712" xr:uid="{00000000-0005-0000-0000-000090870000}"/>
    <cellStyle name="Percent 2 2 2 2 2 2 2 2 2 3 4" xfId="34713" xr:uid="{00000000-0005-0000-0000-000091870000}"/>
    <cellStyle name="Percent 2 2 2 2 2 2 2 2 2 4" xfId="34714" xr:uid="{00000000-0005-0000-0000-000092870000}"/>
    <cellStyle name="Percent 2 2 2 2 2 2 2 2 2 4 2" xfId="34715" xr:uid="{00000000-0005-0000-0000-000093870000}"/>
    <cellStyle name="Percent 2 2 2 2 2 2 2 2 2 4 3" xfId="34716" xr:uid="{00000000-0005-0000-0000-000094870000}"/>
    <cellStyle name="Percent 2 2 2 2 2 2 2 2 2 5" xfId="34717" xr:uid="{00000000-0005-0000-0000-000095870000}"/>
    <cellStyle name="Percent 2 2 2 2 2 2 2 2 2 6" xfId="34718" xr:uid="{00000000-0005-0000-0000-000096870000}"/>
    <cellStyle name="Percent 2 2 2 2 2 2 2 2 3" xfId="34719" xr:uid="{00000000-0005-0000-0000-000097870000}"/>
    <cellStyle name="Percent 2 2 2 2 2 2 2 2 3 2" xfId="34720" xr:uid="{00000000-0005-0000-0000-000098870000}"/>
    <cellStyle name="Percent 2 2 2 2 2 2 2 2 3 2 2" xfId="34721" xr:uid="{00000000-0005-0000-0000-000099870000}"/>
    <cellStyle name="Percent 2 2 2 2 2 2 2 2 3 2 3" xfId="34722" xr:uid="{00000000-0005-0000-0000-00009A870000}"/>
    <cellStyle name="Percent 2 2 2 2 2 2 2 2 3 3" xfId="34723" xr:uid="{00000000-0005-0000-0000-00009B870000}"/>
    <cellStyle name="Percent 2 2 2 2 2 2 2 2 3 4" xfId="34724" xr:uid="{00000000-0005-0000-0000-00009C870000}"/>
    <cellStyle name="Percent 2 2 2 2 2 2 2 2 4" xfId="34725" xr:uid="{00000000-0005-0000-0000-00009D870000}"/>
    <cellStyle name="Percent 2 2 2 2 2 2 2 2 4 2" xfId="34726" xr:uid="{00000000-0005-0000-0000-00009E870000}"/>
    <cellStyle name="Percent 2 2 2 2 2 2 2 2 4 2 2" xfId="34727" xr:uid="{00000000-0005-0000-0000-00009F870000}"/>
    <cellStyle name="Percent 2 2 2 2 2 2 2 2 4 2 3" xfId="34728" xr:uid="{00000000-0005-0000-0000-0000A0870000}"/>
    <cellStyle name="Percent 2 2 2 2 2 2 2 2 4 3" xfId="34729" xr:uid="{00000000-0005-0000-0000-0000A1870000}"/>
    <cellStyle name="Percent 2 2 2 2 2 2 2 2 4 4" xfId="34730" xr:uid="{00000000-0005-0000-0000-0000A2870000}"/>
    <cellStyle name="Percent 2 2 2 2 2 2 2 2 5" xfId="34731" xr:uid="{00000000-0005-0000-0000-0000A3870000}"/>
    <cellStyle name="Percent 2 2 2 2 2 2 2 2 5 2" xfId="34732" xr:uid="{00000000-0005-0000-0000-0000A4870000}"/>
    <cellStyle name="Percent 2 2 2 2 2 2 2 2 5 3" xfId="34733" xr:uid="{00000000-0005-0000-0000-0000A5870000}"/>
    <cellStyle name="Percent 2 2 2 2 2 2 2 2 6" xfId="34734" xr:uid="{00000000-0005-0000-0000-0000A6870000}"/>
    <cellStyle name="Percent 2 2 2 2 2 2 2 2 7" xfId="34735" xr:uid="{00000000-0005-0000-0000-0000A7870000}"/>
    <cellStyle name="Percent 2 2 2 2 2 2 2 3" xfId="34736" xr:uid="{00000000-0005-0000-0000-0000A8870000}"/>
    <cellStyle name="Percent 2 2 2 2 2 2 2 3 2" xfId="34737" xr:uid="{00000000-0005-0000-0000-0000A9870000}"/>
    <cellStyle name="Percent 2 2 2 2 2 2 2 3 2 2" xfId="34738" xr:uid="{00000000-0005-0000-0000-0000AA870000}"/>
    <cellStyle name="Percent 2 2 2 2 2 2 2 3 2 2 2" xfId="34739" xr:uid="{00000000-0005-0000-0000-0000AB870000}"/>
    <cellStyle name="Percent 2 2 2 2 2 2 2 3 2 2 3" xfId="34740" xr:uid="{00000000-0005-0000-0000-0000AC870000}"/>
    <cellStyle name="Percent 2 2 2 2 2 2 2 3 2 3" xfId="34741" xr:uid="{00000000-0005-0000-0000-0000AD870000}"/>
    <cellStyle name="Percent 2 2 2 2 2 2 2 3 2 4" xfId="34742" xr:uid="{00000000-0005-0000-0000-0000AE870000}"/>
    <cellStyle name="Percent 2 2 2 2 2 2 2 3 3" xfId="34743" xr:uid="{00000000-0005-0000-0000-0000AF870000}"/>
    <cellStyle name="Percent 2 2 2 2 2 2 2 3 3 2" xfId="34744" xr:uid="{00000000-0005-0000-0000-0000B0870000}"/>
    <cellStyle name="Percent 2 2 2 2 2 2 2 3 3 2 2" xfId="34745" xr:uid="{00000000-0005-0000-0000-0000B1870000}"/>
    <cellStyle name="Percent 2 2 2 2 2 2 2 3 3 2 3" xfId="34746" xr:uid="{00000000-0005-0000-0000-0000B2870000}"/>
    <cellStyle name="Percent 2 2 2 2 2 2 2 3 3 3" xfId="34747" xr:uid="{00000000-0005-0000-0000-0000B3870000}"/>
    <cellStyle name="Percent 2 2 2 2 2 2 2 3 3 4" xfId="34748" xr:uid="{00000000-0005-0000-0000-0000B4870000}"/>
    <cellStyle name="Percent 2 2 2 2 2 2 2 3 4" xfId="34749" xr:uid="{00000000-0005-0000-0000-0000B5870000}"/>
    <cellStyle name="Percent 2 2 2 2 2 2 2 3 4 2" xfId="34750" xr:uid="{00000000-0005-0000-0000-0000B6870000}"/>
    <cellStyle name="Percent 2 2 2 2 2 2 2 3 4 3" xfId="34751" xr:uid="{00000000-0005-0000-0000-0000B7870000}"/>
    <cellStyle name="Percent 2 2 2 2 2 2 2 3 5" xfId="34752" xr:uid="{00000000-0005-0000-0000-0000B8870000}"/>
    <cellStyle name="Percent 2 2 2 2 2 2 2 3 6" xfId="34753" xr:uid="{00000000-0005-0000-0000-0000B9870000}"/>
    <cellStyle name="Percent 2 2 2 2 2 2 2 4" xfId="34754" xr:uid="{00000000-0005-0000-0000-0000BA870000}"/>
    <cellStyle name="Percent 2 2 2 2 2 2 2 4 2" xfId="34755" xr:uid="{00000000-0005-0000-0000-0000BB870000}"/>
    <cellStyle name="Percent 2 2 2 2 2 2 2 4 2 2" xfId="34756" xr:uid="{00000000-0005-0000-0000-0000BC870000}"/>
    <cellStyle name="Percent 2 2 2 2 2 2 2 4 2 3" xfId="34757" xr:uid="{00000000-0005-0000-0000-0000BD870000}"/>
    <cellStyle name="Percent 2 2 2 2 2 2 2 4 3" xfId="34758" xr:uid="{00000000-0005-0000-0000-0000BE870000}"/>
    <cellStyle name="Percent 2 2 2 2 2 2 2 4 4" xfId="34759" xr:uid="{00000000-0005-0000-0000-0000BF870000}"/>
    <cellStyle name="Percent 2 2 2 2 2 2 2 5" xfId="34760" xr:uid="{00000000-0005-0000-0000-0000C0870000}"/>
    <cellStyle name="Percent 2 2 2 2 2 2 2 5 2" xfId="34761" xr:uid="{00000000-0005-0000-0000-0000C1870000}"/>
    <cellStyle name="Percent 2 2 2 2 2 2 2 5 2 2" xfId="34762" xr:uid="{00000000-0005-0000-0000-0000C2870000}"/>
    <cellStyle name="Percent 2 2 2 2 2 2 2 5 2 3" xfId="34763" xr:uid="{00000000-0005-0000-0000-0000C3870000}"/>
    <cellStyle name="Percent 2 2 2 2 2 2 2 5 3" xfId="34764" xr:uid="{00000000-0005-0000-0000-0000C4870000}"/>
    <cellStyle name="Percent 2 2 2 2 2 2 2 5 4" xfId="34765" xr:uid="{00000000-0005-0000-0000-0000C5870000}"/>
    <cellStyle name="Percent 2 2 2 2 2 2 2 6" xfId="34766" xr:uid="{00000000-0005-0000-0000-0000C6870000}"/>
    <cellStyle name="Percent 2 2 2 2 2 2 2 6 2" xfId="34767" xr:uid="{00000000-0005-0000-0000-0000C7870000}"/>
    <cellStyle name="Percent 2 2 2 2 2 2 2 6 3" xfId="34768" xr:uid="{00000000-0005-0000-0000-0000C8870000}"/>
    <cellStyle name="Percent 2 2 2 2 2 2 2 7" xfId="34769" xr:uid="{00000000-0005-0000-0000-0000C9870000}"/>
    <cellStyle name="Percent 2 2 2 2 2 2 2 8" xfId="34770" xr:uid="{00000000-0005-0000-0000-0000CA870000}"/>
    <cellStyle name="Percent 2 2 2 2 2 2 3" xfId="34771" xr:uid="{00000000-0005-0000-0000-0000CB870000}"/>
    <cellStyle name="Percent 2 2 2 2 2 2 3 2" xfId="34772" xr:uid="{00000000-0005-0000-0000-0000CC870000}"/>
    <cellStyle name="Percent 2 2 2 2 2 2 3 2 2" xfId="34773" xr:uid="{00000000-0005-0000-0000-0000CD870000}"/>
    <cellStyle name="Percent 2 2 2 2 2 2 3 2 2 2" xfId="34774" xr:uid="{00000000-0005-0000-0000-0000CE870000}"/>
    <cellStyle name="Percent 2 2 2 2 2 2 3 2 2 2 2" xfId="34775" xr:uid="{00000000-0005-0000-0000-0000CF870000}"/>
    <cellStyle name="Percent 2 2 2 2 2 2 3 2 2 2 3" xfId="34776" xr:uid="{00000000-0005-0000-0000-0000D0870000}"/>
    <cellStyle name="Percent 2 2 2 2 2 2 3 2 2 3" xfId="34777" xr:uid="{00000000-0005-0000-0000-0000D1870000}"/>
    <cellStyle name="Percent 2 2 2 2 2 2 3 2 2 4" xfId="34778" xr:uid="{00000000-0005-0000-0000-0000D2870000}"/>
    <cellStyle name="Percent 2 2 2 2 2 2 3 2 3" xfId="34779" xr:uid="{00000000-0005-0000-0000-0000D3870000}"/>
    <cellStyle name="Percent 2 2 2 2 2 2 3 2 3 2" xfId="34780" xr:uid="{00000000-0005-0000-0000-0000D4870000}"/>
    <cellStyle name="Percent 2 2 2 2 2 2 3 2 3 2 2" xfId="34781" xr:uid="{00000000-0005-0000-0000-0000D5870000}"/>
    <cellStyle name="Percent 2 2 2 2 2 2 3 2 3 2 3" xfId="34782" xr:uid="{00000000-0005-0000-0000-0000D6870000}"/>
    <cellStyle name="Percent 2 2 2 2 2 2 3 2 3 3" xfId="34783" xr:uid="{00000000-0005-0000-0000-0000D7870000}"/>
    <cellStyle name="Percent 2 2 2 2 2 2 3 2 3 4" xfId="34784" xr:uid="{00000000-0005-0000-0000-0000D8870000}"/>
    <cellStyle name="Percent 2 2 2 2 2 2 3 2 4" xfId="34785" xr:uid="{00000000-0005-0000-0000-0000D9870000}"/>
    <cellStyle name="Percent 2 2 2 2 2 2 3 2 4 2" xfId="34786" xr:uid="{00000000-0005-0000-0000-0000DA870000}"/>
    <cellStyle name="Percent 2 2 2 2 2 2 3 2 4 3" xfId="34787" xr:uid="{00000000-0005-0000-0000-0000DB870000}"/>
    <cellStyle name="Percent 2 2 2 2 2 2 3 2 5" xfId="34788" xr:uid="{00000000-0005-0000-0000-0000DC870000}"/>
    <cellStyle name="Percent 2 2 2 2 2 2 3 2 6" xfId="34789" xr:uid="{00000000-0005-0000-0000-0000DD870000}"/>
    <cellStyle name="Percent 2 2 2 2 2 2 3 3" xfId="34790" xr:uid="{00000000-0005-0000-0000-0000DE870000}"/>
    <cellStyle name="Percent 2 2 2 2 2 2 3 3 2" xfId="34791" xr:uid="{00000000-0005-0000-0000-0000DF870000}"/>
    <cellStyle name="Percent 2 2 2 2 2 2 3 3 2 2" xfId="34792" xr:uid="{00000000-0005-0000-0000-0000E0870000}"/>
    <cellStyle name="Percent 2 2 2 2 2 2 3 3 2 3" xfId="34793" xr:uid="{00000000-0005-0000-0000-0000E1870000}"/>
    <cellStyle name="Percent 2 2 2 2 2 2 3 3 3" xfId="34794" xr:uid="{00000000-0005-0000-0000-0000E2870000}"/>
    <cellStyle name="Percent 2 2 2 2 2 2 3 3 4" xfId="34795" xr:uid="{00000000-0005-0000-0000-0000E3870000}"/>
    <cellStyle name="Percent 2 2 2 2 2 2 3 4" xfId="34796" xr:uid="{00000000-0005-0000-0000-0000E4870000}"/>
    <cellStyle name="Percent 2 2 2 2 2 2 3 4 2" xfId="34797" xr:uid="{00000000-0005-0000-0000-0000E5870000}"/>
    <cellStyle name="Percent 2 2 2 2 2 2 3 4 2 2" xfId="34798" xr:uid="{00000000-0005-0000-0000-0000E6870000}"/>
    <cellStyle name="Percent 2 2 2 2 2 2 3 4 2 3" xfId="34799" xr:uid="{00000000-0005-0000-0000-0000E7870000}"/>
    <cellStyle name="Percent 2 2 2 2 2 2 3 4 3" xfId="34800" xr:uid="{00000000-0005-0000-0000-0000E8870000}"/>
    <cellStyle name="Percent 2 2 2 2 2 2 3 4 4" xfId="34801" xr:uid="{00000000-0005-0000-0000-0000E9870000}"/>
    <cellStyle name="Percent 2 2 2 2 2 2 3 5" xfId="34802" xr:uid="{00000000-0005-0000-0000-0000EA870000}"/>
    <cellStyle name="Percent 2 2 2 2 2 2 3 5 2" xfId="34803" xr:uid="{00000000-0005-0000-0000-0000EB870000}"/>
    <cellStyle name="Percent 2 2 2 2 2 2 3 5 3" xfId="34804" xr:uid="{00000000-0005-0000-0000-0000EC870000}"/>
    <cellStyle name="Percent 2 2 2 2 2 2 3 6" xfId="34805" xr:uid="{00000000-0005-0000-0000-0000ED870000}"/>
    <cellStyle name="Percent 2 2 2 2 2 2 3 7" xfId="34806" xr:uid="{00000000-0005-0000-0000-0000EE870000}"/>
    <cellStyle name="Percent 2 2 2 2 2 2 4" xfId="34807" xr:uid="{00000000-0005-0000-0000-0000EF870000}"/>
    <cellStyle name="Percent 2 2 2 2 2 2 4 2" xfId="34808" xr:uid="{00000000-0005-0000-0000-0000F0870000}"/>
    <cellStyle name="Percent 2 2 2 2 2 2 4 2 2" xfId="34809" xr:uid="{00000000-0005-0000-0000-0000F1870000}"/>
    <cellStyle name="Percent 2 2 2 2 2 2 4 2 2 2" xfId="34810" xr:uid="{00000000-0005-0000-0000-0000F2870000}"/>
    <cellStyle name="Percent 2 2 2 2 2 2 4 2 2 2 2" xfId="34811" xr:uid="{00000000-0005-0000-0000-0000F3870000}"/>
    <cellStyle name="Percent 2 2 2 2 2 2 4 2 2 2 3" xfId="34812" xr:uid="{00000000-0005-0000-0000-0000F4870000}"/>
    <cellStyle name="Percent 2 2 2 2 2 2 4 2 2 3" xfId="34813" xr:uid="{00000000-0005-0000-0000-0000F5870000}"/>
    <cellStyle name="Percent 2 2 2 2 2 2 4 2 2 4" xfId="34814" xr:uid="{00000000-0005-0000-0000-0000F6870000}"/>
    <cellStyle name="Percent 2 2 2 2 2 2 4 2 3" xfId="34815" xr:uid="{00000000-0005-0000-0000-0000F7870000}"/>
    <cellStyle name="Percent 2 2 2 2 2 2 4 2 3 2" xfId="34816" xr:uid="{00000000-0005-0000-0000-0000F8870000}"/>
    <cellStyle name="Percent 2 2 2 2 2 2 4 2 3 2 2" xfId="34817" xr:uid="{00000000-0005-0000-0000-0000F9870000}"/>
    <cellStyle name="Percent 2 2 2 2 2 2 4 2 3 2 3" xfId="34818" xr:uid="{00000000-0005-0000-0000-0000FA870000}"/>
    <cellStyle name="Percent 2 2 2 2 2 2 4 2 3 3" xfId="34819" xr:uid="{00000000-0005-0000-0000-0000FB870000}"/>
    <cellStyle name="Percent 2 2 2 2 2 2 4 2 3 4" xfId="34820" xr:uid="{00000000-0005-0000-0000-0000FC870000}"/>
    <cellStyle name="Percent 2 2 2 2 2 2 4 2 4" xfId="34821" xr:uid="{00000000-0005-0000-0000-0000FD870000}"/>
    <cellStyle name="Percent 2 2 2 2 2 2 4 2 4 2" xfId="34822" xr:uid="{00000000-0005-0000-0000-0000FE870000}"/>
    <cellStyle name="Percent 2 2 2 2 2 2 4 2 4 3" xfId="34823" xr:uid="{00000000-0005-0000-0000-0000FF870000}"/>
    <cellStyle name="Percent 2 2 2 2 2 2 4 2 5" xfId="34824" xr:uid="{00000000-0005-0000-0000-000000880000}"/>
    <cellStyle name="Percent 2 2 2 2 2 2 4 2 6" xfId="34825" xr:uid="{00000000-0005-0000-0000-000001880000}"/>
    <cellStyle name="Percent 2 2 2 2 2 2 4 3" xfId="34826" xr:uid="{00000000-0005-0000-0000-000002880000}"/>
    <cellStyle name="Percent 2 2 2 2 2 2 4 3 2" xfId="34827" xr:uid="{00000000-0005-0000-0000-000003880000}"/>
    <cellStyle name="Percent 2 2 2 2 2 2 4 3 2 2" xfId="34828" xr:uid="{00000000-0005-0000-0000-000004880000}"/>
    <cellStyle name="Percent 2 2 2 2 2 2 4 3 2 3" xfId="34829" xr:uid="{00000000-0005-0000-0000-000005880000}"/>
    <cellStyle name="Percent 2 2 2 2 2 2 4 3 3" xfId="34830" xr:uid="{00000000-0005-0000-0000-000006880000}"/>
    <cellStyle name="Percent 2 2 2 2 2 2 4 3 4" xfId="34831" xr:uid="{00000000-0005-0000-0000-000007880000}"/>
    <cellStyle name="Percent 2 2 2 2 2 2 4 4" xfId="34832" xr:uid="{00000000-0005-0000-0000-000008880000}"/>
    <cellStyle name="Percent 2 2 2 2 2 2 4 4 2" xfId="34833" xr:uid="{00000000-0005-0000-0000-000009880000}"/>
    <cellStyle name="Percent 2 2 2 2 2 2 4 4 2 2" xfId="34834" xr:uid="{00000000-0005-0000-0000-00000A880000}"/>
    <cellStyle name="Percent 2 2 2 2 2 2 4 4 2 3" xfId="34835" xr:uid="{00000000-0005-0000-0000-00000B880000}"/>
    <cellStyle name="Percent 2 2 2 2 2 2 4 4 3" xfId="34836" xr:uid="{00000000-0005-0000-0000-00000C880000}"/>
    <cellStyle name="Percent 2 2 2 2 2 2 4 4 4" xfId="34837" xr:uid="{00000000-0005-0000-0000-00000D880000}"/>
    <cellStyle name="Percent 2 2 2 2 2 2 4 5" xfId="34838" xr:uid="{00000000-0005-0000-0000-00000E880000}"/>
    <cellStyle name="Percent 2 2 2 2 2 2 4 5 2" xfId="34839" xr:uid="{00000000-0005-0000-0000-00000F880000}"/>
    <cellStyle name="Percent 2 2 2 2 2 2 4 5 3" xfId="34840" xr:uid="{00000000-0005-0000-0000-000010880000}"/>
    <cellStyle name="Percent 2 2 2 2 2 2 4 6" xfId="34841" xr:uid="{00000000-0005-0000-0000-000011880000}"/>
    <cellStyle name="Percent 2 2 2 2 2 2 4 7" xfId="34842" xr:uid="{00000000-0005-0000-0000-000012880000}"/>
    <cellStyle name="Percent 2 2 2 2 2 2 5" xfId="34843" xr:uid="{00000000-0005-0000-0000-000013880000}"/>
    <cellStyle name="Percent 2 2 2 2 2 2 5 2" xfId="34844" xr:uid="{00000000-0005-0000-0000-000014880000}"/>
    <cellStyle name="Percent 2 2 2 2 2 2 5 2 2" xfId="34845" xr:uid="{00000000-0005-0000-0000-000015880000}"/>
    <cellStyle name="Percent 2 2 2 2 2 2 5 2 2 2" xfId="34846" xr:uid="{00000000-0005-0000-0000-000016880000}"/>
    <cellStyle name="Percent 2 2 2 2 2 2 5 2 2 3" xfId="34847" xr:uid="{00000000-0005-0000-0000-000017880000}"/>
    <cellStyle name="Percent 2 2 2 2 2 2 5 2 3" xfId="34848" xr:uid="{00000000-0005-0000-0000-000018880000}"/>
    <cellStyle name="Percent 2 2 2 2 2 2 5 2 4" xfId="34849" xr:uid="{00000000-0005-0000-0000-000019880000}"/>
    <cellStyle name="Percent 2 2 2 2 2 2 5 3" xfId="34850" xr:uid="{00000000-0005-0000-0000-00001A880000}"/>
    <cellStyle name="Percent 2 2 2 2 2 2 5 3 2" xfId="34851" xr:uid="{00000000-0005-0000-0000-00001B880000}"/>
    <cellStyle name="Percent 2 2 2 2 2 2 5 3 2 2" xfId="34852" xr:uid="{00000000-0005-0000-0000-00001C880000}"/>
    <cellStyle name="Percent 2 2 2 2 2 2 5 3 2 3" xfId="34853" xr:uid="{00000000-0005-0000-0000-00001D880000}"/>
    <cellStyle name="Percent 2 2 2 2 2 2 5 3 3" xfId="34854" xr:uid="{00000000-0005-0000-0000-00001E880000}"/>
    <cellStyle name="Percent 2 2 2 2 2 2 5 3 4" xfId="34855" xr:uid="{00000000-0005-0000-0000-00001F880000}"/>
    <cellStyle name="Percent 2 2 2 2 2 2 5 4" xfId="34856" xr:uid="{00000000-0005-0000-0000-000020880000}"/>
    <cellStyle name="Percent 2 2 2 2 2 2 5 4 2" xfId="34857" xr:uid="{00000000-0005-0000-0000-000021880000}"/>
    <cellStyle name="Percent 2 2 2 2 2 2 5 4 3" xfId="34858" xr:uid="{00000000-0005-0000-0000-000022880000}"/>
    <cellStyle name="Percent 2 2 2 2 2 2 5 5" xfId="34859" xr:uid="{00000000-0005-0000-0000-000023880000}"/>
    <cellStyle name="Percent 2 2 2 2 2 2 5 6" xfId="34860" xr:uid="{00000000-0005-0000-0000-000024880000}"/>
    <cellStyle name="Percent 2 2 2 2 2 2 6" xfId="34861" xr:uid="{00000000-0005-0000-0000-000025880000}"/>
    <cellStyle name="Percent 2 2 2 2 2 2 6 2" xfId="34862" xr:uid="{00000000-0005-0000-0000-000026880000}"/>
    <cellStyle name="Percent 2 2 2 2 2 2 6 2 2" xfId="34863" xr:uid="{00000000-0005-0000-0000-000027880000}"/>
    <cellStyle name="Percent 2 2 2 2 2 2 6 2 3" xfId="34864" xr:uid="{00000000-0005-0000-0000-000028880000}"/>
    <cellStyle name="Percent 2 2 2 2 2 2 6 3" xfId="34865" xr:uid="{00000000-0005-0000-0000-000029880000}"/>
    <cellStyle name="Percent 2 2 2 2 2 2 6 4" xfId="34866" xr:uid="{00000000-0005-0000-0000-00002A880000}"/>
    <cellStyle name="Percent 2 2 2 2 2 2 7" xfId="34867" xr:uid="{00000000-0005-0000-0000-00002B880000}"/>
    <cellStyle name="Percent 2 2 2 2 2 2 7 2" xfId="34868" xr:uid="{00000000-0005-0000-0000-00002C880000}"/>
    <cellStyle name="Percent 2 2 2 2 2 2 7 2 2" xfId="34869" xr:uid="{00000000-0005-0000-0000-00002D880000}"/>
    <cellStyle name="Percent 2 2 2 2 2 2 7 2 3" xfId="34870" xr:uid="{00000000-0005-0000-0000-00002E880000}"/>
    <cellStyle name="Percent 2 2 2 2 2 2 7 3" xfId="34871" xr:uid="{00000000-0005-0000-0000-00002F880000}"/>
    <cellStyle name="Percent 2 2 2 2 2 2 7 4" xfId="34872" xr:uid="{00000000-0005-0000-0000-000030880000}"/>
    <cellStyle name="Percent 2 2 2 2 2 2 8" xfId="34873" xr:uid="{00000000-0005-0000-0000-000031880000}"/>
    <cellStyle name="Percent 2 2 2 2 2 2 8 2" xfId="34874" xr:uid="{00000000-0005-0000-0000-000032880000}"/>
    <cellStyle name="Percent 2 2 2 2 2 2 8 3" xfId="34875" xr:uid="{00000000-0005-0000-0000-000033880000}"/>
    <cellStyle name="Percent 2 2 2 2 2 2 9" xfId="34876" xr:uid="{00000000-0005-0000-0000-000034880000}"/>
    <cellStyle name="Percent 2 2 2 2 2 3" xfId="34877" xr:uid="{00000000-0005-0000-0000-000035880000}"/>
    <cellStyle name="Percent 2 2 2 2 2 3 2" xfId="34878" xr:uid="{00000000-0005-0000-0000-000036880000}"/>
    <cellStyle name="Percent 2 2 2 2 2 3 2 2" xfId="34879" xr:uid="{00000000-0005-0000-0000-000037880000}"/>
    <cellStyle name="Percent 2 2 2 2 2 3 2 2 2" xfId="34880" xr:uid="{00000000-0005-0000-0000-000038880000}"/>
    <cellStyle name="Percent 2 2 2 2 2 3 2 2 2 2" xfId="34881" xr:uid="{00000000-0005-0000-0000-000039880000}"/>
    <cellStyle name="Percent 2 2 2 2 2 3 2 2 2 2 2" xfId="34882" xr:uid="{00000000-0005-0000-0000-00003A880000}"/>
    <cellStyle name="Percent 2 2 2 2 2 3 2 2 2 2 3" xfId="34883" xr:uid="{00000000-0005-0000-0000-00003B880000}"/>
    <cellStyle name="Percent 2 2 2 2 2 3 2 2 2 3" xfId="34884" xr:uid="{00000000-0005-0000-0000-00003C880000}"/>
    <cellStyle name="Percent 2 2 2 2 2 3 2 2 2 4" xfId="34885" xr:uid="{00000000-0005-0000-0000-00003D880000}"/>
    <cellStyle name="Percent 2 2 2 2 2 3 2 2 3" xfId="34886" xr:uid="{00000000-0005-0000-0000-00003E880000}"/>
    <cellStyle name="Percent 2 2 2 2 2 3 2 2 3 2" xfId="34887" xr:uid="{00000000-0005-0000-0000-00003F880000}"/>
    <cellStyle name="Percent 2 2 2 2 2 3 2 2 3 2 2" xfId="34888" xr:uid="{00000000-0005-0000-0000-000040880000}"/>
    <cellStyle name="Percent 2 2 2 2 2 3 2 2 3 2 3" xfId="34889" xr:uid="{00000000-0005-0000-0000-000041880000}"/>
    <cellStyle name="Percent 2 2 2 2 2 3 2 2 3 3" xfId="34890" xr:uid="{00000000-0005-0000-0000-000042880000}"/>
    <cellStyle name="Percent 2 2 2 2 2 3 2 2 3 4" xfId="34891" xr:uid="{00000000-0005-0000-0000-000043880000}"/>
    <cellStyle name="Percent 2 2 2 2 2 3 2 2 4" xfId="34892" xr:uid="{00000000-0005-0000-0000-000044880000}"/>
    <cellStyle name="Percent 2 2 2 2 2 3 2 2 4 2" xfId="34893" xr:uid="{00000000-0005-0000-0000-000045880000}"/>
    <cellStyle name="Percent 2 2 2 2 2 3 2 2 4 3" xfId="34894" xr:uid="{00000000-0005-0000-0000-000046880000}"/>
    <cellStyle name="Percent 2 2 2 2 2 3 2 2 5" xfId="34895" xr:uid="{00000000-0005-0000-0000-000047880000}"/>
    <cellStyle name="Percent 2 2 2 2 2 3 2 2 6" xfId="34896" xr:uid="{00000000-0005-0000-0000-000048880000}"/>
    <cellStyle name="Percent 2 2 2 2 2 3 2 3" xfId="34897" xr:uid="{00000000-0005-0000-0000-000049880000}"/>
    <cellStyle name="Percent 2 2 2 2 2 3 2 3 2" xfId="34898" xr:uid="{00000000-0005-0000-0000-00004A880000}"/>
    <cellStyle name="Percent 2 2 2 2 2 3 2 3 2 2" xfId="34899" xr:uid="{00000000-0005-0000-0000-00004B880000}"/>
    <cellStyle name="Percent 2 2 2 2 2 3 2 3 2 3" xfId="34900" xr:uid="{00000000-0005-0000-0000-00004C880000}"/>
    <cellStyle name="Percent 2 2 2 2 2 3 2 3 3" xfId="34901" xr:uid="{00000000-0005-0000-0000-00004D880000}"/>
    <cellStyle name="Percent 2 2 2 2 2 3 2 3 4" xfId="34902" xr:uid="{00000000-0005-0000-0000-00004E880000}"/>
    <cellStyle name="Percent 2 2 2 2 2 3 2 4" xfId="34903" xr:uid="{00000000-0005-0000-0000-00004F880000}"/>
    <cellStyle name="Percent 2 2 2 2 2 3 2 4 2" xfId="34904" xr:uid="{00000000-0005-0000-0000-000050880000}"/>
    <cellStyle name="Percent 2 2 2 2 2 3 2 4 2 2" xfId="34905" xr:uid="{00000000-0005-0000-0000-000051880000}"/>
    <cellStyle name="Percent 2 2 2 2 2 3 2 4 2 3" xfId="34906" xr:uid="{00000000-0005-0000-0000-000052880000}"/>
    <cellStyle name="Percent 2 2 2 2 2 3 2 4 3" xfId="34907" xr:uid="{00000000-0005-0000-0000-000053880000}"/>
    <cellStyle name="Percent 2 2 2 2 2 3 2 4 4" xfId="34908" xr:uid="{00000000-0005-0000-0000-000054880000}"/>
    <cellStyle name="Percent 2 2 2 2 2 3 2 5" xfId="34909" xr:uid="{00000000-0005-0000-0000-000055880000}"/>
    <cellStyle name="Percent 2 2 2 2 2 3 2 5 2" xfId="34910" xr:uid="{00000000-0005-0000-0000-000056880000}"/>
    <cellStyle name="Percent 2 2 2 2 2 3 2 5 3" xfId="34911" xr:uid="{00000000-0005-0000-0000-000057880000}"/>
    <cellStyle name="Percent 2 2 2 2 2 3 2 6" xfId="34912" xr:uid="{00000000-0005-0000-0000-000058880000}"/>
    <cellStyle name="Percent 2 2 2 2 2 3 2 7" xfId="34913" xr:uid="{00000000-0005-0000-0000-000059880000}"/>
    <cellStyle name="Percent 2 2 2 2 2 3 3" xfId="34914" xr:uid="{00000000-0005-0000-0000-00005A880000}"/>
    <cellStyle name="Percent 2 2 2 2 2 3 3 2" xfId="34915" xr:uid="{00000000-0005-0000-0000-00005B880000}"/>
    <cellStyle name="Percent 2 2 2 2 2 3 3 2 2" xfId="34916" xr:uid="{00000000-0005-0000-0000-00005C880000}"/>
    <cellStyle name="Percent 2 2 2 2 2 3 3 2 2 2" xfId="34917" xr:uid="{00000000-0005-0000-0000-00005D880000}"/>
    <cellStyle name="Percent 2 2 2 2 2 3 3 2 2 3" xfId="34918" xr:uid="{00000000-0005-0000-0000-00005E880000}"/>
    <cellStyle name="Percent 2 2 2 2 2 3 3 2 3" xfId="34919" xr:uid="{00000000-0005-0000-0000-00005F880000}"/>
    <cellStyle name="Percent 2 2 2 2 2 3 3 2 4" xfId="34920" xr:uid="{00000000-0005-0000-0000-000060880000}"/>
    <cellStyle name="Percent 2 2 2 2 2 3 3 3" xfId="34921" xr:uid="{00000000-0005-0000-0000-000061880000}"/>
    <cellStyle name="Percent 2 2 2 2 2 3 3 3 2" xfId="34922" xr:uid="{00000000-0005-0000-0000-000062880000}"/>
    <cellStyle name="Percent 2 2 2 2 2 3 3 3 2 2" xfId="34923" xr:uid="{00000000-0005-0000-0000-000063880000}"/>
    <cellStyle name="Percent 2 2 2 2 2 3 3 3 2 3" xfId="34924" xr:uid="{00000000-0005-0000-0000-000064880000}"/>
    <cellStyle name="Percent 2 2 2 2 2 3 3 3 3" xfId="34925" xr:uid="{00000000-0005-0000-0000-000065880000}"/>
    <cellStyle name="Percent 2 2 2 2 2 3 3 3 4" xfId="34926" xr:uid="{00000000-0005-0000-0000-000066880000}"/>
    <cellStyle name="Percent 2 2 2 2 2 3 3 4" xfId="34927" xr:uid="{00000000-0005-0000-0000-000067880000}"/>
    <cellStyle name="Percent 2 2 2 2 2 3 3 4 2" xfId="34928" xr:uid="{00000000-0005-0000-0000-000068880000}"/>
    <cellStyle name="Percent 2 2 2 2 2 3 3 4 3" xfId="34929" xr:uid="{00000000-0005-0000-0000-000069880000}"/>
    <cellStyle name="Percent 2 2 2 2 2 3 3 5" xfId="34930" xr:uid="{00000000-0005-0000-0000-00006A880000}"/>
    <cellStyle name="Percent 2 2 2 2 2 3 3 6" xfId="34931" xr:uid="{00000000-0005-0000-0000-00006B880000}"/>
    <cellStyle name="Percent 2 2 2 2 2 3 4" xfId="34932" xr:uid="{00000000-0005-0000-0000-00006C880000}"/>
    <cellStyle name="Percent 2 2 2 2 2 3 4 2" xfId="34933" xr:uid="{00000000-0005-0000-0000-00006D880000}"/>
    <cellStyle name="Percent 2 2 2 2 2 3 4 2 2" xfId="34934" xr:uid="{00000000-0005-0000-0000-00006E880000}"/>
    <cellStyle name="Percent 2 2 2 2 2 3 4 2 3" xfId="34935" xr:uid="{00000000-0005-0000-0000-00006F880000}"/>
    <cellStyle name="Percent 2 2 2 2 2 3 4 3" xfId="34936" xr:uid="{00000000-0005-0000-0000-000070880000}"/>
    <cellStyle name="Percent 2 2 2 2 2 3 4 4" xfId="34937" xr:uid="{00000000-0005-0000-0000-000071880000}"/>
    <cellStyle name="Percent 2 2 2 2 2 3 5" xfId="34938" xr:uid="{00000000-0005-0000-0000-000072880000}"/>
    <cellStyle name="Percent 2 2 2 2 2 3 5 2" xfId="34939" xr:uid="{00000000-0005-0000-0000-000073880000}"/>
    <cellStyle name="Percent 2 2 2 2 2 3 5 2 2" xfId="34940" xr:uid="{00000000-0005-0000-0000-000074880000}"/>
    <cellStyle name="Percent 2 2 2 2 2 3 5 2 3" xfId="34941" xr:uid="{00000000-0005-0000-0000-000075880000}"/>
    <cellStyle name="Percent 2 2 2 2 2 3 5 3" xfId="34942" xr:uid="{00000000-0005-0000-0000-000076880000}"/>
    <cellStyle name="Percent 2 2 2 2 2 3 5 4" xfId="34943" xr:uid="{00000000-0005-0000-0000-000077880000}"/>
    <cellStyle name="Percent 2 2 2 2 2 3 6" xfId="34944" xr:uid="{00000000-0005-0000-0000-000078880000}"/>
    <cellStyle name="Percent 2 2 2 2 2 3 6 2" xfId="34945" xr:uid="{00000000-0005-0000-0000-000079880000}"/>
    <cellStyle name="Percent 2 2 2 2 2 3 6 3" xfId="34946" xr:uid="{00000000-0005-0000-0000-00007A880000}"/>
    <cellStyle name="Percent 2 2 2 2 2 3 7" xfId="34947" xr:uid="{00000000-0005-0000-0000-00007B880000}"/>
    <cellStyle name="Percent 2 2 2 2 2 3 8" xfId="34948" xr:uid="{00000000-0005-0000-0000-00007C880000}"/>
    <cellStyle name="Percent 2 2 2 2 2 4" xfId="34949" xr:uid="{00000000-0005-0000-0000-00007D880000}"/>
    <cellStyle name="Percent 2 2 2 2 2 4 2" xfId="34950" xr:uid="{00000000-0005-0000-0000-00007E880000}"/>
    <cellStyle name="Percent 2 2 2 2 2 4 2 2" xfId="34951" xr:uid="{00000000-0005-0000-0000-00007F880000}"/>
    <cellStyle name="Percent 2 2 2 2 2 4 2 2 2" xfId="34952" xr:uid="{00000000-0005-0000-0000-000080880000}"/>
    <cellStyle name="Percent 2 2 2 2 2 4 2 2 2 2" xfId="34953" xr:uid="{00000000-0005-0000-0000-000081880000}"/>
    <cellStyle name="Percent 2 2 2 2 2 4 2 2 2 3" xfId="34954" xr:uid="{00000000-0005-0000-0000-000082880000}"/>
    <cellStyle name="Percent 2 2 2 2 2 4 2 2 3" xfId="34955" xr:uid="{00000000-0005-0000-0000-000083880000}"/>
    <cellStyle name="Percent 2 2 2 2 2 4 2 2 4" xfId="34956" xr:uid="{00000000-0005-0000-0000-000084880000}"/>
    <cellStyle name="Percent 2 2 2 2 2 4 2 3" xfId="34957" xr:uid="{00000000-0005-0000-0000-000085880000}"/>
    <cellStyle name="Percent 2 2 2 2 2 4 2 3 2" xfId="34958" xr:uid="{00000000-0005-0000-0000-000086880000}"/>
    <cellStyle name="Percent 2 2 2 2 2 4 2 3 2 2" xfId="34959" xr:uid="{00000000-0005-0000-0000-000087880000}"/>
    <cellStyle name="Percent 2 2 2 2 2 4 2 3 2 3" xfId="34960" xr:uid="{00000000-0005-0000-0000-000088880000}"/>
    <cellStyle name="Percent 2 2 2 2 2 4 2 3 3" xfId="34961" xr:uid="{00000000-0005-0000-0000-000089880000}"/>
    <cellStyle name="Percent 2 2 2 2 2 4 2 3 4" xfId="34962" xr:uid="{00000000-0005-0000-0000-00008A880000}"/>
    <cellStyle name="Percent 2 2 2 2 2 4 2 4" xfId="34963" xr:uid="{00000000-0005-0000-0000-00008B880000}"/>
    <cellStyle name="Percent 2 2 2 2 2 4 2 4 2" xfId="34964" xr:uid="{00000000-0005-0000-0000-00008C880000}"/>
    <cellStyle name="Percent 2 2 2 2 2 4 2 4 3" xfId="34965" xr:uid="{00000000-0005-0000-0000-00008D880000}"/>
    <cellStyle name="Percent 2 2 2 2 2 4 2 5" xfId="34966" xr:uid="{00000000-0005-0000-0000-00008E880000}"/>
    <cellStyle name="Percent 2 2 2 2 2 4 2 6" xfId="34967" xr:uid="{00000000-0005-0000-0000-00008F880000}"/>
    <cellStyle name="Percent 2 2 2 2 2 4 3" xfId="34968" xr:uid="{00000000-0005-0000-0000-000090880000}"/>
    <cellStyle name="Percent 2 2 2 2 2 4 3 2" xfId="34969" xr:uid="{00000000-0005-0000-0000-000091880000}"/>
    <cellStyle name="Percent 2 2 2 2 2 4 3 2 2" xfId="34970" xr:uid="{00000000-0005-0000-0000-000092880000}"/>
    <cellStyle name="Percent 2 2 2 2 2 4 3 2 3" xfId="34971" xr:uid="{00000000-0005-0000-0000-000093880000}"/>
    <cellStyle name="Percent 2 2 2 2 2 4 3 3" xfId="34972" xr:uid="{00000000-0005-0000-0000-000094880000}"/>
    <cellStyle name="Percent 2 2 2 2 2 4 3 4" xfId="34973" xr:uid="{00000000-0005-0000-0000-000095880000}"/>
    <cellStyle name="Percent 2 2 2 2 2 4 4" xfId="34974" xr:uid="{00000000-0005-0000-0000-000096880000}"/>
    <cellStyle name="Percent 2 2 2 2 2 4 4 2" xfId="34975" xr:uid="{00000000-0005-0000-0000-000097880000}"/>
    <cellStyle name="Percent 2 2 2 2 2 4 4 2 2" xfId="34976" xr:uid="{00000000-0005-0000-0000-000098880000}"/>
    <cellStyle name="Percent 2 2 2 2 2 4 4 2 3" xfId="34977" xr:uid="{00000000-0005-0000-0000-000099880000}"/>
    <cellStyle name="Percent 2 2 2 2 2 4 4 3" xfId="34978" xr:uid="{00000000-0005-0000-0000-00009A880000}"/>
    <cellStyle name="Percent 2 2 2 2 2 4 4 4" xfId="34979" xr:uid="{00000000-0005-0000-0000-00009B880000}"/>
    <cellStyle name="Percent 2 2 2 2 2 4 5" xfId="34980" xr:uid="{00000000-0005-0000-0000-00009C880000}"/>
    <cellStyle name="Percent 2 2 2 2 2 4 5 2" xfId="34981" xr:uid="{00000000-0005-0000-0000-00009D880000}"/>
    <cellStyle name="Percent 2 2 2 2 2 4 5 3" xfId="34982" xr:uid="{00000000-0005-0000-0000-00009E880000}"/>
    <cellStyle name="Percent 2 2 2 2 2 4 6" xfId="34983" xr:uid="{00000000-0005-0000-0000-00009F880000}"/>
    <cellStyle name="Percent 2 2 2 2 2 4 7" xfId="34984" xr:uid="{00000000-0005-0000-0000-0000A0880000}"/>
    <cellStyle name="Percent 2 2 2 2 2 5" xfId="34985" xr:uid="{00000000-0005-0000-0000-0000A1880000}"/>
    <cellStyle name="Percent 2 2 2 2 2 5 2" xfId="34986" xr:uid="{00000000-0005-0000-0000-0000A2880000}"/>
    <cellStyle name="Percent 2 2 2 2 2 5 2 2" xfId="34987" xr:uid="{00000000-0005-0000-0000-0000A3880000}"/>
    <cellStyle name="Percent 2 2 2 2 2 5 2 2 2" xfId="34988" xr:uid="{00000000-0005-0000-0000-0000A4880000}"/>
    <cellStyle name="Percent 2 2 2 2 2 5 2 2 2 2" xfId="34989" xr:uid="{00000000-0005-0000-0000-0000A5880000}"/>
    <cellStyle name="Percent 2 2 2 2 2 5 2 2 2 3" xfId="34990" xr:uid="{00000000-0005-0000-0000-0000A6880000}"/>
    <cellStyle name="Percent 2 2 2 2 2 5 2 2 3" xfId="34991" xr:uid="{00000000-0005-0000-0000-0000A7880000}"/>
    <cellStyle name="Percent 2 2 2 2 2 5 2 2 4" xfId="34992" xr:uid="{00000000-0005-0000-0000-0000A8880000}"/>
    <cellStyle name="Percent 2 2 2 2 2 5 2 3" xfId="34993" xr:uid="{00000000-0005-0000-0000-0000A9880000}"/>
    <cellStyle name="Percent 2 2 2 2 2 5 2 3 2" xfId="34994" xr:uid="{00000000-0005-0000-0000-0000AA880000}"/>
    <cellStyle name="Percent 2 2 2 2 2 5 2 3 2 2" xfId="34995" xr:uid="{00000000-0005-0000-0000-0000AB880000}"/>
    <cellStyle name="Percent 2 2 2 2 2 5 2 3 2 3" xfId="34996" xr:uid="{00000000-0005-0000-0000-0000AC880000}"/>
    <cellStyle name="Percent 2 2 2 2 2 5 2 3 3" xfId="34997" xr:uid="{00000000-0005-0000-0000-0000AD880000}"/>
    <cellStyle name="Percent 2 2 2 2 2 5 2 3 4" xfId="34998" xr:uid="{00000000-0005-0000-0000-0000AE880000}"/>
    <cellStyle name="Percent 2 2 2 2 2 5 2 4" xfId="34999" xr:uid="{00000000-0005-0000-0000-0000AF880000}"/>
    <cellStyle name="Percent 2 2 2 2 2 5 2 4 2" xfId="35000" xr:uid="{00000000-0005-0000-0000-0000B0880000}"/>
    <cellStyle name="Percent 2 2 2 2 2 5 2 4 3" xfId="35001" xr:uid="{00000000-0005-0000-0000-0000B1880000}"/>
    <cellStyle name="Percent 2 2 2 2 2 5 2 5" xfId="35002" xr:uid="{00000000-0005-0000-0000-0000B2880000}"/>
    <cellStyle name="Percent 2 2 2 2 2 5 2 6" xfId="35003" xr:uid="{00000000-0005-0000-0000-0000B3880000}"/>
    <cellStyle name="Percent 2 2 2 2 2 5 3" xfId="35004" xr:uid="{00000000-0005-0000-0000-0000B4880000}"/>
    <cellStyle name="Percent 2 2 2 2 2 5 3 2" xfId="35005" xr:uid="{00000000-0005-0000-0000-0000B5880000}"/>
    <cellStyle name="Percent 2 2 2 2 2 5 3 2 2" xfId="35006" xr:uid="{00000000-0005-0000-0000-0000B6880000}"/>
    <cellStyle name="Percent 2 2 2 2 2 5 3 2 3" xfId="35007" xr:uid="{00000000-0005-0000-0000-0000B7880000}"/>
    <cellStyle name="Percent 2 2 2 2 2 5 3 3" xfId="35008" xr:uid="{00000000-0005-0000-0000-0000B8880000}"/>
    <cellStyle name="Percent 2 2 2 2 2 5 3 4" xfId="35009" xr:uid="{00000000-0005-0000-0000-0000B9880000}"/>
    <cellStyle name="Percent 2 2 2 2 2 5 4" xfId="35010" xr:uid="{00000000-0005-0000-0000-0000BA880000}"/>
    <cellStyle name="Percent 2 2 2 2 2 5 4 2" xfId="35011" xr:uid="{00000000-0005-0000-0000-0000BB880000}"/>
    <cellStyle name="Percent 2 2 2 2 2 5 4 2 2" xfId="35012" xr:uid="{00000000-0005-0000-0000-0000BC880000}"/>
    <cellStyle name="Percent 2 2 2 2 2 5 4 2 3" xfId="35013" xr:uid="{00000000-0005-0000-0000-0000BD880000}"/>
    <cellStyle name="Percent 2 2 2 2 2 5 4 3" xfId="35014" xr:uid="{00000000-0005-0000-0000-0000BE880000}"/>
    <cellStyle name="Percent 2 2 2 2 2 5 4 4" xfId="35015" xr:uid="{00000000-0005-0000-0000-0000BF880000}"/>
    <cellStyle name="Percent 2 2 2 2 2 5 5" xfId="35016" xr:uid="{00000000-0005-0000-0000-0000C0880000}"/>
    <cellStyle name="Percent 2 2 2 2 2 5 5 2" xfId="35017" xr:uid="{00000000-0005-0000-0000-0000C1880000}"/>
    <cellStyle name="Percent 2 2 2 2 2 5 5 3" xfId="35018" xr:uid="{00000000-0005-0000-0000-0000C2880000}"/>
    <cellStyle name="Percent 2 2 2 2 2 5 6" xfId="35019" xr:uid="{00000000-0005-0000-0000-0000C3880000}"/>
    <cellStyle name="Percent 2 2 2 2 2 5 7" xfId="35020" xr:uid="{00000000-0005-0000-0000-0000C4880000}"/>
    <cellStyle name="Percent 2 2 2 2 2 6" xfId="35021" xr:uid="{00000000-0005-0000-0000-0000C5880000}"/>
    <cellStyle name="Percent 2 2 2 2 2 6 2" xfId="35022" xr:uid="{00000000-0005-0000-0000-0000C6880000}"/>
    <cellStyle name="Percent 2 2 2 2 2 6 2 2" xfId="35023" xr:uid="{00000000-0005-0000-0000-0000C7880000}"/>
    <cellStyle name="Percent 2 2 2 2 2 6 2 2 2" xfId="35024" xr:uid="{00000000-0005-0000-0000-0000C8880000}"/>
    <cellStyle name="Percent 2 2 2 2 2 6 2 2 3" xfId="35025" xr:uid="{00000000-0005-0000-0000-0000C9880000}"/>
    <cellStyle name="Percent 2 2 2 2 2 6 2 3" xfId="35026" xr:uid="{00000000-0005-0000-0000-0000CA880000}"/>
    <cellStyle name="Percent 2 2 2 2 2 6 2 4" xfId="35027" xr:uid="{00000000-0005-0000-0000-0000CB880000}"/>
    <cellStyle name="Percent 2 2 2 2 2 6 3" xfId="35028" xr:uid="{00000000-0005-0000-0000-0000CC880000}"/>
    <cellStyle name="Percent 2 2 2 2 2 6 3 2" xfId="35029" xr:uid="{00000000-0005-0000-0000-0000CD880000}"/>
    <cellStyle name="Percent 2 2 2 2 2 6 3 2 2" xfId="35030" xr:uid="{00000000-0005-0000-0000-0000CE880000}"/>
    <cellStyle name="Percent 2 2 2 2 2 6 3 2 3" xfId="35031" xr:uid="{00000000-0005-0000-0000-0000CF880000}"/>
    <cellStyle name="Percent 2 2 2 2 2 6 3 3" xfId="35032" xr:uid="{00000000-0005-0000-0000-0000D0880000}"/>
    <cellStyle name="Percent 2 2 2 2 2 6 3 4" xfId="35033" xr:uid="{00000000-0005-0000-0000-0000D1880000}"/>
    <cellStyle name="Percent 2 2 2 2 2 6 4" xfId="35034" xr:uid="{00000000-0005-0000-0000-0000D2880000}"/>
    <cellStyle name="Percent 2 2 2 2 2 6 4 2" xfId="35035" xr:uid="{00000000-0005-0000-0000-0000D3880000}"/>
    <cellStyle name="Percent 2 2 2 2 2 6 4 3" xfId="35036" xr:uid="{00000000-0005-0000-0000-0000D4880000}"/>
    <cellStyle name="Percent 2 2 2 2 2 6 5" xfId="35037" xr:uid="{00000000-0005-0000-0000-0000D5880000}"/>
    <cellStyle name="Percent 2 2 2 2 2 6 6" xfId="35038" xr:uid="{00000000-0005-0000-0000-0000D6880000}"/>
    <cellStyle name="Percent 2 2 2 2 2 7" xfId="35039" xr:uid="{00000000-0005-0000-0000-0000D7880000}"/>
    <cellStyle name="Percent 2 2 2 2 2 7 2" xfId="35040" xr:uid="{00000000-0005-0000-0000-0000D8880000}"/>
    <cellStyle name="Percent 2 2 2 2 2 7 2 2" xfId="35041" xr:uid="{00000000-0005-0000-0000-0000D9880000}"/>
    <cellStyle name="Percent 2 2 2 2 2 7 2 3" xfId="35042" xr:uid="{00000000-0005-0000-0000-0000DA880000}"/>
    <cellStyle name="Percent 2 2 2 2 2 7 3" xfId="35043" xr:uid="{00000000-0005-0000-0000-0000DB880000}"/>
    <cellStyle name="Percent 2 2 2 2 2 7 4" xfId="35044" xr:uid="{00000000-0005-0000-0000-0000DC880000}"/>
    <cellStyle name="Percent 2 2 2 2 2 8" xfId="35045" xr:uid="{00000000-0005-0000-0000-0000DD880000}"/>
    <cellStyle name="Percent 2 2 2 2 2 8 2" xfId="35046" xr:uid="{00000000-0005-0000-0000-0000DE880000}"/>
    <cellStyle name="Percent 2 2 2 2 2 8 2 2" xfId="35047" xr:uid="{00000000-0005-0000-0000-0000DF880000}"/>
    <cellStyle name="Percent 2 2 2 2 2 8 2 3" xfId="35048" xr:uid="{00000000-0005-0000-0000-0000E0880000}"/>
    <cellStyle name="Percent 2 2 2 2 2 8 3" xfId="35049" xr:uid="{00000000-0005-0000-0000-0000E1880000}"/>
    <cellStyle name="Percent 2 2 2 2 2 8 4" xfId="35050" xr:uid="{00000000-0005-0000-0000-0000E2880000}"/>
    <cellStyle name="Percent 2 2 2 2 2 9" xfId="35051" xr:uid="{00000000-0005-0000-0000-0000E3880000}"/>
    <cellStyle name="Percent 2 2 2 2 2 9 2" xfId="35052" xr:uid="{00000000-0005-0000-0000-0000E4880000}"/>
    <cellStyle name="Percent 2 2 2 2 2 9 3" xfId="35053" xr:uid="{00000000-0005-0000-0000-0000E5880000}"/>
    <cellStyle name="Percent 2 2 2 2 3" xfId="35054" xr:uid="{00000000-0005-0000-0000-0000E6880000}"/>
    <cellStyle name="Percent 2 2 2 2 3 10" xfId="35055" xr:uid="{00000000-0005-0000-0000-0000E7880000}"/>
    <cellStyle name="Percent 2 2 2 2 3 2" xfId="35056" xr:uid="{00000000-0005-0000-0000-0000E8880000}"/>
    <cellStyle name="Percent 2 2 2 2 3 2 2" xfId="35057" xr:uid="{00000000-0005-0000-0000-0000E9880000}"/>
    <cellStyle name="Percent 2 2 2 2 3 2 2 2" xfId="35058" xr:uid="{00000000-0005-0000-0000-0000EA880000}"/>
    <cellStyle name="Percent 2 2 2 2 3 2 2 2 2" xfId="35059" xr:uid="{00000000-0005-0000-0000-0000EB880000}"/>
    <cellStyle name="Percent 2 2 2 2 3 2 2 2 2 2" xfId="35060" xr:uid="{00000000-0005-0000-0000-0000EC880000}"/>
    <cellStyle name="Percent 2 2 2 2 3 2 2 2 2 2 2" xfId="35061" xr:uid="{00000000-0005-0000-0000-0000ED880000}"/>
    <cellStyle name="Percent 2 2 2 2 3 2 2 2 2 2 3" xfId="35062" xr:uid="{00000000-0005-0000-0000-0000EE880000}"/>
    <cellStyle name="Percent 2 2 2 2 3 2 2 2 2 3" xfId="35063" xr:uid="{00000000-0005-0000-0000-0000EF880000}"/>
    <cellStyle name="Percent 2 2 2 2 3 2 2 2 2 4" xfId="35064" xr:uid="{00000000-0005-0000-0000-0000F0880000}"/>
    <cellStyle name="Percent 2 2 2 2 3 2 2 2 3" xfId="35065" xr:uid="{00000000-0005-0000-0000-0000F1880000}"/>
    <cellStyle name="Percent 2 2 2 2 3 2 2 2 3 2" xfId="35066" xr:uid="{00000000-0005-0000-0000-0000F2880000}"/>
    <cellStyle name="Percent 2 2 2 2 3 2 2 2 3 2 2" xfId="35067" xr:uid="{00000000-0005-0000-0000-0000F3880000}"/>
    <cellStyle name="Percent 2 2 2 2 3 2 2 2 3 2 3" xfId="35068" xr:uid="{00000000-0005-0000-0000-0000F4880000}"/>
    <cellStyle name="Percent 2 2 2 2 3 2 2 2 3 3" xfId="35069" xr:uid="{00000000-0005-0000-0000-0000F5880000}"/>
    <cellStyle name="Percent 2 2 2 2 3 2 2 2 3 4" xfId="35070" xr:uid="{00000000-0005-0000-0000-0000F6880000}"/>
    <cellStyle name="Percent 2 2 2 2 3 2 2 2 4" xfId="35071" xr:uid="{00000000-0005-0000-0000-0000F7880000}"/>
    <cellStyle name="Percent 2 2 2 2 3 2 2 2 4 2" xfId="35072" xr:uid="{00000000-0005-0000-0000-0000F8880000}"/>
    <cellStyle name="Percent 2 2 2 2 3 2 2 2 4 3" xfId="35073" xr:uid="{00000000-0005-0000-0000-0000F9880000}"/>
    <cellStyle name="Percent 2 2 2 2 3 2 2 2 5" xfId="35074" xr:uid="{00000000-0005-0000-0000-0000FA880000}"/>
    <cellStyle name="Percent 2 2 2 2 3 2 2 2 6" xfId="35075" xr:uid="{00000000-0005-0000-0000-0000FB880000}"/>
    <cellStyle name="Percent 2 2 2 2 3 2 2 3" xfId="35076" xr:uid="{00000000-0005-0000-0000-0000FC880000}"/>
    <cellStyle name="Percent 2 2 2 2 3 2 2 3 2" xfId="35077" xr:uid="{00000000-0005-0000-0000-0000FD880000}"/>
    <cellStyle name="Percent 2 2 2 2 3 2 2 3 2 2" xfId="35078" xr:uid="{00000000-0005-0000-0000-0000FE880000}"/>
    <cellStyle name="Percent 2 2 2 2 3 2 2 3 2 3" xfId="35079" xr:uid="{00000000-0005-0000-0000-0000FF880000}"/>
    <cellStyle name="Percent 2 2 2 2 3 2 2 3 3" xfId="35080" xr:uid="{00000000-0005-0000-0000-000000890000}"/>
    <cellStyle name="Percent 2 2 2 2 3 2 2 3 4" xfId="35081" xr:uid="{00000000-0005-0000-0000-000001890000}"/>
    <cellStyle name="Percent 2 2 2 2 3 2 2 4" xfId="35082" xr:uid="{00000000-0005-0000-0000-000002890000}"/>
    <cellStyle name="Percent 2 2 2 2 3 2 2 4 2" xfId="35083" xr:uid="{00000000-0005-0000-0000-000003890000}"/>
    <cellStyle name="Percent 2 2 2 2 3 2 2 4 2 2" xfId="35084" xr:uid="{00000000-0005-0000-0000-000004890000}"/>
    <cellStyle name="Percent 2 2 2 2 3 2 2 4 2 3" xfId="35085" xr:uid="{00000000-0005-0000-0000-000005890000}"/>
    <cellStyle name="Percent 2 2 2 2 3 2 2 4 3" xfId="35086" xr:uid="{00000000-0005-0000-0000-000006890000}"/>
    <cellStyle name="Percent 2 2 2 2 3 2 2 4 4" xfId="35087" xr:uid="{00000000-0005-0000-0000-000007890000}"/>
    <cellStyle name="Percent 2 2 2 2 3 2 2 5" xfId="35088" xr:uid="{00000000-0005-0000-0000-000008890000}"/>
    <cellStyle name="Percent 2 2 2 2 3 2 2 5 2" xfId="35089" xr:uid="{00000000-0005-0000-0000-000009890000}"/>
    <cellStyle name="Percent 2 2 2 2 3 2 2 5 3" xfId="35090" xr:uid="{00000000-0005-0000-0000-00000A890000}"/>
    <cellStyle name="Percent 2 2 2 2 3 2 2 6" xfId="35091" xr:uid="{00000000-0005-0000-0000-00000B890000}"/>
    <cellStyle name="Percent 2 2 2 2 3 2 2 7" xfId="35092" xr:uid="{00000000-0005-0000-0000-00000C890000}"/>
    <cellStyle name="Percent 2 2 2 2 3 2 3" xfId="35093" xr:uid="{00000000-0005-0000-0000-00000D890000}"/>
    <cellStyle name="Percent 2 2 2 2 3 2 3 2" xfId="35094" xr:uid="{00000000-0005-0000-0000-00000E890000}"/>
    <cellStyle name="Percent 2 2 2 2 3 2 3 2 2" xfId="35095" xr:uid="{00000000-0005-0000-0000-00000F890000}"/>
    <cellStyle name="Percent 2 2 2 2 3 2 3 2 2 2" xfId="35096" xr:uid="{00000000-0005-0000-0000-000010890000}"/>
    <cellStyle name="Percent 2 2 2 2 3 2 3 2 2 3" xfId="35097" xr:uid="{00000000-0005-0000-0000-000011890000}"/>
    <cellStyle name="Percent 2 2 2 2 3 2 3 2 3" xfId="35098" xr:uid="{00000000-0005-0000-0000-000012890000}"/>
    <cellStyle name="Percent 2 2 2 2 3 2 3 2 4" xfId="35099" xr:uid="{00000000-0005-0000-0000-000013890000}"/>
    <cellStyle name="Percent 2 2 2 2 3 2 3 3" xfId="35100" xr:uid="{00000000-0005-0000-0000-000014890000}"/>
    <cellStyle name="Percent 2 2 2 2 3 2 3 3 2" xfId="35101" xr:uid="{00000000-0005-0000-0000-000015890000}"/>
    <cellStyle name="Percent 2 2 2 2 3 2 3 3 2 2" xfId="35102" xr:uid="{00000000-0005-0000-0000-000016890000}"/>
    <cellStyle name="Percent 2 2 2 2 3 2 3 3 2 3" xfId="35103" xr:uid="{00000000-0005-0000-0000-000017890000}"/>
    <cellStyle name="Percent 2 2 2 2 3 2 3 3 3" xfId="35104" xr:uid="{00000000-0005-0000-0000-000018890000}"/>
    <cellStyle name="Percent 2 2 2 2 3 2 3 3 4" xfId="35105" xr:uid="{00000000-0005-0000-0000-000019890000}"/>
    <cellStyle name="Percent 2 2 2 2 3 2 3 4" xfId="35106" xr:uid="{00000000-0005-0000-0000-00001A890000}"/>
    <cellStyle name="Percent 2 2 2 2 3 2 3 4 2" xfId="35107" xr:uid="{00000000-0005-0000-0000-00001B890000}"/>
    <cellStyle name="Percent 2 2 2 2 3 2 3 4 3" xfId="35108" xr:uid="{00000000-0005-0000-0000-00001C890000}"/>
    <cellStyle name="Percent 2 2 2 2 3 2 3 5" xfId="35109" xr:uid="{00000000-0005-0000-0000-00001D890000}"/>
    <cellStyle name="Percent 2 2 2 2 3 2 3 6" xfId="35110" xr:uid="{00000000-0005-0000-0000-00001E890000}"/>
    <cellStyle name="Percent 2 2 2 2 3 2 4" xfId="35111" xr:uid="{00000000-0005-0000-0000-00001F890000}"/>
    <cellStyle name="Percent 2 2 2 2 3 2 4 2" xfId="35112" xr:uid="{00000000-0005-0000-0000-000020890000}"/>
    <cellStyle name="Percent 2 2 2 2 3 2 4 2 2" xfId="35113" xr:uid="{00000000-0005-0000-0000-000021890000}"/>
    <cellStyle name="Percent 2 2 2 2 3 2 4 2 3" xfId="35114" xr:uid="{00000000-0005-0000-0000-000022890000}"/>
    <cellStyle name="Percent 2 2 2 2 3 2 4 3" xfId="35115" xr:uid="{00000000-0005-0000-0000-000023890000}"/>
    <cellStyle name="Percent 2 2 2 2 3 2 4 4" xfId="35116" xr:uid="{00000000-0005-0000-0000-000024890000}"/>
    <cellStyle name="Percent 2 2 2 2 3 2 5" xfId="35117" xr:uid="{00000000-0005-0000-0000-000025890000}"/>
    <cellStyle name="Percent 2 2 2 2 3 2 5 2" xfId="35118" xr:uid="{00000000-0005-0000-0000-000026890000}"/>
    <cellStyle name="Percent 2 2 2 2 3 2 5 2 2" xfId="35119" xr:uid="{00000000-0005-0000-0000-000027890000}"/>
    <cellStyle name="Percent 2 2 2 2 3 2 5 2 3" xfId="35120" xr:uid="{00000000-0005-0000-0000-000028890000}"/>
    <cellStyle name="Percent 2 2 2 2 3 2 5 3" xfId="35121" xr:uid="{00000000-0005-0000-0000-000029890000}"/>
    <cellStyle name="Percent 2 2 2 2 3 2 5 4" xfId="35122" xr:uid="{00000000-0005-0000-0000-00002A890000}"/>
    <cellStyle name="Percent 2 2 2 2 3 2 6" xfId="35123" xr:uid="{00000000-0005-0000-0000-00002B890000}"/>
    <cellStyle name="Percent 2 2 2 2 3 2 6 2" xfId="35124" xr:uid="{00000000-0005-0000-0000-00002C890000}"/>
    <cellStyle name="Percent 2 2 2 2 3 2 6 3" xfId="35125" xr:uid="{00000000-0005-0000-0000-00002D890000}"/>
    <cellStyle name="Percent 2 2 2 2 3 2 7" xfId="35126" xr:uid="{00000000-0005-0000-0000-00002E890000}"/>
    <cellStyle name="Percent 2 2 2 2 3 2 8" xfId="35127" xr:uid="{00000000-0005-0000-0000-00002F890000}"/>
    <cellStyle name="Percent 2 2 2 2 3 3" xfId="35128" xr:uid="{00000000-0005-0000-0000-000030890000}"/>
    <cellStyle name="Percent 2 2 2 2 3 3 2" xfId="35129" xr:uid="{00000000-0005-0000-0000-000031890000}"/>
    <cellStyle name="Percent 2 2 2 2 3 3 2 2" xfId="35130" xr:uid="{00000000-0005-0000-0000-000032890000}"/>
    <cellStyle name="Percent 2 2 2 2 3 3 2 2 2" xfId="35131" xr:uid="{00000000-0005-0000-0000-000033890000}"/>
    <cellStyle name="Percent 2 2 2 2 3 3 2 2 2 2" xfId="35132" xr:uid="{00000000-0005-0000-0000-000034890000}"/>
    <cellStyle name="Percent 2 2 2 2 3 3 2 2 2 3" xfId="35133" xr:uid="{00000000-0005-0000-0000-000035890000}"/>
    <cellStyle name="Percent 2 2 2 2 3 3 2 2 3" xfId="35134" xr:uid="{00000000-0005-0000-0000-000036890000}"/>
    <cellStyle name="Percent 2 2 2 2 3 3 2 2 4" xfId="35135" xr:uid="{00000000-0005-0000-0000-000037890000}"/>
    <cellStyle name="Percent 2 2 2 2 3 3 2 3" xfId="35136" xr:uid="{00000000-0005-0000-0000-000038890000}"/>
    <cellStyle name="Percent 2 2 2 2 3 3 2 3 2" xfId="35137" xr:uid="{00000000-0005-0000-0000-000039890000}"/>
    <cellStyle name="Percent 2 2 2 2 3 3 2 3 2 2" xfId="35138" xr:uid="{00000000-0005-0000-0000-00003A890000}"/>
    <cellStyle name="Percent 2 2 2 2 3 3 2 3 2 3" xfId="35139" xr:uid="{00000000-0005-0000-0000-00003B890000}"/>
    <cellStyle name="Percent 2 2 2 2 3 3 2 3 3" xfId="35140" xr:uid="{00000000-0005-0000-0000-00003C890000}"/>
    <cellStyle name="Percent 2 2 2 2 3 3 2 3 4" xfId="35141" xr:uid="{00000000-0005-0000-0000-00003D890000}"/>
    <cellStyle name="Percent 2 2 2 2 3 3 2 4" xfId="35142" xr:uid="{00000000-0005-0000-0000-00003E890000}"/>
    <cellStyle name="Percent 2 2 2 2 3 3 2 4 2" xfId="35143" xr:uid="{00000000-0005-0000-0000-00003F890000}"/>
    <cellStyle name="Percent 2 2 2 2 3 3 2 4 3" xfId="35144" xr:uid="{00000000-0005-0000-0000-000040890000}"/>
    <cellStyle name="Percent 2 2 2 2 3 3 2 5" xfId="35145" xr:uid="{00000000-0005-0000-0000-000041890000}"/>
    <cellStyle name="Percent 2 2 2 2 3 3 2 6" xfId="35146" xr:uid="{00000000-0005-0000-0000-000042890000}"/>
    <cellStyle name="Percent 2 2 2 2 3 3 3" xfId="35147" xr:uid="{00000000-0005-0000-0000-000043890000}"/>
    <cellStyle name="Percent 2 2 2 2 3 3 3 2" xfId="35148" xr:uid="{00000000-0005-0000-0000-000044890000}"/>
    <cellStyle name="Percent 2 2 2 2 3 3 3 2 2" xfId="35149" xr:uid="{00000000-0005-0000-0000-000045890000}"/>
    <cellStyle name="Percent 2 2 2 2 3 3 3 2 3" xfId="35150" xr:uid="{00000000-0005-0000-0000-000046890000}"/>
    <cellStyle name="Percent 2 2 2 2 3 3 3 3" xfId="35151" xr:uid="{00000000-0005-0000-0000-000047890000}"/>
    <cellStyle name="Percent 2 2 2 2 3 3 3 4" xfId="35152" xr:uid="{00000000-0005-0000-0000-000048890000}"/>
    <cellStyle name="Percent 2 2 2 2 3 3 4" xfId="35153" xr:uid="{00000000-0005-0000-0000-000049890000}"/>
    <cellStyle name="Percent 2 2 2 2 3 3 4 2" xfId="35154" xr:uid="{00000000-0005-0000-0000-00004A890000}"/>
    <cellStyle name="Percent 2 2 2 2 3 3 4 2 2" xfId="35155" xr:uid="{00000000-0005-0000-0000-00004B890000}"/>
    <cellStyle name="Percent 2 2 2 2 3 3 4 2 3" xfId="35156" xr:uid="{00000000-0005-0000-0000-00004C890000}"/>
    <cellStyle name="Percent 2 2 2 2 3 3 4 3" xfId="35157" xr:uid="{00000000-0005-0000-0000-00004D890000}"/>
    <cellStyle name="Percent 2 2 2 2 3 3 4 4" xfId="35158" xr:uid="{00000000-0005-0000-0000-00004E890000}"/>
    <cellStyle name="Percent 2 2 2 2 3 3 5" xfId="35159" xr:uid="{00000000-0005-0000-0000-00004F890000}"/>
    <cellStyle name="Percent 2 2 2 2 3 3 5 2" xfId="35160" xr:uid="{00000000-0005-0000-0000-000050890000}"/>
    <cellStyle name="Percent 2 2 2 2 3 3 5 3" xfId="35161" xr:uid="{00000000-0005-0000-0000-000051890000}"/>
    <cellStyle name="Percent 2 2 2 2 3 3 6" xfId="35162" xr:uid="{00000000-0005-0000-0000-000052890000}"/>
    <cellStyle name="Percent 2 2 2 2 3 3 7" xfId="35163" xr:uid="{00000000-0005-0000-0000-000053890000}"/>
    <cellStyle name="Percent 2 2 2 2 3 4" xfId="35164" xr:uid="{00000000-0005-0000-0000-000054890000}"/>
    <cellStyle name="Percent 2 2 2 2 3 4 2" xfId="35165" xr:uid="{00000000-0005-0000-0000-000055890000}"/>
    <cellStyle name="Percent 2 2 2 2 3 4 2 2" xfId="35166" xr:uid="{00000000-0005-0000-0000-000056890000}"/>
    <cellStyle name="Percent 2 2 2 2 3 4 2 2 2" xfId="35167" xr:uid="{00000000-0005-0000-0000-000057890000}"/>
    <cellStyle name="Percent 2 2 2 2 3 4 2 2 2 2" xfId="35168" xr:uid="{00000000-0005-0000-0000-000058890000}"/>
    <cellStyle name="Percent 2 2 2 2 3 4 2 2 2 3" xfId="35169" xr:uid="{00000000-0005-0000-0000-000059890000}"/>
    <cellStyle name="Percent 2 2 2 2 3 4 2 2 3" xfId="35170" xr:uid="{00000000-0005-0000-0000-00005A890000}"/>
    <cellStyle name="Percent 2 2 2 2 3 4 2 2 4" xfId="35171" xr:uid="{00000000-0005-0000-0000-00005B890000}"/>
    <cellStyle name="Percent 2 2 2 2 3 4 2 3" xfId="35172" xr:uid="{00000000-0005-0000-0000-00005C890000}"/>
    <cellStyle name="Percent 2 2 2 2 3 4 2 3 2" xfId="35173" xr:uid="{00000000-0005-0000-0000-00005D890000}"/>
    <cellStyle name="Percent 2 2 2 2 3 4 2 3 2 2" xfId="35174" xr:uid="{00000000-0005-0000-0000-00005E890000}"/>
    <cellStyle name="Percent 2 2 2 2 3 4 2 3 2 3" xfId="35175" xr:uid="{00000000-0005-0000-0000-00005F890000}"/>
    <cellStyle name="Percent 2 2 2 2 3 4 2 3 3" xfId="35176" xr:uid="{00000000-0005-0000-0000-000060890000}"/>
    <cellStyle name="Percent 2 2 2 2 3 4 2 3 4" xfId="35177" xr:uid="{00000000-0005-0000-0000-000061890000}"/>
    <cellStyle name="Percent 2 2 2 2 3 4 2 4" xfId="35178" xr:uid="{00000000-0005-0000-0000-000062890000}"/>
    <cellStyle name="Percent 2 2 2 2 3 4 2 4 2" xfId="35179" xr:uid="{00000000-0005-0000-0000-000063890000}"/>
    <cellStyle name="Percent 2 2 2 2 3 4 2 4 3" xfId="35180" xr:uid="{00000000-0005-0000-0000-000064890000}"/>
    <cellStyle name="Percent 2 2 2 2 3 4 2 5" xfId="35181" xr:uid="{00000000-0005-0000-0000-000065890000}"/>
    <cellStyle name="Percent 2 2 2 2 3 4 2 6" xfId="35182" xr:uid="{00000000-0005-0000-0000-000066890000}"/>
    <cellStyle name="Percent 2 2 2 2 3 4 3" xfId="35183" xr:uid="{00000000-0005-0000-0000-000067890000}"/>
    <cellStyle name="Percent 2 2 2 2 3 4 3 2" xfId="35184" xr:uid="{00000000-0005-0000-0000-000068890000}"/>
    <cellStyle name="Percent 2 2 2 2 3 4 3 2 2" xfId="35185" xr:uid="{00000000-0005-0000-0000-000069890000}"/>
    <cellStyle name="Percent 2 2 2 2 3 4 3 2 3" xfId="35186" xr:uid="{00000000-0005-0000-0000-00006A890000}"/>
    <cellStyle name="Percent 2 2 2 2 3 4 3 3" xfId="35187" xr:uid="{00000000-0005-0000-0000-00006B890000}"/>
    <cellStyle name="Percent 2 2 2 2 3 4 3 4" xfId="35188" xr:uid="{00000000-0005-0000-0000-00006C890000}"/>
    <cellStyle name="Percent 2 2 2 2 3 4 4" xfId="35189" xr:uid="{00000000-0005-0000-0000-00006D890000}"/>
    <cellStyle name="Percent 2 2 2 2 3 4 4 2" xfId="35190" xr:uid="{00000000-0005-0000-0000-00006E890000}"/>
    <cellStyle name="Percent 2 2 2 2 3 4 4 2 2" xfId="35191" xr:uid="{00000000-0005-0000-0000-00006F890000}"/>
    <cellStyle name="Percent 2 2 2 2 3 4 4 2 3" xfId="35192" xr:uid="{00000000-0005-0000-0000-000070890000}"/>
    <cellStyle name="Percent 2 2 2 2 3 4 4 3" xfId="35193" xr:uid="{00000000-0005-0000-0000-000071890000}"/>
    <cellStyle name="Percent 2 2 2 2 3 4 4 4" xfId="35194" xr:uid="{00000000-0005-0000-0000-000072890000}"/>
    <cellStyle name="Percent 2 2 2 2 3 4 5" xfId="35195" xr:uid="{00000000-0005-0000-0000-000073890000}"/>
    <cellStyle name="Percent 2 2 2 2 3 4 5 2" xfId="35196" xr:uid="{00000000-0005-0000-0000-000074890000}"/>
    <cellStyle name="Percent 2 2 2 2 3 4 5 3" xfId="35197" xr:uid="{00000000-0005-0000-0000-000075890000}"/>
    <cellStyle name="Percent 2 2 2 2 3 4 6" xfId="35198" xr:uid="{00000000-0005-0000-0000-000076890000}"/>
    <cellStyle name="Percent 2 2 2 2 3 4 7" xfId="35199" xr:uid="{00000000-0005-0000-0000-000077890000}"/>
    <cellStyle name="Percent 2 2 2 2 3 5" xfId="35200" xr:uid="{00000000-0005-0000-0000-000078890000}"/>
    <cellStyle name="Percent 2 2 2 2 3 5 2" xfId="35201" xr:uid="{00000000-0005-0000-0000-000079890000}"/>
    <cellStyle name="Percent 2 2 2 2 3 5 2 2" xfId="35202" xr:uid="{00000000-0005-0000-0000-00007A890000}"/>
    <cellStyle name="Percent 2 2 2 2 3 5 2 2 2" xfId="35203" xr:uid="{00000000-0005-0000-0000-00007B890000}"/>
    <cellStyle name="Percent 2 2 2 2 3 5 2 2 3" xfId="35204" xr:uid="{00000000-0005-0000-0000-00007C890000}"/>
    <cellStyle name="Percent 2 2 2 2 3 5 2 3" xfId="35205" xr:uid="{00000000-0005-0000-0000-00007D890000}"/>
    <cellStyle name="Percent 2 2 2 2 3 5 2 4" xfId="35206" xr:uid="{00000000-0005-0000-0000-00007E890000}"/>
    <cellStyle name="Percent 2 2 2 2 3 5 3" xfId="35207" xr:uid="{00000000-0005-0000-0000-00007F890000}"/>
    <cellStyle name="Percent 2 2 2 2 3 5 3 2" xfId="35208" xr:uid="{00000000-0005-0000-0000-000080890000}"/>
    <cellStyle name="Percent 2 2 2 2 3 5 3 2 2" xfId="35209" xr:uid="{00000000-0005-0000-0000-000081890000}"/>
    <cellStyle name="Percent 2 2 2 2 3 5 3 2 3" xfId="35210" xr:uid="{00000000-0005-0000-0000-000082890000}"/>
    <cellStyle name="Percent 2 2 2 2 3 5 3 3" xfId="35211" xr:uid="{00000000-0005-0000-0000-000083890000}"/>
    <cellStyle name="Percent 2 2 2 2 3 5 3 4" xfId="35212" xr:uid="{00000000-0005-0000-0000-000084890000}"/>
    <cellStyle name="Percent 2 2 2 2 3 5 4" xfId="35213" xr:uid="{00000000-0005-0000-0000-000085890000}"/>
    <cellStyle name="Percent 2 2 2 2 3 5 4 2" xfId="35214" xr:uid="{00000000-0005-0000-0000-000086890000}"/>
    <cellStyle name="Percent 2 2 2 2 3 5 4 3" xfId="35215" xr:uid="{00000000-0005-0000-0000-000087890000}"/>
    <cellStyle name="Percent 2 2 2 2 3 5 5" xfId="35216" xr:uid="{00000000-0005-0000-0000-000088890000}"/>
    <cellStyle name="Percent 2 2 2 2 3 5 6" xfId="35217" xr:uid="{00000000-0005-0000-0000-000089890000}"/>
    <cellStyle name="Percent 2 2 2 2 3 6" xfId="35218" xr:uid="{00000000-0005-0000-0000-00008A890000}"/>
    <cellStyle name="Percent 2 2 2 2 3 6 2" xfId="35219" xr:uid="{00000000-0005-0000-0000-00008B890000}"/>
    <cellStyle name="Percent 2 2 2 2 3 6 2 2" xfId="35220" xr:uid="{00000000-0005-0000-0000-00008C890000}"/>
    <cellStyle name="Percent 2 2 2 2 3 6 2 3" xfId="35221" xr:uid="{00000000-0005-0000-0000-00008D890000}"/>
    <cellStyle name="Percent 2 2 2 2 3 6 3" xfId="35222" xr:uid="{00000000-0005-0000-0000-00008E890000}"/>
    <cellStyle name="Percent 2 2 2 2 3 6 4" xfId="35223" xr:uid="{00000000-0005-0000-0000-00008F890000}"/>
    <cellStyle name="Percent 2 2 2 2 3 7" xfId="35224" xr:uid="{00000000-0005-0000-0000-000090890000}"/>
    <cellStyle name="Percent 2 2 2 2 3 7 2" xfId="35225" xr:uid="{00000000-0005-0000-0000-000091890000}"/>
    <cellStyle name="Percent 2 2 2 2 3 7 2 2" xfId="35226" xr:uid="{00000000-0005-0000-0000-000092890000}"/>
    <cellStyle name="Percent 2 2 2 2 3 7 2 3" xfId="35227" xr:uid="{00000000-0005-0000-0000-000093890000}"/>
    <cellStyle name="Percent 2 2 2 2 3 7 3" xfId="35228" xr:uid="{00000000-0005-0000-0000-000094890000}"/>
    <cellStyle name="Percent 2 2 2 2 3 7 4" xfId="35229" xr:uid="{00000000-0005-0000-0000-000095890000}"/>
    <cellStyle name="Percent 2 2 2 2 3 8" xfId="35230" xr:uid="{00000000-0005-0000-0000-000096890000}"/>
    <cellStyle name="Percent 2 2 2 2 3 8 2" xfId="35231" xr:uid="{00000000-0005-0000-0000-000097890000}"/>
    <cellStyle name="Percent 2 2 2 2 3 8 3" xfId="35232" xr:uid="{00000000-0005-0000-0000-000098890000}"/>
    <cellStyle name="Percent 2 2 2 2 3 9" xfId="35233" xr:uid="{00000000-0005-0000-0000-000099890000}"/>
    <cellStyle name="Percent 2 2 2 2 4" xfId="35234" xr:uid="{00000000-0005-0000-0000-00009A890000}"/>
    <cellStyle name="Percent 2 2 2 2 4 2" xfId="35235" xr:uid="{00000000-0005-0000-0000-00009B890000}"/>
    <cellStyle name="Percent 2 2 2 2 4 2 2" xfId="35236" xr:uid="{00000000-0005-0000-0000-00009C890000}"/>
    <cellStyle name="Percent 2 2 2 2 4 2 2 2" xfId="35237" xr:uid="{00000000-0005-0000-0000-00009D890000}"/>
    <cellStyle name="Percent 2 2 2 2 4 2 2 2 2" xfId="35238" xr:uid="{00000000-0005-0000-0000-00009E890000}"/>
    <cellStyle name="Percent 2 2 2 2 4 2 2 2 2 2" xfId="35239" xr:uid="{00000000-0005-0000-0000-00009F890000}"/>
    <cellStyle name="Percent 2 2 2 2 4 2 2 2 2 3" xfId="35240" xr:uid="{00000000-0005-0000-0000-0000A0890000}"/>
    <cellStyle name="Percent 2 2 2 2 4 2 2 2 3" xfId="35241" xr:uid="{00000000-0005-0000-0000-0000A1890000}"/>
    <cellStyle name="Percent 2 2 2 2 4 2 2 2 4" xfId="35242" xr:uid="{00000000-0005-0000-0000-0000A2890000}"/>
    <cellStyle name="Percent 2 2 2 2 4 2 2 3" xfId="35243" xr:uid="{00000000-0005-0000-0000-0000A3890000}"/>
    <cellStyle name="Percent 2 2 2 2 4 2 2 3 2" xfId="35244" xr:uid="{00000000-0005-0000-0000-0000A4890000}"/>
    <cellStyle name="Percent 2 2 2 2 4 2 2 3 2 2" xfId="35245" xr:uid="{00000000-0005-0000-0000-0000A5890000}"/>
    <cellStyle name="Percent 2 2 2 2 4 2 2 3 2 3" xfId="35246" xr:uid="{00000000-0005-0000-0000-0000A6890000}"/>
    <cellStyle name="Percent 2 2 2 2 4 2 2 3 3" xfId="35247" xr:uid="{00000000-0005-0000-0000-0000A7890000}"/>
    <cellStyle name="Percent 2 2 2 2 4 2 2 3 4" xfId="35248" xr:uid="{00000000-0005-0000-0000-0000A8890000}"/>
    <cellStyle name="Percent 2 2 2 2 4 2 2 4" xfId="35249" xr:uid="{00000000-0005-0000-0000-0000A9890000}"/>
    <cellStyle name="Percent 2 2 2 2 4 2 2 4 2" xfId="35250" xr:uid="{00000000-0005-0000-0000-0000AA890000}"/>
    <cellStyle name="Percent 2 2 2 2 4 2 2 4 3" xfId="35251" xr:uid="{00000000-0005-0000-0000-0000AB890000}"/>
    <cellStyle name="Percent 2 2 2 2 4 2 2 5" xfId="35252" xr:uid="{00000000-0005-0000-0000-0000AC890000}"/>
    <cellStyle name="Percent 2 2 2 2 4 2 2 6" xfId="35253" xr:uid="{00000000-0005-0000-0000-0000AD890000}"/>
    <cellStyle name="Percent 2 2 2 2 4 2 3" xfId="35254" xr:uid="{00000000-0005-0000-0000-0000AE890000}"/>
    <cellStyle name="Percent 2 2 2 2 4 2 3 2" xfId="35255" xr:uid="{00000000-0005-0000-0000-0000AF890000}"/>
    <cellStyle name="Percent 2 2 2 2 4 2 3 2 2" xfId="35256" xr:uid="{00000000-0005-0000-0000-0000B0890000}"/>
    <cellStyle name="Percent 2 2 2 2 4 2 3 2 3" xfId="35257" xr:uid="{00000000-0005-0000-0000-0000B1890000}"/>
    <cellStyle name="Percent 2 2 2 2 4 2 3 3" xfId="35258" xr:uid="{00000000-0005-0000-0000-0000B2890000}"/>
    <cellStyle name="Percent 2 2 2 2 4 2 3 4" xfId="35259" xr:uid="{00000000-0005-0000-0000-0000B3890000}"/>
    <cellStyle name="Percent 2 2 2 2 4 2 4" xfId="35260" xr:uid="{00000000-0005-0000-0000-0000B4890000}"/>
    <cellStyle name="Percent 2 2 2 2 4 2 4 2" xfId="35261" xr:uid="{00000000-0005-0000-0000-0000B5890000}"/>
    <cellStyle name="Percent 2 2 2 2 4 2 4 2 2" xfId="35262" xr:uid="{00000000-0005-0000-0000-0000B6890000}"/>
    <cellStyle name="Percent 2 2 2 2 4 2 4 2 3" xfId="35263" xr:uid="{00000000-0005-0000-0000-0000B7890000}"/>
    <cellStyle name="Percent 2 2 2 2 4 2 4 3" xfId="35264" xr:uid="{00000000-0005-0000-0000-0000B8890000}"/>
    <cellStyle name="Percent 2 2 2 2 4 2 4 4" xfId="35265" xr:uid="{00000000-0005-0000-0000-0000B9890000}"/>
    <cellStyle name="Percent 2 2 2 2 4 2 5" xfId="35266" xr:uid="{00000000-0005-0000-0000-0000BA890000}"/>
    <cellStyle name="Percent 2 2 2 2 4 2 5 2" xfId="35267" xr:uid="{00000000-0005-0000-0000-0000BB890000}"/>
    <cellStyle name="Percent 2 2 2 2 4 2 5 3" xfId="35268" xr:uid="{00000000-0005-0000-0000-0000BC890000}"/>
    <cellStyle name="Percent 2 2 2 2 4 2 6" xfId="35269" xr:uid="{00000000-0005-0000-0000-0000BD890000}"/>
    <cellStyle name="Percent 2 2 2 2 4 2 7" xfId="35270" xr:uid="{00000000-0005-0000-0000-0000BE890000}"/>
    <cellStyle name="Percent 2 2 2 2 4 3" xfId="35271" xr:uid="{00000000-0005-0000-0000-0000BF890000}"/>
    <cellStyle name="Percent 2 2 2 2 4 3 2" xfId="35272" xr:uid="{00000000-0005-0000-0000-0000C0890000}"/>
    <cellStyle name="Percent 2 2 2 2 4 3 2 2" xfId="35273" xr:uid="{00000000-0005-0000-0000-0000C1890000}"/>
    <cellStyle name="Percent 2 2 2 2 4 3 2 2 2" xfId="35274" xr:uid="{00000000-0005-0000-0000-0000C2890000}"/>
    <cellStyle name="Percent 2 2 2 2 4 3 2 2 3" xfId="35275" xr:uid="{00000000-0005-0000-0000-0000C3890000}"/>
    <cellStyle name="Percent 2 2 2 2 4 3 2 3" xfId="35276" xr:uid="{00000000-0005-0000-0000-0000C4890000}"/>
    <cellStyle name="Percent 2 2 2 2 4 3 2 4" xfId="35277" xr:uid="{00000000-0005-0000-0000-0000C5890000}"/>
    <cellStyle name="Percent 2 2 2 2 4 3 3" xfId="35278" xr:uid="{00000000-0005-0000-0000-0000C6890000}"/>
    <cellStyle name="Percent 2 2 2 2 4 3 3 2" xfId="35279" xr:uid="{00000000-0005-0000-0000-0000C7890000}"/>
    <cellStyle name="Percent 2 2 2 2 4 3 3 2 2" xfId="35280" xr:uid="{00000000-0005-0000-0000-0000C8890000}"/>
    <cellStyle name="Percent 2 2 2 2 4 3 3 2 3" xfId="35281" xr:uid="{00000000-0005-0000-0000-0000C9890000}"/>
    <cellStyle name="Percent 2 2 2 2 4 3 3 3" xfId="35282" xr:uid="{00000000-0005-0000-0000-0000CA890000}"/>
    <cellStyle name="Percent 2 2 2 2 4 3 3 4" xfId="35283" xr:uid="{00000000-0005-0000-0000-0000CB890000}"/>
    <cellStyle name="Percent 2 2 2 2 4 3 4" xfId="35284" xr:uid="{00000000-0005-0000-0000-0000CC890000}"/>
    <cellStyle name="Percent 2 2 2 2 4 3 4 2" xfId="35285" xr:uid="{00000000-0005-0000-0000-0000CD890000}"/>
    <cellStyle name="Percent 2 2 2 2 4 3 4 3" xfId="35286" xr:uid="{00000000-0005-0000-0000-0000CE890000}"/>
    <cellStyle name="Percent 2 2 2 2 4 3 5" xfId="35287" xr:uid="{00000000-0005-0000-0000-0000CF890000}"/>
    <cellStyle name="Percent 2 2 2 2 4 3 6" xfId="35288" xr:uid="{00000000-0005-0000-0000-0000D0890000}"/>
    <cellStyle name="Percent 2 2 2 2 4 4" xfId="35289" xr:uid="{00000000-0005-0000-0000-0000D1890000}"/>
    <cellStyle name="Percent 2 2 2 2 4 4 2" xfId="35290" xr:uid="{00000000-0005-0000-0000-0000D2890000}"/>
    <cellStyle name="Percent 2 2 2 2 4 4 2 2" xfId="35291" xr:uid="{00000000-0005-0000-0000-0000D3890000}"/>
    <cellStyle name="Percent 2 2 2 2 4 4 2 3" xfId="35292" xr:uid="{00000000-0005-0000-0000-0000D4890000}"/>
    <cellStyle name="Percent 2 2 2 2 4 4 3" xfId="35293" xr:uid="{00000000-0005-0000-0000-0000D5890000}"/>
    <cellStyle name="Percent 2 2 2 2 4 4 4" xfId="35294" xr:uid="{00000000-0005-0000-0000-0000D6890000}"/>
    <cellStyle name="Percent 2 2 2 2 4 5" xfId="35295" xr:uid="{00000000-0005-0000-0000-0000D7890000}"/>
    <cellStyle name="Percent 2 2 2 2 4 5 2" xfId="35296" xr:uid="{00000000-0005-0000-0000-0000D8890000}"/>
    <cellStyle name="Percent 2 2 2 2 4 5 2 2" xfId="35297" xr:uid="{00000000-0005-0000-0000-0000D9890000}"/>
    <cellStyle name="Percent 2 2 2 2 4 5 2 3" xfId="35298" xr:uid="{00000000-0005-0000-0000-0000DA890000}"/>
    <cellStyle name="Percent 2 2 2 2 4 5 3" xfId="35299" xr:uid="{00000000-0005-0000-0000-0000DB890000}"/>
    <cellStyle name="Percent 2 2 2 2 4 5 4" xfId="35300" xr:uid="{00000000-0005-0000-0000-0000DC890000}"/>
    <cellStyle name="Percent 2 2 2 2 4 6" xfId="35301" xr:uid="{00000000-0005-0000-0000-0000DD890000}"/>
    <cellStyle name="Percent 2 2 2 2 4 6 2" xfId="35302" xr:uid="{00000000-0005-0000-0000-0000DE890000}"/>
    <cellStyle name="Percent 2 2 2 2 4 6 3" xfId="35303" xr:uid="{00000000-0005-0000-0000-0000DF890000}"/>
    <cellStyle name="Percent 2 2 2 2 4 7" xfId="35304" xr:uid="{00000000-0005-0000-0000-0000E0890000}"/>
    <cellStyle name="Percent 2 2 2 2 4 8" xfId="35305" xr:uid="{00000000-0005-0000-0000-0000E1890000}"/>
    <cellStyle name="Percent 2 2 2 2 5" xfId="35306" xr:uid="{00000000-0005-0000-0000-0000E2890000}"/>
    <cellStyle name="Percent 2 2 2 2 5 2" xfId="35307" xr:uid="{00000000-0005-0000-0000-0000E3890000}"/>
    <cellStyle name="Percent 2 2 2 2 5 2 2" xfId="35308" xr:uid="{00000000-0005-0000-0000-0000E4890000}"/>
    <cellStyle name="Percent 2 2 2 2 5 2 2 2" xfId="35309" xr:uid="{00000000-0005-0000-0000-0000E5890000}"/>
    <cellStyle name="Percent 2 2 2 2 5 2 2 2 2" xfId="35310" xr:uid="{00000000-0005-0000-0000-0000E6890000}"/>
    <cellStyle name="Percent 2 2 2 2 5 2 2 2 3" xfId="35311" xr:uid="{00000000-0005-0000-0000-0000E7890000}"/>
    <cellStyle name="Percent 2 2 2 2 5 2 2 3" xfId="35312" xr:uid="{00000000-0005-0000-0000-0000E8890000}"/>
    <cellStyle name="Percent 2 2 2 2 5 2 2 4" xfId="35313" xr:uid="{00000000-0005-0000-0000-0000E9890000}"/>
    <cellStyle name="Percent 2 2 2 2 5 2 3" xfId="35314" xr:uid="{00000000-0005-0000-0000-0000EA890000}"/>
    <cellStyle name="Percent 2 2 2 2 5 2 3 2" xfId="35315" xr:uid="{00000000-0005-0000-0000-0000EB890000}"/>
    <cellStyle name="Percent 2 2 2 2 5 2 3 2 2" xfId="35316" xr:uid="{00000000-0005-0000-0000-0000EC890000}"/>
    <cellStyle name="Percent 2 2 2 2 5 2 3 2 3" xfId="35317" xr:uid="{00000000-0005-0000-0000-0000ED890000}"/>
    <cellStyle name="Percent 2 2 2 2 5 2 3 3" xfId="35318" xr:uid="{00000000-0005-0000-0000-0000EE890000}"/>
    <cellStyle name="Percent 2 2 2 2 5 2 3 4" xfId="35319" xr:uid="{00000000-0005-0000-0000-0000EF890000}"/>
    <cellStyle name="Percent 2 2 2 2 5 2 4" xfId="35320" xr:uid="{00000000-0005-0000-0000-0000F0890000}"/>
    <cellStyle name="Percent 2 2 2 2 5 2 4 2" xfId="35321" xr:uid="{00000000-0005-0000-0000-0000F1890000}"/>
    <cellStyle name="Percent 2 2 2 2 5 2 4 3" xfId="35322" xr:uid="{00000000-0005-0000-0000-0000F2890000}"/>
    <cellStyle name="Percent 2 2 2 2 5 2 5" xfId="35323" xr:uid="{00000000-0005-0000-0000-0000F3890000}"/>
    <cellStyle name="Percent 2 2 2 2 5 2 6" xfId="35324" xr:uid="{00000000-0005-0000-0000-0000F4890000}"/>
    <cellStyle name="Percent 2 2 2 2 5 3" xfId="35325" xr:uid="{00000000-0005-0000-0000-0000F5890000}"/>
    <cellStyle name="Percent 2 2 2 2 5 3 2" xfId="35326" xr:uid="{00000000-0005-0000-0000-0000F6890000}"/>
    <cellStyle name="Percent 2 2 2 2 5 3 2 2" xfId="35327" xr:uid="{00000000-0005-0000-0000-0000F7890000}"/>
    <cellStyle name="Percent 2 2 2 2 5 3 2 3" xfId="35328" xr:uid="{00000000-0005-0000-0000-0000F8890000}"/>
    <cellStyle name="Percent 2 2 2 2 5 3 3" xfId="35329" xr:uid="{00000000-0005-0000-0000-0000F9890000}"/>
    <cellStyle name="Percent 2 2 2 2 5 3 4" xfId="35330" xr:uid="{00000000-0005-0000-0000-0000FA890000}"/>
    <cellStyle name="Percent 2 2 2 2 5 4" xfId="35331" xr:uid="{00000000-0005-0000-0000-0000FB890000}"/>
    <cellStyle name="Percent 2 2 2 2 5 4 2" xfId="35332" xr:uid="{00000000-0005-0000-0000-0000FC890000}"/>
    <cellStyle name="Percent 2 2 2 2 5 4 2 2" xfId="35333" xr:uid="{00000000-0005-0000-0000-0000FD890000}"/>
    <cellStyle name="Percent 2 2 2 2 5 4 2 3" xfId="35334" xr:uid="{00000000-0005-0000-0000-0000FE890000}"/>
    <cellStyle name="Percent 2 2 2 2 5 4 3" xfId="35335" xr:uid="{00000000-0005-0000-0000-0000FF890000}"/>
    <cellStyle name="Percent 2 2 2 2 5 4 4" xfId="35336" xr:uid="{00000000-0005-0000-0000-0000008A0000}"/>
    <cellStyle name="Percent 2 2 2 2 5 5" xfId="35337" xr:uid="{00000000-0005-0000-0000-0000018A0000}"/>
    <cellStyle name="Percent 2 2 2 2 5 5 2" xfId="35338" xr:uid="{00000000-0005-0000-0000-0000028A0000}"/>
    <cellStyle name="Percent 2 2 2 2 5 5 3" xfId="35339" xr:uid="{00000000-0005-0000-0000-0000038A0000}"/>
    <cellStyle name="Percent 2 2 2 2 5 6" xfId="35340" xr:uid="{00000000-0005-0000-0000-0000048A0000}"/>
    <cellStyle name="Percent 2 2 2 2 5 7" xfId="35341" xr:uid="{00000000-0005-0000-0000-0000058A0000}"/>
    <cellStyle name="Percent 2 2 2 2 6" xfId="35342" xr:uid="{00000000-0005-0000-0000-0000068A0000}"/>
    <cellStyle name="Percent 2 2 2 2 6 2" xfId="35343" xr:uid="{00000000-0005-0000-0000-0000078A0000}"/>
    <cellStyle name="Percent 2 2 2 2 6 2 2" xfId="35344" xr:uid="{00000000-0005-0000-0000-0000088A0000}"/>
    <cellStyle name="Percent 2 2 2 2 6 2 2 2" xfId="35345" xr:uid="{00000000-0005-0000-0000-0000098A0000}"/>
    <cellStyle name="Percent 2 2 2 2 6 2 2 2 2" xfId="35346" xr:uid="{00000000-0005-0000-0000-00000A8A0000}"/>
    <cellStyle name="Percent 2 2 2 2 6 2 2 2 3" xfId="35347" xr:uid="{00000000-0005-0000-0000-00000B8A0000}"/>
    <cellStyle name="Percent 2 2 2 2 6 2 2 3" xfId="35348" xr:uid="{00000000-0005-0000-0000-00000C8A0000}"/>
    <cellStyle name="Percent 2 2 2 2 6 2 2 4" xfId="35349" xr:uid="{00000000-0005-0000-0000-00000D8A0000}"/>
    <cellStyle name="Percent 2 2 2 2 6 2 3" xfId="35350" xr:uid="{00000000-0005-0000-0000-00000E8A0000}"/>
    <cellStyle name="Percent 2 2 2 2 6 2 3 2" xfId="35351" xr:uid="{00000000-0005-0000-0000-00000F8A0000}"/>
    <cellStyle name="Percent 2 2 2 2 6 2 3 2 2" xfId="35352" xr:uid="{00000000-0005-0000-0000-0000108A0000}"/>
    <cellStyle name="Percent 2 2 2 2 6 2 3 2 3" xfId="35353" xr:uid="{00000000-0005-0000-0000-0000118A0000}"/>
    <cellStyle name="Percent 2 2 2 2 6 2 3 3" xfId="35354" xr:uid="{00000000-0005-0000-0000-0000128A0000}"/>
    <cellStyle name="Percent 2 2 2 2 6 2 3 4" xfId="35355" xr:uid="{00000000-0005-0000-0000-0000138A0000}"/>
    <cellStyle name="Percent 2 2 2 2 6 2 4" xfId="35356" xr:uid="{00000000-0005-0000-0000-0000148A0000}"/>
    <cellStyle name="Percent 2 2 2 2 6 2 4 2" xfId="35357" xr:uid="{00000000-0005-0000-0000-0000158A0000}"/>
    <cellStyle name="Percent 2 2 2 2 6 2 4 3" xfId="35358" xr:uid="{00000000-0005-0000-0000-0000168A0000}"/>
    <cellStyle name="Percent 2 2 2 2 6 2 5" xfId="35359" xr:uid="{00000000-0005-0000-0000-0000178A0000}"/>
    <cellStyle name="Percent 2 2 2 2 6 2 6" xfId="35360" xr:uid="{00000000-0005-0000-0000-0000188A0000}"/>
    <cellStyle name="Percent 2 2 2 2 6 3" xfId="35361" xr:uid="{00000000-0005-0000-0000-0000198A0000}"/>
    <cellStyle name="Percent 2 2 2 2 6 3 2" xfId="35362" xr:uid="{00000000-0005-0000-0000-00001A8A0000}"/>
    <cellStyle name="Percent 2 2 2 2 6 3 2 2" xfId="35363" xr:uid="{00000000-0005-0000-0000-00001B8A0000}"/>
    <cellStyle name="Percent 2 2 2 2 6 3 2 3" xfId="35364" xr:uid="{00000000-0005-0000-0000-00001C8A0000}"/>
    <cellStyle name="Percent 2 2 2 2 6 3 3" xfId="35365" xr:uid="{00000000-0005-0000-0000-00001D8A0000}"/>
    <cellStyle name="Percent 2 2 2 2 6 3 4" xfId="35366" xr:uid="{00000000-0005-0000-0000-00001E8A0000}"/>
    <cellStyle name="Percent 2 2 2 2 6 4" xfId="35367" xr:uid="{00000000-0005-0000-0000-00001F8A0000}"/>
    <cellStyle name="Percent 2 2 2 2 6 4 2" xfId="35368" xr:uid="{00000000-0005-0000-0000-0000208A0000}"/>
    <cellStyle name="Percent 2 2 2 2 6 4 2 2" xfId="35369" xr:uid="{00000000-0005-0000-0000-0000218A0000}"/>
    <cellStyle name="Percent 2 2 2 2 6 4 2 3" xfId="35370" xr:uid="{00000000-0005-0000-0000-0000228A0000}"/>
    <cellStyle name="Percent 2 2 2 2 6 4 3" xfId="35371" xr:uid="{00000000-0005-0000-0000-0000238A0000}"/>
    <cellStyle name="Percent 2 2 2 2 6 4 4" xfId="35372" xr:uid="{00000000-0005-0000-0000-0000248A0000}"/>
    <cellStyle name="Percent 2 2 2 2 6 5" xfId="35373" xr:uid="{00000000-0005-0000-0000-0000258A0000}"/>
    <cellStyle name="Percent 2 2 2 2 6 5 2" xfId="35374" xr:uid="{00000000-0005-0000-0000-0000268A0000}"/>
    <cellStyle name="Percent 2 2 2 2 6 5 3" xfId="35375" xr:uid="{00000000-0005-0000-0000-0000278A0000}"/>
    <cellStyle name="Percent 2 2 2 2 6 6" xfId="35376" xr:uid="{00000000-0005-0000-0000-0000288A0000}"/>
    <cellStyle name="Percent 2 2 2 2 6 7" xfId="35377" xr:uid="{00000000-0005-0000-0000-0000298A0000}"/>
    <cellStyle name="Percent 2 2 2 2 7" xfId="35378" xr:uid="{00000000-0005-0000-0000-00002A8A0000}"/>
    <cellStyle name="Percent 2 2 2 2 7 2" xfId="35379" xr:uid="{00000000-0005-0000-0000-00002B8A0000}"/>
    <cellStyle name="Percent 2 2 2 2 7 2 2" xfId="35380" xr:uid="{00000000-0005-0000-0000-00002C8A0000}"/>
    <cellStyle name="Percent 2 2 2 2 7 2 2 2" xfId="35381" xr:uid="{00000000-0005-0000-0000-00002D8A0000}"/>
    <cellStyle name="Percent 2 2 2 2 7 2 2 3" xfId="35382" xr:uid="{00000000-0005-0000-0000-00002E8A0000}"/>
    <cellStyle name="Percent 2 2 2 2 7 2 3" xfId="35383" xr:uid="{00000000-0005-0000-0000-00002F8A0000}"/>
    <cellStyle name="Percent 2 2 2 2 7 2 4" xfId="35384" xr:uid="{00000000-0005-0000-0000-0000308A0000}"/>
    <cellStyle name="Percent 2 2 2 2 7 3" xfId="35385" xr:uid="{00000000-0005-0000-0000-0000318A0000}"/>
    <cellStyle name="Percent 2 2 2 2 7 3 2" xfId="35386" xr:uid="{00000000-0005-0000-0000-0000328A0000}"/>
    <cellStyle name="Percent 2 2 2 2 7 3 2 2" xfId="35387" xr:uid="{00000000-0005-0000-0000-0000338A0000}"/>
    <cellStyle name="Percent 2 2 2 2 7 3 2 3" xfId="35388" xr:uid="{00000000-0005-0000-0000-0000348A0000}"/>
    <cellStyle name="Percent 2 2 2 2 7 3 3" xfId="35389" xr:uid="{00000000-0005-0000-0000-0000358A0000}"/>
    <cellStyle name="Percent 2 2 2 2 7 3 4" xfId="35390" xr:uid="{00000000-0005-0000-0000-0000368A0000}"/>
    <cellStyle name="Percent 2 2 2 2 7 4" xfId="35391" xr:uid="{00000000-0005-0000-0000-0000378A0000}"/>
    <cellStyle name="Percent 2 2 2 2 7 4 2" xfId="35392" xr:uid="{00000000-0005-0000-0000-0000388A0000}"/>
    <cellStyle name="Percent 2 2 2 2 7 4 3" xfId="35393" xr:uid="{00000000-0005-0000-0000-0000398A0000}"/>
    <cellStyle name="Percent 2 2 2 2 7 5" xfId="35394" xr:uid="{00000000-0005-0000-0000-00003A8A0000}"/>
    <cellStyle name="Percent 2 2 2 2 7 6" xfId="35395" xr:uid="{00000000-0005-0000-0000-00003B8A0000}"/>
    <cellStyle name="Percent 2 2 2 2 8" xfId="35396" xr:uid="{00000000-0005-0000-0000-00003C8A0000}"/>
    <cellStyle name="Percent 2 2 2 2 8 2" xfId="35397" xr:uid="{00000000-0005-0000-0000-00003D8A0000}"/>
    <cellStyle name="Percent 2 2 2 2 8 2 2" xfId="35398" xr:uid="{00000000-0005-0000-0000-00003E8A0000}"/>
    <cellStyle name="Percent 2 2 2 2 8 2 3" xfId="35399" xr:uid="{00000000-0005-0000-0000-00003F8A0000}"/>
    <cellStyle name="Percent 2 2 2 2 8 3" xfId="35400" xr:uid="{00000000-0005-0000-0000-0000408A0000}"/>
    <cellStyle name="Percent 2 2 2 2 8 4" xfId="35401" xr:uid="{00000000-0005-0000-0000-0000418A0000}"/>
    <cellStyle name="Percent 2 2 2 2 9" xfId="35402" xr:uid="{00000000-0005-0000-0000-0000428A0000}"/>
    <cellStyle name="Percent 2 2 2 2 9 2" xfId="35403" xr:uid="{00000000-0005-0000-0000-0000438A0000}"/>
    <cellStyle name="Percent 2 2 2 2 9 2 2" xfId="35404" xr:uid="{00000000-0005-0000-0000-0000448A0000}"/>
    <cellStyle name="Percent 2 2 2 2 9 2 3" xfId="35405" xr:uid="{00000000-0005-0000-0000-0000458A0000}"/>
    <cellStyle name="Percent 2 2 2 2 9 3" xfId="35406" xr:uid="{00000000-0005-0000-0000-0000468A0000}"/>
    <cellStyle name="Percent 2 2 2 2 9 4" xfId="35407" xr:uid="{00000000-0005-0000-0000-0000478A0000}"/>
    <cellStyle name="Percent 2 2 2 3" xfId="35408" xr:uid="{00000000-0005-0000-0000-0000488A0000}"/>
    <cellStyle name="Percent 2 2 2 3 10" xfId="35409" xr:uid="{00000000-0005-0000-0000-0000498A0000}"/>
    <cellStyle name="Percent 2 2 2 3 11" xfId="35410" xr:uid="{00000000-0005-0000-0000-00004A8A0000}"/>
    <cellStyle name="Percent 2 2 2 3 2" xfId="35411" xr:uid="{00000000-0005-0000-0000-00004B8A0000}"/>
    <cellStyle name="Percent 2 2 2 3 2 10" xfId="35412" xr:uid="{00000000-0005-0000-0000-00004C8A0000}"/>
    <cellStyle name="Percent 2 2 2 3 2 2" xfId="35413" xr:uid="{00000000-0005-0000-0000-00004D8A0000}"/>
    <cellStyle name="Percent 2 2 2 3 2 2 2" xfId="35414" xr:uid="{00000000-0005-0000-0000-00004E8A0000}"/>
    <cellStyle name="Percent 2 2 2 3 2 2 2 2" xfId="35415" xr:uid="{00000000-0005-0000-0000-00004F8A0000}"/>
    <cellStyle name="Percent 2 2 2 3 2 2 2 2 2" xfId="35416" xr:uid="{00000000-0005-0000-0000-0000508A0000}"/>
    <cellStyle name="Percent 2 2 2 3 2 2 2 2 2 2" xfId="35417" xr:uid="{00000000-0005-0000-0000-0000518A0000}"/>
    <cellStyle name="Percent 2 2 2 3 2 2 2 2 2 2 2" xfId="35418" xr:uid="{00000000-0005-0000-0000-0000528A0000}"/>
    <cellStyle name="Percent 2 2 2 3 2 2 2 2 2 2 3" xfId="35419" xr:uid="{00000000-0005-0000-0000-0000538A0000}"/>
    <cellStyle name="Percent 2 2 2 3 2 2 2 2 2 3" xfId="35420" xr:uid="{00000000-0005-0000-0000-0000548A0000}"/>
    <cellStyle name="Percent 2 2 2 3 2 2 2 2 2 4" xfId="35421" xr:uid="{00000000-0005-0000-0000-0000558A0000}"/>
    <cellStyle name="Percent 2 2 2 3 2 2 2 2 3" xfId="35422" xr:uid="{00000000-0005-0000-0000-0000568A0000}"/>
    <cellStyle name="Percent 2 2 2 3 2 2 2 2 3 2" xfId="35423" xr:uid="{00000000-0005-0000-0000-0000578A0000}"/>
    <cellStyle name="Percent 2 2 2 3 2 2 2 2 3 2 2" xfId="35424" xr:uid="{00000000-0005-0000-0000-0000588A0000}"/>
    <cellStyle name="Percent 2 2 2 3 2 2 2 2 3 2 3" xfId="35425" xr:uid="{00000000-0005-0000-0000-0000598A0000}"/>
    <cellStyle name="Percent 2 2 2 3 2 2 2 2 3 3" xfId="35426" xr:uid="{00000000-0005-0000-0000-00005A8A0000}"/>
    <cellStyle name="Percent 2 2 2 3 2 2 2 2 3 4" xfId="35427" xr:uid="{00000000-0005-0000-0000-00005B8A0000}"/>
    <cellStyle name="Percent 2 2 2 3 2 2 2 2 4" xfId="35428" xr:uid="{00000000-0005-0000-0000-00005C8A0000}"/>
    <cellStyle name="Percent 2 2 2 3 2 2 2 2 4 2" xfId="35429" xr:uid="{00000000-0005-0000-0000-00005D8A0000}"/>
    <cellStyle name="Percent 2 2 2 3 2 2 2 2 4 3" xfId="35430" xr:uid="{00000000-0005-0000-0000-00005E8A0000}"/>
    <cellStyle name="Percent 2 2 2 3 2 2 2 2 5" xfId="35431" xr:uid="{00000000-0005-0000-0000-00005F8A0000}"/>
    <cellStyle name="Percent 2 2 2 3 2 2 2 2 6" xfId="35432" xr:uid="{00000000-0005-0000-0000-0000608A0000}"/>
    <cellStyle name="Percent 2 2 2 3 2 2 2 3" xfId="35433" xr:uid="{00000000-0005-0000-0000-0000618A0000}"/>
    <cellStyle name="Percent 2 2 2 3 2 2 2 3 2" xfId="35434" xr:uid="{00000000-0005-0000-0000-0000628A0000}"/>
    <cellStyle name="Percent 2 2 2 3 2 2 2 3 2 2" xfId="35435" xr:uid="{00000000-0005-0000-0000-0000638A0000}"/>
    <cellStyle name="Percent 2 2 2 3 2 2 2 3 2 3" xfId="35436" xr:uid="{00000000-0005-0000-0000-0000648A0000}"/>
    <cellStyle name="Percent 2 2 2 3 2 2 2 3 3" xfId="35437" xr:uid="{00000000-0005-0000-0000-0000658A0000}"/>
    <cellStyle name="Percent 2 2 2 3 2 2 2 3 4" xfId="35438" xr:uid="{00000000-0005-0000-0000-0000668A0000}"/>
    <cellStyle name="Percent 2 2 2 3 2 2 2 4" xfId="35439" xr:uid="{00000000-0005-0000-0000-0000678A0000}"/>
    <cellStyle name="Percent 2 2 2 3 2 2 2 4 2" xfId="35440" xr:uid="{00000000-0005-0000-0000-0000688A0000}"/>
    <cellStyle name="Percent 2 2 2 3 2 2 2 4 2 2" xfId="35441" xr:uid="{00000000-0005-0000-0000-0000698A0000}"/>
    <cellStyle name="Percent 2 2 2 3 2 2 2 4 2 3" xfId="35442" xr:uid="{00000000-0005-0000-0000-00006A8A0000}"/>
    <cellStyle name="Percent 2 2 2 3 2 2 2 4 3" xfId="35443" xr:uid="{00000000-0005-0000-0000-00006B8A0000}"/>
    <cellStyle name="Percent 2 2 2 3 2 2 2 4 4" xfId="35444" xr:uid="{00000000-0005-0000-0000-00006C8A0000}"/>
    <cellStyle name="Percent 2 2 2 3 2 2 2 5" xfId="35445" xr:uid="{00000000-0005-0000-0000-00006D8A0000}"/>
    <cellStyle name="Percent 2 2 2 3 2 2 2 5 2" xfId="35446" xr:uid="{00000000-0005-0000-0000-00006E8A0000}"/>
    <cellStyle name="Percent 2 2 2 3 2 2 2 5 3" xfId="35447" xr:uid="{00000000-0005-0000-0000-00006F8A0000}"/>
    <cellStyle name="Percent 2 2 2 3 2 2 2 6" xfId="35448" xr:uid="{00000000-0005-0000-0000-0000708A0000}"/>
    <cellStyle name="Percent 2 2 2 3 2 2 2 7" xfId="35449" xr:uid="{00000000-0005-0000-0000-0000718A0000}"/>
    <cellStyle name="Percent 2 2 2 3 2 2 3" xfId="35450" xr:uid="{00000000-0005-0000-0000-0000728A0000}"/>
    <cellStyle name="Percent 2 2 2 3 2 2 3 2" xfId="35451" xr:uid="{00000000-0005-0000-0000-0000738A0000}"/>
    <cellStyle name="Percent 2 2 2 3 2 2 3 2 2" xfId="35452" xr:uid="{00000000-0005-0000-0000-0000748A0000}"/>
    <cellStyle name="Percent 2 2 2 3 2 2 3 2 2 2" xfId="35453" xr:uid="{00000000-0005-0000-0000-0000758A0000}"/>
    <cellStyle name="Percent 2 2 2 3 2 2 3 2 2 3" xfId="35454" xr:uid="{00000000-0005-0000-0000-0000768A0000}"/>
    <cellStyle name="Percent 2 2 2 3 2 2 3 2 3" xfId="35455" xr:uid="{00000000-0005-0000-0000-0000778A0000}"/>
    <cellStyle name="Percent 2 2 2 3 2 2 3 2 4" xfId="35456" xr:uid="{00000000-0005-0000-0000-0000788A0000}"/>
    <cellStyle name="Percent 2 2 2 3 2 2 3 3" xfId="35457" xr:uid="{00000000-0005-0000-0000-0000798A0000}"/>
    <cellStyle name="Percent 2 2 2 3 2 2 3 3 2" xfId="35458" xr:uid="{00000000-0005-0000-0000-00007A8A0000}"/>
    <cellStyle name="Percent 2 2 2 3 2 2 3 3 2 2" xfId="35459" xr:uid="{00000000-0005-0000-0000-00007B8A0000}"/>
    <cellStyle name="Percent 2 2 2 3 2 2 3 3 2 3" xfId="35460" xr:uid="{00000000-0005-0000-0000-00007C8A0000}"/>
    <cellStyle name="Percent 2 2 2 3 2 2 3 3 3" xfId="35461" xr:uid="{00000000-0005-0000-0000-00007D8A0000}"/>
    <cellStyle name="Percent 2 2 2 3 2 2 3 3 4" xfId="35462" xr:uid="{00000000-0005-0000-0000-00007E8A0000}"/>
    <cellStyle name="Percent 2 2 2 3 2 2 3 4" xfId="35463" xr:uid="{00000000-0005-0000-0000-00007F8A0000}"/>
    <cellStyle name="Percent 2 2 2 3 2 2 3 4 2" xfId="35464" xr:uid="{00000000-0005-0000-0000-0000808A0000}"/>
    <cellStyle name="Percent 2 2 2 3 2 2 3 4 3" xfId="35465" xr:uid="{00000000-0005-0000-0000-0000818A0000}"/>
    <cellStyle name="Percent 2 2 2 3 2 2 3 5" xfId="35466" xr:uid="{00000000-0005-0000-0000-0000828A0000}"/>
    <cellStyle name="Percent 2 2 2 3 2 2 3 6" xfId="35467" xr:uid="{00000000-0005-0000-0000-0000838A0000}"/>
    <cellStyle name="Percent 2 2 2 3 2 2 4" xfId="35468" xr:uid="{00000000-0005-0000-0000-0000848A0000}"/>
    <cellStyle name="Percent 2 2 2 3 2 2 4 2" xfId="35469" xr:uid="{00000000-0005-0000-0000-0000858A0000}"/>
    <cellStyle name="Percent 2 2 2 3 2 2 4 2 2" xfId="35470" xr:uid="{00000000-0005-0000-0000-0000868A0000}"/>
    <cellStyle name="Percent 2 2 2 3 2 2 4 2 3" xfId="35471" xr:uid="{00000000-0005-0000-0000-0000878A0000}"/>
    <cellStyle name="Percent 2 2 2 3 2 2 4 3" xfId="35472" xr:uid="{00000000-0005-0000-0000-0000888A0000}"/>
    <cellStyle name="Percent 2 2 2 3 2 2 4 4" xfId="35473" xr:uid="{00000000-0005-0000-0000-0000898A0000}"/>
    <cellStyle name="Percent 2 2 2 3 2 2 5" xfId="35474" xr:uid="{00000000-0005-0000-0000-00008A8A0000}"/>
    <cellStyle name="Percent 2 2 2 3 2 2 5 2" xfId="35475" xr:uid="{00000000-0005-0000-0000-00008B8A0000}"/>
    <cellStyle name="Percent 2 2 2 3 2 2 5 2 2" xfId="35476" xr:uid="{00000000-0005-0000-0000-00008C8A0000}"/>
    <cellStyle name="Percent 2 2 2 3 2 2 5 2 3" xfId="35477" xr:uid="{00000000-0005-0000-0000-00008D8A0000}"/>
    <cellStyle name="Percent 2 2 2 3 2 2 5 3" xfId="35478" xr:uid="{00000000-0005-0000-0000-00008E8A0000}"/>
    <cellStyle name="Percent 2 2 2 3 2 2 5 4" xfId="35479" xr:uid="{00000000-0005-0000-0000-00008F8A0000}"/>
    <cellStyle name="Percent 2 2 2 3 2 2 6" xfId="35480" xr:uid="{00000000-0005-0000-0000-0000908A0000}"/>
    <cellStyle name="Percent 2 2 2 3 2 2 6 2" xfId="35481" xr:uid="{00000000-0005-0000-0000-0000918A0000}"/>
    <cellStyle name="Percent 2 2 2 3 2 2 6 3" xfId="35482" xr:uid="{00000000-0005-0000-0000-0000928A0000}"/>
    <cellStyle name="Percent 2 2 2 3 2 2 7" xfId="35483" xr:uid="{00000000-0005-0000-0000-0000938A0000}"/>
    <cellStyle name="Percent 2 2 2 3 2 2 8" xfId="35484" xr:uid="{00000000-0005-0000-0000-0000948A0000}"/>
    <cellStyle name="Percent 2 2 2 3 2 3" xfId="35485" xr:uid="{00000000-0005-0000-0000-0000958A0000}"/>
    <cellStyle name="Percent 2 2 2 3 2 3 2" xfId="35486" xr:uid="{00000000-0005-0000-0000-0000968A0000}"/>
    <cellStyle name="Percent 2 2 2 3 2 3 2 2" xfId="35487" xr:uid="{00000000-0005-0000-0000-0000978A0000}"/>
    <cellStyle name="Percent 2 2 2 3 2 3 2 2 2" xfId="35488" xr:uid="{00000000-0005-0000-0000-0000988A0000}"/>
    <cellStyle name="Percent 2 2 2 3 2 3 2 2 2 2" xfId="35489" xr:uid="{00000000-0005-0000-0000-0000998A0000}"/>
    <cellStyle name="Percent 2 2 2 3 2 3 2 2 2 3" xfId="35490" xr:uid="{00000000-0005-0000-0000-00009A8A0000}"/>
    <cellStyle name="Percent 2 2 2 3 2 3 2 2 3" xfId="35491" xr:uid="{00000000-0005-0000-0000-00009B8A0000}"/>
    <cellStyle name="Percent 2 2 2 3 2 3 2 2 4" xfId="35492" xr:uid="{00000000-0005-0000-0000-00009C8A0000}"/>
    <cellStyle name="Percent 2 2 2 3 2 3 2 3" xfId="35493" xr:uid="{00000000-0005-0000-0000-00009D8A0000}"/>
    <cellStyle name="Percent 2 2 2 3 2 3 2 3 2" xfId="35494" xr:uid="{00000000-0005-0000-0000-00009E8A0000}"/>
    <cellStyle name="Percent 2 2 2 3 2 3 2 3 2 2" xfId="35495" xr:uid="{00000000-0005-0000-0000-00009F8A0000}"/>
    <cellStyle name="Percent 2 2 2 3 2 3 2 3 2 3" xfId="35496" xr:uid="{00000000-0005-0000-0000-0000A08A0000}"/>
    <cellStyle name="Percent 2 2 2 3 2 3 2 3 3" xfId="35497" xr:uid="{00000000-0005-0000-0000-0000A18A0000}"/>
    <cellStyle name="Percent 2 2 2 3 2 3 2 3 4" xfId="35498" xr:uid="{00000000-0005-0000-0000-0000A28A0000}"/>
    <cellStyle name="Percent 2 2 2 3 2 3 2 4" xfId="35499" xr:uid="{00000000-0005-0000-0000-0000A38A0000}"/>
    <cellStyle name="Percent 2 2 2 3 2 3 2 4 2" xfId="35500" xr:uid="{00000000-0005-0000-0000-0000A48A0000}"/>
    <cellStyle name="Percent 2 2 2 3 2 3 2 4 3" xfId="35501" xr:uid="{00000000-0005-0000-0000-0000A58A0000}"/>
    <cellStyle name="Percent 2 2 2 3 2 3 2 5" xfId="35502" xr:uid="{00000000-0005-0000-0000-0000A68A0000}"/>
    <cellStyle name="Percent 2 2 2 3 2 3 2 6" xfId="35503" xr:uid="{00000000-0005-0000-0000-0000A78A0000}"/>
    <cellStyle name="Percent 2 2 2 3 2 3 3" xfId="35504" xr:uid="{00000000-0005-0000-0000-0000A88A0000}"/>
    <cellStyle name="Percent 2 2 2 3 2 3 3 2" xfId="35505" xr:uid="{00000000-0005-0000-0000-0000A98A0000}"/>
    <cellStyle name="Percent 2 2 2 3 2 3 3 2 2" xfId="35506" xr:uid="{00000000-0005-0000-0000-0000AA8A0000}"/>
    <cellStyle name="Percent 2 2 2 3 2 3 3 2 3" xfId="35507" xr:uid="{00000000-0005-0000-0000-0000AB8A0000}"/>
    <cellStyle name="Percent 2 2 2 3 2 3 3 3" xfId="35508" xr:uid="{00000000-0005-0000-0000-0000AC8A0000}"/>
    <cellStyle name="Percent 2 2 2 3 2 3 3 4" xfId="35509" xr:uid="{00000000-0005-0000-0000-0000AD8A0000}"/>
    <cellStyle name="Percent 2 2 2 3 2 3 4" xfId="35510" xr:uid="{00000000-0005-0000-0000-0000AE8A0000}"/>
    <cellStyle name="Percent 2 2 2 3 2 3 4 2" xfId="35511" xr:uid="{00000000-0005-0000-0000-0000AF8A0000}"/>
    <cellStyle name="Percent 2 2 2 3 2 3 4 2 2" xfId="35512" xr:uid="{00000000-0005-0000-0000-0000B08A0000}"/>
    <cellStyle name="Percent 2 2 2 3 2 3 4 2 3" xfId="35513" xr:uid="{00000000-0005-0000-0000-0000B18A0000}"/>
    <cellStyle name="Percent 2 2 2 3 2 3 4 3" xfId="35514" xr:uid="{00000000-0005-0000-0000-0000B28A0000}"/>
    <cellStyle name="Percent 2 2 2 3 2 3 4 4" xfId="35515" xr:uid="{00000000-0005-0000-0000-0000B38A0000}"/>
    <cellStyle name="Percent 2 2 2 3 2 3 5" xfId="35516" xr:uid="{00000000-0005-0000-0000-0000B48A0000}"/>
    <cellStyle name="Percent 2 2 2 3 2 3 5 2" xfId="35517" xr:uid="{00000000-0005-0000-0000-0000B58A0000}"/>
    <cellStyle name="Percent 2 2 2 3 2 3 5 3" xfId="35518" xr:uid="{00000000-0005-0000-0000-0000B68A0000}"/>
    <cellStyle name="Percent 2 2 2 3 2 3 6" xfId="35519" xr:uid="{00000000-0005-0000-0000-0000B78A0000}"/>
    <cellStyle name="Percent 2 2 2 3 2 3 7" xfId="35520" xr:uid="{00000000-0005-0000-0000-0000B88A0000}"/>
    <cellStyle name="Percent 2 2 2 3 2 4" xfId="35521" xr:uid="{00000000-0005-0000-0000-0000B98A0000}"/>
    <cellStyle name="Percent 2 2 2 3 2 4 2" xfId="35522" xr:uid="{00000000-0005-0000-0000-0000BA8A0000}"/>
    <cellStyle name="Percent 2 2 2 3 2 4 2 2" xfId="35523" xr:uid="{00000000-0005-0000-0000-0000BB8A0000}"/>
    <cellStyle name="Percent 2 2 2 3 2 4 2 2 2" xfId="35524" xr:uid="{00000000-0005-0000-0000-0000BC8A0000}"/>
    <cellStyle name="Percent 2 2 2 3 2 4 2 2 2 2" xfId="35525" xr:uid="{00000000-0005-0000-0000-0000BD8A0000}"/>
    <cellStyle name="Percent 2 2 2 3 2 4 2 2 2 3" xfId="35526" xr:uid="{00000000-0005-0000-0000-0000BE8A0000}"/>
    <cellStyle name="Percent 2 2 2 3 2 4 2 2 3" xfId="35527" xr:uid="{00000000-0005-0000-0000-0000BF8A0000}"/>
    <cellStyle name="Percent 2 2 2 3 2 4 2 2 4" xfId="35528" xr:uid="{00000000-0005-0000-0000-0000C08A0000}"/>
    <cellStyle name="Percent 2 2 2 3 2 4 2 3" xfId="35529" xr:uid="{00000000-0005-0000-0000-0000C18A0000}"/>
    <cellStyle name="Percent 2 2 2 3 2 4 2 3 2" xfId="35530" xr:uid="{00000000-0005-0000-0000-0000C28A0000}"/>
    <cellStyle name="Percent 2 2 2 3 2 4 2 3 2 2" xfId="35531" xr:uid="{00000000-0005-0000-0000-0000C38A0000}"/>
    <cellStyle name="Percent 2 2 2 3 2 4 2 3 2 3" xfId="35532" xr:uid="{00000000-0005-0000-0000-0000C48A0000}"/>
    <cellStyle name="Percent 2 2 2 3 2 4 2 3 3" xfId="35533" xr:uid="{00000000-0005-0000-0000-0000C58A0000}"/>
    <cellStyle name="Percent 2 2 2 3 2 4 2 3 4" xfId="35534" xr:uid="{00000000-0005-0000-0000-0000C68A0000}"/>
    <cellStyle name="Percent 2 2 2 3 2 4 2 4" xfId="35535" xr:uid="{00000000-0005-0000-0000-0000C78A0000}"/>
    <cellStyle name="Percent 2 2 2 3 2 4 2 4 2" xfId="35536" xr:uid="{00000000-0005-0000-0000-0000C88A0000}"/>
    <cellStyle name="Percent 2 2 2 3 2 4 2 4 3" xfId="35537" xr:uid="{00000000-0005-0000-0000-0000C98A0000}"/>
    <cellStyle name="Percent 2 2 2 3 2 4 2 5" xfId="35538" xr:uid="{00000000-0005-0000-0000-0000CA8A0000}"/>
    <cellStyle name="Percent 2 2 2 3 2 4 2 6" xfId="35539" xr:uid="{00000000-0005-0000-0000-0000CB8A0000}"/>
    <cellStyle name="Percent 2 2 2 3 2 4 3" xfId="35540" xr:uid="{00000000-0005-0000-0000-0000CC8A0000}"/>
    <cellStyle name="Percent 2 2 2 3 2 4 3 2" xfId="35541" xr:uid="{00000000-0005-0000-0000-0000CD8A0000}"/>
    <cellStyle name="Percent 2 2 2 3 2 4 3 2 2" xfId="35542" xr:uid="{00000000-0005-0000-0000-0000CE8A0000}"/>
    <cellStyle name="Percent 2 2 2 3 2 4 3 2 3" xfId="35543" xr:uid="{00000000-0005-0000-0000-0000CF8A0000}"/>
    <cellStyle name="Percent 2 2 2 3 2 4 3 3" xfId="35544" xr:uid="{00000000-0005-0000-0000-0000D08A0000}"/>
    <cellStyle name="Percent 2 2 2 3 2 4 3 4" xfId="35545" xr:uid="{00000000-0005-0000-0000-0000D18A0000}"/>
    <cellStyle name="Percent 2 2 2 3 2 4 4" xfId="35546" xr:uid="{00000000-0005-0000-0000-0000D28A0000}"/>
    <cellStyle name="Percent 2 2 2 3 2 4 4 2" xfId="35547" xr:uid="{00000000-0005-0000-0000-0000D38A0000}"/>
    <cellStyle name="Percent 2 2 2 3 2 4 4 2 2" xfId="35548" xr:uid="{00000000-0005-0000-0000-0000D48A0000}"/>
    <cellStyle name="Percent 2 2 2 3 2 4 4 2 3" xfId="35549" xr:uid="{00000000-0005-0000-0000-0000D58A0000}"/>
    <cellStyle name="Percent 2 2 2 3 2 4 4 3" xfId="35550" xr:uid="{00000000-0005-0000-0000-0000D68A0000}"/>
    <cellStyle name="Percent 2 2 2 3 2 4 4 4" xfId="35551" xr:uid="{00000000-0005-0000-0000-0000D78A0000}"/>
    <cellStyle name="Percent 2 2 2 3 2 4 5" xfId="35552" xr:uid="{00000000-0005-0000-0000-0000D88A0000}"/>
    <cellStyle name="Percent 2 2 2 3 2 4 5 2" xfId="35553" xr:uid="{00000000-0005-0000-0000-0000D98A0000}"/>
    <cellStyle name="Percent 2 2 2 3 2 4 5 3" xfId="35554" xr:uid="{00000000-0005-0000-0000-0000DA8A0000}"/>
    <cellStyle name="Percent 2 2 2 3 2 4 6" xfId="35555" xr:uid="{00000000-0005-0000-0000-0000DB8A0000}"/>
    <cellStyle name="Percent 2 2 2 3 2 4 7" xfId="35556" xr:uid="{00000000-0005-0000-0000-0000DC8A0000}"/>
    <cellStyle name="Percent 2 2 2 3 2 5" xfId="35557" xr:uid="{00000000-0005-0000-0000-0000DD8A0000}"/>
    <cellStyle name="Percent 2 2 2 3 2 5 2" xfId="35558" xr:uid="{00000000-0005-0000-0000-0000DE8A0000}"/>
    <cellStyle name="Percent 2 2 2 3 2 5 2 2" xfId="35559" xr:uid="{00000000-0005-0000-0000-0000DF8A0000}"/>
    <cellStyle name="Percent 2 2 2 3 2 5 2 2 2" xfId="35560" xr:uid="{00000000-0005-0000-0000-0000E08A0000}"/>
    <cellStyle name="Percent 2 2 2 3 2 5 2 2 3" xfId="35561" xr:uid="{00000000-0005-0000-0000-0000E18A0000}"/>
    <cellStyle name="Percent 2 2 2 3 2 5 2 3" xfId="35562" xr:uid="{00000000-0005-0000-0000-0000E28A0000}"/>
    <cellStyle name="Percent 2 2 2 3 2 5 2 4" xfId="35563" xr:uid="{00000000-0005-0000-0000-0000E38A0000}"/>
    <cellStyle name="Percent 2 2 2 3 2 5 3" xfId="35564" xr:uid="{00000000-0005-0000-0000-0000E48A0000}"/>
    <cellStyle name="Percent 2 2 2 3 2 5 3 2" xfId="35565" xr:uid="{00000000-0005-0000-0000-0000E58A0000}"/>
    <cellStyle name="Percent 2 2 2 3 2 5 3 2 2" xfId="35566" xr:uid="{00000000-0005-0000-0000-0000E68A0000}"/>
    <cellStyle name="Percent 2 2 2 3 2 5 3 2 3" xfId="35567" xr:uid="{00000000-0005-0000-0000-0000E78A0000}"/>
    <cellStyle name="Percent 2 2 2 3 2 5 3 3" xfId="35568" xr:uid="{00000000-0005-0000-0000-0000E88A0000}"/>
    <cellStyle name="Percent 2 2 2 3 2 5 3 4" xfId="35569" xr:uid="{00000000-0005-0000-0000-0000E98A0000}"/>
    <cellStyle name="Percent 2 2 2 3 2 5 4" xfId="35570" xr:uid="{00000000-0005-0000-0000-0000EA8A0000}"/>
    <cellStyle name="Percent 2 2 2 3 2 5 4 2" xfId="35571" xr:uid="{00000000-0005-0000-0000-0000EB8A0000}"/>
    <cellStyle name="Percent 2 2 2 3 2 5 4 3" xfId="35572" xr:uid="{00000000-0005-0000-0000-0000EC8A0000}"/>
    <cellStyle name="Percent 2 2 2 3 2 5 5" xfId="35573" xr:uid="{00000000-0005-0000-0000-0000ED8A0000}"/>
    <cellStyle name="Percent 2 2 2 3 2 5 6" xfId="35574" xr:uid="{00000000-0005-0000-0000-0000EE8A0000}"/>
    <cellStyle name="Percent 2 2 2 3 2 6" xfId="35575" xr:uid="{00000000-0005-0000-0000-0000EF8A0000}"/>
    <cellStyle name="Percent 2 2 2 3 2 6 2" xfId="35576" xr:uid="{00000000-0005-0000-0000-0000F08A0000}"/>
    <cellStyle name="Percent 2 2 2 3 2 6 2 2" xfId="35577" xr:uid="{00000000-0005-0000-0000-0000F18A0000}"/>
    <cellStyle name="Percent 2 2 2 3 2 6 2 3" xfId="35578" xr:uid="{00000000-0005-0000-0000-0000F28A0000}"/>
    <cellStyle name="Percent 2 2 2 3 2 6 3" xfId="35579" xr:uid="{00000000-0005-0000-0000-0000F38A0000}"/>
    <cellStyle name="Percent 2 2 2 3 2 6 4" xfId="35580" xr:uid="{00000000-0005-0000-0000-0000F48A0000}"/>
    <cellStyle name="Percent 2 2 2 3 2 7" xfId="35581" xr:uid="{00000000-0005-0000-0000-0000F58A0000}"/>
    <cellStyle name="Percent 2 2 2 3 2 7 2" xfId="35582" xr:uid="{00000000-0005-0000-0000-0000F68A0000}"/>
    <cellStyle name="Percent 2 2 2 3 2 7 2 2" xfId="35583" xr:uid="{00000000-0005-0000-0000-0000F78A0000}"/>
    <cellStyle name="Percent 2 2 2 3 2 7 2 3" xfId="35584" xr:uid="{00000000-0005-0000-0000-0000F88A0000}"/>
    <cellStyle name="Percent 2 2 2 3 2 7 3" xfId="35585" xr:uid="{00000000-0005-0000-0000-0000F98A0000}"/>
    <cellStyle name="Percent 2 2 2 3 2 7 4" xfId="35586" xr:uid="{00000000-0005-0000-0000-0000FA8A0000}"/>
    <cellStyle name="Percent 2 2 2 3 2 8" xfId="35587" xr:uid="{00000000-0005-0000-0000-0000FB8A0000}"/>
    <cellStyle name="Percent 2 2 2 3 2 8 2" xfId="35588" xr:uid="{00000000-0005-0000-0000-0000FC8A0000}"/>
    <cellStyle name="Percent 2 2 2 3 2 8 3" xfId="35589" xr:uid="{00000000-0005-0000-0000-0000FD8A0000}"/>
    <cellStyle name="Percent 2 2 2 3 2 9" xfId="35590" xr:uid="{00000000-0005-0000-0000-0000FE8A0000}"/>
    <cellStyle name="Percent 2 2 2 3 3" xfId="35591" xr:uid="{00000000-0005-0000-0000-0000FF8A0000}"/>
    <cellStyle name="Percent 2 2 2 3 3 2" xfId="35592" xr:uid="{00000000-0005-0000-0000-0000008B0000}"/>
    <cellStyle name="Percent 2 2 2 3 3 2 2" xfId="35593" xr:uid="{00000000-0005-0000-0000-0000018B0000}"/>
    <cellStyle name="Percent 2 2 2 3 3 2 2 2" xfId="35594" xr:uid="{00000000-0005-0000-0000-0000028B0000}"/>
    <cellStyle name="Percent 2 2 2 3 3 2 2 2 2" xfId="35595" xr:uid="{00000000-0005-0000-0000-0000038B0000}"/>
    <cellStyle name="Percent 2 2 2 3 3 2 2 2 2 2" xfId="35596" xr:uid="{00000000-0005-0000-0000-0000048B0000}"/>
    <cellStyle name="Percent 2 2 2 3 3 2 2 2 2 3" xfId="35597" xr:uid="{00000000-0005-0000-0000-0000058B0000}"/>
    <cellStyle name="Percent 2 2 2 3 3 2 2 2 3" xfId="35598" xr:uid="{00000000-0005-0000-0000-0000068B0000}"/>
    <cellStyle name="Percent 2 2 2 3 3 2 2 2 4" xfId="35599" xr:uid="{00000000-0005-0000-0000-0000078B0000}"/>
    <cellStyle name="Percent 2 2 2 3 3 2 2 3" xfId="35600" xr:uid="{00000000-0005-0000-0000-0000088B0000}"/>
    <cellStyle name="Percent 2 2 2 3 3 2 2 3 2" xfId="35601" xr:uid="{00000000-0005-0000-0000-0000098B0000}"/>
    <cellStyle name="Percent 2 2 2 3 3 2 2 3 2 2" xfId="35602" xr:uid="{00000000-0005-0000-0000-00000A8B0000}"/>
    <cellStyle name="Percent 2 2 2 3 3 2 2 3 2 3" xfId="35603" xr:uid="{00000000-0005-0000-0000-00000B8B0000}"/>
    <cellStyle name="Percent 2 2 2 3 3 2 2 3 3" xfId="35604" xr:uid="{00000000-0005-0000-0000-00000C8B0000}"/>
    <cellStyle name="Percent 2 2 2 3 3 2 2 3 4" xfId="35605" xr:uid="{00000000-0005-0000-0000-00000D8B0000}"/>
    <cellStyle name="Percent 2 2 2 3 3 2 2 4" xfId="35606" xr:uid="{00000000-0005-0000-0000-00000E8B0000}"/>
    <cellStyle name="Percent 2 2 2 3 3 2 2 4 2" xfId="35607" xr:uid="{00000000-0005-0000-0000-00000F8B0000}"/>
    <cellStyle name="Percent 2 2 2 3 3 2 2 4 3" xfId="35608" xr:uid="{00000000-0005-0000-0000-0000108B0000}"/>
    <cellStyle name="Percent 2 2 2 3 3 2 2 5" xfId="35609" xr:uid="{00000000-0005-0000-0000-0000118B0000}"/>
    <cellStyle name="Percent 2 2 2 3 3 2 2 6" xfId="35610" xr:uid="{00000000-0005-0000-0000-0000128B0000}"/>
    <cellStyle name="Percent 2 2 2 3 3 2 3" xfId="35611" xr:uid="{00000000-0005-0000-0000-0000138B0000}"/>
    <cellStyle name="Percent 2 2 2 3 3 2 3 2" xfId="35612" xr:uid="{00000000-0005-0000-0000-0000148B0000}"/>
    <cellStyle name="Percent 2 2 2 3 3 2 3 2 2" xfId="35613" xr:uid="{00000000-0005-0000-0000-0000158B0000}"/>
    <cellStyle name="Percent 2 2 2 3 3 2 3 2 3" xfId="35614" xr:uid="{00000000-0005-0000-0000-0000168B0000}"/>
    <cellStyle name="Percent 2 2 2 3 3 2 3 3" xfId="35615" xr:uid="{00000000-0005-0000-0000-0000178B0000}"/>
    <cellStyle name="Percent 2 2 2 3 3 2 3 4" xfId="35616" xr:uid="{00000000-0005-0000-0000-0000188B0000}"/>
    <cellStyle name="Percent 2 2 2 3 3 2 4" xfId="35617" xr:uid="{00000000-0005-0000-0000-0000198B0000}"/>
    <cellStyle name="Percent 2 2 2 3 3 2 4 2" xfId="35618" xr:uid="{00000000-0005-0000-0000-00001A8B0000}"/>
    <cellStyle name="Percent 2 2 2 3 3 2 4 2 2" xfId="35619" xr:uid="{00000000-0005-0000-0000-00001B8B0000}"/>
    <cellStyle name="Percent 2 2 2 3 3 2 4 2 3" xfId="35620" xr:uid="{00000000-0005-0000-0000-00001C8B0000}"/>
    <cellStyle name="Percent 2 2 2 3 3 2 4 3" xfId="35621" xr:uid="{00000000-0005-0000-0000-00001D8B0000}"/>
    <cellStyle name="Percent 2 2 2 3 3 2 4 4" xfId="35622" xr:uid="{00000000-0005-0000-0000-00001E8B0000}"/>
    <cellStyle name="Percent 2 2 2 3 3 2 5" xfId="35623" xr:uid="{00000000-0005-0000-0000-00001F8B0000}"/>
    <cellStyle name="Percent 2 2 2 3 3 2 5 2" xfId="35624" xr:uid="{00000000-0005-0000-0000-0000208B0000}"/>
    <cellStyle name="Percent 2 2 2 3 3 2 5 3" xfId="35625" xr:uid="{00000000-0005-0000-0000-0000218B0000}"/>
    <cellStyle name="Percent 2 2 2 3 3 2 6" xfId="35626" xr:uid="{00000000-0005-0000-0000-0000228B0000}"/>
    <cellStyle name="Percent 2 2 2 3 3 2 7" xfId="35627" xr:uid="{00000000-0005-0000-0000-0000238B0000}"/>
    <cellStyle name="Percent 2 2 2 3 3 3" xfId="35628" xr:uid="{00000000-0005-0000-0000-0000248B0000}"/>
    <cellStyle name="Percent 2 2 2 3 3 3 2" xfId="35629" xr:uid="{00000000-0005-0000-0000-0000258B0000}"/>
    <cellStyle name="Percent 2 2 2 3 3 3 2 2" xfId="35630" xr:uid="{00000000-0005-0000-0000-0000268B0000}"/>
    <cellStyle name="Percent 2 2 2 3 3 3 2 2 2" xfId="35631" xr:uid="{00000000-0005-0000-0000-0000278B0000}"/>
    <cellStyle name="Percent 2 2 2 3 3 3 2 2 3" xfId="35632" xr:uid="{00000000-0005-0000-0000-0000288B0000}"/>
    <cellStyle name="Percent 2 2 2 3 3 3 2 3" xfId="35633" xr:uid="{00000000-0005-0000-0000-0000298B0000}"/>
    <cellStyle name="Percent 2 2 2 3 3 3 2 4" xfId="35634" xr:uid="{00000000-0005-0000-0000-00002A8B0000}"/>
    <cellStyle name="Percent 2 2 2 3 3 3 3" xfId="35635" xr:uid="{00000000-0005-0000-0000-00002B8B0000}"/>
    <cellStyle name="Percent 2 2 2 3 3 3 3 2" xfId="35636" xr:uid="{00000000-0005-0000-0000-00002C8B0000}"/>
    <cellStyle name="Percent 2 2 2 3 3 3 3 2 2" xfId="35637" xr:uid="{00000000-0005-0000-0000-00002D8B0000}"/>
    <cellStyle name="Percent 2 2 2 3 3 3 3 2 3" xfId="35638" xr:uid="{00000000-0005-0000-0000-00002E8B0000}"/>
    <cellStyle name="Percent 2 2 2 3 3 3 3 3" xfId="35639" xr:uid="{00000000-0005-0000-0000-00002F8B0000}"/>
    <cellStyle name="Percent 2 2 2 3 3 3 3 4" xfId="35640" xr:uid="{00000000-0005-0000-0000-0000308B0000}"/>
    <cellStyle name="Percent 2 2 2 3 3 3 4" xfId="35641" xr:uid="{00000000-0005-0000-0000-0000318B0000}"/>
    <cellStyle name="Percent 2 2 2 3 3 3 4 2" xfId="35642" xr:uid="{00000000-0005-0000-0000-0000328B0000}"/>
    <cellStyle name="Percent 2 2 2 3 3 3 4 3" xfId="35643" xr:uid="{00000000-0005-0000-0000-0000338B0000}"/>
    <cellStyle name="Percent 2 2 2 3 3 3 5" xfId="35644" xr:uid="{00000000-0005-0000-0000-0000348B0000}"/>
    <cellStyle name="Percent 2 2 2 3 3 3 6" xfId="35645" xr:uid="{00000000-0005-0000-0000-0000358B0000}"/>
    <cellStyle name="Percent 2 2 2 3 3 4" xfId="35646" xr:uid="{00000000-0005-0000-0000-0000368B0000}"/>
    <cellStyle name="Percent 2 2 2 3 3 4 2" xfId="35647" xr:uid="{00000000-0005-0000-0000-0000378B0000}"/>
    <cellStyle name="Percent 2 2 2 3 3 4 2 2" xfId="35648" xr:uid="{00000000-0005-0000-0000-0000388B0000}"/>
    <cellStyle name="Percent 2 2 2 3 3 4 2 3" xfId="35649" xr:uid="{00000000-0005-0000-0000-0000398B0000}"/>
    <cellStyle name="Percent 2 2 2 3 3 4 3" xfId="35650" xr:uid="{00000000-0005-0000-0000-00003A8B0000}"/>
    <cellStyle name="Percent 2 2 2 3 3 4 4" xfId="35651" xr:uid="{00000000-0005-0000-0000-00003B8B0000}"/>
    <cellStyle name="Percent 2 2 2 3 3 5" xfId="35652" xr:uid="{00000000-0005-0000-0000-00003C8B0000}"/>
    <cellStyle name="Percent 2 2 2 3 3 5 2" xfId="35653" xr:uid="{00000000-0005-0000-0000-00003D8B0000}"/>
    <cellStyle name="Percent 2 2 2 3 3 5 2 2" xfId="35654" xr:uid="{00000000-0005-0000-0000-00003E8B0000}"/>
    <cellStyle name="Percent 2 2 2 3 3 5 2 3" xfId="35655" xr:uid="{00000000-0005-0000-0000-00003F8B0000}"/>
    <cellStyle name="Percent 2 2 2 3 3 5 3" xfId="35656" xr:uid="{00000000-0005-0000-0000-0000408B0000}"/>
    <cellStyle name="Percent 2 2 2 3 3 5 4" xfId="35657" xr:uid="{00000000-0005-0000-0000-0000418B0000}"/>
    <cellStyle name="Percent 2 2 2 3 3 6" xfId="35658" xr:uid="{00000000-0005-0000-0000-0000428B0000}"/>
    <cellStyle name="Percent 2 2 2 3 3 6 2" xfId="35659" xr:uid="{00000000-0005-0000-0000-0000438B0000}"/>
    <cellStyle name="Percent 2 2 2 3 3 6 3" xfId="35660" xr:uid="{00000000-0005-0000-0000-0000448B0000}"/>
    <cellStyle name="Percent 2 2 2 3 3 7" xfId="35661" xr:uid="{00000000-0005-0000-0000-0000458B0000}"/>
    <cellStyle name="Percent 2 2 2 3 3 8" xfId="35662" xr:uid="{00000000-0005-0000-0000-0000468B0000}"/>
    <cellStyle name="Percent 2 2 2 3 4" xfId="35663" xr:uid="{00000000-0005-0000-0000-0000478B0000}"/>
    <cellStyle name="Percent 2 2 2 3 4 2" xfId="35664" xr:uid="{00000000-0005-0000-0000-0000488B0000}"/>
    <cellStyle name="Percent 2 2 2 3 4 2 2" xfId="35665" xr:uid="{00000000-0005-0000-0000-0000498B0000}"/>
    <cellStyle name="Percent 2 2 2 3 4 2 2 2" xfId="35666" xr:uid="{00000000-0005-0000-0000-00004A8B0000}"/>
    <cellStyle name="Percent 2 2 2 3 4 2 2 2 2" xfId="35667" xr:uid="{00000000-0005-0000-0000-00004B8B0000}"/>
    <cellStyle name="Percent 2 2 2 3 4 2 2 2 3" xfId="35668" xr:uid="{00000000-0005-0000-0000-00004C8B0000}"/>
    <cellStyle name="Percent 2 2 2 3 4 2 2 3" xfId="35669" xr:uid="{00000000-0005-0000-0000-00004D8B0000}"/>
    <cellStyle name="Percent 2 2 2 3 4 2 2 4" xfId="35670" xr:uid="{00000000-0005-0000-0000-00004E8B0000}"/>
    <cellStyle name="Percent 2 2 2 3 4 2 3" xfId="35671" xr:uid="{00000000-0005-0000-0000-00004F8B0000}"/>
    <cellStyle name="Percent 2 2 2 3 4 2 3 2" xfId="35672" xr:uid="{00000000-0005-0000-0000-0000508B0000}"/>
    <cellStyle name="Percent 2 2 2 3 4 2 3 2 2" xfId="35673" xr:uid="{00000000-0005-0000-0000-0000518B0000}"/>
    <cellStyle name="Percent 2 2 2 3 4 2 3 2 3" xfId="35674" xr:uid="{00000000-0005-0000-0000-0000528B0000}"/>
    <cellStyle name="Percent 2 2 2 3 4 2 3 3" xfId="35675" xr:uid="{00000000-0005-0000-0000-0000538B0000}"/>
    <cellStyle name="Percent 2 2 2 3 4 2 3 4" xfId="35676" xr:uid="{00000000-0005-0000-0000-0000548B0000}"/>
    <cellStyle name="Percent 2 2 2 3 4 2 4" xfId="35677" xr:uid="{00000000-0005-0000-0000-0000558B0000}"/>
    <cellStyle name="Percent 2 2 2 3 4 2 4 2" xfId="35678" xr:uid="{00000000-0005-0000-0000-0000568B0000}"/>
    <cellStyle name="Percent 2 2 2 3 4 2 4 3" xfId="35679" xr:uid="{00000000-0005-0000-0000-0000578B0000}"/>
    <cellStyle name="Percent 2 2 2 3 4 2 5" xfId="35680" xr:uid="{00000000-0005-0000-0000-0000588B0000}"/>
    <cellStyle name="Percent 2 2 2 3 4 2 6" xfId="35681" xr:uid="{00000000-0005-0000-0000-0000598B0000}"/>
    <cellStyle name="Percent 2 2 2 3 4 3" xfId="35682" xr:uid="{00000000-0005-0000-0000-00005A8B0000}"/>
    <cellStyle name="Percent 2 2 2 3 4 3 2" xfId="35683" xr:uid="{00000000-0005-0000-0000-00005B8B0000}"/>
    <cellStyle name="Percent 2 2 2 3 4 3 2 2" xfId="35684" xr:uid="{00000000-0005-0000-0000-00005C8B0000}"/>
    <cellStyle name="Percent 2 2 2 3 4 3 2 3" xfId="35685" xr:uid="{00000000-0005-0000-0000-00005D8B0000}"/>
    <cellStyle name="Percent 2 2 2 3 4 3 3" xfId="35686" xr:uid="{00000000-0005-0000-0000-00005E8B0000}"/>
    <cellStyle name="Percent 2 2 2 3 4 3 4" xfId="35687" xr:uid="{00000000-0005-0000-0000-00005F8B0000}"/>
    <cellStyle name="Percent 2 2 2 3 4 4" xfId="35688" xr:uid="{00000000-0005-0000-0000-0000608B0000}"/>
    <cellStyle name="Percent 2 2 2 3 4 4 2" xfId="35689" xr:uid="{00000000-0005-0000-0000-0000618B0000}"/>
    <cellStyle name="Percent 2 2 2 3 4 4 2 2" xfId="35690" xr:uid="{00000000-0005-0000-0000-0000628B0000}"/>
    <cellStyle name="Percent 2 2 2 3 4 4 2 3" xfId="35691" xr:uid="{00000000-0005-0000-0000-0000638B0000}"/>
    <cellStyle name="Percent 2 2 2 3 4 4 3" xfId="35692" xr:uid="{00000000-0005-0000-0000-0000648B0000}"/>
    <cellStyle name="Percent 2 2 2 3 4 4 4" xfId="35693" xr:uid="{00000000-0005-0000-0000-0000658B0000}"/>
    <cellStyle name="Percent 2 2 2 3 4 5" xfId="35694" xr:uid="{00000000-0005-0000-0000-0000668B0000}"/>
    <cellStyle name="Percent 2 2 2 3 4 5 2" xfId="35695" xr:uid="{00000000-0005-0000-0000-0000678B0000}"/>
    <cellStyle name="Percent 2 2 2 3 4 5 3" xfId="35696" xr:uid="{00000000-0005-0000-0000-0000688B0000}"/>
    <cellStyle name="Percent 2 2 2 3 4 6" xfId="35697" xr:uid="{00000000-0005-0000-0000-0000698B0000}"/>
    <cellStyle name="Percent 2 2 2 3 4 7" xfId="35698" xr:uid="{00000000-0005-0000-0000-00006A8B0000}"/>
    <cellStyle name="Percent 2 2 2 3 5" xfId="35699" xr:uid="{00000000-0005-0000-0000-00006B8B0000}"/>
    <cellStyle name="Percent 2 2 2 3 5 2" xfId="35700" xr:uid="{00000000-0005-0000-0000-00006C8B0000}"/>
    <cellStyle name="Percent 2 2 2 3 5 2 2" xfId="35701" xr:uid="{00000000-0005-0000-0000-00006D8B0000}"/>
    <cellStyle name="Percent 2 2 2 3 5 2 2 2" xfId="35702" xr:uid="{00000000-0005-0000-0000-00006E8B0000}"/>
    <cellStyle name="Percent 2 2 2 3 5 2 2 2 2" xfId="35703" xr:uid="{00000000-0005-0000-0000-00006F8B0000}"/>
    <cellStyle name="Percent 2 2 2 3 5 2 2 2 3" xfId="35704" xr:uid="{00000000-0005-0000-0000-0000708B0000}"/>
    <cellStyle name="Percent 2 2 2 3 5 2 2 3" xfId="35705" xr:uid="{00000000-0005-0000-0000-0000718B0000}"/>
    <cellStyle name="Percent 2 2 2 3 5 2 2 4" xfId="35706" xr:uid="{00000000-0005-0000-0000-0000728B0000}"/>
    <cellStyle name="Percent 2 2 2 3 5 2 3" xfId="35707" xr:uid="{00000000-0005-0000-0000-0000738B0000}"/>
    <cellStyle name="Percent 2 2 2 3 5 2 3 2" xfId="35708" xr:uid="{00000000-0005-0000-0000-0000748B0000}"/>
    <cellStyle name="Percent 2 2 2 3 5 2 3 2 2" xfId="35709" xr:uid="{00000000-0005-0000-0000-0000758B0000}"/>
    <cellStyle name="Percent 2 2 2 3 5 2 3 2 3" xfId="35710" xr:uid="{00000000-0005-0000-0000-0000768B0000}"/>
    <cellStyle name="Percent 2 2 2 3 5 2 3 3" xfId="35711" xr:uid="{00000000-0005-0000-0000-0000778B0000}"/>
    <cellStyle name="Percent 2 2 2 3 5 2 3 4" xfId="35712" xr:uid="{00000000-0005-0000-0000-0000788B0000}"/>
    <cellStyle name="Percent 2 2 2 3 5 2 4" xfId="35713" xr:uid="{00000000-0005-0000-0000-0000798B0000}"/>
    <cellStyle name="Percent 2 2 2 3 5 2 4 2" xfId="35714" xr:uid="{00000000-0005-0000-0000-00007A8B0000}"/>
    <cellStyle name="Percent 2 2 2 3 5 2 4 3" xfId="35715" xr:uid="{00000000-0005-0000-0000-00007B8B0000}"/>
    <cellStyle name="Percent 2 2 2 3 5 2 5" xfId="35716" xr:uid="{00000000-0005-0000-0000-00007C8B0000}"/>
    <cellStyle name="Percent 2 2 2 3 5 2 6" xfId="35717" xr:uid="{00000000-0005-0000-0000-00007D8B0000}"/>
    <cellStyle name="Percent 2 2 2 3 5 3" xfId="35718" xr:uid="{00000000-0005-0000-0000-00007E8B0000}"/>
    <cellStyle name="Percent 2 2 2 3 5 3 2" xfId="35719" xr:uid="{00000000-0005-0000-0000-00007F8B0000}"/>
    <cellStyle name="Percent 2 2 2 3 5 3 2 2" xfId="35720" xr:uid="{00000000-0005-0000-0000-0000808B0000}"/>
    <cellStyle name="Percent 2 2 2 3 5 3 2 3" xfId="35721" xr:uid="{00000000-0005-0000-0000-0000818B0000}"/>
    <cellStyle name="Percent 2 2 2 3 5 3 3" xfId="35722" xr:uid="{00000000-0005-0000-0000-0000828B0000}"/>
    <cellStyle name="Percent 2 2 2 3 5 3 4" xfId="35723" xr:uid="{00000000-0005-0000-0000-0000838B0000}"/>
    <cellStyle name="Percent 2 2 2 3 5 4" xfId="35724" xr:uid="{00000000-0005-0000-0000-0000848B0000}"/>
    <cellStyle name="Percent 2 2 2 3 5 4 2" xfId="35725" xr:uid="{00000000-0005-0000-0000-0000858B0000}"/>
    <cellStyle name="Percent 2 2 2 3 5 4 2 2" xfId="35726" xr:uid="{00000000-0005-0000-0000-0000868B0000}"/>
    <cellStyle name="Percent 2 2 2 3 5 4 2 3" xfId="35727" xr:uid="{00000000-0005-0000-0000-0000878B0000}"/>
    <cellStyle name="Percent 2 2 2 3 5 4 3" xfId="35728" xr:uid="{00000000-0005-0000-0000-0000888B0000}"/>
    <cellStyle name="Percent 2 2 2 3 5 4 4" xfId="35729" xr:uid="{00000000-0005-0000-0000-0000898B0000}"/>
    <cellStyle name="Percent 2 2 2 3 5 5" xfId="35730" xr:uid="{00000000-0005-0000-0000-00008A8B0000}"/>
    <cellStyle name="Percent 2 2 2 3 5 5 2" xfId="35731" xr:uid="{00000000-0005-0000-0000-00008B8B0000}"/>
    <cellStyle name="Percent 2 2 2 3 5 5 3" xfId="35732" xr:uid="{00000000-0005-0000-0000-00008C8B0000}"/>
    <cellStyle name="Percent 2 2 2 3 5 6" xfId="35733" xr:uid="{00000000-0005-0000-0000-00008D8B0000}"/>
    <cellStyle name="Percent 2 2 2 3 5 7" xfId="35734" xr:uid="{00000000-0005-0000-0000-00008E8B0000}"/>
    <cellStyle name="Percent 2 2 2 3 6" xfId="35735" xr:uid="{00000000-0005-0000-0000-00008F8B0000}"/>
    <cellStyle name="Percent 2 2 2 3 6 2" xfId="35736" xr:uid="{00000000-0005-0000-0000-0000908B0000}"/>
    <cellStyle name="Percent 2 2 2 3 6 2 2" xfId="35737" xr:uid="{00000000-0005-0000-0000-0000918B0000}"/>
    <cellStyle name="Percent 2 2 2 3 6 2 2 2" xfId="35738" xr:uid="{00000000-0005-0000-0000-0000928B0000}"/>
    <cellStyle name="Percent 2 2 2 3 6 2 2 3" xfId="35739" xr:uid="{00000000-0005-0000-0000-0000938B0000}"/>
    <cellStyle name="Percent 2 2 2 3 6 2 3" xfId="35740" xr:uid="{00000000-0005-0000-0000-0000948B0000}"/>
    <cellStyle name="Percent 2 2 2 3 6 2 4" xfId="35741" xr:uid="{00000000-0005-0000-0000-0000958B0000}"/>
    <cellStyle name="Percent 2 2 2 3 6 3" xfId="35742" xr:uid="{00000000-0005-0000-0000-0000968B0000}"/>
    <cellStyle name="Percent 2 2 2 3 6 3 2" xfId="35743" xr:uid="{00000000-0005-0000-0000-0000978B0000}"/>
    <cellStyle name="Percent 2 2 2 3 6 3 2 2" xfId="35744" xr:uid="{00000000-0005-0000-0000-0000988B0000}"/>
    <cellStyle name="Percent 2 2 2 3 6 3 2 3" xfId="35745" xr:uid="{00000000-0005-0000-0000-0000998B0000}"/>
    <cellStyle name="Percent 2 2 2 3 6 3 3" xfId="35746" xr:uid="{00000000-0005-0000-0000-00009A8B0000}"/>
    <cellStyle name="Percent 2 2 2 3 6 3 4" xfId="35747" xr:uid="{00000000-0005-0000-0000-00009B8B0000}"/>
    <cellStyle name="Percent 2 2 2 3 6 4" xfId="35748" xr:uid="{00000000-0005-0000-0000-00009C8B0000}"/>
    <cellStyle name="Percent 2 2 2 3 6 4 2" xfId="35749" xr:uid="{00000000-0005-0000-0000-00009D8B0000}"/>
    <cellStyle name="Percent 2 2 2 3 6 4 3" xfId="35750" xr:uid="{00000000-0005-0000-0000-00009E8B0000}"/>
    <cellStyle name="Percent 2 2 2 3 6 5" xfId="35751" xr:uid="{00000000-0005-0000-0000-00009F8B0000}"/>
    <cellStyle name="Percent 2 2 2 3 6 6" xfId="35752" xr:uid="{00000000-0005-0000-0000-0000A08B0000}"/>
    <cellStyle name="Percent 2 2 2 3 7" xfId="35753" xr:uid="{00000000-0005-0000-0000-0000A18B0000}"/>
    <cellStyle name="Percent 2 2 2 3 7 2" xfId="35754" xr:uid="{00000000-0005-0000-0000-0000A28B0000}"/>
    <cellStyle name="Percent 2 2 2 3 7 2 2" xfId="35755" xr:uid="{00000000-0005-0000-0000-0000A38B0000}"/>
    <cellStyle name="Percent 2 2 2 3 7 2 3" xfId="35756" xr:uid="{00000000-0005-0000-0000-0000A48B0000}"/>
    <cellStyle name="Percent 2 2 2 3 7 3" xfId="35757" xr:uid="{00000000-0005-0000-0000-0000A58B0000}"/>
    <cellStyle name="Percent 2 2 2 3 7 4" xfId="35758" xr:uid="{00000000-0005-0000-0000-0000A68B0000}"/>
    <cellStyle name="Percent 2 2 2 3 8" xfId="35759" xr:uid="{00000000-0005-0000-0000-0000A78B0000}"/>
    <cellStyle name="Percent 2 2 2 3 8 2" xfId="35760" xr:uid="{00000000-0005-0000-0000-0000A88B0000}"/>
    <cellStyle name="Percent 2 2 2 3 8 2 2" xfId="35761" xr:uid="{00000000-0005-0000-0000-0000A98B0000}"/>
    <cellStyle name="Percent 2 2 2 3 8 2 3" xfId="35762" xr:uid="{00000000-0005-0000-0000-0000AA8B0000}"/>
    <cellStyle name="Percent 2 2 2 3 8 3" xfId="35763" xr:uid="{00000000-0005-0000-0000-0000AB8B0000}"/>
    <cellStyle name="Percent 2 2 2 3 8 4" xfId="35764" xr:uid="{00000000-0005-0000-0000-0000AC8B0000}"/>
    <cellStyle name="Percent 2 2 2 3 9" xfId="35765" xr:uid="{00000000-0005-0000-0000-0000AD8B0000}"/>
    <cellStyle name="Percent 2 2 2 3 9 2" xfId="35766" xr:uid="{00000000-0005-0000-0000-0000AE8B0000}"/>
    <cellStyle name="Percent 2 2 2 3 9 3" xfId="35767" xr:uid="{00000000-0005-0000-0000-0000AF8B0000}"/>
    <cellStyle name="Percent 2 2 2 4" xfId="35768" xr:uid="{00000000-0005-0000-0000-0000B08B0000}"/>
    <cellStyle name="Percent 2 2 2 4 10" xfId="35769" xr:uid="{00000000-0005-0000-0000-0000B18B0000}"/>
    <cellStyle name="Percent 2 2 2 4 2" xfId="35770" xr:uid="{00000000-0005-0000-0000-0000B28B0000}"/>
    <cellStyle name="Percent 2 2 2 4 2 2" xfId="35771" xr:uid="{00000000-0005-0000-0000-0000B38B0000}"/>
    <cellStyle name="Percent 2 2 2 4 2 2 2" xfId="35772" xr:uid="{00000000-0005-0000-0000-0000B48B0000}"/>
    <cellStyle name="Percent 2 2 2 4 2 2 2 2" xfId="35773" xr:uid="{00000000-0005-0000-0000-0000B58B0000}"/>
    <cellStyle name="Percent 2 2 2 4 2 2 2 2 2" xfId="35774" xr:uid="{00000000-0005-0000-0000-0000B68B0000}"/>
    <cellStyle name="Percent 2 2 2 4 2 2 2 2 2 2" xfId="35775" xr:uid="{00000000-0005-0000-0000-0000B78B0000}"/>
    <cellStyle name="Percent 2 2 2 4 2 2 2 2 2 3" xfId="35776" xr:uid="{00000000-0005-0000-0000-0000B88B0000}"/>
    <cellStyle name="Percent 2 2 2 4 2 2 2 2 3" xfId="35777" xr:uid="{00000000-0005-0000-0000-0000B98B0000}"/>
    <cellStyle name="Percent 2 2 2 4 2 2 2 2 4" xfId="35778" xr:uid="{00000000-0005-0000-0000-0000BA8B0000}"/>
    <cellStyle name="Percent 2 2 2 4 2 2 2 3" xfId="35779" xr:uid="{00000000-0005-0000-0000-0000BB8B0000}"/>
    <cellStyle name="Percent 2 2 2 4 2 2 2 3 2" xfId="35780" xr:uid="{00000000-0005-0000-0000-0000BC8B0000}"/>
    <cellStyle name="Percent 2 2 2 4 2 2 2 3 2 2" xfId="35781" xr:uid="{00000000-0005-0000-0000-0000BD8B0000}"/>
    <cellStyle name="Percent 2 2 2 4 2 2 2 3 2 3" xfId="35782" xr:uid="{00000000-0005-0000-0000-0000BE8B0000}"/>
    <cellStyle name="Percent 2 2 2 4 2 2 2 3 3" xfId="35783" xr:uid="{00000000-0005-0000-0000-0000BF8B0000}"/>
    <cellStyle name="Percent 2 2 2 4 2 2 2 3 4" xfId="35784" xr:uid="{00000000-0005-0000-0000-0000C08B0000}"/>
    <cellStyle name="Percent 2 2 2 4 2 2 2 4" xfId="35785" xr:uid="{00000000-0005-0000-0000-0000C18B0000}"/>
    <cellStyle name="Percent 2 2 2 4 2 2 2 4 2" xfId="35786" xr:uid="{00000000-0005-0000-0000-0000C28B0000}"/>
    <cellStyle name="Percent 2 2 2 4 2 2 2 4 3" xfId="35787" xr:uid="{00000000-0005-0000-0000-0000C38B0000}"/>
    <cellStyle name="Percent 2 2 2 4 2 2 2 5" xfId="35788" xr:uid="{00000000-0005-0000-0000-0000C48B0000}"/>
    <cellStyle name="Percent 2 2 2 4 2 2 2 6" xfId="35789" xr:uid="{00000000-0005-0000-0000-0000C58B0000}"/>
    <cellStyle name="Percent 2 2 2 4 2 2 3" xfId="35790" xr:uid="{00000000-0005-0000-0000-0000C68B0000}"/>
    <cellStyle name="Percent 2 2 2 4 2 2 3 2" xfId="35791" xr:uid="{00000000-0005-0000-0000-0000C78B0000}"/>
    <cellStyle name="Percent 2 2 2 4 2 2 3 2 2" xfId="35792" xr:uid="{00000000-0005-0000-0000-0000C88B0000}"/>
    <cellStyle name="Percent 2 2 2 4 2 2 3 2 3" xfId="35793" xr:uid="{00000000-0005-0000-0000-0000C98B0000}"/>
    <cellStyle name="Percent 2 2 2 4 2 2 3 3" xfId="35794" xr:uid="{00000000-0005-0000-0000-0000CA8B0000}"/>
    <cellStyle name="Percent 2 2 2 4 2 2 3 4" xfId="35795" xr:uid="{00000000-0005-0000-0000-0000CB8B0000}"/>
    <cellStyle name="Percent 2 2 2 4 2 2 4" xfId="35796" xr:uid="{00000000-0005-0000-0000-0000CC8B0000}"/>
    <cellStyle name="Percent 2 2 2 4 2 2 4 2" xfId="35797" xr:uid="{00000000-0005-0000-0000-0000CD8B0000}"/>
    <cellStyle name="Percent 2 2 2 4 2 2 4 2 2" xfId="35798" xr:uid="{00000000-0005-0000-0000-0000CE8B0000}"/>
    <cellStyle name="Percent 2 2 2 4 2 2 4 2 3" xfId="35799" xr:uid="{00000000-0005-0000-0000-0000CF8B0000}"/>
    <cellStyle name="Percent 2 2 2 4 2 2 4 3" xfId="35800" xr:uid="{00000000-0005-0000-0000-0000D08B0000}"/>
    <cellStyle name="Percent 2 2 2 4 2 2 4 4" xfId="35801" xr:uid="{00000000-0005-0000-0000-0000D18B0000}"/>
    <cellStyle name="Percent 2 2 2 4 2 2 5" xfId="35802" xr:uid="{00000000-0005-0000-0000-0000D28B0000}"/>
    <cellStyle name="Percent 2 2 2 4 2 2 5 2" xfId="35803" xr:uid="{00000000-0005-0000-0000-0000D38B0000}"/>
    <cellStyle name="Percent 2 2 2 4 2 2 5 3" xfId="35804" xr:uid="{00000000-0005-0000-0000-0000D48B0000}"/>
    <cellStyle name="Percent 2 2 2 4 2 2 6" xfId="35805" xr:uid="{00000000-0005-0000-0000-0000D58B0000}"/>
    <cellStyle name="Percent 2 2 2 4 2 2 7" xfId="35806" xr:uid="{00000000-0005-0000-0000-0000D68B0000}"/>
    <cellStyle name="Percent 2 2 2 4 2 3" xfId="35807" xr:uid="{00000000-0005-0000-0000-0000D78B0000}"/>
    <cellStyle name="Percent 2 2 2 4 2 3 2" xfId="35808" xr:uid="{00000000-0005-0000-0000-0000D88B0000}"/>
    <cellStyle name="Percent 2 2 2 4 2 3 2 2" xfId="35809" xr:uid="{00000000-0005-0000-0000-0000D98B0000}"/>
    <cellStyle name="Percent 2 2 2 4 2 3 2 2 2" xfId="35810" xr:uid="{00000000-0005-0000-0000-0000DA8B0000}"/>
    <cellStyle name="Percent 2 2 2 4 2 3 2 2 3" xfId="35811" xr:uid="{00000000-0005-0000-0000-0000DB8B0000}"/>
    <cellStyle name="Percent 2 2 2 4 2 3 2 3" xfId="35812" xr:uid="{00000000-0005-0000-0000-0000DC8B0000}"/>
    <cellStyle name="Percent 2 2 2 4 2 3 2 4" xfId="35813" xr:uid="{00000000-0005-0000-0000-0000DD8B0000}"/>
    <cellStyle name="Percent 2 2 2 4 2 3 3" xfId="35814" xr:uid="{00000000-0005-0000-0000-0000DE8B0000}"/>
    <cellStyle name="Percent 2 2 2 4 2 3 3 2" xfId="35815" xr:uid="{00000000-0005-0000-0000-0000DF8B0000}"/>
    <cellStyle name="Percent 2 2 2 4 2 3 3 2 2" xfId="35816" xr:uid="{00000000-0005-0000-0000-0000E08B0000}"/>
    <cellStyle name="Percent 2 2 2 4 2 3 3 2 3" xfId="35817" xr:uid="{00000000-0005-0000-0000-0000E18B0000}"/>
    <cellStyle name="Percent 2 2 2 4 2 3 3 3" xfId="35818" xr:uid="{00000000-0005-0000-0000-0000E28B0000}"/>
    <cellStyle name="Percent 2 2 2 4 2 3 3 4" xfId="35819" xr:uid="{00000000-0005-0000-0000-0000E38B0000}"/>
    <cellStyle name="Percent 2 2 2 4 2 3 4" xfId="35820" xr:uid="{00000000-0005-0000-0000-0000E48B0000}"/>
    <cellStyle name="Percent 2 2 2 4 2 3 4 2" xfId="35821" xr:uid="{00000000-0005-0000-0000-0000E58B0000}"/>
    <cellStyle name="Percent 2 2 2 4 2 3 4 3" xfId="35822" xr:uid="{00000000-0005-0000-0000-0000E68B0000}"/>
    <cellStyle name="Percent 2 2 2 4 2 3 5" xfId="35823" xr:uid="{00000000-0005-0000-0000-0000E78B0000}"/>
    <cellStyle name="Percent 2 2 2 4 2 3 6" xfId="35824" xr:uid="{00000000-0005-0000-0000-0000E88B0000}"/>
    <cellStyle name="Percent 2 2 2 4 2 4" xfId="35825" xr:uid="{00000000-0005-0000-0000-0000E98B0000}"/>
    <cellStyle name="Percent 2 2 2 4 2 4 2" xfId="35826" xr:uid="{00000000-0005-0000-0000-0000EA8B0000}"/>
    <cellStyle name="Percent 2 2 2 4 2 4 2 2" xfId="35827" xr:uid="{00000000-0005-0000-0000-0000EB8B0000}"/>
    <cellStyle name="Percent 2 2 2 4 2 4 2 3" xfId="35828" xr:uid="{00000000-0005-0000-0000-0000EC8B0000}"/>
    <cellStyle name="Percent 2 2 2 4 2 4 3" xfId="35829" xr:uid="{00000000-0005-0000-0000-0000ED8B0000}"/>
    <cellStyle name="Percent 2 2 2 4 2 4 4" xfId="35830" xr:uid="{00000000-0005-0000-0000-0000EE8B0000}"/>
    <cellStyle name="Percent 2 2 2 4 2 5" xfId="35831" xr:uid="{00000000-0005-0000-0000-0000EF8B0000}"/>
    <cellStyle name="Percent 2 2 2 4 2 5 2" xfId="35832" xr:uid="{00000000-0005-0000-0000-0000F08B0000}"/>
    <cellStyle name="Percent 2 2 2 4 2 5 2 2" xfId="35833" xr:uid="{00000000-0005-0000-0000-0000F18B0000}"/>
    <cellStyle name="Percent 2 2 2 4 2 5 2 3" xfId="35834" xr:uid="{00000000-0005-0000-0000-0000F28B0000}"/>
    <cellStyle name="Percent 2 2 2 4 2 5 3" xfId="35835" xr:uid="{00000000-0005-0000-0000-0000F38B0000}"/>
    <cellStyle name="Percent 2 2 2 4 2 5 4" xfId="35836" xr:uid="{00000000-0005-0000-0000-0000F48B0000}"/>
    <cellStyle name="Percent 2 2 2 4 2 6" xfId="35837" xr:uid="{00000000-0005-0000-0000-0000F58B0000}"/>
    <cellStyle name="Percent 2 2 2 4 2 6 2" xfId="35838" xr:uid="{00000000-0005-0000-0000-0000F68B0000}"/>
    <cellStyle name="Percent 2 2 2 4 2 6 3" xfId="35839" xr:uid="{00000000-0005-0000-0000-0000F78B0000}"/>
    <cellStyle name="Percent 2 2 2 4 2 7" xfId="35840" xr:uid="{00000000-0005-0000-0000-0000F88B0000}"/>
    <cellStyle name="Percent 2 2 2 4 2 8" xfId="35841" xr:uid="{00000000-0005-0000-0000-0000F98B0000}"/>
    <cellStyle name="Percent 2 2 2 4 3" xfId="35842" xr:uid="{00000000-0005-0000-0000-0000FA8B0000}"/>
    <cellStyle name="Percent 2 2 2 4 3 2" xfId="35843" xr:uid="{00000000-0005-0000-0000-0000FB8B0000}"/>
    <cellStyle name="Percent 2 2 2 4 3 2 2" xfId="35844" xr:uid="{00000000-0005-0000-0000-0000FC8B0000}"/>
    <cellStyle name="Percent 2 2 2 4 3 2 2 2" xfId="35845" xr:uid="{00000000-0005-0000-0000-0000FD8B0000}"/>
    <cellStyle name="Percent 2 2 2 4 3 2 2 2 2" xfId="35846" xr:uid="{00000000-0005-0000-0000-0000FE8B0000}"/>
    <cellStyle name="Percent 2 2 2 4 3 2 2 2 3" xfId="35847" xr:uid="{00000000-0005-0000-0000-0000FF8B0000}"/>
    <cellStyle name="Percent 2 2 2 4 3 2 2 3" xfId="35848" xr:uid="{00000000-0005-0000-0000-0000008C0000}"/>
    <cellStyle name="Percent 2 2 2 4 3 2 2 4" xfId="35849" xr:uid="{00000000-0005-0000-0000-0000018C0000}"/>
    <cellStyle name="Percent 2 2 2 4 3 2 3" xfId="35850" xr:uid="{00000000-0005-0000-0000-0000028C0000}"/>
    <cellStyle name="Percent 2 2 2 4 3 2 3 2" xfId="35851" xr:uid="{00000000-0005-0000-0000-0000038C0000}"/>
    <cellStyle name="Percent 2 2 2 4 3 2 3 2 2" xfId="35852" xr:uid="{00000000-0005-0000-0000-0000048C0000}"/>
    <cellStyle name="Percent 2 2 2 4 3 2 3 2 3" xfId="35853" xr:uid="{00000000-0005-0000-0000-0000058C0000}"/>
    <cellStyle name="Percent 2 2 2 4 3 2 3 3" xfId="35854" xr:uid="{00000000-0005-0000-0000-0000068C0000}"/>
    <cellStyle name="Percent 2 2 2 4 3 2 3 4" xfId="35855" xr:uid="{00000000-0005-0000-0000-0000078C0000}"/>
    <cellStyle name="Percent 2 2 2 4 3 2 4" xfId="35856" xr:uid="{00000000-0005-0000-0000-0000088C0000}"/>
    <cellStyle name="Percent 2 2 2 4 3 2 4 2" xfId="35857" xr:uid="{00000000-0005-0000-0000-0000098C0000}"/>
    <cellStyle name="Percent 2 2 2 4 3 2 4 3" xfId="35858" xr:uid="{00000000-0005-0000-0000-00000A8C0000}"/>
    <cellStyle name="Percent 2 2 2 4 3 2 5" xfId="35859" xr:uid="{00000000-0005-0000-0000-00000B8C0000}"/>
    <cellStyle name="Percent 2 2 2 4 3 2 6" xfId="35860" xr:uid="{00000000-0005-0000-0000-00000C8C0000}"/>
    <cellStyle name="Percent 2 2 2 4 3 3" xfId="35861" xr:uid="{00000000-0005-0000-0000-00000D8C0000}"/>
    <cellStyle name="Percent 2 2 2 4 3 3 2" xfId="35862" xr:uid="{00000000-0005-0000-0000-00000E8C0000}"/>
    <cellStyle name="Percent 2 2 2 4 3 3 2 2" xfId="35863" xr:uid="{00000000-0005-0000-0000-00000F8C0000}"/>
    <cellStyle name="Percent 2 2 2 4 3 3 2 3" xfId="35864" xr:uid="{00000000-0005-0000-0000-0000108C0000}"/>
    <cellStyle name="Percent 2 2 2 4 3 3 3" xfId="35865" xr:uid="{00000000-0005-0000-0000-0000118C0000}"/>
    <cellStyle name="Percent 2 2 2 4 3 3 4" xfId="35866" xr:uid="{00000000-0005-0000-0000-0000128C0000}"/>
    <cellStyle name="Percent 2 2 2 4 3 4" xfId="35867" xr:uid="{00000000-0005-0000-0000-0000138C0000}"/>
    <cellStyle name="Percent 2 2 2 4 3 4 2" xfId="35868" xr:uid="{00000000-0005-0000-0000-0000148C0000}"/>
    <cellStyle name="Percent 2 2 2 4 3 4 2 2" xfId="35869" xr:uid="{00000000-0005-0000-0000-0000158C0000}"/>
    <cellStyle name="Percent 2 2 2 4 3 4 2 3" xfId="35870" xr:uid="{00000000-0005-0000-0000-0000168C0000}"/>
    <cellStyle name="Percent 2 2 2 4 3 4 3" xfId="35871" xr:uid="{00000000-0005-0000-0000-0000178C0000}"/>
    <cellStyle name="Percent 2 2 2 4 3 4 4" xfId="35872" xr:uid="{00000000-0005-0000-0000-0000188C0000}"/>
    <cellStyle name="Percent 2 2 2 4 3 5" xfId="35873" xr:uid="{00000000-0005-0000-0000-0000198C0000}"/>
    <cellStyle name="Percent 2 2 2 4 3 5 2" xfId="35874" xr:uid="{00000000-0005-0000-0000-00001A8C0000}"/>
    <cellStyle name="Percent 2 2 2 4 3 5 3" xfId="35875" xr:uid="{00000000-0005-0000-0000-00001B8C0000}"/>
    <cellStyle name="Percent 2 2 2 4 3 6" xfId="35876" xr:uid="{00000000-0005-0000-0000-00001C8C0000}"/>
    <cellStyle name="Percent 2 2 2 4 3 7" xfId="35877" xr:uid="{00000000-0005-0000-0000-00001D8C0000}"/>
    <cellStyle name="Percent 2 2 2 4 4" xfId="35878" xr:uid="{00000000-0005-0000-0000-00001E8C0000}"/>
    <cellStyle name="Percent 2 2 2 4 4 2" xfId="35879" xr:uid="{00000000-0005-0000-0000-00001F8C0000}"/>
    <cellStyle name="Percent 2 2 2 4 4 2 2" xfId="35880" xr:uid="{00000000-0005-0000-0000-0000208C0000}"/>
    <cellStyle name="Percent 2 2 2 4 4 2 2 2" xfId="35881" xr:uid="{00000000-0005-0000-0000-0000218C0000}"/>
    <cellStyle name="Percent 2 2 2 4 4 2 2 2 2" xfId="35882" xr:uid="{00000000-0005-0000-0000-0000228C0000}"/>
    <cellStyle name="Percent 2 2 2 4 4 2 2 2 3" xfId="35883" xr:uid="{00000000-0005-0000-0000-0000238C0000}"/>
    <cellStyle name="Percent 2 2 2 4 4 2 2 3" xfId="35884" xr:uid="{00000000-0005-0000-0000-0000248C0000}"/>
    <cellStyle name="Percent 2 2 2 4 4 2 2 4" xfId="35885" xr:uid="{00000000-0005-0000-0000-0000258C0000}"/>
    <cellStyle name="Percent 2 2 2 4 4 2 3" xfId="35886" xr:uid="{00000000-0005-0000-0000-0000268C0000}"/>
    <cellStyle name="Percent 2 2 2 4 4 2 3 2" xfId="35887" xr:uid="{00000000-0005-0000-0000-0000278C0000}"/>
    <cellStyle name="Percent 2 2 2 4 4 2 3 2 2" xfId="35888" xr:uid="{00000000-0005-0000-0000-0000288C0000}"/>
    <cellStyle name="Percent 2 2 2 4 4 2 3 2 3" xfId="35889" xr:uid="{00000000-0005-0000-0000-0000298C0000}"/>
    <cellStyle name="Percent 2 2 2 4 4 2 3 3" xfId="35890" xr:uid="{00000000-0005-0000-0000-00002A8C0000}"/>
    <cellStyle name="Percent 2 2 2 4 4 2 3 4" xfId="35891" xr:uid="{00000000-0005-0000-0000-00002B8C0000}"/>
    <cellStyle name="Percent 2 2 2 4 4 2 4" xfId="35892" xr:uid="{00000000-0005-0000-0000-00002C8C0000}"/>
    <cellStyle name="Percent 2 2 2 4 4 2 4 2" xfId="35893" xr:uid="{00000000-0005-0000-0000-00002D8C0000}"/>
    <cellStyle name="Percent 2 2 2 4 4 2 4 3" xfId="35894" xr:uid="{00000000-0005-0000-0000-00002E8C0000}"/>
    <cellStyle name="Percent 2 2 2 4 4 2 5" xfId="35895" xr:uid="{00000000-0005-0000-0000-00002F8C0000}"/>
    <cellStyle name="Percent 2 2 2 4 4 2 6" xfId="35896" xr:uid="{00000000-0005-0000-0000-0000308C0000}"/>
    <cellStyle name="Percent 2 2 2 4 4 3" xfId="35897" xr:uid="{00000000-0005-0000-0000-0000318C0000}"/>
    <cellStyle name="Percent 2 2 2 4 4 3 2" xfId="35898" xr:uid="{00000000-0005-0000-0000-0000328C0000}"/>
    <cellStyle name="Percent 2 2 2 4 4 3 2 2" xfId="35899" xr:uid="{00000000-0005-0000-0000-0000338C0000}"/>
    <cellStyle name="Percent 2 2 2 4 4 3 2 3" xfId="35900" xr:uid="{00000000-0005-0000-0000-0000348C0000}"/>
    <cellStyle name="Percent 2 2 2 4 4 3 3" xfId="35901" xr:uid="{00000000-0005-0000-0000-0000358C0000}"/>
    <cellStyle name="Percent 2 2 2 4 4 3 4" xfId="35902" xr:uid="{00000000-0005-0000-0000-0000368C0000}"/>
    <cellStyle name="Percent 2 2 2 4 4 4" xfId="35903" xr:uid="{00000000-0005-0000-0000-0000378C0000}"/>
    <cellStyle name="Percent 2 2 2 4 4 4 2" xfId="35904" xr:uid="{00000000-0005-0000-0000-0000388C0000}"/>
    <cellStyle name="Percent 2 2 2 4 4 4 2 2" xfId="35905" xr:uid="{00000000-0005-0000-0000-0000398C0000}"/>
    <cellStyle name="Percent 2 2 2 4 4 4 2 3" xfId="35906" xr:uid="{00000000-0005-0000-0000-00003A8C0000}"/>
    <cellStyle name="Percent 2 2 2 4 4 4 3" xfId="35907" xr:uid="{00000000-0005-0000-0000-00003B8C0000}"/>
    <cellStyle name="Percent 2 2 2 4 4 4 4" xfId="35908" xr:uid="{00000000-0005-0000-0000-00003C8C0000}"/>
    <cellStyle name="Percent 2 2 2 4 4 5" xfId="35909" xr:uid="{00000000-0005-0000-0000-00003D8C0000}"/>
    <cellStyle name="Percent 2 2 2 4 4 5 2" xfId="35910" xr:uid="{00000000-0005-0000-0000-00003E8C0000}"/>
    <cellStyle name="Percent 2 2 2 4 4 5 3" xfId="35911" xr:uid="{00000000-0005-0000-0000-00003F8C0000}"/>
    <cellStyle name="Percent 2 2 2 4 4 6" xfId="35912" xr:uid="{00000000-0005-0000-0000-0000408C0000}"/>
    <cellStyle name="Percent 2 2 2 4 4 7" xfId="35913" xr:uid="{00000000-0005-0000-0000-0000418C0000}"/>
    <cellStyle name="Percent 2 2 2 4 5" xfId="35914" xr:uid="{00000000-0005-0000-0000-0000428C0000}"/>
    <cellStyle name="Percent 2 2 2 4 5 2" xfId="35915" xr:uid="{00000000-0005-0000-0000-0000438C0000}"/>
    <cellStyle name="Percent 2 2 2 4 5 2 2" xfId="35916" xr:uid="{00000000-0005-0000-0000-0000448C0000}"/>
    <cellStyle name="Percent 2 2 2 4 5 2 2 2" xfId="35917" xr:uid="{00000000-0005-0000-0000-0000458C0000}"/>
    <cellStyle name="Percent 2 2 2 4 5 2 2 3" xfId="35918" xr:uid="{00000000-0005-0000-0000-0000468C0000}"/>
    <cellStyle name="Percent 2 2 2 4 5 2 3" xfId="35919" xr:uid="{00000000-0005-0000-0000-0000478C0000}"/>
    <cellStyle name="Percent 2 2 2 4 5 2 4" xfId="35920" xr:uid="{00000000-0005-0000-0000-0000488C0000}"/>
    <cellStyle name="Percent 2 2 2 4 5 3" xfId="35921" xr:uid="{00000000-0005-0000-0000-0000498C0000}"/>
    <cellStyle name="Percent 2 2 2 4 5 3 2" xfId="35922" xr:uid="{00000000-0005-0000-0000-00004A8C0000}"/>
    <cellStyle name="Percent 2 2 2 4 5 3 2 2" xfId="35923" xr:uid="{00000000-0005-0000-0000-00004B8C0000}"/>
    <cellStyle name="Percent 2 2 2 4 5 3 2 3" xfId="35924" xr:uid="{00000000-0005-0000-0000-00004C8C0000}"/>
    <cellStyle name="Percent 2 2 2 4 5 3 3" xfId="35925" xr:uid="{00000000-0005-0000-0000-00004D8C0000}"/>
    <cellStyle name="Percent 2 2 2 4 5 3 4" xfId="35926" xr:uid="{00000000-0005-0000-0000-00004E8C0000}"/>
    <cellStyle name="Percent 2 2 2 4 5 4" xfId="35927" xr:uid="{00000000-0005-0000-0000-00004F8C0000}"/>
    <cellStyle name="Percent 2 2 2 4 5 4 2" xfId="35928" xr:uid="{00000000-0005-0000-0000-0000508C0000}"/>
    <cellStyle name="Percent 2 2 2 4 5 4 3" xfId="35929" xr:uid="{00000000-0005-0000-0000-0000518C0000}"/>
    <cellStyle name="Percent 2 2 2 4 5 5" xfId="35930" xr:uid="{00000000-0005-0000-0000-0000528C0000}"/>
    <cellStyle name="Percent 2 2 2 4 5 6" xfId="35931" xr:uid="{00000000-0005-0000-0000-0000538C0000}"/>
    <cellStyle name="Percent 2 2 2 4 6" xfId="35932" xr:uid="{00000000-0005-0000-0000-0000548C0000}"/>
    <cellStyle name="Percent 2 2 2 4 6 2" xfId="35933" xr:uid="{00000000-0005-0000-0000-0000558C0000}"/>
    <cellStyle name="Percent 2 2 2 4 6 2 2" xfId="35934" xr:uid="{00000000-0005-0000-0000-0000568C0000}"/>
    <cellStyle name="Percent 2 2 2 4 6 2 3" xfId="35935" xr:uid="{00000000-0005-0000-0000-0000578C0000}"/>
    <cellStyle name="Percent 2 2 2 4 6 3" xfId="35936" xr:uid="{00000000-0005-0000-0000-0000588C0000}"/>
    <cellStyle name="Percent 2 2 2 4 6 4" xfId="35937" xr:uid="{00000000-0005-0000-0000-0000598C0000}"/>
    <cellStyle name="Percent 2 2 2 4 7" xfId="35938" xr:uid="{00000000-0005-0000-0000-00005A8C0000}"/>
    <cellStyle name="Percent 2 2 2 4 7 2" xfId="35939" xr:uid="{00000000-0005-0000-0000-00005B8C0000}"/>
    <cellStyle name="Percent 2 2 2 4 7 2 2" xfId="35940" xr:uid="{00000000-0005-0000-0000-00005C8C0000}"/>
    <cellStyle name="Percent 2 2 2 4 7 2 3" xfId="35941" xr:uid="{00000000-0005-0000-0000-00005D8C0000}"/>
    <cellStyle name="Percent 2 2 2 4 7 3" xfId="35942" xr:uid="{00000000-0005-0000-0000-00005E8C0000}"/>
    <cellStyle name="Percent 2 2 2 4 7 4" xfId="35943" xr:uid="{00000000-0005-0000-0000-00005F8C0000}"/>
    <cellStyle name="Percent 2 2 2 4 8" xfId="35944" xr:uid="{00000000-0005-0000-0000-0000608C0000}"/>
    <cellStyle name="Percent 2 2 2 4 8 2" xfId="35945" xr:uid="{00000000-0005-0000-0000-0000618C0000}"/>
    <cellStyle name="Percent 2 2 2 4 8 3" xfId="35946" xr:uid="{00000000-0005-0000-0000-0000628C0000}"/>
    <cellStyle name="Percent 2 2 2 4 9" xfId="35947" xr:uid="{00000000-0005-0000-0000-0000638C0000}"/>
    <cellStyle name="Percent 2 2 2 5" xfId="35948" xr:uid="{00000000-0005-0000-0000-0000648C0000}"/>
    <cellStyle name="Percent 2 2 2 5 10" xfId="35949" xr:uid="{00000000-0005-0000-0000-0000658C0000}"/>
    <cellStyle name="Percent 2 2 2 5 2" xfId="35950" xr:uid="{00000000-0005-0000-0000-0000668C0000}"/>
    <cellStyle name="Percent 2 2 2 5 2 2" xfId="35951" xr:uid="{00000000-0005-0000-0000-0000678C0000}"/>
    <cellStyle name="Percent 2 2 2 5 2 2 2" xfId="35952" xr:uid="{00000000-0005-0000-0000-0000688C0000}"/>
    <cellStyle name="Percent 2 2 2 5 2 2 2 2" xfId="35953" xr:uid="{00000000-0005-0000-0000-0000698C0000}"/>
    <cellStyle name="Percent 2 2 2 5 2 2 2 2 2" xfId="35954" xr:uid="{00000000-0005-0000-0000-00006A8C0000}"/>
    <cellStyle name="Percent 2 2 2 5 2 2 2 2 2 2" xfId="35955" xr:uid="{00000000-0005-0000-0000-00006B8C0000}"/>
    <cellStyle name="Percent 2 2 2 5 2 2 2 2 2 3" xfId="35956" xr:uid="{00000000-0005-0000-0000-00006C8C0000}"/>
    <cellStyle name="Percent 2 2 2 5 2 2 2 2 3" xfId="35957" xr:uid="{00000000-0005-0000-0000-00006D8C0000}"/>
    <cellStyle name="Percent 2 2 2 5 2 2 2 2 4" xfId="35958" xr:uid="{00000000-0005-0000-0000-00006E8C0000}"/>
    <cellStyle name="Percent 2 2 2 5 2 2 2 3" xfId="35959" xr:uid="{00000000-0005-0000-0000-00006F8C0000}"/>
    <cellStyle name="Percent 2 2 2 5 2 2 2 3 2" xfId="35960" xr:uid="{00000000-0005-0000-0000-0000708C0000}"/>
    <cellStyle name="Percent 2 2 2 5 2 2 2 3 2 2" xfId="35961" xr:uid="{00000000-0005-0000-0000-0000718C0000}"/>
    <cellStyle name="Percent 2 2 2 5 2 2 2 3 2 3" xfId="35962" xr:uid="{00000000-0005-0000-0000-0000728C0000}"/>
    <cellStyle name="Percent 2 2 2 5 2 2 2 3 3" xfId="35963" xr:uid="{00000000-0005-0000-0000-0000738C0000}"/>
    <cellStyle name="Percent 2 2 2 5 2 2 2 3 4" xfId="35964" xr:uid="{00000000-0005-0000-0000-0000748C0000}"/>
    <cellStyle name="Percent 2 2 2 5 2 2 2 4" xfId="35965" xr:uid="{00000000-0005-0000-0000-0000758C0000}"/>
    <cellStyle name="Percent 2 2 2 5 2 2 2 4 2" xfId="35966" xr:uid="{00000000-0005-0000-0000-0000768C0000}"/>
    <cellStyle name="Percent 2 2 2 5 2 2 2 4 3" xfId="35967" xr:uid="{00000000-0005-0000-0000-0000778C0000}"/>
    <cellStyle name="Percent 2 2 2 5 2 2 2 5" xfId="35968" xr:uid="{00000000-0005-0000-0000-0000788C0000}"/>
    <cellStyle name="Percent 2 2 2 5 2 2 2 6" xfId="35969" xr:uid="{00000000-0005-0000-0000-0000798C0000}"/>
    <cellStyle name="Percent 2 2 2 5 2 2 3" xfId="35970" xr:uid="{00000000-0005-0000-0000-00007A8C0000}"/>
    <cellStyle name="Percent 2 2 2 5 2 2 3 2" xfId="35971" xr:uid="{00000000-0005-0000-0000-00007B8C0000}"/>
    <cellStyle name="Percent 2 2 2 5 2 2 3 2 2" xfId="35972" xr:uid="{00000000-0005-0000-0000-00007C8C0000}"/>
    <cellStyle name="Percent 2 2 2 5 2 2 3 2 3" xfId="35973" xr:uid="{00000000-0005-0000-0000-00007D8C0000}"/>
    <cellStyle name="Percent 2 2 2 5 2 2 3 3" xfId="35974" xr:uid="{00000000-0005-0000-0000-00007E8C0000}"/>
    <cellStyle name="Percent 2 2 2 5 2 2 3 4" xfId="35975" xr:uid="{00000000-0005-0000-0000-00007F8C0000}"/>
    <cellStyle name="Percent 2 2 2 5 2 2 4" xfId="35976" xr:uid="{00000000-0005-0000-0000-0000808C0000}"/>
    <cellStyle name="Percent 2 2 2 5 2 2 4 2" xfId="35977" xr:uid="{00000000-0005-0000-0000-0000818C0000}"/>
    <cellStyle name="Percent 2 2 2 5 2 2 4 2 2" xfId="35978" xr:uid="{00000000-0005-0000-0000-0000828C0000}"/>
    <cellStyle name="Percent 2 2 2 5 2 2 4 2 3" xfId="35979" xr:uid="{00000000-0005-0000-0000-0000838C0000}"/>
    <cellStyle name="Percent 2 2 2 5 2 2 4 3" xfId="35980" xr:uid="{00000000-0005-0000-0000-0000848C0000}"/>
    <cellStyle name="Percent 2 2 2 5 2 2 4 4" xfId="35981" xr:uid="{00000000-0005-0000-0000-0000858C0000}"/>
    <cellStyle name="Percent 2 2 2 5 2 2 5" xfId="35982" xr:uid="{00000000-0005-0000-0000-0000868C0000}"/>
    <cellStyle name="Percent 2 2 2 5 2 2 5 2" xfId="35983" xr:uid="{00000000-0005-0000-0000-0000878C0000}"/>
    <cellStyle name="Percent 2 2 2 5 2 2 5 3" xfId="35984" xr:uid="{00000000-0005-0000-0000-0000888C0000}"/>
    <cellStyle name="Percent 2 2 2 5 2 2 6" xfId="35985" xr:uid="{00000000-0005-0000-0000-0000898C0000}"/>
    <cellStyle name="Percent 2 2 2 5 2 2 7" xfId="35986" xr:uid="{00000000-0005-0000-0000-00008A8C0000}"/>
    <cellStyle name="Percent 2 2 2 5 2 3" xfId="35987" xr:uid="{00000000-0005-0000-0000-00008B8C0000}"/>
    <cellStyle name="Percent 2 2 2 5 2 3 2" xfId="35988" xr:uid="{00000000-0005-0000-0000-00008C8C0000}"/>
    <cellStyle name="Percent 2 2 2 5 2 3 2 2" xfId="35989" xr:uid="{00000000-0005-0000-0000-00008D8C0000}"/>
    <cellStyle name="Percent 2 2 2 5 2 3 2 2 2" xfId="35990" xr:uid="{00000000-0005-0000-0000-00008E8C0000}"/>
    <cellStyle name="Percent 2 2 2 5 2 3 2 2 3" xfId="35991" xr:uid="{00000000-0005-0000-0000-00008F8C0000}"/>
    <cellStyle name="Percent 2 2 2 5 2 3 2 3" xfId="35992" xr:uid="{00000000-0005-0000-0000-0000908C0000}"/>
    <cellStyle name="Percent 2 2 2 5 2 3 2 4" xfId="35993" xr:uid="{00000000-0005-0000-0000-0000918C0000}"/>
    <cellStyle name="Percent 2 2 2 5 2 3 3" xfId="35994" xr:uid="{00000000-0005-0000-0000-0000928C0000}"/>
    <cellStyle name="Percent 2 2 2 5 2 3 3 2" xfId="35995" xr:uid="{00000000-0005-0000-0000-0000938C0000}"/>
    <cellStyle name="Percent 2 2 2 5 2 3 3 2 2" xfId="35996" xr:uid="{00000000-0005-0000-0000-0000948C0000}"/>
    <cellStyle name="Percent 2 2 2 5 2 3 3 2 3" xfId="35997" xr:uid="{00000000-0005-0000-0000-0000958C0000}"/>
    <cellStyle name="Percent 2 2 2 5 2 3 3 3" xfId="35998" xr:uid="{00000000-0005-0000-0000-0000968C0000}"/>
    <cellStyle name="Percent 2 2 2 5 2 3 3 4" xfId="35999" xr:uid="{00000000-0005-0000-0000-0000978C0000}"/>
    <cellStyle name="Percent 2 2 2 5 2 3 4" xfId="36000" xr:uid="{00000000-0005-0000-0000-0000988C0000}"/>
    <cellStyle name="Percent 2 2 2 5 2 3 4 2" xfId="36001" xr:uid="{00000000-0005-0000-0000-0000998C0000}"/>
    <cellStyle name="Percent 2 2 2 5 2 3 4 3" xfId="36002" xr:uid="{00000000-0005-0000-0000-00009A8C0000}"/>
    <cellStyle name="Percent 2 2 2 5 2 3 5" xfId="36003" xr:uid="{00000000-0005-0000-0000-00009B8C0000}"/>
    <cellStyle name="Percent 2 2 2 5 2 3 6" xfId="36004" xr:uid="{00000000-0005-0000-0000-00009C8C0000}"/>
    <cellStyle name="Percent 2 2 2 5 2 4" xfId="36005" xr:uid="{00000000-0005-0000-0000-00009D8C0000}"/>
    <cellStyle name="Percent 2 2 2 5 2 4 2" xfId="36006" xr:uid="{00000000-0005-0000-0000-00009E8C0000}"/>
    <cellStyle name="Percent 2 2 2 5 2 4 2 2" xfId="36007" xr:uid="{00000000-0005-0000-0000-00009F8C0000}"/>
    <cellStyle name="Percent 2 2 2 5 2 4 2 3" xfId="36008" xr:uid="{00000000-0005-0000-0000-0000A08C0000}"/>
    <cellStyle name="Percent 2 2 2 5 2 4 3" xfId="36009" xr:uid="{00000000-0005-0000-0000-0000A18C0000}"/>
    <cellStyle name="Percent 2 2 2 5 2 4 4" xfId="36010" xr:uid="{00000000-0005-0000-0000-0000A28C0000}"/>
    <cellStyle name="Percent 2 2 2 5 2 5" xfId="36011" xr:uid="{00000000-0005-0000-0000-0000A38C0000}"/>
    <cellStyle name="Percent 2 2 2 5 2 5 2" xfId="36012" xr:uid="{00000000-0005-0000-0000-0000A48C0000}"/>
    <cellStyle name="Percent 2 2 2 5 2 5 2 2" xfId="36013" xr:uid="{00000000-0005-0000-0000-0000A58C0000}"/>
    <cellStyle name="Percent 2 2 2 5 2 5 2 3" xfId="36014" xr:uid="{00000000-0005-0000-0000-0000A68C0000}"/>
    <cellStyle name="Percent 2 2 2 5 2 5 3" xfId="36015" xr:uid="{00000000-0005-0000-0000-0000A78C0000}"/>
    <cellStyle name="Percent 2 2 2 5 2 5 4" xfId="36016" xr:uid="{00000000-0005-0000-0000-0000A88C0000}"/>
    <cellStyle name="Percent 2 2 2 5 2 6" xfId="36017" xr:uid="{00000000-0005-0000-0000-0000A98C0000}"/>
    <cellStyle name="Percent 2 2 2 5 2 6 2" xfId="36018" xr:uid="{00000000-0005-0000-0000-0000AA8C0000}"/>
    <cellStyle name="Percent 2 2 2 5 2 6 3" xfId="36019" xr:uid="{00000000-0005-0000-0000-0000AB8C0000}"/>
    <cellStyle name="Percent 2 2 2 5 2 7" xfId="36020" xr:uid="{00000000-0005-0000-0000-0000AC8C0000}"/>
    <cellStyle name="Percent 2 2 2 5 2 8" xfId="36021" xr:uid="{00000000-0005-0000-0000-0000AD8C0000}"/>
    <cellStyle name="Percent 2 2 2 5 3" xfId="36022" xr:uid="{00000000-0005-0000-0000-0000AE8C0000}"/>
    <cellStyle name="Percent 2 2 2 5 3 2" xfId="36023" xr:uid="{00000000-0005-0000-0000-0000AF8C0000}"/>
    <cellStyle name="Percent 2 2 2 5 3 2 2" xfId="36024" xr:uid="{00000000-0005-0000-0000-0000B08C0000}"/>
    <cellStyle name="Percent 2 2 2 5 3 2 2 2" xfId="36025" xr:uid="{00000000-0005-0000-0000-0000B18C0000}"/>
    <cellStyle name="Percent 2 2 2 5 3 2 2 2 2" xfId="36026" xr:uid="{00000000-0005-0000-0000-0000B28C0000}"/>
    <cellStyle name="Percent 2 2 2 5 3 2 2 2 3" xfId="36027" xr:uid="{00000000-0005-0000-0000-0000B38C0000}"/>
    <cellStyle name="Percent 2 2 2 5 3 2 2 3" xfId="36028" xr:uid="{00000000-0005-0000-0000-0000B48C0000}"/>
    <cellStyle name="Percent 2 2 2 5 3 2 2 4" xfId="36029" xr:uid="{00000000-0005-0000-0000-0000B58C0000}"/>
    <cellStyle name="Percent 2 2 2 5 3 2 3" xfId="36030" xr:uid="{00000000-0005-0000-0000-0000B68C0000}"/>
    <cellStyle name="Percent 2 2 2 5 3 2 3 2" xfId="36031" xr:uid="{00000000-0005-0000-0000-0000B78C0000}"/>
    <cellStyle name="Percent 2 2 2 5 3 2 3 2 2" xfId="36032" xr:uid="{00000000-0005-0000-0000-0000B88C0000}"/>
    <cellStyle name="Percent 2 2 2 5 3 2 3 2 3" xfId="36033" xr:uid="{00000000-0005-0000-0000-0000B98C0000}"/>
    <cellStyle name="Percent 2 2 2 5 3 2 3 3" xfId="36034" xr:uid="{00000000-0005-0000-0000-0000BA8C0000}"/>
    <cellStyle name="Percent 2 2 2 5 3 2 3 4" xfId="36035" xr:uid="{00000000-0005-0000-0000-0000BB8C0000}"/>
    <cellStyle name="Percent 2 2 2 5 3 2 4" xfId="36036" xr:uid="{00000000-0005-0000-0000-0000BC8C0000}"/>
    <cellStyle name="Percent 2 2 2 5 3 2 4 2" xfId="36037" xr:uid="{00000000-0005-0000-0000-0000BD8C0000}"/>
    <cellStyle name="Percent 2 2 2 5 3 2 4 3" xfId="36038" xr:uid="{00000000-0005-0000-0000-0000BE8C0000}"/>
    <cellStyle name="Percent 2 2 2 5 3 2 5" xfId="36039" xr:uid="{00000000-0005-0000-0000-0000BF8C0000}"/>
    <cellStyle name="Percent 2 2 2 5 3 2 6" xfId="36040" xr:uid="{00000000-0005-0000-0000-0000C08C0000}"/>
    <cellStyle name="Percent 2 2 2 5 3 3" xfId="36041" xr:uid="{00000000-0005-0000-0000-0000C18C0000}"/>
    <cellStyle name="Percent 2 2 2 5 3 3 2" xfId="36042" xr:uid="{00000000-0005-0000-0000-0000C28C0000}"/>
    <cellStyle name="Percent 2 2 2 5 3 3 2 2" xfId="36043" xr:uid="{00000000-0005-0000-0000-0000C38C0000}"/>
    <cellStyle name="Percent 2 2 2 5 3 3 2 3" xfId="36044" xr:uid="{00000000-0005-0000-0000-0000C48C0000}"/>
    <cellStyle name="Percent 2 2 2 5 3 3 3" xfId="36045" xr:uid="{00000000-0005-0000-0000-0000C58C0000}"/>
    <cellStyle name="Percent 2 2 2 5 3 3 4" xfId="36046" xr:uid="{00000000-0005-0000-0000-0000C68C0000}"/>
    <cellStyle name="Percent 2 2 2 5 3 4" xfId="36047" xr:uid="{00000000-0005-0000-0000-0000C78C0000}"/>
    <cellStyle name="Percent 2 2 2 5 3 4 2" xfId="36048" xr:uid="{00000000-0005-0000-0000-0000C88C0000}"/>
    <cellStyle name="Percent 2 2 2 5 3 4 2 2" xfId="36049" xr:uid="{00000000-0005-0000-0000-0000C98C0000}"/>
    <cellStyle name="Percent 2 2 2 5 3 4 2 3" xfId="36050" xr:uid="{00000000-0005-0000-0000-0000CA8C0000}"/>
    <cellStyle name="Percent 2 2 2 5 3 4 3" xfId="36051" xr:uid="{00000000-0005-0000-0000-0000CB8C0000}"/>
    <cellStyle name="Percent 2 2 2 5 3 4 4" xfId="36052" xr:uid="{00000000-0005-0000-0000-0000CC8C0000}"/>
    <cellStyle name="Percent 2 2 2 5 3 5" xfId="36053" xr:uid="{00000000-0005-0000-0000-0000CD8C0000}"/>
    <cellStyle name="Percent 2 2 2 5 3 5 2" xfId="36054" xr:uid="{00000000-0005-0000-0000-0000CE8C0000}"/>
    <cellStyle name="Percent 2 2 2 5 3 5 3" xfId="36055" xr:uid="{00000000-0005-0000-0000-0000CF8C0000}"/>
    <cellStyle name="Percent 2 2 2 5 3 6" xfId="36056" xr:uid="{00000000-0005-0000-0000-0000D08C0000}"/>
    <cellStyle name="Percent 2 2 2 5 3 7" xfId="36057" xr:uid="{00000000-0005-0000-0000-0000D18C0000}"/>
    <cellStyle name="Percent 2 2 2 5 4" xfId="36058" xr:uid="{00000000-0005-0000-0000-0000D28C0000}"/>
    <cellStyle name="Percent 2 2 2 5 4 2" xfId="36059" xr:uid="{00000000-0005-0000-0000-0000D38C0000}"/>
    <cellStyle name="Percent 2 2 2 5 4 2 2" xfId="36060" xr:uid="{00000000-0005-0000-0000-0000D48C0000}"/>
    <cellStyle name="Percent 2 2 2 5 4 2 2 2" xfId="36061" xr:uid="{00000000-0005-0000-0000-0000D58C0000}"/>
    <cellStyle name="Percent 2 2 2 5 4 2 2 2 2" xfId="36062" xr:uid="{00000000-0005-0000-0000-0000D68C0000}"/>
    <cellStyle name="Percent 2 2 2 5 4 2 2 2 3" xfId="36063" xr:uid="{00000000-0005-0000-0000-0000D78C0000}"/>
    <cellStyle name="Percent 2 2 2 5 4 2 2 3" xfId="36064" xr:uid="{00000000-0005-0000-0000-0000D88C0000}"/>
    <cellStyle name="Percent 2 2 2 5 4 2 2 4" xfId="36065" xr:uid="{00000000-0005-0000-0000-0000D98C0000}"/>
    <cellStyle name="Percent 2 2 2 5 4 2 3" xfId="36066" xr:uid="{00000000-0005-0000-0000-0000DA8C0000}"/>
    <cellStyle name="Percent 2 2 2 5 4 2 3 2" xfId="36067" xr:uid="{00000000-0005-0000-0000-0000DB8C0000}"/>
    <cellStyle name="Percent 2 2 2 5 4 2 3 2 2" xfId="36068" xr:uid="{00000000-0005-0000-0000-0000DC8C0000}"/>
    <cellStyle name="Percent 2 2 2 5 4 2 3 2 3" xfId="36069" xr:uid="{00000000-0005-0000-0000-0000DD8C0000}"/>
    <cellStyle name="Percent 2 2 2 5 4 2 3 3" xfId="36070" xr:uid="{00000000-0005-0000-0000-0000DE8C0000}"/>
    <cellStyle name="Percent 2 2 2 5 4 2 3 4" xfId="36071" xr:uid="{00000000-0005-0000-0000-0000DF8C0000}"/>
    <cellStyle name="Percent 2 2 2 5 4 2 4" xfId="36072" xr:uid="{00000000-0005-0000-0000-0000E08C0000}"/>
    <cellStyle name="Percent 2 2 2 5 4 2 4 2" xfId="36073" xr:uid="{00000000-0005-0000-0000-0000E18C0000}"/>
    <cellStyle name="Percent 2 2 2 5 4 2 4 3" xfId="36074" xr:uid="{00000000-0005-0000-0000-0000E28C0000}"/>
    <cellStyle name="Percent 2 2 2 5 4 2 5" xfId="36075" xr:uid="{00000000-0005-0000-0000-0000E38C0000}"/>
    <cellStyle name="Percent 2 2 2 5 4 2 6" xfId="36076" xr:uid="{00000000-0005-0000-0000-0000E48C0000}"/>
    <cellStyle name="Percent 2 2 2 5 4 3" xfId="36077" xr:uid="{00000000-0005-0000-0000-0000E58C0000}"/>
    <cellStyle name="Percent 2 2 2 5 4 3 2" xfId="36078" xr:uid="{00000000-0005-0000-0000-0000E68C0000}"/>
    <cellStyle name="Percent 2 2 2 5 4 3 2 2" xfId="36079" xr:uid="{00000000-0005-0000-0000-0000E78C0000}"/>
    <cellStyle name="Percent 2 2 2 5 4 3 2 3" xfId="36080" xr:uid="{00000000-0005-0000-0000-0000E88C0000}"/>
    <cellStyle name="Percent 2 2 2 5 4 3 3" xfId="36081" xr:uid="{00000000-0005-0000-0000-0000E98C0000}"/>
    <cellStyle name="Percent 2 2 2 5 4 3 4" xfId="36082" xr:uid="{00000000-0005-0000-0000-0000EA8C0000}"/>
    <cellStyle name="Percent 2 2 2 5 4 4" xfId="36083" xr:uid="{00000000-0005-0000-0000-0000EB8C0000}"/>
    <cellStyle name="Percent 2 2 2 5 4 4 2" xfId="36084" xr:uid="{00000000-0005-0000-0000-0000EC8C0000}"/>
    <cellStyle name="Percent 2 2 2 5 4 4 2 2" xfId="36085" xr:uid="{00000000-0005-0000-0000-0000ED8C0000}"/>
    <cellStyle name="Percent 2 2 2 5 4 4 2 3" xfId="36086" xr:uid="{00000000-0005-0000-0000-0000EE8C0000}"/>
    <cellStyle name="Percent 2 2 2 5 4 4 3" xfId="36087" xr:uid="{00000000-0005-0000-0000-0000EF8C0000}"/>
    <cellStyle name="Percent 2 2 2 5 4 4 4" xfId="36088" xr:uid="{00000000-0005-0000-0000-0000F08C0000}"/>
    <cellStyle name="Percent 2 2 2 5 4 5" xfId="36089" xr:uid="{00000000-0005-0000-0000-0000F18C0000}"/>
    <cellStyle name="Percent 2 2 2 5 4 5 2" xfId="36090" xr:uid="{00000000-0005-0000-0000-0000F28C0000}"/>
    <cellStyle name="Percent 2 2 2 5 4 5 3" xfId="36091" xr:uid="{00000000-0005-0000-0000-0000F38C0000}"/>
    <cellStyle name="Percent 2 2 2 5 4 6" xfId="36092" xr:uid="{00000000-0005-0000-0000-0000F48C0000}"/>
    <cellStyle name="Percent 2 2 2 5 4 7" xfId="36093" xr:uid="{00000000-0005-0000-0000-0000F58C0000}"/>
    <cellStyle name="Percent 2 2 2 5 5" xfId="36094" xr:uid="{00000000-0005-0000-0000-0000F68C0000}"/>
    <cellStyle name="Percent 2 2 2 5 5 2" xfId="36095" xr:uid="{00000000-0005-0000-0000-0000F78C0000}"/>
    <cellStyle name="Percent 2 2 2 5 5 2 2" xfId="36096" xr:uid="{00000000-0005-0000-0000-0000F88C0000}"/>
    <cellStyle name="Percent 2 2 2 5 5 2 2 2" xfId="36097" xr:uid="{00000000-0005-0000-0000-0000F98C0000}"/>
    <cellStyle name="Percent 2 2 2 5 5 2 2 3" xfId="36098" xr:uid="{00000000-0005-0000-0000-0000FA8C0000}"/>
    <cellStyle name="Percent 2 2 2 5 5 2 3" xfId="36099" xr:uid="{00000000-0005-0000-0000-0000FB8C0000}"/>
    <cellStyle name="Percent 2 2 2 5 5 2 4" xfId="36100" xr:uid="{00000000-0005-0000-0000-0000FC8C0000}"/>
    <cellStyle name="Percent 2 2 2 5 5 3" xfId="36101" xr:uid="{00000000-0005-0000-0000-0000FD8C0000}"/>
    <cellStyle name="Percent 2 2 2 5 5 3 2" xfId="36102" xr:uid="{00000000-0005-0000-0000-0000FE8C0000}"/>
    <cellStyle name="Percent 2 2 2 5 5 3 2 2" xfId="36103" xr:uid="{00000000-0005-0000-0000-0000FF8C0000}"/>
    <cellStyle name="Percent 2 2 2 5 5 3 2 3" xfId="36104" xr:uid="{00000000-0005-0000-0000-0000008D0000}"/>
    <cellStyle name="Percent 2 2 2 5 5 3 3" xfId="36105" xr:uid="{00000000-0005-0000-0000-0000018D0000}"/>
    <cellStyle name="Percent 2 2 2 5 5 3 4" xfId="36106" xr:uid="{00000000-0005-0000-0000-0000028D0000}"/>
    <cellStyle name="Percent 2 2 2 5 5 4" xfId="36107" xr:uid="{00000000-0005-0000-0000-0000038D0000}"/>
    <cellStyle name="Percent 2 2 2 5 5 4 2" xfId="36108" xr:uid="{00000000-0005-0000-0000-0000048D0000}"/>
    <cellStyle name="Percent 2 2 2 5 5 4 3" xfId="36109" xr:uid="{00000000-0005-0000-0000-0000058D0000}"/>
    <cellStyle name="Percent 2 2 2 5 5 5" xfId="36110" xr:uid="{00000000-0005-0000-0000-0000068D0000}"/>
    <cellStyle name="Percent 2 2 2 5 5 6" xfId="36111" xr:uid="{00000000-0005-0000-0000-0000078D0000}"/>
    <cellStyle name="Percent 2 2 2 5 6" xfId="36112" xr:uid="{00000000-0005-0000-0000-0000088D0000}"/>
    <cellStyle name="Percent 2 2 2 5 6 2" xfId="36113" xr:uid="{00000000-0005-0000-0000-0000098D0000}"/>
    <cellStyle name="Percent 2 2 2 5 6 2 2" xfId="36114" xr:uid="{00000000-0005-0000-0000-00000A8D0000}"/>
    <cellStyle name="Percent 2 2 2 5 6 2 3" xfId="36115" xr:uid="{00000000-0005-0000-0000-00000B8D0000}"/>
    <cellStyle name="Percent 2 2 2 5 6 3" xfId="36116" xr:uid="{00000000-0005-0000-0000-00000C8D0000}"/>
    <cellStyle name="Percent 2 2 2 5 6 4" xfId="36117" xr:uid="{00000000-0005-0000-0000-00000D8D0000}"/>
    <cellStyle name="Percent 2 2 2 5 7" xfId="36118" xr:uid="{00000000-0005-0000-0000-00000E8D0000}"/>
    <cellStyle name="Percent 2 2 2 5 7 2" xfId="36119" xr:uid="{00000000-0005-0000-0000-00000F8D0000}"/>
    <cellStyle name="Percent 2 2 2 5 7 2 2" xfId="36120" xr:uid="{00000000-0005-0000-0000-0000108D0000}"/>
    <cellStyle name="Percent 2 2 2 5 7 2 3" xfId="36121" xr:uid="{00000000-0005-0000-0000-0000118D0000}"/>
    <cellStyle name="Percent 2 2 2 5 7 3" xfId="36122" xr:uid="{00000000-0005-0000-0000-0000128D0000}"/>
    <cellStyle name="Percent 2 2 2 5 7 4" xfId="36123" xr:uid="{00000000-0005-0000-0000-0000138D0000}"/>
    <cellStyle name="Percent 2 2 2 5 8" xfId="36124" xr:uid="{00000000-0005-0000-0000-0000148D0000}"/>
    <cellStyle name="Percent 2 2 2 5 8 2" xfId="36125" xr:uid="{00000000-0005-0000-0000-0000158D0000}"/>
    <cellStyle name="Percent 2 2 2 5 8 3" xfId="36126" xr:uid="{00000000-0005-0000-0000-0000168D0000}"/>
    <cellStyle name="Percent 2 2 2 5 9" xfId="36127" xr:uid="{00000000-0005-0000-0000-0000178D0000}"/>
    <cellStyle name="Percent 2 2 2 6" xfId="36128" xr:uid="{00000000-0005-0000-0000-0000188D0000}"/>
    <cellStyle name="Percent 2 2 2 6 2" xfId="36129" xr:uid="{00000000-0005-0000-0000-0000198D0000}"/>
    <cellStyle name="Percent 2 2 2 6 2 2" xfId="36130" xr:uid="{00000000-0005-0000-0000-00001A8D0000}"/>
    <cellStyle name="Percent 2 2 2 6 2 2 2" xfId="36131" xr:uid="{00000000-0005-0000-0000-00001B8D0000}"/>
    <cellStyle name="Percent 2 2 2 6 2 2 2 2" xfId="36132" xr:uid="{00000000-0005-0000-0000-00001C8D0000}"/>
    <cellStyle name="Percent 2 2 2 6 2 2 2 2 2" xfId="36133" xr:uid="{00000000-0005-0000-0000-00001D8D0000}"/>
    <cellStyle name="Percent 2 2 2 6 2 2 2 2 3" xfId="36134" xr:uid="{00000000-0005-0000-0000-00001E8D0000}"/>
    <cellStyle name="Percent 2 2 2 6 2 2 2 3" xfId="36135" xr:uid="{00000000-0005-0000-0000-00001F8D0000}"/>
    <cellStyle name="Percent 2 2 2 6 2 2 2 4" xfId="36136" xr:uid="{00000000-0005-0000-0000-0000208D0000}"/>
    <cellStyle name="Percent 2 2 2 6 2 2 3" xfId="36137" xr:uid="{00000000-0005-0000-0000-0000218D0000}"/>
    <cellStyle name="Percent 2 2 2 6 2 2 3 2" xfId="36138" xr:uid="{00000000-0005-0000-0000-0000228D0000}"/>
    <cellStyle name="Percent 2 2 2 6 2 2 3 2 2" xfId="36139" xr:uid="{00000000-0005-0000-0000-0000238D0000}"/>
    <cellStyle name="Percent 2 2 2 6 2 2 3 2 3" xfId="36140" xr:uid="{00000000-0005-0000-0000-0000248D0000}"/>
    <cellStyle name="Percent 2 2 2 6 2 2 3 3" xfId="36141" xr:uid="{00000000-0005-0000-0000-0000258D0000}"/>
    <cellStyle name="Percent 2 2 2 6 2 2 3 4" xfId="36142" xr:uid="{00000000-0005-0000-0000-0000268D0000}"/>
    <cellStyle name="Percent 2 2 2 6 2 2 4" xfId="36143" xr:uid="{00000000-0005-0000-0000-0000278D0000}"/>
    <cellStyle name="Percent 2 2 2 6 2 2 4 2" xfId="36144" xr:uid="{00000000-0005-0000-0000-0000288D0000}"/>
    <cellStyle name="Percent 2 2 2 6 2 2 4 3" xfId="36145" xr:uid="{00000000-0005-0000-0000-0000298D0000}"/>
    <cellStyle name="Percent 2 2 2 6 2 2 5" xfId="36146" xr:uid="{00000000-0005-0000-0000-00002A8D0000}"/>
    <cellStyle name="Percent 2 2 2 6 2 2 6" xfId="36147" xr:uid="{00000000-0005-0000-0000-00002B8D0000}"/>
    <cellStyle name="Percent 2 2 2 6 2 3" xfId="36148" xr:uid="{00000000-0005-0000-0000-00002C8D0000}"/>
    <cellStyle name="Percent 2 2 2 6 2 3 2" xfId="36149" xr:uid="{00000000-0005-0000-0000-00002D8D0000}"/>
    <cellStyle name="Percent 2 2 2 6 2 3 2 2" xfId="36150" xr:uid="{00000000-0005-0000-0000-00002E8D0000}"/>
    <cellStyle name="Percent 2 2 2 6 2 3 2 3" xfId="36151" xr:uid="{00000000-0005-0000-0000-00002F8D0000}"/>
    <cellStyle name="Percent 2 2 2 6 2 3 3" xfId="36152" xr:uid="{00000000-0005-0000-0000-0000308D0000}"/>
    <cellStyle name="Percent 2 2 2 6 2 3 4" xfId="36153" xr:uid="{00000000-0005-0000-0000-0000318D0000}"/>
    <cellStyle name="Percent 2 2 2 6 2 4" xfId="36154" xr:uid="{00000000-0005-0000-0000-0000328D0000}"/>
    <cellStyle name="Percent 2 2 2 6 2 4 2" xfId="36155" xr:uid="{00000000-0005-0000-0000-0000338D0000}"/>
    <cellStyle name="Percent 2 2 2 6 2 4 2 2" xfId="36156" xr:uid="{00000000-0005-0000-0000-0000348D0000}"/>
    <cellStyle name="Percent 2 2 2 6 2 4 2 3" xfId="36157" xr:uid="{00000000-0005-0000-0000-0000358D0000}"/>
    <cellStyle name="Percent 2 2 2 6 2 4 3" xfId="36158" xr:uid="{00000000-0005-0000-0000-0000368D0000}"/>
    <cellStyle name="Percent 2 2 2 6 2 4 4" xfId="36159" xr:uid="{00000000-0005-0000-0000-0000378D0000}"/>
    <cellStyle name="Percent 2 2 2 6 2 5" xfId="36160" xr:uid="{00000000-0005-0000-0000-0000388D0000}"/>
    <cellStyle name="Percent 2 2 2 6 2 5 2" xfId="36161" xr:uid="{00000000-0005-0000-0000-0000398D0000}"/>
    <cellStyle name="Percent 2 2 2 6 2 5 3" xfId="36162" xr:uid="{00000000-0005-0000-0000-00003A8D0000}"/>
    <cellStyle name="Percent 2 2 2 6 2 6" xfId="36163" xr:uid="{00000000-0005-0000-0000-00003B8D0000}"/>
    <cellStyle name="Percent 2 2 2 6 2 7" xfId="36164" xr:uid="{00000000-0005-0000-0000-00003C8D0000}"/>
    <cellStyle name="Percent 2 2 2 6 3" xfId="36165" xr:uid="{00000000-0005-0000-0000-00003D8D0000}"/>
    <cellStyle name="Percent 2 2 2 6 3 2" xfId="36166" xr:uid="{00000000-0005-0000-0000-00003E8D0000}"/>
    <cellStyle name="Percent 2 2 2 6 3 2 2" xfId="36167" xr:uid="{00000000-0005-0000-0000-00003F8D0000}"/>
    <cellStyle name="Percent 2 2 2 6 3 2 2 2" xfId="36168" xr:uid="{00000000-0005-0000-0000-0000408D0000}"/>
    <cellStyle name="Percent 2 2 2 6 3 2 2 3" xfId="36169" xr:uid="{00000000-0005-0000-0000-0000418D0000}"/>
    <cellStyle name="Percent 2 2 2 6 3 2 3" xfId="36170" xr:uid="{00000000-0005-0000-0000-0000428D0000}"/>
    <cellStyle name="Percent 2 2 2 6 3 2 4" xfId="36171" xr:uid="{00000000-0005-0000-0000-0000438D0000}"/>
    <cellStyle name="Percent 2 2 2 6 3 3" xfId="36172" xr:uid="{00000000-0005-0000-0000-0000448D0000}"/>
    <cellStyle name="Percent 2 2 2 6 3 3 2" xfId="36173" xr:uid="{00000000-0005-0000-0000-0000458D0000}"/>
    <cellStyle name="Percent 2 2 2 6 3 3 2 2" xfId="36174" xr:uid="{00000000-0005-0000-0000-0000468D0000}"/>
    <cellStyle name="Percent 2 2 2 6 3 3 2 3" xfId="36175" xr:uid="{00000000-0005-0000-0000-0000478D0000}"/>
    <cellStyle name="Percent 2 2 2 6 3 3 3" xfId="36176" xr:uid="{00000000-0005-0000-0000-0000488D0000}"/>
    <cellStyle name="Percent 2 2 2 6 3 3 4" xfId="36177" xr:uid="{00000000-0005-0000-0000-0000498D0000}"/>
    <cellStyle name="Percent 2 2 2 6 3 4" xfId="36178" xr:uid="{00000000-0005-0000-0000-00004A8D0000}"/>
    <cellStyle name="Percent 2 2 2 6 3 4 2" xfId="36179" xr:uid="{00000000-0005-0000-0000-00004B8D0000}"/>
    <cellStyle name="Percent 2 2 2 6 3 4 3" xfId="36180" xr:uid="{00000000-0005-0000-0000-00004C8D0000}"/>
    <cellStyle name="Percent 2 2 2 6 3 5" xfId="36181" xr:uid="{00000000-0005-0000-0000-00004D8D0000}"/>
    <cellStyle name="Percent 2 2 2 6 3 6" xfId="36182" xr:uid="{00000000-0005-0000-0000-00004E8D0000}"/>
    <cellStyle name="Percent 2 2 2 6 4" xfId="36183" xr:uid="{00000000-0005-0000-0000-00004F8D0000}"/>
    <cellStyle name="Percent 2 2 2 6 4 2" xfId="36184" xr:uid="{00000000-0005-0000-0000-0000508D0000}"/>
    <cellStyle name="Percent 2 2 2 6 4 2 2" xfId="36185" xr:uid="{00000000-0005-0000-0000-0000518D0000}"/>
    <cellStyle name="Percent 2 2 2 6 4 2 3" xfId="36186" xr:uid="{00000000-0005-0000-0000-0000528D0000}"/>
    <cellStyle name="Percent 2 2 2 6 4 3" xfId="36187" xr:uid="{00000000-0005-0000-0000-0000538D0000}"/>
    <cellStyle name="Percent 2 2 2 6 4 4" xfId="36188" xr:uid="{00000000-0005-0000-0000-0000548D0000}"/>
    <cellStyle name="Percent 2 2 2 6 5" xfId="36189" xr:uid="{00000000-0005-0000-0000-0000558D0000}"/>
    <cellStyle name="Percent 2 2 2 6 5 2" xfId="36190" xr:uid="{00000000-0005-0000-0000-0000568D0000}"/>
    <cellStyle name="Percent 2 2 2 6 5 2 2" xfId="36191" xr:uid="{00000000-0005-0000-0000-0000578D0000}"/>
    <cellStyle name="Percent 2 2 2 6 5 2 3" xfId="36192" xr:uid="{00000000-0005-0000-0000-0000588D0000}"/>
    <cellStyle name="Percent 2 2 2 6 5 3" xfId="36193" xr:uid="{00000000-0005-0000-0000-0000598D0000}"/>
    <cellStyle name="Percent 2 2 2 6 5 4" xfId="36194" xr:uid="{00000000-0005-0000-0000-00005A8D0000}"/>
    <cellStyle name="Percent 2 2 2 6 6" xfId="36195" xr:uid="{00000000-0005-0000-0000-00005B8D0000}"/>
    <cellStyle name="Percent 2 2 2 6 6 2" xfId="36196" xr:uid="{00000000-0005-0000-0000-00005C8D0000}"/>
    <cellStyle name="Percent 2 2 2 6 6 3" xfId="36197" xr:uid="{00000000-0005-0000-0000-00005D8D0000}"/>
    <cellStyle name="Percent 2 2 2 6 7" xfId="36198" xr:uid="{00000000-0005-0000-0000-00005E8D0000}"/>
    <cellStyle name="Percent 2 2 2 6 8" xfId="36199" xr:uid="{00000000-0005-0000-0000-00005F8D0000}"/>
    <cellStyle name="Percent 2 2 2 7" xfId="36200" xr:uid="{00000000-0005-0000-0000-0000608D0000}"/>
    <cellStyle name="Percent 2 2 2 7 2" xfId="36201" xr:uid="{00000000-0005-0000-0000-0000618D0000}"/>
    <cellStyle name="Percent 2 2 2 7 2 2" xfId="36202" xr:uid="{00000000-0005-0000-0000-0000628D0000}"/>
    <cellStyle name="Percent 2 2 2 7 2 2 2" xfId="36203" xr:uid="{00000000-0005-0000-0000-0000638D0000}"/>
    <cellStyle name="Percent 2 2 2 7 2 2 2 2" xfId="36204" xr:uid="{00000000-0005-0000-0000-0000648D0000}"/>
    <cellStyle name="Percent 2 2 2 7 2 2 2 3" xfId="36205" xr:uid="{00000000-0005-0000-0000-0000658D0000}"/>
    <cellStyle name="Percent 2 2 2 7 2 2 3" xfId="36206" xr:uid="{00000000-0005-0000-0000-0000668D0000}"/>
    <cellStyle name="Percent 2 2 2 7 2 2 4" xfId="36207" xr:uid="{00000000-0005-0000-0000-0000678D0000}"/>
    <cellStyle name="Percent 2 2 2 7 2 3" xfId="36208" xr:uid="{00000000-0005-0000-0000-0000688D0000}"/>
    <cellStyle name="Percent 2 2 2 7 2 3 2" xfId="36209" xr:uid="{00000000-0005-0000-0000-0000698D0000}"/>
    <cellStyle name="Percent 2 2 2 7 2 3 2 2" xfId="36210" xr:uid="{00000000-0005-0000-0000-00006A8D0000}"/>
    <cellStyle name="Percent 2 2 2 7 2 3 2 3" xfId="36211" xr:uid="{00000000-0005-0000-0000-00006B8D0000}"/>
    <cellStyle name="Percent 2 2 2 7 2 3 3" xfId="36212" xr:uid="{00000000-0005-0000-0000-00006C8D0000}"/>
    <cellStyle name="Percent 2 2 2 7 2 3 4" xfId="36213" xr:uid="{00000000-0005-0000-0000-00006D8D0000}"/>
    <cellStyle name="Percent 2 2 2 7 2 4" xfId="36214" xr:uid="{00000000-0005-0000-0000-00006E8D0000}"/>
    <cellStyle name="Percent 2 2 2 7 2 4 2" xfId="36215" xr:uid="{00000000-0005-0000-0000-00006F8D0000}"/>
    <cellStyle name="Percent 2 2 2 7 2 4 3" xfId="36216" xr:uid="{00000000-0005-0000-0000-0000708D0000}"/>
    <cellStyle name="Percent 2 2 2 7 2 5" xfId="36217" xr:uid="{00000000-0005-0000-0000-0000718D0000}"/>
    <cellStyle name="Percent 2 2 2 7 2 6" xfId="36218" xr:uid="{00000000-0005-0000-0000-0000728D0000}"/>
    <cellStyle name="Percent 2 2 2 7 3" xfId="36219" xr:uid="{00000000-0005-0000-0000-0000738D0000}"/>
    <cellStyle name="Percent 2 2 2 7 3 2" xfId="36220" xr:uid="{00000000-0005-0000-0000-0000748D0000}"/>
    <cellStyle name="Percent 2 2 2 7 3 2 2" xfId="36221" xr:uid="{00000000-0005-0000-0000-0000758D0000}"/>
    <cellStyle name="Percent 2 2 2 7 3 2 3" xfId="36222" xr:uid="{00000000-0005-0000-0000-0000768D0000}"/>
    <cellStyle name="Percent 2 2 2 7 3 3" xfId="36223" xr:uid="{00000000-0005-0000-0000-0000778D0000}"/>
    <cellStyle name="Percent 2 2 2 7 3 4" xfId="36224" xr:uid="{00000000-0005-0000-0000-0000788D0000}"/>
    <cellStyle name="Percent 2 2 2 7 4" xfId="36225" xr:uid="{00000000-0005-0000-0000-0000798D0000}"/>
    <cellStyle name="Percent 2 2 2 7 4 2" xfId="36226" xr:uid="{00000000-0005-0000-0000-00007A8D0000}"/>
    <cellStyle name="Percent 2 2 2 7 4 2 2" xfId="36227" xr:uid="{00000000-0005-0000-0000-00007B8D0000}"/>
    <cellStyle name="Percent 2 2 2 7 4 2 3" xfId="36228" xr:uid="{00000000-0005-0000-0000-00007C8D0000}"/>
    <cellStyle name="Percent 2 2 2 7 4 3" xfId="36229" xr:uid="{00000000-0005-0000-0000-00007D8D0000}"/>
    <cellStyle name="Percent 2 2 2 7 4 4" xfId="36230" xr:uid="{00000000-0005-0000-0000-00007E8D0000}"/>
    <cellStyle name="Percent 2 2 2 7 5" xfId="36231" xr:uid="{00000000-0005-0000-0000-00007F8D0000}"/>
    <cellStyle name="Percent 2 2 2 7 5 2" xfId="36232" xr:uid="{00000000-0005-0000-0000-0000808D0000}"/>
    <cellStyle name="Percent 2 2 2 7 5 3" xfId="36233" xr:uid="{00000000-0005-0000-0000-0000818D0000}"/>
    <cellStyle name="Percent 2 2 2 7 6" xfId="36234" xr:uid="{00000000-0005-0000-0000-0000828D0000}"/>
    <cellStyle name="Percent 2 2 2 7 7" xfId="36235" xr:uid="{00000000-0005-0000-0000-0000838D0000}"/>
    <cellStyle name="Percent 2 2 2 8" xfId="36236" xr:uid="{00000000-0005-0000-0000-0000848D0000}"/>
    <cellStyle name="Percent 2 2 2 8 2" xfId="36237" xr:uid="{00000000-0005-0000-0000-0000858D0000}"/>
    <cellStyle name="Percent 2 2 2 8 2 2" xfId="36238" xr:uid="{00000000-0005-0000-0000-0000868D0000}"/>
    <cellStyle name="Percent 2 2 2 8 2 2 2" xfId="36239" xr:uid="{00000000-0005-0000-0000-0000878D0000}"/>
    <cellStyle name="Percent 2 2 2 8 2 2 2 2" xfId="36240" xr:uid="{00000000-0005-0000-0000-0000888D0000}"/>
    <cellStyle name="Percent 2 2 2 8 2 2 2 3" xfId="36241" xr:uid="{00000000-0005-0000-0000-0000898D0000}"/>
    <cellStyle name="Percent 2 2 2 8 2 2 3" xfId="36242" xr:uid="{00000000-0005-0000-0000-00008A8D0000}"/>
    <cellStyle name="Percent 2 2 2 8 2 2 4" xfId="36243" xr:uid="{00000000-0005-0000-0000-00008B8D0000}"/>
    <cellStyle name="Percent 2 2 2 8 2 3" xfId="36244" xr:uid="{00000000-0005-0000-0000-00008C8D0000}"/>
    <cellStyle name="Percent 2 2 2 8 2 3 2" xfId="36245" xr:uid="{00000000-0005-0000-0000-00008D8D0000}"/>
    <cellStyle name="Percent 2 2 2 8 2 3 2 2" xfId="36246" xr:uid="{00000000-0005-0000-0000-00008E8D0000}"/>
    <cellStyle name="Percent 2 2 2 8 2 3 2 3" xfId="36247" xr:uid="{00000000-0005-0000-0000-00008F8D0000}"/>
    <cellStyle name="Percent 2 2 2 8 2 3 3" xfId="36248" xr:uid="{00000000-0005-0000-0000-0000908D0000}"/>
    <cellStyle name="Percent 2 2 2 8 2 3 4" xfId="36249" xr:uid="{00000000-0005-0000-0000-0000918D0000}"/>
    <cellStyle name="Percent 2 2 2 8 2 4" xfId="36250" xr:uid="{00000000-0005-0000-0000-0000928D0000}"/>
    <cellStyle name="Percent 2 2 2 8 2 4 2" xfId="36251" xr:uid="{00000000-0005-0000-0000-0000938D0000}"/>
    <cellStyle name="Percent 2 2 2 8 2 4 3" xfId="36252" xr:uid="{00000000-0005-0000-0000-0000948D0000}"/>
    <cellStyle name="Percent 2 2 2 8 2 5" xfId="36253" xr:uid="{00000000-0005-0000-0000-0000958D0000}"/>
    <cellStyle name="Percent 2 2 2 8 2 6" xfId="36254" xr:uid="{00000000-0005-0000-0000-0000968D0000}"/>
    <cellStyle name="Percent 2 2 2 8 3" xfId="36255" xr:uid="{00000000-0005-0000-0000-0000978D0000}"/>
    <cellStyle name="Percent 2 2 2 8 3 2" xfId="36256" xr:uid="{00000000-0005-0000-0000-0000988D0000}"/>
    <cellStyle name="Percent 2 2 2 8 3 2 2" xfId="36257" xr:uid="{00000000-0005-0000-0000-0000998D0000}"/>
    <cellStyle name="Percent 2 2 2 8 3 2 3" xfId="36258" xr:uid="{00000000-0005-0000-0000-00009A8D0000}"/>
    <cellStyle name="Percent 2 2 2 8 3 3" xfId="36259" xr:uid="{00000000-0005-0000-0000-00009B8D0000}"/>
    <cellStyle name="Percent 2 2 2 8 3 4" xfId="36260" xr:uid="{00000000-0005-0000-0000-00009C8D0000}"/>
    <cellStyle name="Percent 2 2 2 8 4" xfId="36261" xr:uid="{00000000-0005-0000-0000-00009D8D0000}"/>
    <cellStyle name="Percent 2 2 2 8 4 2" xfId="36262" xr:uid="{00000000-0005-0000-0000-00009E8D0000}"/>
    <cellStyle name="Percent 2 2 2 8 4 2 2" xfId="36263" xr:uid="{00000000-0005-0000-0000-00009F8D0000}"/>
    <cellStyle name="Percent 2 2 2 8 4 2 3" xfId="36264" xr:uid="{00000000-0005-0000-0000-0000A08D0000}"/>
    <cellStyle name="Percent 2 2 2 8 4 3" xfId="36265" xr:uid="{00000000-0005-0000-0000-0000A18D0000}"/>
    <cellStyle name="Percent 2 2 2 8 4 4" xfId="36266" xr:uid="{00000000-0005-0000-0000-0000A28D0000}"/>
    <cellStyle name="Percent 2 2 2 8 5" xfId="36267" xr:uid="{00000000-0005-0000-0000-0000A38D0000}"/>
    <cellStyle name="Percent 2 2 2 8 5 2" xfId="36268" xr:uid="{00000000-0005-0000-0000-0000A48D0000}"/>
    <cellStyle name="Percent 2 2 2 8 5 3" xfId="36269" xr:uid="{00000000-0005-0000-0000-0000A58D0000}"/>
    <cellStyle name="Percent 2 2 2 8 6" xfId="36270" xr:uid="{00000000-0005-0000-0000-0000A68D0000}"/>
    <cellStyle name="Percent 2 2 2 8 7" xfId="36271" xr:uid="{00000000-0005-0000-0000-0000A78D0000}"/>
    <cellStyle name="Percent 2 2 2 9" xfId="36272" xr:uid="{00000000-0005-0000-0000-0000A88D0000}"/>
    <cellStyle name="Percent 2 2 2 9 2" xfId="36273" xr:uid="{00000000-0005-0000-0000-0000A98D0000}"/>
    <cellStyle name="Percent 2 2 2 9 2 2" xfId="36274" xr:uid="{00000000-0005-0000-0000-0000AA8D0000}"/>
    <cellStyle name="Percent 2 2 2 9 2 2 2" xfId="36275" xr:uid="{00000000-0005-0000-0000-0000AB8D0000}"/>
    <cellStyle name="Percent 2 2 2 9 2 2 3" xfId="36276" xr:uid="{00000000-0005-0000-0000-0000AC8D0000}"/>
    <cellStyle name="Percent 2 2 2 9 2 3" xfId="36277" xr:uid="{00000000-0005-0000-0000-0000AD8D0000}"/>
    <cellStyle name="Percent 2 2 2 9 2 4" xfId="36278" xr:uid="{00000000-0005-0000-0000-0000AE8D0000}"/>
    <cellStyle name="Percent 2 2 2 9 3" xfId="36279" xr:uid="{00000000-0005-0000-0000-0000AF8D0000}"/>
    <cellStyle name="Percent 2 2 2 9 3 2" xfId="36280" xr:uid="{00000000-0005-0000-0000-0000B08D0000}"/>
    <cellStyle name="Percent 2 2 2 9 3 2 2" xfId="36281" xr:uid="{00000000-0005-0000-0000-0000B18D0000}"/>
    <cellStyle name="Percent 2 2 2 9 3 2 3" xfId="36282" xr:uid="{00000000-0005-0000-0000-0000B28D0000}"/>
    <cellStyle name="Percent 2 2 2 9 3 3" xfId="36283" xr:uid="{00000000-0005-0000-0000-0000B38D0000}"/>
    <cellStyle name="Percent 2 2 2 9 3 4" xfId="36284" xr:uid="{00000000-0005-0000-0000-0000B48D0000}"/>
    <cellStyle name="Percent 2 2 2 9 4" xfId="36285" xr:uid="{00000000-0005-0000-0000-0000B58D0000}"/>
    <cellStyle name="Percent 2 2 2 9 4 2" xfId="36286" xr:uid="{00000000-0005-0000-0000-0000B68D0000}"/>
    <cellStyle name="Percent 2 2 2 9 4 3" xfId="36287" xr:uid="{00000000-0005-0000-0000-0000B78D0000}"/>
    <cellStyle name="Percent 2 2 2 9 5" xfId="36288" xr:uid="{00000000-0005-0000-0000-0000B88D0000}"/>
    <cellStyle name="Percent 2 2 2 9 6" xfId="36289" xr:uid="{00000000-0005-0000-0000-0000B98D0000}"/>
    <cellStyle name="Percent 2 2 3" xfId="36290" xr:uid="{00000000-0005-0000-0000-0000BA8D0000}"/>
    <cellStyle name="Percent 2 2 3 10" xfId="36291" xr:uid="{00000000-0005-0000-0000-0000BB8D0000}"/>
    <cellStyle name="Percent 2 2 3 10 2" xfId="36292" xr:uid="{00000000-0005-0000-0000-0000BC8D0000}"/>
    <cellStyle name="Percent 2 2 3 10 2 2" xfId="36293" xr:uid="{00000000-0005-0000-0000-0000BD8D0000}"/>
    <cellStyle name="Percent 2 2 3 10 2 3" xfId="36294" xr:uid="{00000000-0005-0000-0000-0000BE8D0000}"/>
    <cellStyle name="Percent 2 2 3 10 3" xfId="36295" xr:uid="{00000000-0005-0000-0000-0000BF8D0000}"/>
    <cellStyle name="Percent 2 2 3 10 4" xfId="36296" xr:uid="{00000000-0005-0000-0000-0000C08D0000}"/>
    <cellStyle name="Percent 2 2 3 11" xfId="36297" xr:uid="{00000000-0005-0000-0000-0000C18D0000}"/>
    <cellStyle name="Percent 2 2 3 11 2" xfId="36298" xr:uid="{00000000-0005-0000-0000-0000C28D0000}"/>
    <cellStyle name="Percent 2 2 3 11 2 2" xfId="36299" xr:uid="{00000000-0005-0000-0000-0000C38D0000}"/>
    <cellStyle name="Percent 2 2 3 11 2 3" xfId="36300" xr:uid="{00000000-0005-0000-0000-0000C48D0000}"/>
    <cellStyle name="Percent 2 2 3 11 3" xfId="36301" xr:uid="{00000000-0005-0000-0000-0000C58D0000}"/>
    <cellStyle name="Percent 2 2 3 11 4" xfId="36302" xr:uid="{00000000-0005-0000-0000-0000C68D0000}"/>
    <cellStyle name="Percent 2 2 3 12" xfId="36303" xr:uid="{00000000-0005-0000-0000-0000C78D0000}"/>
    <cellStyle name="Percent 2 2 3 12 2" xfId="36304" xr:uid="{00000000-0005-0000-0000-0000C88D0000}"/>
    <cellStyle name="Percent 2 2 3 12 3" xfId="36305" xr:uid="{00000000-0005-0000-0000-0000C98D0000}"/>
    <cellStyle name="Percent 2 2 3 13" xfId="36306" xr:uid="{00000000-0005-0000-0000-0000CA8D0000}"/>
    <cellStyle name="Percent 2 2 3 14" xfId="36307" xr:uid="{00000000-0005-0000-0000-0000CB8D0000}"/>
    <cellStyle name="Percent 2 2 3 2" xfId="36308" xr:uid="{00000000-0005-0000-0000-0000CC8D0000}"/>
    <cellStyle name="Percent 2 2 3 2 10" xfId="36309" xr:uid="{00000000-0005-0000-0000-0000CD8D0000}"/>
    <cellStyle name="Percent 2 2 3 2 10 2" xfId="36310" xr:uid="{00000000-0005-0000-0000-0000CE8D0000}"/>
    <cellStyle name="Percent 2 2 3 2 10 3" xfId="36311" xr:uid="{00000000-0005-0000-0000-0000CF8D0000}"/>
    <cellStyle name="Percent 2 2 3 2 11" xfId="36312" xr:uid="{00000000-0005-0000-0000-0000D08D0000}"/>
    <cellStyle name="Percent 2 2 3 2 12" xfId="36313" xr:uid="{00000000-0005-0000-0000-0000D18D0000}"/>
    <cellStyle name="Percent 2 2 3 2 2" xfId="36314" xr:uid="{00000000-0005-0000-0000-0000D28D0000}"/>
    <cellStyle name="Percent 2 2 3 2 2 10" xfId="36315" xr:uid="{00000000-0005-0000-0000-0000D38D0000}"/>
    <cellStyle name="Percent 2 2 3 2 2 11" xfId="36316" xr:uid="{00000000-0005-0000-0000-0000D48D0000}"/>
    <cellStyle name="Percent 2 2 3 2 2 2" xfId="36317" xr:uid="{00000000-0005-0000-0000-0000D58D0000}"/>
    <cellStyle name="Percent 2 2 3 2 2 2 10" xfId="36318" xr:uid="{00000000-0005-0000-0000-0000D68D0000}"/>
    <cellStyle name="Percent 2 2 3 2 2 2 2" xfId="36319" xr:uid="{00000000-0005-0000-0000-0000D78D0000}"/>
    <cellStyle name="Percent 2 2 3 2 2 2 2 2" xfId="36320" xr:uid="{00000000-0005-0000-0000-0000D88D0000}"/>
    <cellStyle name="Percent 2 2 3 2 2 2 2 2 2" xfId="36321" xr:uid="{00000000-0005-0000-0000-0000D98D0000}"/>
    <cellStyle name="Percent 2 2 3 2 2 2 2 2 2 2" xfId="36322" xr:uid="{00000000-0005-0000-0000-0000DA8D0000}"/>
    <cellStyle name="Percent 2 2 3 2 2 2 2 2 2 2 2" xfId="36323" xr:uid="{00000000-0005-0000-0000-0000DB8D0000}"/>
    <cellStyle name="Percent 2 2 3 2 2 2 2 2 2 2 2 2" xfId="36324" xr:uid="{00000000-0005-0000-0000-0000DC8D0000}"/>
    <cellStyle name="Percent 2 2 3 2 2 2 2 2 2 2 2 3" xfId="36325" xr:uid="{00000000-0005-0000-0000-0000DD8D0000}"/>
    <cellStyle name="Percent 2 2 3 2 2 2 2 2 2 2 3" xfId="36326" xr:uid="{00000000-0005-0000-0000-0000DE8D0000}"/>
    <cellStyle name="Percent 2 2 3 2 2 2 2 2 2 2 4" xfId="36327" xr:uid="{00000000-0005-0000-0000-0000DF8D0000}"/>
    <cellStyle name="Percent 2 2 3 2 2 2 2 2 2 3" xfId="36328" xr:uid="{00000000-0005-0000-0000-0000E08D0000}"/>
    <cellStyle name="Percent 2 2 3 2 2 2 2 2 2 3 2" xfId="36329" xr:uid="{00000000-0005-0000-0000-0000E18D0000}"/>
    <cellStyle name="Percent 2 2 3 2 2 2 2 2 2 3 2 2" xfId="36330" xr:uid="{00000000-0005-0000-0000-0000E28D0000}"/>
    <cellStyle name="Percent 2 2 3 2 2 2 2 2 2 3 2 3" xfId="36331" xr:uid="{00000000-0005-0000-0000-0000E38D0000}"/>
    <cellStyle name="Percent 2 2 3 2 2 2 2 2 2 3 3" xfId="36332" xr:uid="{00000000-0005-0000-0000-0000E48D0000}"/>
    <cellStyle name="Percent 2 2 3 2 2 2 2 2 2 3 4" xfId="36333" xr:uid="{00000000-0005-0000-0000-0000E58D0000}"/>
    <cellStyle name="Percent 2 2 3 2 2 2 2 2 2 4" xfId="36334" xr:uid="{00000000-0005-0000-0000-0000E68D0000}"/>
    <cellStyle name="Percent 2 2 3 2 2 2 2 2 2 4 2" xfId="36335" xr:uid="{00000000-0005-0000-0000-0000E78D0000}"/>
    <cellStyle name="Percent 2 2 3 2 2 2 2 2 2 4 3" xfId="36336" xr:uid="{00000000-0005-0000-0000-0000E88D0000}"/>
    <cellStyle name="Percent 2 2 3 2 2 2 2 2 2 5" xfId="36337" xr:uid="{00000000-0005-0000-0000-0000E98D0000}"/>
    <cellStyle name="Percent 2 2 3 2 2 2 2 2 2 6" xfId="36338" xr:uid="{00000000-0005-0000-0000-0000EA8D0000}"/>
    <cellStyle name="Percent 2 2 3 2 2 2 2 2 3" xfId="36339" xr:uid="{00000000-0005-0000-0000-0000EB8D0000}"/>
    <cellStyle name="Percent 2 2 3 2 2 2 2 2 3 2" xfId="36340" xr:uid="{00000000-0005-0000-0000-0000EC8D0000}"/>
    <cellStyle name="Percent 2 2 3 2 2 2 2 2 3 2 2" xfId="36341" xr:uid="{00000000-0005-0000-0000-0000ED8D0000}"/>
    <cellStyle name="Percent 2 2 3 2 2 2 2 2 3 2 3" xfId="36342" xr:uid="{00000000-0005-0000-0000-0000EE8D0000}"/>
    <cellStyle name="Percent 2 2 3 2 2 2 2 2 3 3" xfId="36343" xr:uid="{00000000-0005-0000-0000-0000EF8D0000}"/>
    <cellStyle name="Percent 2 2 3 2 2 2 2 2 3 4" xfId="36344" xr:uid="{00000000-0005-0000-0000-0000F08D0000}"/>
    <cellStyle name="Percent 2 2 3 2 2 2 2 2 4" xfId="36345" xr:uid="{00000000-0005-0000-0000-0000F18D0000}"/>
    <cellStyle name="Percent 2 2 3 2 2 2 2 2 4 2" xfId="36346" xr:uid="{00000000-0005-0000-0000-0000F28D0000}"/>
    <cellStyle name="Percent 2 2 3 2 2 2 2 2 4 2 2" xfId="36347" xr:uid="{00000000-0005-0000-0000-0000F38D0000}"/>
    <cellStyle name="Percent 2 2 3 2 2 2 2 2 4 2 3" xfId="36348" xr:uid="{00000000-0005-0000-0000-0000F48D0000}"/>
    <cellStyle name="Percent 2 2 3 2 2 2 2 2 4 3" xfId="36349" xr:uid="{00000000-0005-0000-0000-0000F58D0000}"/>
    <cellStyle name="Percent 2 2 3 2 2 2 2 2 4 4" xfId="36350" xr:uid="{00000000-0005-0000-0000-0000F68D0000}"/>
    <cellStyle name="Percent 2 2 3 2 2 2 2 2 5" xfId="36351" xr:uid="{00000000-0005-0000-0000-0000F78D0000}"/>
    <cellStyle name="Percent 2 2 3 2 2 2 2 2 5 2" xfId="36352" xr:uid="{00000000-0005-0000-0000-0000F88D0000}"/>
    <cellStyle name="Percent 2 2 3 2 2 2 2 2 5 3" xfId="36353" xr:uid="{00000000-0005-0000-0000-0000F98D0000}"/>
    <cellStyle name="Percent 2 2 3 2 2 2 2 2 6" xfId="36354" xr:uid="{00000000-0005-0000-0000-0000FA8D0000}"/>
    <cellStyle name="Percent 2 2 3 2 2 2 2 2 7" xfId="36355" xr:uid="{00000000-0005-0000-0000-0000FB8D0000}"/>
    <cellStyle name="Percent 2 2 3 2 2 2 2 3" xfId="36356" xr:uid="{00000000-0005-0000-0000-0000FC8D0000}"/>
    <cellStyle name="Percent 2 2 3 2 2 2 2 3 2" xfId="36357" xr:uid="{00000000-0005-0000-0000-0000FD8D0000}"/>
    <cellStyle name="Percent 2 2 3 2 2 2 2 3 2 2" xfId="36358" xr:uid="{00000000-0005-0000-0000-0000FE8D0000}"/>
    <cellStyle name="Percent 2 2 3 2 2 2 2 3 2 2 2" xfId="36359" xr:uid="{00000000-0005-0000-0000-0000FF8D0000}"/>
    <cellStyle name="Percent 2 2 3 2 2 2 2 3 2 2 3" xfId="36360" xr:uid="{00000000-0005-0000-0000-0000008E0000}"/>
    <cellStyle name="Percent 2 2 3 2 2 2 2 3 2 3" xfId="36361" xr:uid="{00000000-0005-0000-0000-0000018E0000}"/>
    <cellStyle name="Percent 2 2 3 2 2 2 2 3 2 4" xfId="36362" xr:uid="{00000000-0005-0000-0000-0000028E0000}"/>
    <cellStyle name="Percent 2 2 3 2 2 2 2 3 3" xfId="36363" xr:uid="{00000000-0005-0000-0000-0000038E0000}"/>
    <cellStyle name="Percent 2 2 3 2 2 2 2 3 3 2" xfId="36364" xr:uid="{00000000-0005-0000-0000-0000048E0000}"/>
    <cellStyle name="Percent 2 2 3 2 2 2 2 3 3 2 2" xfId="36365" xr:uid="{00000000-0005-0000-0000-0000058E0000}"/>
    <cellStyle name="Percent 2 2 3 2 2 2 2 3 3 2 3" xfId="36366" xr:uid="{00000000-0005-0000-0000-0000068E0000}"/>
    <cellStyle name="Percent 2 2 3 2 2 2 2 3 3 3" xfId="36367" xr:uid="{00000000-0005-0000-0000-0000078E0000}"/>
    <cellStyle name="Percent 2 2 3 2 2 2 2 3 3 4" xfId="36368" xr:uid="{00000000-0005-0000-0000-0000088E0000}"/>
    <cellStyle name="Percent 2 2 3 2 2 2 2 3 4" xfId="36369" xr:uid="{00000000-0005-0000-0000-0000098E0000}"/>
    <cellStyle name="Percent 2 2 3 2 2 2 2 3 4 2" xfId="36370" xr:uid="{00000000-0005-0000-0000-00000A8E0000}"/>
    <cellStyle name="Percent 2 2 3 2 2 2 2 3 4 3" xfId="36371" xr:uid="{00000000-0005-0000-0000-00000B8E0000}"/>
    <cellStyle name="Percent 2 2 3 2 2 2 2 3 5" xfId="36372" xr:uid="{00000000-0005-0000-0000-00000C8E0000}"/>
    <cellStyle name="Percent 2 2 3 2 2 2 2 3 6" xfId="36373" xr:uid="{00000000-0005-0000-0000-00000D8E0000}"/>
    <cellStyle name="Percent 2 2 3 2 2 2 2 4" xfId="36374" xr:uid="{00000000-0005-0000-0000-00000E8E0000}"/>
    <cellStyle name="Percent 2 2 3 2 2 2 2 4 2" xfId="36375" xr:uid="{00000000-0005-0000-0000-00000F8E0000}"/>
    <cellStyle name="Percent 2 2 3 2 2 2 2 4 2 2" xfId="36376" xr:uid="{00000000-0005-0000-0000-0000108E0000}"/>
    <cellStyle name="Percent 2 2 3 2 2 2 2 4 2 3" xfId="36377" xr:uid="{00000000-0005-0000-0000-0000118E0000}"/>
    <cellStyle name="Percent 2 2 3 2 2 2 2 4 3" xfId="36378" xr:uid="{00000000-0005-0000-0000-0000128E0000}"/>
    <cellStyle name="Percent 2 2 3 2 2 2 2 4 4" xfId="36379" xr:uid="{00000000-0005-0000-0000-0000138E0000}"/>
    <cellStyle name="Percent 2 2 3 2 2 2 2 5" xfId="36380" xr:uid="{00000000-0005-0000-0000-0000148E0000}"/>
    <cellStyle name="Percent 2 2 3 2 2 2 2 5 2" xfId="36381" xr:uid="{00000000-0005-0000-0000-0000158E0000}"/>
    <cellStyle name="Percent 2 2 3 2 2 2 2 5 2 2" xfId="36382" xr:uid="{00000000-0005-0000-0000-0000168E0000}"/>
    <cellStyle name="Percent 2 2 3 2 2 2 2 5 2 3" xfId="36383" xr:uid="{00000000-0005-0000-0000-0000178E0000}"/>
    <cellStyle name="Percent 2 2 3 2 2 2 2 5 3" xfId="36384" xr:uid="{00000000-0005-0000-0000-0000188E0000}"/>
    <cellStyle name="Percent 2 2 3 2 2 2 2 5 4" xfId="36385" xr:uid="{00000000-0005-0000-0000-0000198E0000}"/>
    <cellStyle name="Percent 2 2 3 2 2 2 2 6" xfId="36386" xr:uid="{00000000-0005-0000-0000-00001A8E0000}"/>
    <cellStyle name="Percent 2 2 3 2 2 2 2 6 2" xfId="36387" xr:uid="{00000000-0005-0000-0000-00001B8E0000}"/>
    <cellStyle name="Percent 2 2 3 2 2 2 2 6 3" xfId="36388" xr:uid="{00000000-0005-0000-0000-00001C8E0000}"/>
    <cellStyle name="Percent 2 2 3 2 2 2 2 7" xfId="36389" xr:uid="{00000000-0005-0000-0000-00001D8E0000}"/>
    <cellStyle name="Percent 2 2 3 2 2 2 2 8" xfId="36390" xr:uid="{00000000-0005-0000-0000-00001E8E0000}"/>
    <cellStyle name="Percent 2 2 3 2 2 2 3" xfId="36391" xr:uid="{00000000-0005-0000-0000-00001F8E0000}"/>
    <cellStyle name="Percent 2 2 3 2 2 2 3 2" xfId="36392" xr:uid="{00000000-0005-0000-0000-0000208E0000}"/>
    <cellStyle name="Percent 2 2 3 2 2 2 3 2 2" xfId="36393" xr:uid="{00000000-0005-0000-0000-0000218E0000}"/>
    <cellStyle name="Percent 2 2 3 2 2 2 3 2 2 2" xfId="36394" xr:uid="{00000000-0005-0000-0000-0000228E0000}"/>
    <cellStyle name="Percent 2 2 3 2 2 2 3 2 2 2 2" xfId="36395" xr:uid="{00000000-0005-0000-0000-0000238E0000}"/>
    <cellStyle name="Percent 2 2 3 2 2 2 3 2 2 2 3" xfId="36396" xr:uid="{00000000-0005-0000-0000-0000248E0000}"/>
    <cellStyle name="Percent 2 2 3 2 2 2 3 2 2 3" xfId="36397" xr:uid="{00000000-0005-0000-0000-0000258E0000}"/>
    <cellStyle name="Percent 2 2 3 2 2 2 3 2 2 4" xfId="36398" xr:uid="{00000000-0005-0000-0000-0000268E0000}"/>
    <cellStyle name="Percent 2 2 3 2 2 2 3 2 3" xfId="36399" xr:uid="{00000000-0005-0000-0000-0000278E0000}"/>
    <cellStyle name="Percent 2 2 3 2 2 2 3 2 3 2" xfId="36400" xr:uid="{00000000-0005-0000-0000-0000288E0000}"/>
    <cellStyle name="Percent 2 2 3 2 2 2 3 2 3 2 2" xfId="36401" xr:uid="{00000000-0005-0000-0000-0000298E0000}"/>
    <cellStyle name="Percent 2 2 3 2 2 2 3 2 3 2 3" xfId="36402" xr:uid="{00000000-0005-0000-0000-00002A8E0000}"/>
    <cellStyle name="Percent 2 2 3 2 2 2 3 2 3 3" xfId="36403" xr:uid="{00000000-0005-0000-0000-00002B8E0000}"/>
    <cellStyle name="Percent 2 2 3 2 2 2 3 2 3 4" xfId="36404" xr:uid="{00000000-0005-0000-0000-00002C8E0000}"/>
    <cellStyle name="Percent 2 2 3 2 2 2 3 2 4" xfId="36405" xr:uid="{00000000-0005-0000-0000-00002D8E0000}"/>
    <cellStyle name="Percent 2 2 3 2 2 2 3 2 4 2" xfId="36406" xr:uid="{00000000-0005-0000-0000-00002E8E0000}"/>
    <cellStyle name="Percent 2 2 3 2 2 2 3 2 4 3" xfId="36407" xr:uid="{00000000-0005-0000-0000-00002F8E0000}"/>
    <cellStyle name="Percent 2 2 3 2 2 2 3 2 5" xfId="36408" xr:uid="{00000000-0005-0000-0000-0000308E0000}"/>
    <cellStyle name="Percent 2 2 3 2 2 2 3 2 6" xfId="36409" xr:uid="{00000000-0005-0000-0000-0000318E0000}"/>
    <cellStyle name="Percent 2 2 3 2 2 2 3 3" xfId="36410" xr:uid="{00000000-0005-0000-0000-0000328E0000}"/>
    <cellStyle name="Percent 2 2 3 2 2 2 3 3 2" xfId="36411" xr:uid="{00000000-0005-0000-0000-0000338E0000}"/>
    <cellStyle name="Percent 2 2 3 2 2 2 3 3 2 2" xfId="36412" xr:uid="{00000000-0005-0000-0000-0000348E0000}"/>
    <cellStyle name="Percent 2 2 3 2 2 2 3 3 2 3" xfId="36413" xr:uid="{00000000-0005-0000-0000-0000358E0000}"/>
    <cellStyle name="Percent 2 2 3 2 2 2 3 3 3" xfId="36414" xr:uid="{00000000-0005-0000-0000-0000368E0000}"/>
    <cellStyle name="Percent 2 2 3 2 2 2 3 3 4" xfId="36415" xr:uid="{00000000-0005-0000-0000-0000378E0000}"/>
    <cellStyle name="Percent 2 2 3 2 2 2 3 4" xfId="36416" xr:uid="{00000000-0005-0000-0000-0000388E0000}"/>
    <cellStyle name="Percent 2 2 3 2 2 2 3 4 2" xfId="36417" xr:uid="{00000000-0005-0000-0000-0000398E0000}"/>
    <cellStyle name="Percent 2 2 3 2 2 2 3 4 2 2" xfId="36418" xr:uid="{00000000-0005-0000-0000-00003A8E0000}"/>
    <cellStyle name="Percent 2 2 3 2 2 2 3 4 2 3" xfId="36419" xr:uid="{00000000-0005-0000-0000-00003B8E0000}"/>
    <cellStyle name="Percent 2 2 3 2 2 2 3 4 3" xfId="36420" xr:uid="{00000000-0005-0000-0000-00003C8E0000}"/>
    <cellStyle name="Percent 2 2 3 2 2 2 3 4 4" xfId="36421" xr:uid="{00000000-0005-0000-0000-00003D8E0000}"/>
    <cellStyle name="Percent 2 2 3 2 2 2 3 5" xfId="36422" xr:uid="{00000000-0005-0000-0000-00003E8E0000}"/>
    <cellStyle name="Percent 2 2 3 2 2 2 3 5 2" xfId="36423" xr:uid="{00000000-0005-0000-0000-00003F8E0000}"/>
    <cellStyle name="Percent 2 2 3 2 2 2 3 5 3" xfId="36424" xr:uid="{00000000-0005-0000-0000-0000408E0000}"/>
    <cellStyle name="Percent 2 2 3 2 2 2 3 6" xfId="36425" xr:uid="{00000000-0005-0000-0000-0000418E0000}"/>
    <cellStyle name="Percent 2 2 3 2 2 2 3 7" xfId="36426" xr:uid="{00000000-0005-0000-0000-0000428E0000}"/>
    <cellStyle name="Percent 2 2 3 2 2 2 4" xfId="36427" xr:uid="{00000000-0005-0000-0000-0000438E0000}"/>
    <cellStyle name="Percent 2 2 3 2 2 2 4 2" xfId="36428" xr:uid="{00000000-0005-0000-0000-0000448E0000}"/>
    <cellStyle name="Percent 2 2 3 2 2 2 4 2 2" xfId="36429" xr:uid="{00000000-0005-0000-0000-0000458E0000}"/>
    <cellStyle name="Percent 2 2 3 2 2 2 4 2 2 2" xfId="36430" xr:uid="{00000000-0005-0000-0000-0000468E0000}"/>
    <cellStyle name="Percent 2 2 3 2 2 2 4 2 2 2 2" xfId="36431" xr:uid="{00000000-0005-0000-0000-0000478E0000}"/>
    <cellStyle name="Percent 2 2 3 2 2 2 4 2 2 2 3" xfId="36432" xr:uid="{00000000-0005-0000-0000-0000488E0000}"/>
    <cellStyle name="Percent 2 2 3 2 2 2 4 2 2 3" xfId="36433" xr:uid="{00000000-0005-0000-0000-0000498E0000}"/>
    <cellStyle name="Percent 2 2 3 2 2 2 4 2 2 4" xfId="36434" xr:uid="{00000000-0005-0000-0000-00004A8E0000}"/>
    <cellStyle name="Percent 2 2 3 2 2 2 4 2 3" xfId="36435" xr:uid="{00000000-0005-0000-0000-00004B8E0000}"/>
    <cellStyle name="Percent 2 2 3 2 2 2 4 2 3 2" xfId="36436" xr:uid="{00000000-0005-0000-0000-00004C8E0000}"/>
    <cellStyle name="Percent 2 2 3 2 2 2 4 2 3 2 2" xfId="36437" xr:uid="{00000000-0005-0000-0000-00004D8E0000}"/>
    <cellStyle name="Percent 2 2 3 2 2 2 4 2 3 2 3" xfId="36438" xr:uid="{00000000-0005-0000-0000-00004E8E0000}"/>
    <cellStyle name="Percent 2 2 3 2 2 2 4 2 3 3" xfId="36439" xr:uid="{00000000-0005-0000-0000-00004F8E0000}"/>
    <cellStyle name="Percent 2 2 3 2 2 2 4 2 3 4" xfId="36440" xr:uid="{00000000-0005-0000-0000-0000508E0000}"/>
    <cellStyle name="Percent 2 2 3 2 2 2 4 2 4" xfId="36441" xr:uid="{00000000-0005-0000-0000-0000518E0000}"/>
    <cellStyle name="Percent 2 2 3 2 2 2 4 2 4 2" xfId="36442" xr:uid="{00000000-0005-0000-0000-0000528E0000}"/>
    <cellStyle name="Percent 2 2 3 2 2 2 4 2 4 3" xfId="36443" xr:uid="{00000000-0005-0000-0000-0000538E0000}"/>
    <cellStyle name="Percent 2 2 3 2 2 2 4 2 5" xfId="36444" xr:uid="{00000000-0005-0000-0000-0000548E0000}"/>
    <cellStyle name="Percent 2 2 3 2 2 2 4 2 6" xfId="36445" xr:uid="{00000000-0005-0000-0000-0000558E0000}"/>
    <cellStyle name="Percent 2 2 3 2 2 2 4 3" xfId="36446" xr:uid="{00000000-0005-0000-0000-0000568E0000}"/>
    <cellStyle name="Percent 2 2 3 2 2 2 4 3 2" xfId="36447" xr:uid="{00000000-0005-0000-0000-0000578E0000}"/>
    <cellStyle name="Percent 2 2 3 2 2 2 4 3 2 2" xfId="36448" xr:uid="{00000000-0005-0000-0000-0000588E0000}"/>
    <cellStyle name="Percent 2 2 3 2 2 2 4 3 2 3" xfId="36449" xr:uid="{00000000-0005-0000-0000-0000598E0000}"/>
    <cellStyle name="Percent 2 2 3 2 2 2 4 3 3" xfId="36450" xr:uid="{00000000-0005-0000-0000-00005A8E0000}"/>
    <cellStyle name="Percent 2 2 3 2 2 2 4 3 4" xfId="36451" xr:uid="{00000000-0005-0000-0000-00005B8E0000}"/>
    <cellStyle name="Percent 2 2 3 2 2 2 4 4" xfId="36452" xr:uid="{00000000-0005-0000-0000-00005C8E0000}"/>
    <cellStyle name="Percent 2 2 3 2 2 2 4 4 2" xfId="36453" xr:uid="{00000000-0005-0000-0000-00005D8E0000}"/>
    <cellStyle name="Percent 2 2 3 2 2 2 4 4 2 2" xfId="36454" xr:uid="{00000000-0005-0000-0000-00005E8E0000}"/>
    <cellStyle name="Percent 2 2 3 2 2 2 4 4 2 3" xfId="36455" xr:uid="{00000000-0005-0000-0000-00005F8E0000}"/>
    <cellStyle name="Percent 2 2 3 2 2 2 4 4 3" xfId="36456" xr:uid="{00000000-0005-0000-0000-0000608E0000}"/>
    <cellStyle name="Percent 2 2 3 2 2 2 4 4 4" xfId="36457" xr:uid="{00000000-0005-0000-0000-0000618E0000}"/>
    <cellStyle name="Percent 2 2 3 2 2 2 4 5" xfId="36458" xr:uid="{00000000-0005-0000-0000-0000628E0000}"/>
    <cellStyle name="Percent 2 2 3 2 2 2 4 5 2" xfId="36459" xr:uid="{00000000-0005-0000-0000-0000638E0000}"/>
    <cellStyle name="Percent 2 2 3 2 2 2 4 5 3" xfId="36460" xr:uid="{00000000-0005-0000-0000-0000648E0000}"/>
    <cellStyle name="Percent 2 2 3 2 2 2 4 6" xfId="36461" xr:uid="{00000000-0005-0000-0000-0000658E0000}"/>
    <cellStyle name="Percent 2 2 3 2 2 2 4 7" xfId="36462" xr:uid="{00000000-0005-0000-0000-0000668E0000}"/>
    <cellStyle name="Percent 2 2 3 2 2 2 5" xfId="36463" xr:uid="{00000000-0005-0000-0000-0000678E0000}"/>
    <cellStyle name="Percent 2 2 3 2 2 2 5 2" xfId="36464" xr:uid="{00000000-0005-0000-0000-0000688E0000}"/>
    <cellStyle name="Percent 2 2 3 2 2 2 5 2 2" xfId="36465" xr:uid="{00000000-0005-0000-0000-0000698E0000}"/>
    <cellStyle name="Percent 2 2 3 2 2 2 5 2 2 2" xfId="36466" xr:uid="{00000000-0005-0000-0000-00006A8E0000}"/>
    <cellStyle name="Percent 2 2 3 2 2 2 5 2 2 3" xfId="36467" xr:uid="{00000000-0005-0000-0000-00006B8E0000}"/>
    <cellStyle name="Percent 2 2 3 2 2 2 5 2 3" xfId="36468" xr:uid="{00000000-0005-0000-0000-00006C8E0000}"/>
    <cellStyle name="Percent 2 2 3 2 2 2 5 2 4" xfId="36469" xr:uid="{00000000-0005-0000-0000-00006D8E0000}"/>
    <cellStyle name="Percent 2 2 3 2 2 2 5 3" xfId="36470" xr:uid="{00000000-0005-0000-0000-00006E8E0000}"/>
    <cellStyle name="Percent 2 2 3 2 2 2 5 3 2" xfId="36471" xr:uid="{00000000-0005-0000-0000-00006F8E0000}"/>
    <cellStyle name="Percent 2 2 3 2 2 2 5 3 2 2" xfId="36472" xr:uid="{00000000-0005-0000-0000-0000708E0000}"/>
    <cellStyle name="Percent 2 2 3 2 2 2 5 3 2 3" xfId="36473" xr:uid="{00000000-0005-0000-0000-0000718E0000}"/>
    <cellStyle name="Percent 2 2 3 2 2 2 5 3 3" xfId="36474" xr:uid="{00000000-0005-0000-0000-0000728E0000}"/>
    <cellStyle name="Percent 2 2 3 2 2 2 5 3 4" xfId="36475" xr:uid="{00000000-0005-0000-0000-0000738E0000}"/>
    <cellStyle name="Percent 2 2 3 2 2 2 5 4" xfId="36476" xr:uid="{00000000-0005-0000-0000-0000748E0000}"/>
    <cellStyle name="Percent 2 2 3 2 2 2 5 4 2" xfId="36477" xr:uid="{00000000-0005-0000-0000-0000758E0000}"/>
    <cellStyle name="Percent 2 2 3 2 2 2 5 4 3" xfId="36478" xr:uid="{00000000-0005-0000-0000-0000768E0000}"/>
    <cellStyle name="Percent 2 2 3 2 2 2 5 5" xfId="36479" xr:uid="{00000000-0005-0000-0000-0000778E0000}"/>
    <cellStyle name="Percent 2 2 3 2 2 2 5 6" xfId="36480" xr:uid="{00000000-0005-0000-0000-0000788E0000}"/>
    <cellStyle name="Percent 2 2 3 2 2 2 6" xfId="36481" xr:uid="{00000000-0005-0000-0000-0000798E0000}"/>
    <cellStyle name="Percent 2 2 3 2 2 2 6 2" xfId="36482" xr:uid="{00000000-0005-0000-0000-00007A8E0000}"/>
    <cellStyle name="Percent 2 2 3 2 2 2 6 2 2" xfId="36483" xr:uid="{00000000-0005-0000-0000-00007B8E0000}"/>
    <cellStyle name="Percent 2 2 3 2 2 2 6 2 3" xfId="36484" xr:uid="{00000000-0005-0000-0000-00007C8E0000}"/>
    <cellStyle name="Percent 2 2 3 2 2 2 6 3" xfId="36485" xr:uid="{00000000-0005-0000-0000-00007D8E0000}"/>
    <cellStyle name="Percent 2 2 3 2 2 2 6 4" xfId="36486" xr:uid="{00000000-0005-0000-0000-00007E8E0000}"/>
    <cellStyle name="Percent 2 2 3 2 2 2 7" xfId="36487" xr:uid="{00000000-0005-0000-0000-00007F8E0000}"/>
    <cellStyle name="Percent 2 2 3 2 2 2 7 2" xfId="36488" xr:uid="{00000000-0005-0000-0000-0000808E0000}"/>
    <cellStyle name="Percent 2 2 3 2 2 2 7 2 2" xfId="36489" xr:uid="{00000000-0005-0000-0000-0000818E0000}"/>
    <cellStyle name="Percent 2 2 3 2 2 2 7 2 3" xfId="36490" xr:uid="{00000000-0005-0000-0000-0000828E0000}"/>
    <cellStyle name="Percent 2 2 3 2 2 2 7 3" xfId="36491" xr:uid="{00000000-0005-0000-0000-0000838E0000}"/>
    <cellStyle name="Percent 2 2 3 2 2 2 7 4" xfId="36492" xr:uid="{00000000-0005-0000-0000-0000848E0000}"/>
    <cellStyle name="Percent 2 2 3 2 2 2 8" xfId="36493" xr:uid="{00000000-0005-0000-0000-0000858E0000}"/>
    <cellStyle name="Percent 2 2 3 2 2 2 8 2" xfId="36494" xr:uid="{00000000-0005-0000-0000-0000868E0000}"/>
    <cellStyle name="Percent 2 2 3 2 2 2 8 3" xfId="36495" xr:uid="{00000000-0005-0000-0000-0000878E0000}"/>
    <cellStyle name="Percent 2 2 3 2 2 2 9" xfId="36496" xr:uid="{00000000-0005-0000-0000-0000888E0000}"/>
    <cellStyle name="Percent 2 2 3 2 2 3" xfId="36497" xr:uid="{00000000-0005-0000-0000-0000898E0000}"/>
    <cellStyle name="Percent 2 2 3 2 2 3 2" xfId="36498" xr:uid="{00000000-0005-0000-0000-00008A8E0000}"/>
    <cellStyle name="Percent 2 2 3 2 2 3 2 2" xfId="36499" xr:uid="{00000000-0005-0000-0000-00008B8E0000}"/>
    <cellStyle name="Percent 2 2 3 2 2 3 2 2 2" xfId="36500" xr:uid="{00000000-0005-0000-0000-00008C8E0000}"/>
    <cellStyle name="Percent 2 2 3 2 2 3 2 2 2 2" xfId="36501" xr:uid="{00000000-0005-0000-0000-00008D8E0000}"/>
    <cellStyle name="Percent 2 2 3 2 2 3 2 2 2 2 2" xfId="36502" xr:uid="{00000000-0005-0000-0000-00008E8E0000}"/>
    <cellStyle name="Percent 2 2 3 2 2 3 2 2 2 2 3" xfId="36503" xr:uid="{00000000-0005-0000-0000-00008F8E0000}"/>
    <cellStyle name="Percent 2 2 3 2 2 3 2 2 2 3" xfId="36504" xr:uid="{00000000-0005-0000-0000-0000908E0000}"/>
    <cellStyle name="Percent 2 2 3 2 2 3 2 2 2 4" xfId="36505" xr:uid="{00000000-0005-0000-0000-0000918E0000}"/>
    <cellStyle name="Percent 2 2 3 2 2 3 2 2 3" xfId="36506" xr:uid="{00000000-0005-0000-0000-0000928E0000}"/>
    <cellStyle name="Percent 2 2 3 2 2 3 2 2 3 2" xfId="36507" xr:uid="{00000000-0005-0000-0000-0000938E0000}"/>
    <cellStyle name="Percent 2 2 3 2 2 3 2 2 3 2 2" xfId="36508" xr:uid="{00000000-0005-0000-0000-0000948E0000}"/>
    <cellStyle name="Percent 2 2 3 2 2 3 2 2 3 2 3" xfId="36509" xr:uid="{00000000-0005-0000-0000-0000958E0000}"/>
    <cellStyle name="Percent 2 2 3 2 2 3 2 2 3 3" xfId="36510" xr:uid="{00000000-0005-0000-0000-0000968E0000}"/>
    <cellStyle name="Percent 2 2 3 2 2 3 2 2 3 4" xfId="36511" xr:uid="{00000000-0005-0000-0000-0000978E0000}"/>
    <cellStyle name="Percent 2 2 3 2 2 3 2 2 4" xfId="36512" xr:uid="{00000000-0005-0000-0000-0000988E0000}"/>
    <cellStyle name="Percent 2 2 3 2 2 3 2 2 4 2" xfId="36513" xr:uid="{00000000-0005-0000-0000-0000998E0000}"/>
    <cellStyle name="Percent 2 2 3 2 2 3 2 2 4 3" xfId="36514" xr:uid="{00000000-0005-0000-0000-00009A8E0000}"/>
    <cellStyle name="Percent 2 2 3 2 2 3 2 2 5" xfId="36515" xr:uid="{00000000-0005-0000-0000-00009B8E0000}"/>
    <cellStyle name="Percent 2 2 3 2 2 3 2 2 6" xfId="36516" xr:uid="{00000000-0005-0000-0000-00009C8E0000}"/>
    <cellStyle name="Percent 2 2 3 2 2 3 2 3" xfId="36517" xr:uid="{00000000-0005-0000-0000-00009D8E0000}"/>
    <cellStyle name="Percent 2 2 3 2 2 3 2 3 2" xfId="36518" xr:uid="{00000000-0005-0000-0000-00009E8E0000}"/>
    <cellStyle name="Percent 2 2 3 2 2 3 2 3 2 2" xfId="36519" xr:uid="{00000000-0005-0000-0000-00009F8E0000}"/>
    <cellStyle name="Percent 2 2 3 2 2 3 2 3 2 3" xfId="36520" xr:uid="{00000000-0005-0000-0000-0000A08E0000}"/>
    <cellStyle name="Percent 2 2 3 2 2 3 2 3 3" xfId="36521" xr:uid="{00000000-0005-0000-0000-0000A18E0000}"/>
    <cellStyle name="Percent 2 2 3 2 2 3 2 3 4" xfId="36522" xr:uid="{00000000-0005-0000-0000-0000A28E0000}"/>
    <cellStyle name="Percent 2 2 3 2 2 3 2 4" xfId="36523" xr:uid="{00000000-0005-0000-0000-0000A38E0000}"/>
    <cellStyle name="Percent 2 2 3 2 2 3 2 4 2" xfId="36524" xr:uid="{00000000-0005-0000-0000-0000A48E0000}"/>
    <cellStyle name="Percent 2 2 3 2 2 3 2 4 2 2" xfId="36525" xr:uid="{00000000-0005-0000-0000-0000A58E0000}"/>
    <cellStyle name="Percent 2 2 3 2 2 3 2 4 2 3" xfId="36526" xr:uid="{00000000-0005-0000-0000-0000A68E0000}"/>
    <cellStyle name="Percent 2 2 3 2 2 3 2 4 3" xfId="36527" xr:uid="{00000000-0005-0000-0000-0000A78E0000}"/>
    <cellStyle name="Percent 2 2 3 2 2 3 2 4 4" xfId="36528" xr:uid="{00000000-0005-0000-0000-0000A88E0000}"/>
    <cellStyle name="Percent 2 2 3 2 2 3 2 5" xfId="36529" xr:uid="{00000000-0005-0000-0000-0000A98E0000}"/>
    <cellStyle name="Percent 2 2 3 2 2 3 2 5 2" xfId="36530" xr:uid="{00000000-0005-0000-0000-0000AA8E0000}"/>
    <cellStyle name="Percent 2 2 3 2 2 3 2 5 3" xfId="36531" xr:uid="{00000000-0005-0000-0000-0000AB8E0000}"/>
    <cellStyle name="Percent 2 2 3 2 2 3 2 6" xfId="36532" xr:uid="{00000000-0005-0000-0000-0000AC8E0000}"/>
    <cellStyle name="Percent 2 2 3 2 2 3 2 7" xfId="36533" xr:uid="{00000000-0005-0000-0000-0000AD8E0000}"/>
    <cellStyle name="Percent 2 2 3 2 2 3 3" xfId="36534" xr:uid="{00000000-0005-0000-0000-0000AE8E0000}"/>
    <cellStyle name="Percent 2 2 3 2 2 3 3 2" xfId="36535" xr:uid="{00000000-0005-0000-0000-0000AF8E0000}"/>
    <cellStyle name="Percent 2 2 3 2 2 3 3 2 2" xfId="36536" xr:uid="{00000000-0005-0000-0000-0000B08E0000}"/>
    <cellStyle name="Percent 2 2 3 2 2 3 3 2 2 2" xfId="36537" xr:uid="{00000000-0005-0000-0000-0000B18E0000}"/>
    <cellStyle name="Percent 2 2 3 2 2 3 3 2 2 3" xfId="36538" xr:uid="{00000000-0005-0000-0000-0000B28E0000}"/>
    <cellStyle name="Percent 2 2 3 2 2 3 3 2 3" xfId="36539" xr:uid="{00000000-0005-0000-0000-0000B38E0000}"/>
    <cellStyle name="Percent 2 2 3 2 2 3 3 2 4" xfId="36540" xr:uid="{00000000-0005-0000-0000-0000B48E0000}"/>
    <cellStyle name="Percent 2 2 3 2 2 3 3 3" xfId="36541" xr:uid="{00000000-0005-0000-0000-0000B58E0000}"/>
    <cellStyle name="Percent 2 2 3 2 2 3 3 3 2" xfId="36542" xr:uid="{00000000-0005-0000-0000-0000B68E0000}"/>
    <cellStyle name="Percent 2 2 3 2 2 3 3 3 2 2" xfId="36543" xr:uid="{00000000-0005-0000-0000-0000B78E0000}"/>
    <cellStyle name="Percent 2 2 3 2 2 3 3 3 2 3" xfId="36544" xr:uid="{00000000-0005-0000-0000-0000B88E0000}"/>
    <cellStyle name="Percent 2 2 3 2 2 3 3 3 3" xfId="36545" xr:uid="{00000000-0005-0000-0000-0000B98E0000}"/>
    <cellStyle name="Percent 2 2 3 2 2 3 3 3 4" xfId="36546" xr:uid="{00000000-0005-0000-0000-0000BA8E0000}"/>
    <cellStyle name="Percent 2 2 3 2 2 3 3 4" xfId="36547" xr:uid="{00000000-0005-0000-0000-0000BB8E0000}"/>
    <cellStyle name="Percent 2 2 3 2 2 3 3 4 2" xfId="36548" xr:uid="{00000000-0005-0000-0000-0000BC8E0000}"/>
    <cellStyle name="Percent 2 2 3 2 2 3 3 4 3" xfId="36549" xr:uid="{00000000-0005-0000-0000-0000BD8E0000}"/>
    <cellStyle name="Percent 2 2 3 2 2 3 3 5" xfId="36550" xr:uid="{00000000-0005-0000-0000-0000BE8E0000}"/>
    <cellStyle name="Percent 2 2 3 2 2 3 3 6" xfId="36551" xr:uid="{00000000-0005-0000-0000-0000BF8E0000}"/>
    <cellStyle name="Percent 2 2 3 2 2 3 4" xfId="36552" xr:uid="{00000000-0005-0000-0000-0000C08E0000}"/>
    <cellStyle name="Percent 2 2 3 2 2 3 4 2" xfId="36553" xr:uid="{00000000-0005-0000-0000-0000C18E0000}"/>
    <cellStyle name="Percent 2 2 3 2 2 3 4 2 2" xfId="36554" xr:uid="{00000000-0005-0000-0000-0000C28E0000}"/>
    <cellStyle name="Percent 2 2 3 2 2 3 4 2 3" xfId="36555" xr:uid="{00000000-0005-0000-0000-0000C38E0000}"/>
    <cellStyle name="Percent 2 2 3 2 2 3 4 3" xfId="36556" xr:uid="{00000000-0005-0000-0000-0000C48E0000}"/>
    <cellStyle name="Percent 2 2 3 2 2 3 4 4" xfId="36557" xr:uid="{00000000-0005-0000-0000-0000C58E0000}"/>
    <cellStyle name="Percent 2 2 3 2 2 3 5" xfId="36558" xr:uid="{00000000-0005-0000-0000-0000C68E0000}"/>
    <cellStyle name="Percent 2 2 3 2 2 3 5 2" xfId="36559" xr:uid="{00000000-0005-0000-0000-0000C78E0000}"/>
    <cellStyle name="Percent 2 2 3 2 2 3 5 2 2" xfId="36560" xr:uid="{00000000-0005-0000-0000-0000C88E0000}"/>
    <cellStyle name="Percent 2 2 3 2 2 3 5 2 3" xfId="36561" xr:uid="{00000000-0005-0000-0000-0000C98E0000}"/>
    <cellStyle name="Percent 2 2 3 2 2 3 5 3" xfId="36562" xr:uid="{00000000-0005-0000-0000-0000CA8E0000}"/>
    <cellStyle name="Percent 2 2 3 2 2 3 5 4" xfId="36563" xr:uid="{00000000-0005-0000-0000-0000CB8E0000}"/>
    <cellStyle name="Percent 2 2 3 2 2 3 6" xfId="36564" xr:uid="{00000000-0005-0000-0000-0000CC8E0000}"/>
    <cellStyle name="Percent 2 2 3 2 2 3 6 2" xfId="36565" xr:uid="{00000000-0005-0000-0000-0000CD8E0000}"/>
    <cellStyle name="Percent 2 2 3 2 2 3 6 3" xfId="36566" xr:uid="{00000000-0005-0000-0000-0000CE8E0000}"/>
    <cellStyle name="Percent 2 2 3 2 2 3 7" xfId="36567" xr:uid="{00000000-0005-0000-0000-0000CF8E0000}"/>
    <cellStyle name="Percent 2 2 3 2 2 3 8" xfId="36568" xr:uid="{00000000-0005-0000-0000-0000D08E0000}"/>
    <cellStyle name="Percent 2 2 3 2 2 4" xfId="36569" xr:uid="{00000000-0005-0000-0000-0000D18E0000}"/>
    <cellStyle name="Percent 2 2 3 2 2 4 2" xfId="36570" xr:uid="{00000000-0005-0000-0000-0000D28E0000}"/>
    <cellStyle name="Percent 2 2 3 2 2 4 2 2" xfId="36571" xr:uid="{00000000-0005-0000-0000-0000D38E0000}"/>
    <cellStyle name="Percent 2 2 3 2 2 4 2 2 2" xfId="36572" xr:uid="{00000000-0005-0000-0000-0000D48E0000}"/>
    <cellStyle name="Percent 2 2 3 2 2 4 2 2 2 2" xfId="36573" xr:uid="{00000000-0005-0000-0000-0000D58E0000}"/>
    <cellStyle name="Percent 2 2 3 2 2 4 2 2 2 3" xfId="36574" xr:uid="{00000000-0005-0000-0000-0000D68E0000}"/>
    <cellStyle name="Percent 2 2 3 2 2 4 2 2 3" xfId="36575" xr:uid="{00000000-0005-0000-0000-0000D78E0000}"/>
    <cellStyle name="Percent 2 2 3 2 2 4 2 2 4" xfId="36576" xr:uid="{00000000-0005-0000-0000-0000D88E0000}"/>
    <cellStyle name="Percent 2 2 3 2 2 4 2 3" xfId="36577" xr:uid="{00000000-0005-0000-0000-0000D98E0000}"/>
    <cellStyle name="Percent 2 2 3 2 2 4 2 3 2" xfId="36578" xr:uid="{00000000-0005-0000-0000-0000DA8E0000}"/>
    <cellStyle name="Percent 2 2 3 2 2 4 2 3 2 2" xfId="36579" xr:uid="{00000000-0005-0000-0000-0000DB8E0000}"/>
    <cellStyle name="Percent 2 2 3 2 2 4 2 3 2 3" xfId="36580" xr:uid="{00000000-0005-0000-0000-0000DC8E0000}"/>
    <cellStyle name="Percent 2 2 3 2 2 4 2 3 3" xfId="36581" xr:uid="{00000000-0005-0000-0000-0000DD8E0000}"/>
    <cellStyle name="Percent 2 2 3 2 2 4 2 3 4" xfId="36582" xr:uid="{00000000-0005-0000-0000-0000DE8E0000}"/>
    <cellStyle name="Percent 2 2 3 2 2 4 2 4" xfId="36583" xr:uid="{00000000-0005-0000-0000-0000DF8E0000}"/>
    <cellStyle name="Percent 2 2 3 2 2 4 2 4 2" xfId="36584" xr:uid="{00000000-0005-0000-0000-0000E08E0000}"/>
    <cellStyle name="Percent 2 2 3 2 2 4 2 4 3" xfId="36585" xr:uid="{00000000-0005-0000-0000-0000E18E0000}"/>
    <cellStyle name="Percent 2 2 3 2 2 4 2 5" xfId="36586" xr:uid="{00000000-0005-0000-0000-0000E28E0000}"/>
    <cellStyle name="Percent 2 2 3 2 2 4 2 6" xfId="36587" xr:uid="{00000000-0005-0000-0000-0000E38E0000}"/>
    <cellStyle name="Percent 2 2 3 2 2 4 3" xfId="36588" xr:uid="{00000000-0005-0000-0000-0000E48E0000}"/>
    <cellStyle name="Percent 2 2 3 2 2 4 3 2" xfId="36589" xr:uid="{00000000-0005-0000-0000-0000E58E0000}"/>
    <cellStyle name="Percent 2 2 3 2 2 4 3 2 2" xfId="36590" xr:uid="{00000000-0005-0000-0000-0000E68E0000}"/>
    <cellStyle name="Percent 2 2 3 2 2 4 3 2 3" xfId="36591" xr:uid="{00000000-0005-0000-0000-0000E78E0000}"/>
    <cellStyle name="Percent 2 2 3 2 2 4 3 3" xfId="36592" xr:uid="{00000000-0005-0000-0000-0000E88E0000}"/>
    <cellStyle name="Percent 2 2 3 2 2 4 3 4" xfId="36593" xr:uid="{00000000-0005-0000-0000-0000E98E0000}"/>
    <cellStyle name="Percent 2 2 3 2 2 4 4" xfId="36594" xr:uid="{00000000-0005-0000-0000-0000EA8E0000}"/>
    <cellStyle name="Percent 2 2 3 2 2 4 4 2" xfId="36595" xr:uid="{00000000-0005-0000-0000-0000EB8E0000}"/>
    <cellStyle name="Percent 2 2 3 2 2 4 4 2 2" xfId="36596" xr:uid="{00000000-0005-0000-0000-0000EC8E0000}"/>
    <cellStyle name="Percent 2 2 3 2 2 4 4 2 3" xfId="36597" xr:uid="{00000000-0005-0000-0000-0000ED8E0000}"/>
    <cellStyle name="Percent 2 2 3 2 2 4 4 3" xfId="36598" xr:uid="{00000000-0005-0000-0000-0000EE8E0000}"/>
    <cellStyle name="Percent 2 2 3 2 2 4 4 4" xfId="36599" xr:uid="{00000000-0005-0000-0000-0000EF8E0000}"/>
    <cellStyle name="Percent 2 2 3 2 2 4 5" xfId="36600" xr:uid="{00000000-0005-0000-0000-0000F08E0000}"/>
    <cellStyle name="Percent 2 2 3 2 2 4 5 2" xfId="36601" xr:uid="{00000000-0005-0000-0000-0000F18E0000}"/>
    <cellStyle name="Percent 2 2 3 2 2 4 5 3" xfId="36602" xr:uid="{00000000-0005-0000-0000-0000F28E0000}"/>
    <cellStyle name="Percent 2 2 3 2 2 4 6" xfId="36603" xr:uid="{00000000-0005-0000-0000-0000F38E0000}"/>
    <cellStyle name="Percent 2 2 3 2 2 4 7" xfId="36604" xr:uid="{00000000-0005-0000-0000-0000F48E0000}"/>
    <cellStyle name="Percent 2 2 3 2 2 5" xfId="36605" xr:uid="{00000000-0005-0000-0000-0000F58E0000}"/>
    <cellStyle name="Percent 2 2 3 2 2 5 2" xfId="36606" xr:uid="{00000000-0005-0000-0000-0000F68E0000}"/>
    <cellStyle name="Percent 2 2 3 2 2 5 2 2" xfId="36607" xr:uid="{00000000-0005-0000-0000-0000F78E0000}"/>
    <cellStyle name="Percent 2 2 3 2 2 5 2 2 2" xfId="36608" xr:uid="{00000000-0005-0000-0000-0000F88E0000}"/>
    <cellStyle name="Percent 2 2 3 2 2 5 2 2 2 2" xfId="36609" xr:uid="{00000000-0005-0000-0000-0000F98E0000}"/>
    <cellStyle name="Percent 2 2 3 2 2 5 2 2 2 3" xfId="36610" xr:uid="{00000000-0005-0000-0000-0000FA8E0000}"/>
    <cellStyle name="Percent 2 2 3 2 2 5 2 2 3" xfId="36611" xr:uid="{00000000-0005-0000-0000-0000FB8E0000}"/>
    <cellStyle name="Percent 2 2 3 2 2 5 2 2 4" xfId="36612" xr:uid="{00000000-0005-0000-0000-0000FC8E0000}"/>
    <cellStyle name="Percent 2 2 3 2 2 5 2 3" xfId="36613" xr:uid="{00000000-0005-0000-0000-0000FD8E0000}"/>
    <cellStyle name="Percent 2 2 3 2 2 5 2 3 2" xfId="36614" xr:uid="{00000000-0005-0000-0000-0000FE8E0000}"/>
    <cellStyle name="Percent 2 2 3 2 2 5 2 3 2 2" xfId="36615" xr:uid="{00000000-0005-0000-0000-0000FF8E0000}"/>
    <cellStyle name="Percent 2 2 3 2 2 5 2 3 2 3" xfId="36616" xr:uid="{00000000-0005-0000-0000-0000008F0000}"/>
    <cellStyle name="Percent 2 2 3 2 2 5 2 3 3" xfId="36617" xr:uid="{00000000-0005-0000-0000-0000018F0000}"/>
    <cellStyle name="Percent 2 2 3 2 2 5 2 3 4" xfId="36618" xr:uid="{00000000-0005-0000-0000-0000028F0000}"/>
    <cellStyle name="Percent 2 2 3 2 2 5 2 4" xfId="36619" xr:uid="{00000000-0005-0000-0000-0000038F0000}"/>
    <cellStyle name="Percent 2 2 3 2 2 5 2 4 2" xfId="36620" xr:uid="{00000000-0005-0000-0000-0000048F0000}"/>
    <cellStyle name="Percent 2 2 3 2 2 5 2 4 3" xfId="36621" xr:uid="{00000000-0005-0000-0000-0000058F0000}"/>
    <cellStyle name="Percent 2 2 3 2 2 5 2 5" xfId="36622" xr:uid="{00000000-0005-0000-0000-0000068F0000}"/>
    <cellStyle name="Percent 2 2 3 2 2 5 2 6" xfId="36623" xr:uid="{00000000-0005-0000-0000-0000078F0000}"/>
    <cellStyle name="Percent 2 2 3 2 2 5 3" xfId="36624" xr:uid="{00000000-0005-0000-0000-0000088F0000}"/>
    <cellStyle name="Percent 2 2 3 2 2 5 3 2" xfId="36625" xr:uid="{00000000-0005-0000-0000-0000098F0000}"/>
    <cellStyle name="Percent 2 2 3 2 2 5 3 2 2" xfId="36626" xr:uid="{00000000-0005-0000-0000-00000A8F0000}"/>
    <cellStyle name="Percent 2 2 3 2 2 5 3 2 3" xfId="36627" xr:uid="{00000000-0005-0000-0000-00000B8F0000}"/>
    <cellStyle name="Percent 2 2 3 2 2 5 3 3" xfId="36628" xr:uid="{00000000-0005-0000-0000-00000C8F0000}"/>
    <cellStyle name="Percent 2 2 3 2 2 5 3 4" xfId="36629" xr:uid="{00000000-0005-0000-0000-00000D8F0000}"/>
    <cellStyle name="Percent 2 2 3 2 2 5 4" xfId="36630" xr:uid="{00000000-0005-0000-0000-00000E8F0000}"/>
    <cellStyle name="Percent 2 2 3 2 2 5 4 2" xfId="36631" xr:uid="{00000000-0005-0000-0000-00000F8F0000}"/>
    <cellStyle name="Percent 2 2 3 2 2 5 4 2 2" xfId="36632" xr:uid="{00000000-0005-0000-0000-0000108F0000}"/>
    <cellStyle name="Percent 2 2 3 2 2 5 4 2 3" xfId="36633" xr:uid="{00000000-0005-0000-0000-0000118F0000}"/>
    <cellStyle name="Percent 2 2 3 2 2 5 4 3" xfId="36634" xr:uid="{00000000-0005-0000-0000-0000128F0000}"/>
    <cellStyle name="Percent 2 2 3 2 2 5 4 4" xfId="36635" xr:uid="{00000000-0005-0000-0000-0000138F0000}"/>
    <cellStyle name="Percent 2 2 3 2 2 5 5" xfId="36636" xr:uid="{00000000-0005-0000-0000-0000148F0000}"/>
    <cellStyle name="Percent 2 2 3 2 2 5 5 2" xfId="36637" xr:uid="{00000000-0005-0000-0000-0000158F0000}"/>
    <cellStyle name="Percent 2 2 3 2 2 5 5 3" xfId="36638" xr:uid="{00000000-0005-0000-0000-0000168F0000}"/>
    <cellStyle name="Percent 2 2 3 2 2 5 6" xfId="36639" xr:uid="{00000000-0005-0000-0000-0000178F0000}"/>
    <cellStyle name="Percent 2 2 3 2 2 5 7" xfId="36640" xr:uid="{00000000-0005-0000-0000-0000188F0000}"/>
    <cellStyle name="Percent 2 2 3 2 2 6" xfId="36641" xr:uid="{00000000-0005-0000-0000-0000198F0000}"/>
    <cellStyle name="Percent 2 2 3 2 2 6 2" xfId="36642" xr:uid="{00000000-0005-0000-0000-00001A8F0000}"/>
    <cellStyle name="Percent 2 2 3 2 2 6 2 2" xfId="36643" xr:uid="{00000000-0005-0000-0000-00001B8F0000}"/>
    <cellStyle name="Percent 2 2 3 2 2 6 2 2 2" xfId="36644" xr:uid="{00000000-0005-0000-0000-00001C8F0000}"/>
    <cellStyle name="Percent 2 2 3 2 2 6 2 2 3" xfId="36645" xr:uid="{00000000-0005-0000-0000-00001D8F0000}"/>
    <cellStyle name="Percent 2 2 3 2 2 6 2 3" xfId="36646" xr:uid="{00000000-0005-0000-0000-00001E8F0000}"/>
    <cellStyle name="Percent 2 2 3 2 2 6 2 4" xfId="36647" xr:uid="{00000000-0005-0000-0000-00001F8F0000}"/>
    <cellStyle name="Percent 2 2 3 2 2 6 3" xfId="36648" xr:uid="{00000000-0005-0000-0000-0000208F0000}"/>
    <cellStyle name="Percent 2 2 3 2 2 6 3 2" xfId="36649" xr:uid="{00000000-0005-0000-0000-0000218F0000}"/>
    <cellStyle name="Percent 2 2 3 2 2 6 3 2 2" xfId="36650" xr:uid="{00000000-0005-0000-0000-0000228F0000}"/>
    <cellStyle name="Percent 2 2 3 2 2 6 3 2 3" xfId="36651" xr:uid="{00000000-0005-0000-0000-0000238F0000}"/>
    <cellStyle name="Percent 2 2 3 2 2 6 3 3" xfId="36652" xr:uid="{00000000-0005-0000-0000-0000248F0000}"/>
    <cellStyle name="Percent 2 2 3 2 2 6 3 4" xfId="36653" xr:uid="{00000000-0005-0000-0000-0000258F0000}"/>
    <cellStyle name="Percent 2 2 3 2 2 6 4" xfId="36654" xr:uid="{00000000-0005-0000-0000-0000268F0000}"/>
    <cellStyle name="Percent 2 2 3 2 2 6 4 2" xfId="36655" xr:uid="{00000000-0005-0000-0000-0000278F0000}"/>
    <cellStyle name="Percent 2 2 3 2 2 6 4 3" xfId="36656" xr:uid="{00000000-0005-0000-0000-0000288F0000}"/>
    <cellStyle name="Percent 2 2 3 2 2 6 5" xfId="36657" xr:uid="{00000000-0005-0000-0000-0000298F0000}"/>
    <cellStyle name="Percent 2 2 3 2 2 6 6" xfId="36658" xr:uid="{00000000-0005-0000-0000-00002A8F0000}"/>
    <cellStyle name="Percent 2 2 3 2 2 7" xfId="36659" xr:uid="{00000000-0005-0000-0000-00002B8F0000}"/>
    <cellStyle name="Percent 2 2 3 2 2 7 2" xfId="36660" xr:uid="{00000000-0005-0000-0000-00002C8F0000}"/>
    <cellStyle name="Percent 2 2 3 2 2 7 2 2" xfId="36661" xr:uid="{00000000-0005-0000-0000-00002D8F0000}"/>
    <cellStyle name="Percent 2 2 3 2 2 7 2 3" xfId="36662" xr:uid="{00000000-0005-0000-0000-00002E8F0000}"/>
    <cellStyle name="Percent 2 2 3 2 2 7 3" xfId="36663" xr:uid="{00000000-0005-0000-0000-00002F8F0000}"/>
    <cellStyle name="Percent 2 2 3 2 2 7 4" xfId="36664" xr:uid="{00000000-0005-0000-0000-0000308F0000}"/>
    <cellStyle name="Percent 2 2 3 2 2 8" xfId="36665" xr:uid="{00000000-0005-0000-0000-0000318F0000}"/>
    <cellStyle name="Percent 2 2 3 2 2 8 2" xfId="36666" xr:uid="{00000000-0005-0000-0000-0000328F0000}"/>
    <cellStyle name="Percent 2 2 3 2 2 8 2 2" xfId="36667" xr:uid="{00000000-0005-0000-0000-0000338F0000}"/>
    <cellStyle name="Percent 2 2 3 2 2 8 2 3" xfId="36668" xr:uid="{00000000-0005-0000-0000-0000348F0000}"/>
    <cellStyle name="Percent 2 2 3 2 2 8 3" xfId="36669" xr:uid="{00000000-0005-0000-0000-0000358F0000}"/>
    <cellStyle name="Percent 2 2 3 2 2 8 4" xfId="36670" xr:uid="{00000000-0005-0000-0000-0000368F0000}"/>
    <cellStyle name="Percent 2 2 3 2 2 9" xfId="36671" xr:uid="{00000000-0005-0000-0000-0000378F0000}"/>
    <cellStyle name="Percent 2 2 3 2 2 9 2" xfId="36672" xr:uid="{00000000-0005-0000-0000-0000388F0000}"/>
    <cellStyle name="Percent 2 2 3 2 2 9 3" xfId="36673" xr:uid="{00000000-0005-0000-0000-0000398F0000}"/>
    <cellStyle name="Percent 2 2 3 2 3" xfId="36674" xr:uid="{00000000-0005-0000-0000-00003A8F0000}"/>
    <cellStyle name="Percent 2 2 3 2 3 10" xfId="36675" xr:uid="{00000000-0005-0000-0000-00003B8F0000}"/>
    <cellStyle name="Percent 2 2 3 2 3 2" xfId="36676" xr:uid="{00000000-0005-0000-0000-00003C8F0000}"/>
    <cellStyle name="Percent 2 2 3 2 3 2 2" xfId="36677" xr:uid="{00000000-0005-0000-0000-00003D8F0000}"/>
    <cellStyle name="Percent 2 2 3 2 3 2 2 2" xfId="36678" xr:uid="{00000000-0005-0000-0000-00003E8F0000}"/>
    <cellStyle name="Percent 2 2 3 2 3 2 2 2 2" xfId="36679" xr:uid="{00000000-0005-0000-0000-00003F8F0000}"/>
    <cellStyle name="Percent 2 2 3 2 3 2 2 2 2 2" xfId="36680" xr:uid="{00000000-0005-0000-0000-0000408F0000}"/>
    <cellStyle name="Percent 2 2 3 2 3 2 2 2 2 2 2" xfId="36681" xr:uid="{00000000-0005-0000-0000-0000418F0000}"/>
    <cellStyle name="Percent 2 2 3 2 3 2 2 2 2 2 3" xfId="36682" xr:uid="{00000000-0005-0000-0000-0000428F0000}"/>
    <cellStyle name="Percent 2 2 3 2 3 2 2 2 2 3" xfId="36683" xr:uid="{00000000-0005-0000-0000-0000438F0000}"/>
    <cellStyle name="Percent 2 2 3 2 3 2 2 2 2 4" xfId="36684" xr:uid="{00000000-0005-0000-0000-0000448F0000}"/>
    <cellStyle name="Percent 2 2 3 2 3 2 2 2 3" xfId="36685" xr:uid="{00000000-0005-0000-0000-0000458F0000}"/>
    <cellStyle name="Percent 2 2 3 2 3 2 2 2 3 2" xfId="36686" xr:uid="{00000000-0005-0000-0000-0000468F0000}"/>
    <cellStyle name="Percent 2 2 3 2 3 2 2 2 3 2 2" xfId="36687" xr:uid="{00000000-0005-0000-0000-0000478F0000}"/>
    <cellStyle name="Percent 2 2 3 2 3 2 2 2 3 2 3" xfId="36688" xr:uid="{00000000-0005-0000-0000-0000488F0000}"/>
    <cellStyle name="Percent 2 2 3 2 3 2 2 2 3 3" xfId="36689" xr:uid="{00000000-0005-0000-0000-0000498F0000}"/>
    <cellStyle name="Percent 2 2 3 2 3 2 2 2 3 4" xfId="36690" xr:uid="{00000000-0005-0000-0000-00004A8F0000}"/>
    <cellStyle name="Percent 2 2 3 2 3 2 2 2 4" xfId="36691" xr:uid="{00000000-0005-0000-0000-00004B8F0000}"/>
    <cellStyle name="Percent 2 2 3 2 3 2 2 2 4 2" xfId="36692" xr:uid="{00000000-0005-0000-0000-00004C8F0000}"/>
    <cellStyle name="Percent 2 2 3 2 3 2 2 2 4 3" xfId="36693" xr:uid="{00000000-0005-0000-0000-00004D8F0000}"/>
    <cellStyle name="Percent 2 2 3 2 3 2 2 2 5" xfId="36694" xr:uid="{00000000-0005-0000-0000-00004E8F0000}"/>
    <cellStyle name="Percent 2 2 3 2 3 2 2 2 6" xfId="36695" xr:uid="{00000000-0005-0000-0000-00004F8F0000}"/>
    <cellStyle name="Percent 2 2 3 2 3 2 2 3" xfId="36696" xr:uid="{00000000-0005-0000-0000-0000508F0000}"/>
    <cellStyle name="Percent 2 2 3 2 3 2 2 3 2" xfId="36697" xr:uid="{00000000-0005-0000-0000-0000518F0000}"/>
    <cellStyle name="Percent 2 2 3 2 3 2 2 3 2 2" xfId="36698" xr:uid="{00000000-0005-0000-0000-0000528F0000}"/>
    <cellStyle name="Percent 2 2 3 2 3 2 2 3 2 3" xfId="36699" xr:uid="{00000000-0005-0000-0000-0000538F0000}"/>
    <cellStyle name="Percent 2 2 3 2 3 2 2 3 3" xfId="36700" xr:uid="{00000000-0005-0000-0000-0000548F0000}"/>
    <cellStyle name="Percent 2 2 3 2 3 2 2 3 4" xfId="36701" xr:uid="{00000000-0005-0000-0000-0000558F0000}"/>
    <cellStyle name="Percent 2 2 3 2 3 2 2 4" xfId="36702" xr:uid="{00000000-0005-0000-0000-0000568F0000}"/>
    <cellStyle name="Percent 2 2 3 2 3 2 2 4 2" xfId="36703" xr:uid="{00000000-0005-0000-0000-0000578F0000}"/>
    <cellStyle name="Percent 2 2 3 2 3 2 2 4 2 2" xfId="36704" xr:uid="{00000000-0005-0000-0000-0000588F0000}"/>
    <cellStyle name="Percent 2 2 3 2 3 2 2 4 2 3" xfId="36705" xr:uid="{00000000-0005-0000-0000-0000598F0000}"/>
    <cellStyle name="Percent 2 2 3 2 3 2 2 4 3" xfId="36706" xr:uid="{00000000-0005-0000-0000-00005A8F0000}"/>
    <cellStyle name="Percent 2 2 3 2 3 2 2 4 4" xfId="36707" xr:uid="{00000000-0005-0000-0000-00005B8F0000}"/>
    <cellStyle name="Percent 2 2 3 2 3 2 2 5" xfId="36708" xr:uid="{00000000-0005-0000-0000-00005C8F0000}"/>
    <cellStyle name="Percent 2 2 3 2 3 2 2 5 2" xfId="36709" xr:uid="{00000000-0005-0000-0000-00005D8F0000}"/>
    <cellStyle name="Percent 2 2 3 2 3 2 2 5 3" xfId="36710" xr:uid="{00000000-0005-0000-0000-00005E8F0000}"/>
    <cellStyle name="Percent 2 2 3 2 3 2 2 6" xfId="36711" xr:uid="{00000000-0005-0000-0000-00005F8F0000}"/>
    <cellStyle name="Percent 2 2 3 2 3 2 2 7" xfId="36712" xr:uid="{00000000-0005-0000-0000-0000608F0000}"/>
    <cellStyle name="Percent 2 2 3 2 3 2 3" xfId="36713" xr:uid="{00000000-0005-0000-0000-0000618F0000}"/>
    <cellStyle name="Percent 2 2 3 2 3 2 3 2" xfId="36714" xr:uid="{00000000-0005-0000-0000-0000628F0000}"/>
    <cellStyle name="Percent 2 2 3 2 3 2 3 2 2" xfId="36715" xr:uid="{00000000-0005-0000-0000-0000638F0000}"/>
    <cellStyle name="Percent 2 2 3 2 3 2 3 2 2 2" xfId="36716" xr:uid="{00000000-0005-0000-0000-0000648F0000}"/>
    <cellStyle name="Percent 2 2 3 2 3 2 3 2 2 3" xfId="36717" xr:uid="{00000000-0005-0000-0000-0000658F0000}"/>
    <cellStyle name="Percent 2 2 3 2 3 2 3 2 3" xfId="36718" xr:uid="{00000000-0005-0000-0000-0000668F0000}"/>
    <cellStyle name="Percent 2 2 3 2 3 2 3 2 4" xfId="36719" xr:uid="{00000000-0005-0000-0000-0000678F0000}"/>
    <cellStyle name="Percent 2 2 3 2 3 2 3 3" xfId="36720" xr:uid="{00000000-0005-0000-0000-0000688F0000}"/>
    <cellStyle name="Percent 2 2 3 2 3 2 3 3 2" xfId="36721" xr:uid="{00000000-0005-0000-0000-0000698F0000}"/>
    <cellStyle name="Percent 2 2 3 2 3 2 3 3 2 2" xfId="36722" xr:uid="{00000000-0005-0000-0000-00006A8F0000}"/>
    <cellStyle name="Percent 2 2 3 2 3 2 3 3 2 3" xfId="36723" xr:uid="{00000000-0005-0000-0000-00006B8F0000}"/>
    <cellStyle name="Percent 2 2 3 2 3 2 3 3 3" xfId="36724" xr:uid="{00000000-0005-0000-0000-00006C8F0000}"/>
    <cellStyle name="Percent 2 2 3 2 3 2 3 3 4" xfId="36725" xr:uid="{00000000-0005-0000-0000-00006D8F0000}"/>
    <cellStyle name="Percent 2 2 3 2 3 2 3 4" xfId="36726" xr:uid="{00000000-0005-0000-0000-00006E8F0000}"/>
    <cellStyle name="Percent 2 2 3 2 3 2 3 4 2" xfId="36727" xr:uid="{00000000-0005-0000-0000-00006F8F0000}"/>
    <cellStyle name="Percent 2 2 3 2 3 2 3 4 3" xfId="36728" xr:uid="{00000000-0005-0000-0000-0000708F0000}"/>
    <cellStyle name="Percent 2 2 3 2 3 2 3 5" xfId="36729" xr:uid="{00000000-0005-0000-0000-0000718F0000}"/>
    <cellStyle name="Percent 2 2 3 2 3 2 3 6" xfId="36730" xr:uid="{00000000-0005-0000-0000-0000728F0000}"/>
    <cellStyle name="Percent 2 2 3 2 3 2 4" xfId="36731" xr:uid="{00000000-0005-0000-0000-0000738F0000}"/>
    <cellStyle name="Percent 2 2 3 2 3 2 4 2" xfId="36732" xr:uid="{00000000-0005-0000-0000-0000748F0000}"/>
    <cellStyle name="Percent 2 2 3 2 3 2 4 2 2" xfId="36733" xr:uid="{00000000-0005-0000-0000-0000758F0000}"/>
    <cellStyle name="Percent 2 2 3 2 3 2 4 2 3" xfId="36734" xr:uid="{00000000-0005-0000-0000-0000768F0000}"/>
    <cellStyle name="Percent 2 2 3 2 3 2 4 3" xfId="36735" xr:uid="{00000000-0005-0000-0000-0000778F0000}"/>
    <cellStyle name="Percent 2 2 3 2 3 2 4 4" xfId="36736" xr:uid="{00000000-0005-0000-0000-0000788F0000}"/>
    <cellStyle name="Percent 2 2 3 2 3 2 5" xfId="36737" xr:uid="{00000000-0005-0000-0000-0000798F0000}"/>
    <cellStyle name="Percent 2 2 3 2 3 2 5 2" xfId="36738" xr:uid="{00000000-0005-0000-0000-00007A8F0000}"/>
    <cellStyle name="Percent 2 2 3 2 3 2 5 2 2" xfId="36739" xr:uid="{00000000-0005-0000-0000-00007B8F0000}"/>
    <cellStyle name="Percent 2 2 3 2 3 2 5 2 3" xfId="36740" xr:uid="{00000000-0005-0000-0000-00007C8F0000}"/>
    <cellStyle name="Percent 2 2 3 2 3 2 5 3" xfId="36741" xr:uid="{00000000-0005-0000-0000-00007D8F0000}"/>
    <cellStyle name="Percent 2 2 3 2 3 2 5 4" xfId="36742" xr:uid="{00000000-0005-0000-0000-00007E8F0000}"/>
    <cellStyle name="Percent 2 2 3 2 3 2 6" xfId="36743" xr:uid="{00000000-0005-0000-0000-00007F8F0000}"/>
    <cellStyle name="Percent 2 2 3 2 3 2 6 2" xfId="36744" xr:uid="{00000000-0005-0000-0000-0000808F0000}"/>
    <cellStyle name="Percent 2 2 3 2 3 2 6 3" xfId="36745" xr:uid="{00000000-0005-0000-0000-0000818F0000}"/>
    <cellStyle name="Percent 2 2 3 2 3 2 7" xfId="36746" xr:uid="{00000000-0005-0000-0000-0000828F0000}"/>
    <cellStyle name="Percent 2 2 3 2 3 2 8" xfId="36747" xr:uid="{00000000-0005-0000-0000-0000838F0000}"/>
    <cellStyle name="Percent 2 2 3 2 3 3" xfId="36748" xr:uid="{00000000-0005-0000-0000-0000848F0000}"/>
    <cellStyle name="Percent 2 2 3 2 3 3 2" xfId="36749" xr:uid="{00000000-0005-0000-0000-0000858F0000}"/>
    <cellStyle name="Percent 2 2 3 2 3 3 2 2" xfId="36750" xr:uid="{00000000-0005-0000-0000-0000868F0000}"/>
    <cellStyle name="Percent 2 2 3 2 3 3 2 2 2" xfId="36751" xr:uid="{00000000-0005-0000-0000-0000878F0000}"/>
    <cellStyle name="Percent 2 2 3 2 3 3 2 2 2 2" xfId="36752" xr:uid="{00000000-0005-0000-0000-0000888F0000}"/>
    <cellStyle name="Percent 2 2 3 2 3 3 2 2 2 3" xfId="36753" xr:uid="{00000000-0005-0000-0000-0000898F0000}"/>
    <cellStyle name="Percent 2 2 3 2 3 3 2 2 3" xfId="36754" xr:uid="{00000000-0005-0000-0000-00008A8F0000}"/>
    <cellStyle name="Percent 2 2 3 2 3 3 2 2 4" xfId="36755" xr:uid="{00000000-0005-0000-0000-00008B8F0000}"/>
    <cellStyle name="Percent 2 2 3 2 3 3 2 3" xfId="36756" xr:uid="{00000000-0005-0000-0000-00008C8F0000}"/>
    <cellStyle name="Percent 2 2 3 2 3 3 2 3 2" xfId="36757" xr:uid="{00000000-0005-0000-0000-00008D8F0000}"/>
    <cellStyle name="Percent 2 2 3 2 3 3 2 3 2 2" xfId="36758" xr:uid="{00000000-0005-0000-0000-00008E8F0000}"/>
    <cellStyle name="Percent 2 2 3 2 3 3 2 3 2 3" xfId="36759" xr:uid="{00000000-0005-0000-0000-00008F8F0000}"/>
    <cellStyle name="Percent 2 2 3 2 3 3 2 3 3" xfId="36760" xr:uid="{00000000-0005-0000-0000-0000908F0000}"/>
    <cellStyle name="Percent 2 2 3 2 3 3 2 3 4" xfId="36761" xr:uid="{00000000-0005-0000-0000-0000918F0000}"/>
    <cellStyle name="Percent 2 2 3 2 3 3 2 4" xfId="36762" xr:uid="{00000000-0005-0000-0000-0000928F0000}"/>
    <cellStyle name="Percent 2 2 3 2 3 3 2 4 2" xfId="36763" xr:uid="{00000000-0005-0000-0000-0000938F0000}"/>
    <cellStyle name="Percent 2 2 3 2 3 3 2 4 3" xfId="36764" xr:uid="{00000000-0005-0000-0000-0000948F0000}"/>
    <cellStyle name="Percent 2 2 3 2 3 3 2 5" xfId="36765" xr:uid="{00000000-0005-0000-0000-0000958F0000}"/>
    <cellStyle name="Percent 2 2 3 2 3 3 2 6" xfId="36766" xr:uid="{00000000-0005-0000-0000-0000968F0000}"/>
    <cellStyle name="Percent 2 2 3 2 3 3 3" xfId="36767" xr:uid="{00000000-0005-0000-0000-0000978F0000}"/>
    <cellStyle name="Percent 2 2 3 2 3 3 3 2" xfId="36768" xr:uid="{00000000-0005-0000-0000-0000988F0000}"/>
    <cellStyle name="Percent 2 2 3 2 3 3 3 2 2" xfId="36769" xr:uid="{00000000-0005-0000-0000-0000998F0000}"/>
    <cellStyle name="Percent 2 2 3 2 3 3 3 2 3" xfId="36770" xr:uid="{00000000-0005-0000-0000-00009A8F0000}"/>
    <cellStyle name="Percent 2 2 3 2 3 3 3 3" xfId="36771" xr:uid="{00000000-0005-0000-0000-00009B8F0000}"/>
    <cellStyle name="Percent 2 2 3 2 3 3 3 4" xfId="36772" xr:uid="{00000000-0005-0000-0000-00009C8F0000}"/>
    <cellStyle name="Percent 2 2 3 2 3 3 4" xfId="36773" xr:uid="{00000000-0005-0000-0000-00009D8F0000}"/>
    <cellStyle name="Percent 2 2 3 2 3 3 4 2" xfId="36774" xr:uid="{00000000-0005-0000-0000-00009E8F0000}"/>
    <cellStyle name="Percent 2 2 3 2 3 3 4 2 2" xfId="36775" xr:uid="{00000000-0005-0000-0000-00009F8F0000}"/>
    <cellStyle name="Percent 2 2 3 2 3 3 4 2 3" xfId="36776" xr:uid="{00000000-0005-0000-0000-0000A08F0000}"/>
    <cellStyle name="Percent 2 2 3 2 3 3 4 3" xfId="36777" xr:uid="{00000000-0005-0000-0000-0000A18F0000}"/>
    <cellStyle name="Percent 2 2 3 2 3 3 4 4" xfId="36778" xr:uid="{00000000-0005-0000-0000-0000A28F0000}"/>
    <cellStyle name="Percent 2 2 3 2 3 3 5" xfId="36779" xr:uid="{00000000-0005-0000-0000-0000A38F0000}"/>
    <cellStyle name="Percent 2 2 3 2 3 3 5 2" xfId="36780" xr:uid="{00000000-0005-0000-0000-0000A48F0000}"/>
    <cellStyle name="Percent 2 2 3 2 3 3 5 3" xfId="36781" xr:uid="{00000000-0005-0000-0000-0000A58F0000}"/>
    <cellStyle name="Percent 2 2 3 2 3 3 6" xfId="36782" xr:uid="{00000000-0005-0000-0000-0000A68F0000}"/>
    <cellStyle name="Percent 2 2 3 2 3 3 7" xfId="36783" xr:uid="{00000000-0005-0000-0000-0000A78F0000}"/>
    <cellStyle name="Percent 2 2 3 2 3 4" xfId="36784" xr:uid="{00000000-0005-0000-0000-0000A88F0000}"/>
    <cellStyle name="Percent 2 2 3 2 3 4 2" xfId="36785" xr:uid="{00000000-0005-0000-0000-0000A98F0000}"/>
    <cellStyle name="Percent 2 2 3 2 3 4 2 2" xfId="36786" xr:uid="{00000000-0005-0000-0000-0000AA8F0000}"/>
    <cellStyle name="Percent 2 2 3 2 3 4 2 2 2" xfId="36787" xr:uid="{00000000-0005-0000-0000-0000AB8F0000}"/>
    <cellStyle name="Percent 2 2 3 2 3 4 2 2 2 2" xfId="36788" xr:uid="{00000000-0005-0000-0000-0000AC8F0000}"/>
    <cellStyle name="Percent 2 2 3 2 3 4 2 2 2 3" xfId="36789" xr:uid="{00000000-0005-0000-0000-0000AD8F0000}"/>
    <cellStyle name="Percent 2 2 3 2 3 4 2 2 3" xfId="36790" xr:uid="{00000000-0005-0000-0000-0000AE8F0000}"/>
    <cellStyle name="Percent 2 2 3 2 3 4 2 2 4" xfId="36791" xr:uid="{00000000-0005-0000-0000-0000AF8F0000}"/>
    <cellStyle name="Percent 2 2 3 2 3 4 2 3" xfId="36792" xr:uid="{00000000-0005-0000-0000-0000B08F0000}"/>
    <cellStyle name="Percent 2 2 3 2 3 4 2 3 2" xfId="36793" xr:uid="{00000000-0005-0000-0000-0000B18F0000}"/>
    <cellStyle name="Percent 2 2 3 2 3 4 2 3 2 2" xfId="36794" xr:uid="{00000000-0005-0000-0000-0000B28F0000}"/>
    <cellStyle name="Percent 2 2 3 2 3 4 2 3 2 3" xfId="36795" xr:uid="{00000000-0005-0000-0000-0000B38F0000}"/>
    <cellStyle name="Percent 2 2 3 2 3 4 2 3 3" xfId="36796" xr:uid="{00000000-0005-0000-0000-0000B48F0000}"/>
    <cellStyle name="Percent 2 2 3 2 3 4 2 3 4" xfId="36797" xr:uid="{00000000-0005-0000-0000-0000B58F0000}"/>
    <cellStyle name="Percent 2 2 3 2 3 4 2 4" xfId="36798" xr:uid="{00000000-0005-0000-0000-0000B68F0000}"/>
    <cellStyle name="Percent 2 2 3 2 3 4 2 4 2" xfId="36799" xr:uid="{00000000-0005-0000-0000-0000B78F0000}"/>
    <cellStyle name="Percent 2 2 3 2 3 4 2 4 3" xfId="36800" xr:uid="{00000000-0005-0000-0000-0000B88F0000}"/>
    <cellStyle name="Percent 2 2 3 2 3 4 2 5" xfId="36801" xr:uid="{00000000-0005-0000-0000-0000B98F0000}"/>
    <cellStyle name="Percent 2 2 3 2 3 4 2 6" xfId="36802" xr:uid="{00000000-0005-0000-0000-0000BA8F0000}"/>
    <cellStyle name="Percent 2 2 3 2 3 4 3" xfId="36803" xr:uid="{00000000-0005-0000-0000-0000BB8F0000}"/>
    <cellStyle name="Percent 2 2 3 2 3 4 3 2" xfId="36804" xr:uid="{00000000-0005-0000-0000-0000BC8F0000}"/>
    <cellStyle name="Percent 2 2 3 2 3 4 3 2 2" xfId="36805" xr:uid="{00000000-0005-0000-0000-0000BD8F0000}"/>
    <cellStyle name="Percent 2 2 3 2 3 4 3 2 3" xfId="36806" xr:uid="{00000000-0005-0000-0000-0000BE8F0000}"/>
    <cellStyle name="Percent 2 2 3 2 3 4 3 3" xfId="36807" xr:uid="{00000000-0005-0000-0000-0000BF8F0000}"/>
    <cellStyle name="Percent 2 2 3 2 3 4 3 4" xfId="36808" xr:uid="{00000000-0005-0000-0000-0000C08F0000}"/>
    <cellStyle name="Percent 2 2 3 2 3 4 4" xfId="36809" xr:uid="{00000000-0005-0000-0000-0000C18F0000}"/>
    <cellStyle name="Percent 2 2 3 2 3 4 4 2" xfId="36810" xr:uid="{00000000-0005-0000-0000-0000C28F0000}"/>
    <cellStyle name="Percent 2 2 3 2 3 4 4 2 2" xfId="36811" xr:uid="{00000000-0005-0000-0000-0000C38F0000}"/>
    <cellStyle name="Percent 2 2 3 2 3 4 4 2 3" xfId="36812" xr:uid="{00000000-0005-0000-0000-0000C48F0000}"/>
    <cellStyle name="Percent 2 2 3 2 3 4 4 3" xfId="36813" xr:uid="{00000000-0005-0000-0000-0000C58F0000}"/>
    <cellStyle name="Percent 2 2 3 2 3 4 4 4" xfId="36814" xr:uid="{00000000-0005-0000-0000-0000C68F0000}"/>
    <cellStyle name="Percent 2 2 3 2 3 4 5" xfId="36815" xr:uid="{00000000-0005-0000-0000-0000C78F0000}"/>
    <cellStyle name="Percent 2 2 3 2 3 4 5 2" xfId="36816" xr:uid="{00000000-0005-0000-0000-0000C88F0000}"/>
    <cellStyle name="Percent 2 2 3 2 3 4 5 3" xfId="36817" xr:uid="{00000000-0005-0000-0000-0000C98F0000}"/>
    <cellStyle name="Percent 2 2 3 2 3 4 6" xfId="36818" xr:uid="{00000000-0005-0000-0000-0000CA8F0000}"/>
    <cellStyle name="Percent 2 2 3 2 3 4 7" xfId="36819" xr:uid="{00000000-0005-0000-0000-0000CB8F0000}"/>
    <cellStyle name="Percent 2 2 3 2 3 5" xfId="36820" xr:uid="{00000000-0005-0000-0000-0000CC8F0000}"/>
    <cellStyle name="Percent 2 2 3 2 3 5 2" xfId="36821" xr:uid="{00000000-0005-0000-0000-0000CD8F0000}"/>
    <cellStyle name="Percent 2 2 3 2 3 5 2 2" xfId="36822" xr:uid="{00000000-0005-0000-0000-0000CE8F0000}"/>
    <cellStyle name="Percent 2 2 3 2 3 5 2 2 2" xfId="36823" xr:uid="{00000000-0005-0000-0000-0000CF8F0000}"/>
    <cellStyle name="Percent 2 2 3 2 3 5 2 2 3" xfId="36824" xr:uid="{00000000-0005-0000-0000-0000D08F0000}"/>
    <cellStyle name="Percent 2 2 3 2 3 5 2 3" xfId="36825" xr:uid="{00000000-0005-0000-0000-0000D18F0000}"/>
    <cellStyle name="Percent 2 2 3 2 3 5 2 4" xfId="36826" xr:uid="{00000000-0005-0000-0000-0000D28F0000}"/>
    <cellStyle name="Percent 2 2 3 2 3 5 3" xfId="36827" xr:uid="{00000000-0005-0000-0000-0000D38F0000}"/>
    <cellStyle name="Percent 2 2 3 2 3 5 3 2" xfId="36828" xr:uid="{00000000-0005-0000-0000-0000D48F0000}"/>
    <cellStyle name="Percent 2 2 3 2 3 5 3 2 2" xfId="36829" xr:uid="{00000000-0005-0000-0000-0000D58F0000}"/>
    <cellStyle name="Percent 2 2 3 2 3 5 3 2 3" xfId="36830" xr:uid="{00000000-0005-0000-0000-0000D68F0000}"/>
    <cellStyle name="Percent 2 2 3 2 3 5 3 3" xfId="36831" xr:uid="{00000000-0005-0000-0000-0000D78F0000}"/>
    <cellStyle name="Percent 2 2 3 2 3 5 3 4" xfId="36832" xr:uid="{00000000-0005-0000-0000-0000D88F0000}"/>
    <cellStyle name="Percent 2 2 3 2 3 5 4" xfId="36833" xr:uid="{00000000-0005-0000-0000-0000D98F0000}"/>
    <cellStyle name="Percent 2 2 3 2 3 5 4 2" xfId="36834" xr:uid="{00000000-0005-0000-0000-0000DA8F0000}"/>
    <cellStyle name="Percent 2 2 3 2 3 5 4 3" xfId="36835" xr:uid="{00000000-0005-0000-0000-0000DB8F0000}"/>
    <cellStyle name="Percent 2 2 3 2 3 5 5" xfId="36836" xr:uid="{00000000-0005-0000-0000-0000DC8F0000}"/>
    <cellStyle name="Percent 2 2 3 2 3 5 6" xfId="36837" xr:uid="{00000000-0005-0000-0000-0000DD8F0000}"/>
    <cellStyle name="Percent 2 2 3 2 3 6" xfId="36838" xr:uid="{00000000-0005-0000-0000-0000DE8F0000}"/>
    <cellStyle name="Percent 2 2 3 2 3 6 2" xfId="36839" xr:uid="{00000000-0005-0000-0000-0000DF8F0000}"/>
    <cellStyle name="Percent 2 2 3 2 3 6 2 2" xfId="36840" xr:uid="{00000000-0005-0000-0000-0000E08F0000}"/>
    <cellStyle name="Percent 2 2 3 2 3 6 2 3" xfId="36841" xr:uid="{00000000-0005-0000-0000-0000E18F0000}"/>
    <cellStyle name="Percent 2 2 3 2 3 6 3" xfId="36842" xr:uid="{00000000-0005-0000-0000-0000E28F0000}"/>
    <cellStyle name="Percent 2 2 3 2 3 6 4" xfId="36843" xr:uid="{00000000-0005-0000-0000-0000E38F0000}"/>
    <cellStyle name="Percent 2 2 3 2 3 7" xfId="36844" xr:uid="{00000000-0005-0000-0000-0000E48F0000}"/>
    <cellStyle name="Percent 2 2 3 2 3 7 2" xfId="36845" xr:uid="{00000000-0005-0000-0000-0000E58F0000}"/>
    <cellStyle name="Percent 2 2 3 2 3 7 2 2" xfId="36846" xr:uid="{00000000-0005-0000-0000-0000E68F0000}"/>
    <cellStyle name="Percent 2 2 3 2 3 7 2 3" xfId="36847" xr:uid="{00000000-0005-0000-0000-0000E78F0000}"/>
    <cellStyle name="Percent 2 2 3 2 3 7 3" xfId="36848" xr:uid="{00000000-0005-0000-0000-0000E88F0000}"/>
    <cellStyle name="Percent 2 2 3 2 3 7 4" xfId="36849" xr:uid="{00000000-0005-0000-0000-0000E98F0000}"/>
    <cellStyle name="Percent 2 2 3 2 3 8" xfId="36850" xr:uid="{00000000-0005-0000-0000-0000EA8F0000}"/>
    <cellStyle name="Percent 2 2 3 2 3 8 2" xfId="36851" xr:uid="{00000000-0005-0000-0000-0000EB8F0000}"/>
    <cellStyle name="Percent 2 2 3 2 3 8 3" xfId="36852" xr:uid="{00000000-0005-0000-0000-0000EC8F0000}"/>
    <cellStyle name="Percent 2 2 3 2 3 9" xfId="36853" xr:uid="{00000000-0005-0000-0000-0000ED8F0000}"/>
    <cellStyle name="Percent 2 2 3 2 4" xfId="36854" xr:uid="{00000000-0005-0000-0000-0000EE8F0000}"/>
    <cellStyle name="Percent 2 2 3 2 4 2" xfId="36855" xr:uid="{00000000-0005-0000-0000-0000EF8F0000}"/>
    <cellStyle name="Percent 2 2 3 2 4 2 2" xfId="36856" xr:uid="{00000000-0005-0000-0000-0000F08F0000}"/>
    <cellStyle name="Percent 2 2 3 2 4 2 2 2" xfId="36857" xr:uid="{00000000-0005-0000-0000-0000F18F0000}"/>
    <cellStyle name="Percent 2 2 3 2 4 2 2 2 2" xfId="36858" xr:uid="{00000000-0005-0000-0000-0000F28F0000}"/>
    <cellStyle name="Percent 2 2 3 2 4 2 2 2 2 2" xfId="36859" xr:uid="{00000000-0005-0000-0000-0000F38F0000}"/>
    <cellStyle name="Percent 2 2 3 2 4 2 2 2 2 3" xfId="36860" xr:uid="{00000000-0005-0000-0000-0000F48F0000}"/>
    <cellStyle name="Percent 2 2 3 2 4 2 2 2 3" xfId="36861" xr:uid="{00000000-0005-0000-0000-0000F58F0000}"/>
    <cellStyle name="Percent 2 2 3 2 4 2 2 2 4" xfId="36862" xr:uid="{00000000-0005-0000-0000-0000F68F0000}"/>
    <cellStyle name="Percent 2 2 3 2 4 2 2 3" xfId="36863" xr:uid="{00000000-0005-0000-0000-0000F78F0000}"/>
    <cellStyle name="Percent 2 2 3 2 4 2 2 3 2" xfId="36864" xr:uid="{00000000-0005-0000-0000-0000F88F0000}"/>
    <cellStyle name="Percent 2 2 3 2 4 2 2 3 2 2" xfId="36865" xr:uid="{00000000-0005-0000-0000-0000F98F0000}"/>
    <cellStyle name="Percent 2 2 3 2 4 2 2 3 2 3" xfId="36866" xr:uid="{00000000-0005-0000-0000-0000FA8F0000}"/>
    <cellStyle name="Percent 2 2 3 2 4 2 2 3 3" xfId="36867" xr:uid="{00000000-0005-0000-0000-0000FB8F0000}"/>
    <cellStyle name="Percent 2 2 3 2 4 2 2 3 4" xfId="36868" xr:uid="{00000000-0005-0000-0000-0000FC8F0000}"/>
    <cellStyle name="Percent 2 2 3 2 4 2 2 4" xfId="36869" xr:uid="{00000000-0005-0000-0000-0000FD8F0000}"/>
    <cellStyle name="Percent 2 2 3 2 4 2 2 4 2" xfId="36870" xr:uid="{00000000-0005-0000-0000-0000FE8F0000}"/>
    <cellStyle name="Percent 2 2 3 2 4 2 2 4 3" xfId="36871" xr:uid="{00000000-0005-0000-0000-0000FF8F0000}"/>
    <cellStyle name="Percent 2 2 3 2 4 2 2 5" xfId="36872" xr:uid="{00000000-0005-0000-0000-000000900000}"/>
    <cellStyle name="Percent 2 2 3 2 4 2 2 6" xfId="36873" xr:uid="{00000000-0005-0000-0000-000001900000}"/>
    <cellStyle name="Percent 2 2 3 2 4 2 3" xfId="36874" xr:uid="{00000000-0005-0000-0000-000002900000}"/>
    <cellStyle name="Percent 2 2 3 2 4 2 3 2" xfId="36875" xr:uid="{00000000-0005-0000-0000-000003900000}"/>
    <cellStyle name="Percent 2 2 3 2 4 2 3 2 2" xfId="36876" xr:uid="{00000000-0005-0000-0000-000004900000}"/>
    <cellStyle name="Percent 2 2 3 2 4 2 3 2 3" xfId="36877" xr:uid="{00000000-0005-0000-0000-000005900000}"/>
    <cellStyle name="Percent 2 2 3 2 4 2 3 3" xfId="36878" xr:uid="{00000000-0005-0000-0000-000006900000}"/>
    <cellStyle name="Percent 2 2 3 2 4 2 3 4" xfId="36879" xr:uid="{00000000-0005-0000-0000-000007900000}"/>
    <cellStyle name="Percent 2 2 3 2 4 2 4" xfId="36880" xr:uid="{00000000-0005-0000-0000-000008900000}"/>
    <cellStyle name="Percent 2 2 3 2 4 2 4 2" xfId="36881" xr:uid="{00000000-0005-0000-0000-000009900000}"/>
    <cellStyle name="Percent 2 2 3 2 4 2 4 2 2" xfId="36882" xr:uid="{00000000-0005-0000-0000-00000A900000}"/>
    <cellStyle name="Percent 2 2 3 2 4 2 4 2 3" xfId="36883" xr:uid="{00000000-0005-0000-0000-00000B900000}"/>
    <cellStyle name="Percent 2 2 3 2 4 2 4 3" xfId="36884" xr:uid="{00000000-0005-0000-0000-00000C900000}"/>
    <cellStyle name="Percent 2 2 3 2 4 2 4 4" xfId="36885" xr:uid="{00000000-0005-0000-0000-00000D900000}"/>
    <cellStyle name="Percent 2 2 3 2 4 2 5" xfId="36886" xr:uid="{00000000-0005-0000-0000-00000E900000}"/>
    <cellStyle name="Percent 2 2 3 2 4 2 5 2" xfId="36887" xr:uid="{00000000-0005-0000-0000-00000F900000}"/>
    <cellStyle name="Percent 2 2 3 2 4 2 5 3" xfId="36888" xr:uid="{00000000-0005-0000-0000-000010900000}"/>
    <cellStyle name="Percent 2 2 3 2 4 2 6" xfId="36889" xr:uid="{00000000-0005-0000-0000-000011900000}"/>
    <cellStyle name="Percent 2 2 3 2 4 2 7" xfId="36890" xr:uid="{00000000-0005-0000-0000-000012900000}"/>
    <cellStyle name="Percent 2 2 3 2 4 3" xfId="36891" xr:uid="{00000000-0005-0000-0000-000013900000}"/>
    <cellStyle name="Percent 2 2 3 2 4 3 2" xfId="36892" xr:uid="{00000000-0005-0000-0000-000014900000}"/>
    <cellStyle name="Percent 2 2 3 2 4 3 2 2" xfId="36893" xr:uid="{00000000-0005-0000-0000-000015900000}"/>
    <cellStyle name="Percent 2 2 3 2 4 3 2 2 2" xfId="36894" xr:uid="{00000000-0005-0000-0000-000016900000}"/>
    <cellStyle name="Percent 2 2 3 2 4 3 2 2 3" xfId="36895" xr:uid="{00000000-0005-0000-0000-000017900000}"/>
    <cellStyle name="Percent 2 2 3 2 4 3 2 3" xfId="36896" xr:uid="{00000000-0005-0000-0000-000018900000}"/>
    <cellStyle name="Percent 2 2 3 2 4 3 2 4" xfId="36897" xr:uid="{00000000-0005-0000-0000-000019900000}"/>
    <cellStyle name="Percent 2 2 3 2 4 3 3" xfId="36898" xr:uid="{00000000-0005-0000-0000-00001A900000}"/>
    <cellStyle name="Percent 2 2 3 2 4 3 3 2" xfId="36899" xr:uid="{00000000-0005-0000-0000-00001B900000}"/>
    <cellStyle name="Percent 2 2 3 2 4 3 3 2 2" xfId="36900" xr:uid="{00000000-0005-0000-0000-00001C900000}"/>
    <cellStyle name="Percent 2 2 3 2 4 3 3 2 3" xfId="36901" xr:uid="{00000000-0005-0000-0000-00001D900000}"/>
    <cellStyle name="Percent 2 2 3 2 4 3 3 3" xfId="36902" xr:uid="{00000000-0005-0000-0000-00001E900000}"/>
    <cellStyle name="Percent 2 2 3 2 4 3 3 4" xfId="36903" xr:uid="{00000000-0005-0000-0000-00001F900000}"/>
    <cellStyle name="Percent 2 2 3 2 4 3 4" xfId="36904" xr:uid="{00000000-0005-0000-0000-000020900000}"/>
    <cellStyle name="Percent 2 2 3 2 4 3 4 2" xfId="36905" xr:uid="{00000000-0005-0000-0000-000021900000}"/>
    <cellStyle name="Percent 2 2 3 2 4 3 4 3" xfId="36906" xr:uid="{00000000-0005-0000-0000-000022900000}"/>
    <cellStyle name="Percent 2 2 3 2 4 3 5" xfId="36907" xr:uid="{00000000-0005-0000-0000-000023900000}"/>
    <cellStyle name="Percent 2 2 3 2 4 3 6" xfId="36908" xr:uid="{00000000-0005-0000-0000-000024900000}"/>
    <cellStyle name="Percent 2 2 3 2 4 4" xfId="36909" xr:uid="{00000000-0005-0000-0000-000025900000}"/>
    <cellStyle name="Percent 2 2 3 2 4 4 2" xfId="36910" xr:uid="{00000000-0005-0000-0000-000026900000}"/>
    <cellStyle name="Percent 2 2 3 2 4 4 2 2" xfId="36911" xr:uid="{00000000-0005-0000-0000-000027900000}"/>
    <cellStyle name="Percent 2 2 3 2 4 4 2 3" xfId="36912" xr:uid="{00000000-0005-0000-0000-000028900000}"/>
    <cellStyle name="Percent 2 2 3 2 4 4 3" xfId="36913" xr:uid="{00000000-0005-0000-0000-000029900000}"/>
    <cellStyle name="Percent 2 2 3 2 4 4 4" xfId="36914" xr:uid="{00000000-0005-0000-0000-00002A900000}"/>
    <cellStyle name="Percent 2 2 3 2 4 5" xfId="36915" xr:uid="{00000000-0005-0000-0000-00002B900000}"/>
    <cellStyle name="Percent 2 2 3 2 4 5 2" xfId="36916" xr:uid="{00000000-0005-0000-0000-00002C900000}"/>
    <cellStyle name="Percent 2 2 3 2 4 5 2 2" xfId="36917" xr:uid="{00000000-0005-0000-0000-00002D900000}"/>
    <cellStyle name="Percent 2 2 3 2 4 5 2 3" xfId="36918" xr:uid="{00000000-0005-0000-0000-00002E900000}"/>
    <cellStyle name="Percent 2 2 3 2 4 5 3" xfId="36919" xr:uid="{00000000-0005-0000-0000-00002F900000}"/>
    <cellStyle name="Percent 2 2 3 2 4 5 4" xfId="36920" xr:uid="{00000000-0005-0000-0000-000030900000}"/>
    <cellStyle name="Percent 2 2 3 2 4 6" xfId="36921" xr:uid="{00000000-0005-0000-0000-000031900000}"/>
    <cellStyle name="Percent 2 2 3 2 4 6 2" xfId="36922" xr:uid="{00000000-0005-0000-0000-000032900000}"/>
    <cellStyle name="Percent 2 2 3 2 4 6 3" xfId="36923" xr:uid="{00000000-0005-0000-0000-000033900000}"/>
    <cellStyle name="Percent 2 2 3 2 4 7" xfId="36924" xr:uid="{00000000-0005-0000-0000-000034900000}"/>
    <cellStyle name="Percent 2 2 3 2 4 8" xfId="36925" xr:uid="{00000000-0005-0000-0000-000035900000}"/>
    <cellStyle name="Percent 2 2 3 2 5" xfId="36926" xr:uid="{00000000-0005-0000-0000-000036900000}"/>
    <cellStyle name="Percent 2 2 3 2 5 2" xfId="36927" xr:uid="{00000000-0005-0000-0000-000037900000}"/>
    <cellStyle name="Percent 2 2 3 2 5 2 2" xfId="36928" xr:uid="{00000000-0005-0000-0000-000038900000}"/>
    <cellStyle name="Percent 2 2 3 2 5 2 2 2" xfId="36929" xr:uid="{00000000-0005-0000-0000-000039900000}"/>
    <cellStyle name="Percent 2 2 3 2 5 2 2 2 2" xfId="36930" xr:uid="{00000000-0005-0000-0000-00003A900000}"/>
    <cellStyle name="Percent 2 2 3 2 5 2 2 2 3" xfId="36931" xr:uid="{00000000-0005-0000-0000-00003B900000}"/>
    <cellStyle name="Percent 2 2 3 2 5 2 2 3" xfId="36932" xr:uid="{00000000-0005-0000-0000-00003C900000}"/>
    <cellStyle name="Percent 2 2 3 2 5 2 2 4" xfId="36933" xr:uid="{00000000-0005-0000-0000-00003D900000}"/>
    <cellStyle name="Percent 2 2 3 2 5 2 3" xfId="36934" xr:uid="{00000000-0005-0000-0000-00003E900000}"/>
    <cellStyle name="Percent 2 2 3 2 5 2 3 2" xfId="36935" xr:uid="{00000000-0005-0000-0000-00003F900000}"/>
    <cellStyle name="Percent 2 2 3 2 5 2 3 2 2" xfId="36936" xr:uid="{00000000-0005-0000-0000-000040900000}"/>
    <cellStyle name="Percent 2 2 3 2 5 2 3 2 3" xfId="36937" xr:uid="{00000000-0005-0000-0000-000041900000}"/>
    <cellStyle name="Percent 2 2 3 2 5 2 3 3" xfId="36938" xr:uid="{00000000-0005-0000-0000-000042900000}"/>
    <cellStyle name="Percent 2 2 3 2 5 2 3 4" xfId="36939" xr:uid="{00000000-0005-0000-0000-000043900000}"/>
    <cellStyle name="Percent 2 2 3 2 5 2 4" xfId="36940" xr:uid="{00000000-0005-0000-0000-000044900000}"/>
    <cellStyle name="Percent 2 2 3 2 5 2 4 2" xfId="36941" xr:uid="{00000000-0005-0000-0000-000045900000}"/>
    <cellStyle name="Percent 2 2 3 2 5 2 4 3" xfId="36942" xr:uid="{00000000-0005-0000-0000-000046900000}"/>
    <cellStyle name="Percent 2 2 3 2 5 2 5" xfId="36943" xr:uid="{00000000-0005-0000-0000-000047900000}"/>
    <cellStyle name="Percent 2 2 3 2 5 2 6" xfId="36944" xr:uid="{00000000-0005-0000-0000-000048900000}"/>
    <cellStyle name="Percent 2 2 3 2 5 3" xfId="36945" xr:uid="{00000000-0005-0000-0000-000049900000}"/>
    <cellStyle name="Percent 2 2 3 2 5 3 2" xfId="36946" xr:uid="{00000000-0005-0000-0000-00004A900000}"/>
    <cellStyle name="Percent 2 2 3 2 5 3 2 2" xfId="36947" xr:uid="{00000000-0005-0000-0000-00004B900000}"/>
    <cellStyle name="Percent 2 2 3 2 5 3 2 3" xfId="36948" xr:uid="{00000000-0005-0000-0000-00004C900000}"/>
    <cellStyle name="Percent 2 2 3 2 5 3 3" xfId="36949" xr:uid="{00000000-0005-0000-0000-00004D900000}"/>
    <cellStyle name="Percent 2 2 3 2 5 3 4" xfId="36950" xr:uid="{00000000-0005-0000-0000-00004E900000}"/>
    <cellStyle name="Percent 2 2 3 2 5 4" xfId="36951" xr:uid="{00000000-0005-0000-0000-00004F900000}"/>
    <cellStyle name="Percent 2 2 3 2 5 4 2" xfId="36952" xr:uid="{00000000-0005-0000-0000-000050900000}"/>
    <cellStyle name="Percent 2 2 3 2 5 4 2 2" xfId="36953" xr:uid="{00000000-0005-0000-0000-000051900000}"/>
    <cellStyle name="Percent 2 2 3 2 5 4 2 3" xfId="36954" xr:uid="{00000000-0005-0000-0000-000052900000}"/>
    <cellStyle name="Percent 2 2 3 2 5 4 3" xfId="36955" xr:uid="{00000000-0005-0000-0000-000053900000}"/>
    <cellStyle name="Percent 2 2 3 2 5 4 4" xfId="36956" xr:uid="{00000000-0005-0000-0000-000054900000}"/>
    <cellStyle name="Percent 2 2 3 2 5 5" xfId="36957" xr:uid="{00000000-0005-0000-0000-000055900000}"/>
    <cellStyle name="Percent 2 2 3 2 5 5 2" xfId="36958" xr:uid="{00000000-0005-0000-0000-000056900000}"/>
    <cellStyle name="Percent 2 2 3 2 5 5 3" xfId="36959" xr:uid="{00000000-0005-0000-0000-000057900000}"/>
    <cellStyle name="Percent 2 2 3 2 5 6" xfId="36960" xr:uid="{00000000-0005-0000-0000-000058900000}"/>
    <cellStyle name="Percent 2 2 3 2 5 7" xfId="36961" xr:uid="{00000000-0005-0000-0000-000059900000}"/>
    <cellStyle name="Percent 2 2 3 2 6" xfId="36962" xr:uid="{00000000-0005-0000-0000-00005A900000}"/>
    <cellStyle name="Percent 2 2 3 2 6 2" xfId="36963" xr:uid="{00000000-0005-0000-0000-00005B900000}"/>
    <cellStyle name="Percent 2 2 3 2 6 2 2" xfId="36964" xr:uid="{00000000-0005-0000-0000-00005C900000}"/>
    <cellStyle name="Percent 2 2 3 2 6 2 2 2" xfId="36965" xr:uid="{00000000-0005-0000-0000-00005D900000}"/>
    <cellStyle name="Percent 2 2 3 2 6 2 2 2 2" xfId="36966" xr:uid="{00000000-0005-0000-0000-00005E900000}"/>
    <cellStyle name="Percent 2 2 3 2 6 2 2 2 3" xfId="36967" xr:uid="{00000000-0005-0000-0000-00005F900000}"/>
    <cellStyle name="Percent 2 2 3 2 6 2 2 3" xfId="36968" xr:uid="{00000000-0005-0000-0000-000060900000}"/>
    <cellStyle name="Percent 2 2 3 2 6 2 2 4" xfId="36969" xr:uid="{00000000-0005-0000-0000-000061900000}"/>
    <cellStyle name="Percent 2 2 3 2 6 2 3" xfId="36970" xr:uid="{00000000-0005-0000-0000-000062900000}"/>
    <cellStyle name="Percent 2 2 3 2 6 2 3 2" xfId="36971" xr:uid="{00000000-0005-0000-0000-000063900000}"/>
    <cellStyle name="Percent 2 2 3 2 6 2 3 2 2" xfId="36972" xr:uid="{00000000-0005-0000-0000-000064900000}"/>
    <cellStyle name="Percent 2 2 3 2 6 2 3 2 3" xfId="36973" xr:uid="{00000000-0005-0000-0000-000065900000}"/>
    <cellStyle name="Percent 2 2 3 2 6 2 3 3" xfId="36974" xr:uid="{00000000-0005-0000-0000-000066900000}"/>
    <cellStyle name="Percent 2 2 3 2 6 2 3 4" xfId="36975" xr:uid="{00000000-0005-0000-0000-000067900000}"/>
    <cellStyle name="Percent 2 2 3 2 6 2 4" xfId="36976" xr:uid="{00000000-0005-0000-0000-000068900000}"/>
    <cellStyle name="Percent 2 2 3 2 6 2 4 2" xfId="36977" xr:uid="{00000000-0005-0000-0000-000069900000}"/>
    <cellStyle name="Percent 2 2 3 2 6 2 4 3" xfId="36978" xr:uid="{00000000-0005-0000-0000-00006A900000}"/>
    <cellStyle name="Percent 2 2 3 2 6 2 5" xfId="36979" xr:uid="{00000000-0005-0000-0000-00006B900000}"/>
    <cellStyle name="Percent 2 2 3 2 6 2 6" xfId="36980" xr:uid="{00000000-0005-0000-0000-00006C900000}"/>
    <cellStyle name="Percent 2 2 3 2 6 3" xfId="36981" xr:uid="{00000000-0005-0000-0000-00006D900000}"/>
    <cellStyle name="Percent 2 2 3 2 6 3 2" xfId="36982" xr:uid="{00000000-0005-0000-0000-00006E900000}"/>
    <cellStyle name="Percent 2 2 3 2 6 3 2 2" xfId="36983" xr:uid="{00000000-0005-0000-0000-00006F900000}"/>
    <cellStyle name="Percent 2 2 3 2 6 3 2 3" xfId="36984" xr:uid="{00000000-0005-0000-0000-000070900000}"/>
    <cellStyle name="Percent 2 2 3 2 6 3 3" xfId="36985" xr:uid="{00000000-0005-0000-0000-000071900000}"/>
    <cellStyle name="Percent 2 2 3 2 6 3 4" xfId="36986" xr:uid="{00000000-0005-0000-0000-000072900000}"/>
    <cellStyle name="Percent 2 2 3 2 6 4" xfId="36987" xr:uid="{00000000-0005-0000-0000-000073900000}"/>
    <cellStyle name="Percent 2 2 3 2 6 4 2" xfId="36988" xr:uid="{00000000-0005-0000-0000-000074900000}"/>
    <cellStyle name="Percent 2 2 3 2 6 4 2 2" xfId="36989" xr:uid="{00000000-0005-0000-0000-000075900000}"/>
    <cellStyle name="Percent 2 2 3 2 6 4 2 3" xfId="36990" xr:uid="{00000000-0005-0000-0000-000076900000}"/>
    <cellStyle name="Percent 2 2 3 2 6 4 3" xfId="36991" xr:uid="{00000000-0005-0000-0000-000077900000}"/>
    <cellStyle name="Percent 2 2 3 2 6 4 4" xfId="36992" xr:uid="{00000000-0005-0000-0000-000078900000}"/>
    <cellStyle name="Percent 2 2 3 2 6 5" xfId="36993" xr:uid="{00000000-0005-0000-0000-000079900000}"/>
    <cellStyle name="Percent 2 2 3 2 6 5 2" xfId="36994" xr:uid="{00000000-0005-0000-0000-00007A900000}"/>
    <cellStyle name="Percent 2 2 3 2 6 5 3" xfId="36995" xr:uid="{00000000-0005-0000-0000-00007B900000}"/>
    <cellStyle name="Percent 2 2 3 2 6 6" xfId="36996" xr:uid="{00000000-0005-0000-0000-00007C900000}"/>
    <cellStyle name="Percent 2 2 3 2 6 7" xfId="36997" xr:uid="{00000000-0005-0000-0000-00007D900000}"/>
    <cellStyle name="Percent 2 2 3 2 7" xfId="36998" xr:uid="{00000000-0005-0000-0000-00007E900000}"/>
    <cellStyle name="Percent 2 2 3 2 7 2" xfId="36999" xr:uid="{00000000-0005-0000-0000-00007F900000}"/>
    <cellStyle name="Percent 2 2 3 2 7 2 2" xfId="37000" xr:uid="{00000000-0005-0000-0000-000080900000}"/>
    <cellStyle name="Percent 2 2 3 2 7 2 2 2" xfId="37001" xr:uid="{00000000-0005-0000-0000-000081900000}"/>
    <cellStyle name="Percent 2 2 3 2 7 2 2 3" xfId="37002" xr:uid="{00000000-0005-0000-0000-000082900000}"/>
    <cellStyle name="Percent 2 2 3 2 7 2 3" xfId="37003" xr:uid="{00000000-0005-0000-0000-000083900000}"/>
    <cellStyle name="Percent 2 2 3 2 7 2 4" xfId="37004" xr:uid="{00000000-0005-0000-0000-000084900000}"/>
    <cellStyle name="Percent 2 2 3 2 7 3" xfId="37005" xr:uid="{00000000-0005-0000-0000-000085900000}"/>
    <cellStyle name="Percent 2 2 3 2 7 3 2" xfId="37006" xr:uid="{00000000-0005-0000-0000-000086900000}"/>
    <cellStyle name="Percent 2 2 3 2 7 3 2 2" xfId="37007" xr:uid="{00000000-0005-0000-0000-000087900000}"/>
    <cellStyle name="Percent 2 2 3 2 7 3 2 3" xfId="37008" xr:uid="{00000000-0005-0000-0000-000088900000}"/>
    <cellStyle name="Percent 2 2 3 2 7 3 3" xfId="37009" xr:uid="{00000000-0005-0000-0000-000089900000}"/>
    <cellStyle name="Percent 2 2 3 2 7 3 4" xfId="37010" xr:uid="{00000000-0005-0000-0000-00008A900000}"/>
    <cellStyle name="Percent 2 2 3 2 7 4" xfId="37011" xr:uid="{00000000-0005-0000-0000-00008B900000}"/>
    <cellStyle name="Percent 2 2 3 2 7 4 2" xfId="37012" xr:uid="{00000000-0005-0000-0000-00008C900000}"/>
    <cellStyle name="Percent 2 2 3 2 7 4 3" xfId="37013" xr:uid="{00000000-0005-0000-0000-00008D900000}"/>
    <cellStyle name="Percent 2 2 3 2 7 5" xfId="37014" xr:uid="{00000000-0005-0000-0000-00008E900000}"/>
    <cellStyle name="Percent 2 2 3 2 7 6" xfId="37015" xr:uid="{00000000-0005-0000-0000-00008F900000}"/>
    <cellStyle name="Percent 2 2 3 2 8" xfId="37016" xr:uid="{00000000-0005-0000-0000-000090900000}"/>
    <cellStyle name="Percent 2 2 3 2 8 2" xfId="37017" xr:uid="{00000000-0005-0000-0000-000091900000}"/>
    <cellStyle name="Percent 2 2 3 2 8 2 2" xfId="37018" xr:uid="{00000000-0005-0000-0000-000092900000}"/>
    <cellStyle name="Percent 2 2 3 2 8 2 3" xfId="37019" xr:uid="{00000000-0005-0000-0000-000093900000}"/>
    <cellStyle name="Percent 2 2 3 2 8 3" xfId="37020" xr:uid="{00000000-0005-0000-0000-000094900000}"/>
    <cellStyle name="Percent 2 2 3 2 8 4" xfId="37021" xr:uid="{00000000-0005-0000-0000-000095900000}"/>
    <cellStyle name="Percent 2 2 3 2 9" xfId="37022" xr:uid="{00000000-0005-0000-0000-000096900000}"/>
    <cellStyle name="Percent 2 2 3 2 9 2" xfId="37023" xr:uid="{00000000-0005-0000-0000-000097900000}"/>
    <cellStyle name="Percent 2 2 3 2 9 2 2" xfId="37024" xr:uid="{00000000-0005-0000-0000-000098900000}"/>
    <cellStyle name="Percent 2 2 3 2 9 2 3" xfId="37025" xr:uid="{00000000-0005-0000-0000-000099900000}"/>
    <cellStyle name="Percent 2 2 3 2 9 3" xfId="37026" xr:uid="{00000000-0005-0000-0000-00009A900000}"/>
    <cellStyle name="Percent 2 2 3 2 9 4" xfId="37027" xr:uid="{00000000-0005-0000-0000-00009B900000}"/>
    <cellStyle name="Percent 2 2 3 3" xfId="37028" xr:uid="{00000000-0005-0000-0000-00009C900000}"/>
    <cellStyle name="Percent 2 2 3 3 10" xfId="37029" xr:uid="{00000000-0005-0000-0000-00009D900000}"/>
    <cellStyle name="Percent 2 2 3 3 11" xfId="37030" xr:uid="{00000000-0005-0000-0000-00009E900000}"/>
    <cellStyle name="Percent 2 2 3 3 2" xfId="37031" xr:uid="{00000000-0005-0000-0000-00009F900000}"/>
    <cellStyle name="Percent 2 2 3 3 2 10" xfId="37032" xr:uid="{00000000-0005-0000-0000-0000A0900000}"/>
    <cellStyle name="Percent 2 2 3 3 2 2" xfId="37033" xr:uid="{00000000-0005-0000-0000-0000A1900000}"/>
    <cellStyle name="Percent 2 2 3 3 2 2 2" xfId="37034" xr:uid="{00000000-0005-0000-0000-0000A2900000}"/>
    <cellStyle name="Percent 2 2 3 3 2 2 2 2" xfId="37035" xr:uid="{00000000-0005-0000-0000-0000A3900000}"/>
    <cellStyle name="Percent 2 2 3 3 2 2 2 2 2" xfId="37036" xr:uid="{00000000-0005-0000-0000-0000A4900000}"/>
    <cellStyle name="Percent 2 2 3 3 2 2 2 2 2 2" xfId="37037" xr:uid="{00000000-0005-0000-0000-0000A5900000}"/>
    <cellStyle name="Percent 2 2 3 3 2 2 2 2 2 2 2" xfId="37038" xr:uid="{00000000-0005-0000-0000-0000A6900000}"/>
    <cellStyle name="Percent 2 2 3 3 2 2 2 2 2 2 3" xfId="37039" xr:uid="{00000000-0005-0000-0000-0000A7900000}"/>
    <cellStyle name="Percent 2 2 3 3 2 2 2 2 2 3" xfId="37040" xr:uid="{00000000-0005-0000-0000-0000A8900000}"/>
    <cellStyle name="Percent 2 2 3 3 2 2 2 2 2 4" xfId="37041" xr:uid="{00000000-0005-0000-0000-0000A9900000}"/>
    <cellStyle name="Percent 2 2 3 3 2 2 2 2 3" xfId="37042" xr:uid="{00000000-0005-0000-0000-0000AA900000}"/>
    <cellStyle name="Percent 2 2 3 3 2 2 2 2 3 2" xfId="37043" xr:uid="{00000000-0005-0000-0000-0000AB900000}"/>
    <cellStyle name="Percent 2 2 3 3 2 2 2 2 3 2 2" xfId="37044" xr:uid="{00000000-0005-0000-0000-0000AC900000}"/>
    <cellStyle name="Percent 2 2 3 3 2 2 2 2 3 2 3" xfId="37045" xr:uid="{00000000-0005-0000-0000-0000AD900000}"/>
    <cellStyle name="Percent 2 2 3 3 2 2 2 2 3 3" xfId="37046" xr:uid="{00000000-0005-0000-0000-0000AE900000}"/>
    <cellStyle name="Percent 2 2 3 3 2 2 2 2 3 4" xfId="37047" xr:uid="{00000000-0005-0000-0000-0000AF900000}"/>
    <cellStyle name="Percent 2 2 3 3 2 2 2 2 4" xfId="37048" xr:uid="{00000000-0005-0000-0000-0000B0900000}"/>
    <cellStyle name="Percent 2 2 3 3 2 2 2 2 4 2" xfId="37049" xr:uid="{00000000-0005-0000-0000-0000B1900000}"/>
    <cellStyle name="Percent 2 2 3 3 2 2 2 2 4 3" xfId="37050" xr:uid="{00000000-0005-0000-0000-0000B2900000}"/>
    <cellStyle name="Percent 2 2 3 3 2 2 2 2 5" xfId="37051" xr:uid="{00000000-0005-0000-0000-0000B3900000}"/>
    <cellStyle name="Percent 2 2 3 3 2 2 2 2 6" xfId="37052" xr:uid="{00000000-0005-0000-0000-0000B4900000}"/>
    <cellStyle name="Percent 2 2 3 3 2 2 2 3" xfId="37053" xr:uid="{00000000-0005-0000-0000-0000B5900000}"/>
    <cellStyle name="Percent 2 2 3 3 2 2 2 3 2" xfId="37054" xr:uid="{00000000-0005-0000-0000-0000B6900000}"/>
    <cellStyle name="Percent 2 2 3 3 2 2 2 3 2 2" xfId="37055" xr:uid="{00000000-0005-0000-0000-0000B7900000}"/>
    <cellStyle name="Percent 2 2 3 3 2 2 2 3 2 3" xfId="37056" xr:uid="{00000000-0005-0000-0000-0000B8900000}"/>
    <cellStyle name="Percent 2 2 3 3 2 2 2 3 3" xfId="37057" xr:uid="{00000000-0005-0000-0000-0000B9900000}"/>
    <cellStyle name="Percent 2 2 3 3 2 2 2 3 4" xfId="37058" xr:uid="{00000000-0005-0000-0000-0000BA900000}"/>
    <cellStyle name="Percent 2 2 3 3 2 2 2 4" xfId="37059" xr:uid="{00000000-0005-0000-0000-0000BB900000}"/>
    <cellStyle name="Percent 2 2 3 3 2 2 2 4 2" xfId="37060" xr:uid="{00000000-0005-0000-0000-0000BC900000}"/>
    <cellStyle name="Percent 2 2 3 3 2 2 2 4 2 2" xfId="37061" xr:uid="{00000000-0005-0000-0000-0000BD900000}"/>
    <cellStyle name="Percent 2 2 3 3 2 2 2 4 2 3" xfId="37062" xr:uid="{00000000-0005-0000-0000-0000BE900000}"/>
    <cellStyle name="Percent 2 2 3 3 2 2 2 4 3" xfId="37063" xr:uid="{00000000-0005-0000-0000-0000BF900000}"/>
    <cellStyle name="Percent 2 2 3 3 2 2 2 4 4" xfId="37064" xr:uid="{00000000-0005-0000-0000-0000C0900000}"/>
    <cellStyle name="Percent 2 2 3 3 2 2 2 5" xfId="37065" xr:uid="{00000000-0005-0000-0000-0000C1900000}"/>
    <cellStyle name="Percent 2 2 3 3 2 2 2 5 2" xfId="37066" xr:uid="{00000000-0005-0000-0000-0000C2900000}"/>
    <cellStyle name="Percent 2 2 3 3 2 2 2 5 3" xfId="37067" xr:uid="{00000000-0005-0000-0000-0000C3900000}"/>
    <cellStyle name="Percent 2 2 3 3 2 2 2 6" xfId="37068" xr:uid="{00000000-0005-0000-0000-0000C4900000}"/>
    <cellStyle name="Percent 2 2 3 3 2 2 2 7" xfId="37069" xr:uid="{00000000-0005-0000-0000-0000C5900000}"/>
    <cellStyle name="Percent 2 2 3 3 2 2 3" xfId="37070" xr:uid="{00000000-0005-0000-0000-0000C6900000}"/>
    <cellStyle name="Percent 2 2 3 3 2 2 3 2" xfId="37071" xr:uid="{00000000-0005-0000-0000-0000C7900000}"/>
    <cellStyle name="Percent 2 2 3 3 2 2 3 2 2" xfId="37072" xr:uid="{00000000-0005-0000-0000-0000C8900000}"/>
    <cellStyle name="Percent 2 2 3 3 2 2 3 2 2 2" xfId="37073" xr:uid="{00000000-0005-0000-0000-0000C9900000}"/>
    <cellStyle name="Percent 2 2 3 3 2 2 3 2 2 3" xfId="37074" xr:uid="{00000000-0005-0000-0000-0000CA900000}"/>
    <cellStyle name="Percent 2 2 3 3 2 2 3 2 3" xfId="37075" xr:uid="{00000000-0005-0000-0000-0000CB900000}"/>
    <cellStyle name="Percent 2 2 3 3 2 2 3 2 4" xfId="37076" xr:uid="{00000000-0005-0000-0000-0000CC900000}"/>
    <cellStyle name="Percent 2 2 3 3 2 2 3 3" xfId="37077" xr:uid="{00000000-0005-0000-0000-0000CD900000}"/>
    <cellStyle name="Percent 2 2 3 3 2 2 3 3 2" xfId="37078" xr:uid="{00000000-0005-0000-0000-0000CE900000}"/>
    <cellStyle name="Percent 2 2 3 3 2 2 3 3 2 2" xfId="37079" xr:uid="{00000000-0005-0000-0000-0000CF900000}"/>
    <cellStyle name="Percent 2 2 3 3 2 2 3 3 2 3" xfId="37080" xr:uid="{00000000-0005-0000-0000-0000D0900000}"/>
    <cellStyle name="Percent 2 2 3 3 2 2 3 3 3" xfId="37081" xr:uid="{00000000-0005-0000-0000-0000D1900000}"/>
    <cellStyle name="Percent 2 2 3 3 2 2 3 3 4" xfId="37082" xr:uid="{00000000-0005-0000-0000-0000D2900000}"/>
    <cellStyle name="Percent 2 2 3 3 2 2 3 4" xfId="37083" xr:uid="{00000000-0005-0000-0000-0000D3900000}"/>
    <cellStyle name="Percent 2 2 3 3 2 2 3 4 2" xfId="37084" xr:uid="{00000000-0005-0000-0000-0000D4900000}"/>
    <cellStyle name="Percent 2 2 3 3 2 2 3 4 3" xfId="37085" xr:uid="{00000000-0005-0000-0000-0000D5900000}"/>
    <cellStyle name="Percent 2 2 3 3 2 2 3 5" xfId="37086" xr:uid="{00000000-0005-0000-0000-0000D6900000}"/>
    <cellStyle name="Percent 2 2 3 3 2 2 3 6" xfId="37087" xr:uid="{00000000-0005-0000-0000-0000D7900000}"/>
    <cellStyle name="Percent 2 2 3 3 2 2 4" xfId="37088" xr:uid="{00000000-0005-0000-0000-0000D8900000}"/>
    <cellStyle name="Percent 2 2 3 3 2 2 4 2" xfId="37089" xr:uid="{00000000-0005-0000-0000-0000D9900000}"/>
    <cellStyle name="Percent 2 2 3 3 2 2 4 2 2" xfId="37090" xr:uid="{00000000-0005-0000-0000-0000DA900000}"/>
    <cellStyle name="Percent 2 2 3 3 2 2 4 2 3" xfId="37091" xr:uid="{00000000-0005-0000-0000-0000DB900000}"/>
    <cellStyle name="Percent 2 2 3 3 2 2 4 3" xfId="37092" xr:uid="{00000000-0005-0000-0000-0000DC900000}"/>
    <cellStyle name="Percent 2 2 3 3 2 2 4 4" xfId="37093" xr:uid="{00000000-0005-0000-0000-0000DD900000}"/>
    <cellStyle name="Percent 2 2 3 3 2 2 5" xfId="37094" xr:uid="{00000000-0005-0000-0000-0000DE900000}"/>
    <cellStyle name="Percent 2 2 3 3 2 2 5 2" xfId="37095" xr:uid="{00000000-0005-0000-0000-0000DF900000}"/>
    <cellStyle name="Percent 2 2 3 3 2 2 5 2 2" xfId="37096" xr:uid="{00000000-0005-0000-0000-0000E0900000}"/>
    <cellStyle name="Percent 2 2 3 3 2 2 5 2 3" xfId="37097" xr:uid="{00000000-0005-0000-0000-0000E1900000}"/>
    <cellStyle name="Percent 2 2 3 3 2 2 5 3" xfId="37098" xr:uid="{00000000-0005-0000-0000-0000E2900000}"/>
    <cellStyle name="Percent 2 2 3 3 2 2 5 4" xfId="37099" xr:uid="{00000000-0005-0000-0000-0000E3900000}"/>
    <cellStyle name="Percent 2 2 3 3 2 2 6" xfId="37100" xr:uid="{00000000-0005-0000-0000-0000E4900000}"/>
    <cellStyle name="Percent 2 2 3 3 2 2 6 2" xfId="37101" xr:uid="{00000000-0005-0000-0000-0000E5900000}"/>
    <cellStyle name="Percent 2 2 3 3 2 2 6 3" xfId="37102" xr:uid="{00000000-0005-0000-0000-0000E6900000}"/>
    <cellStyle name="Percent 2 2 3 3 2 2 7" xfId="37103" xr:uid="{00000000-0005-0000-0000-0000E7900000}"/>
    <cellStyle name="Percent 2 2 3 3 2 2 8" xfId="37104" xr:uid="{00000000-0005-0000-0000-0000E8900000}"/>
    <cellStyle name="Percent 2 2 3 3 2 3" xfId="37105" xr:uid="{00000000-0005-0000-0000-0000E9900000}"/>
    <cellStyle name="Percent 2 2 3 3 2 3 2" xfId="37106" xr:uid="{00000000-0005-0000-0000-0000EA900000}"/>
    <cellStyle name="Percent 2 2 3 3 2 3 2 2" xfId="37107" xr:uid="{00000000-0005-0000-0000-0000EB900000}"/>
    <cellStyle name="Percent 2 2 3 3 2 3 2 2 2" xfId="37108" xr:uid="{00000000-0005-0000-0000-0000EC900000}"/>
    <cellStyle name="Percent 2 2 3 3 2 3 2 2 2 2" xfId="37109" xr:uid="{00000000-0005-0000-0000-0000ED900000}"/>
    <cellStyle name="Percent 2 2 3 3 2 3 2 2 2 3" xfId="37110" xr:uid="{00000000-0005-0000-0000-0000EE900000}"/>
    <cellStyle name="Percent 2 2 3 3 2 3 2 2 3" xfId="37111" xr:uid="{00000000-0005-0000-0000-0000EF900000}"/>
    <cellStyle name="Percent 2 2 3 3 2 3 2 2 4" xfId="37112" xr:uid="{00000000-0005-0000-0000-0000F0900000}"/>
    <cellStyle name="Percent 2 2 3 3 2 3 2 3" xfId="37113" xr:uid="{00000000-0005-0000-0000-0000F1900000}"/>
    <cellStyle name="Percent 2 2 3 3 2 3 2 3 2" xfId="37114" xr:uid="{00000000-0005-0000-0000-0000F2900000}"/>
    <cellStyle name="Percent 2 2 3 3 2 3 2 3 2 2" xfId="37115" xr:uid="{00000000-0005-0000-0000-0000F3900000}"/>
    <cellStyle name="Percent 2 2 3 3 2 3 2 3 2 3" xfId="37116" xr:uid="{00000000-0005-0000-0000-0000F4900000}"/>
    <cellStyle name="Percent 2 2 3 3 2 3 2 3 3" xfId="37117" xr:uid="{00000000-0005-0000-0000-0000F5900000}"/>
    <cellStyle name="Percent 2 2 3 3 2 3 2 3 4" xfId="37118" xr:uid="{00000000-0005-0000-0000-0000F6900000}"/>
    <cellStyle name="Percent 2 2 3 3 2 3 2 4" xfId="37119" xr:uid="{00000000-0005-0000-0000-0000F7900000}"/>
    <cellStyle name="Percent 2 2 3 3 2 3 2 4 2" xfId="37120" xr:uid="{00000000-0005-0000-0000-0000F8900000}"/>
    <cellStyle name="Percent 2 2 3 3 2 3 2 4 3" xfId="37121" xr:uid="{00000000-0005-0000-0000-0000F9900000}"/>
    <cellStyle name="Percent 2 2 3 3 2 3 2 5" xfId="37122" xr:uid="{00000000-0005-0000-0000-0000FA900000}"/>
    <cellStyle name="Percent 2 2 3 3 2 3 2 6" xfId="37123" xr:uid="{00000000-0005-0000-0000-0000FB900000}"/>
    <cellStyle name="Percent 2 2 3 3 2 3 3" xfId="37124" xr:uid="{00000000-0005-0000-0000-0000FC900000}"/>
    <cellStyle name="Percent 2 2 3 3 2 3 3 2" xfId="37125" xr:uid="{00000000-0005-0000-0000-0000FD900000}"/>
    <cellStyle name="Percent 2 2 3 3 2 3 3 2 2" xfId="37126" xr:uid="{00000000-0005-0000-0000-0000FE900000}"/>
    <cellStyle name="Percent 2 2 3 3 2 3 3 2 3" xfId="37127" xr:uid="{00000000-0005-0000-0000-0000FF900000}"/>
    <cellStyle name="Percent 2 2 3 3 2 3 3 3" xfId="37128" xr:uid="{00000000-0005-0000-0000-000000910000}"/>
    <cellStyle name="Percent 2 2 3 3 2 3 3 4" xfId="37129" xr:uid="{00000000-0005-0000-0000-000001910000}"/>
    <cellStyle name="Percent 2 2 3 3 2 3 4" xfId="37130" xr:uid="{00000000-0005-0000-0000-000002910000}"/>
    <cellStyle name="Percent 2 2 3 3 2 3 4 2" xfId="37131" xr:uid="{00000000-0005-0000-0000-000003910000}"/>
    <cellStyle name="Percent 2 2 3 3 2 3 4 2 2" xfId="37132" xr:uid="{00000000-0005-0000-0000-000004910000}"/>
    <cellStyle name="Percent 2 2 3 3 2 3 4 2 3" xfId="37133" xr:uid="{00000000-0005-0000-0000-000005910000}"/>
    <cellStyle name="Percent 2 2 3 3 2 3 4 3" xfId="37134" xr:uid="{00000000-0005-0000-0000-000006910000}"/>
    <cellStyle name="Percent 2 2 3 3 2 3 4 4" xfId="37135" xr:uid="{00000000-0005-0000-0000-000007910000}"/>
    <cellStyle name="Percent 2 2 3 3 2 3 5" xfId="37136" xr:uid="{00000000-0005-0000-0000-000008910000}"/>
    <cellStyle name="Percent 2 2 3 3 2 3 5 2" xfId="37137" xr:uid="{00000000-0005-0000-0000-000009910000}"/>
    <cellStyle name="Percent 2 2 3 3 2 3 5 3" xfId="37138" xr:uid="{00000000-0005-0000-0000-00000A910000}"/>
    <cellStyle name="Percent 2 2 3 3 2 3 6" xfId="37139" xr:uid="{00000000-0005-0000-0000-00000B910000}"/>
    <cellStyle name="Percent 2 2 3 3 2 3 7" xfId="37140" xr:uid="{00000000-0005-0000-0000-00000C910000}"/>
    <cellStyle name="Percent 2 2 3 3 2 4" xfId="37141" xr:uid="{00000000-0005-0000-0000-00000D910000}"/>
    <cellStyle name="Percent 2 2 3 3 2 4 2" xfId="37142" xr:uid="{00000000-0005-0000-0000-00000E910000}"/>
    <cellStyle name="Percent 2 2 3 3 2 4 2 2" xfId="37143" xr:uid="{00000000-0005-0000-0000-00000F910000}"/>
    <cellStyle name="Percent 2 2 3 3 2 4 2 2 2" xfId="37144" xr:uid="{00000000-0005-0000-0000-000010910000}"/>
    <cellStyle name="Percent 2 2 3 3 2 4 2 2 2 2" xfId="37145" xr:uid="{00000000-0005-0000-0000-000011910000}"/>
    <cellStyle name="Percent 2 2 3 3 2 4 2 2 2 3" xfId="37146" xr:uid="{00000000-0005-0000-0000-000012910000}"/>
    <cellStyle name="Percent 2 2 3 3 2 4 2 2 3" xfId="37147" xr:uid="{00000000-0005-0000-0000-000013910000}"/>
    <cellStyle name="Percent 2 2 3 3 2 4 2 2 4" xfId="37148" xr:uid="{00000000-0005-0000-0000-000014910000}"/>
    <cellStyle name="Percent 2 2 3 3 2 4 2 3" xfId="37149" xr:uid="{00000000-0005-0000-0000-000015910000}"/>
    <cellStyle name="Percent 2 2 3 3 2 4 2 3 2" xfId="37150" xr:uid="{00000000-0005-0000-0000-000016910000}"/>
    <cellStyle name="Percent 2 2 3 3 2 4 2 3 2 2" xfId="37151" xr:uid="{00000000-0005-0000-0000-000017910000}"/>
    <cellStyle name="Percent 2 2 3 3 2 4 2 3 2 3" xfId="37152" xr:uid="{00000000-0005-0000-0000-000018910000}"/>
    <cellStyle name="Percent 2 2 3 3 2 4 2 3 3" xfId="37153" xr:uid="{00000000-0005-0000-0000-000019910000}"/>
    <cellStyle name="Percent 2 2 3 3 2 4 2 3 4" xfId="37154" xr:uid="{00000000-0005-0000-0000-00001A910000}"/>
    <cellStyle name="Percent 2 2 3 3 2 4 2 4" xfId="37155" xr:uid="{00000000-0005-0000-0000-00001B910000}"/>
    <cellStyle name="Percent 2 2 3 3 2 4 2 4 2" xfId="37156" xr:uid="{00000000-0005-0000-0000-00001C910000}"/>
    <cellStyle name="Percent 2 2 3 3 2 4 2 4 3" xfId="37157" xr:uid="{00000000-0005-0000-0000-00001D910000}"/>
    <cellStyle name="Percent 2 2 3 3 2 4 2 5" xfId="37158" xr:uid="{00000000-0005-0000-0000-00001E910000}"/>
    <cellStyle name="Percent 2 2 3 3 2 4 2 6" xfId="37159" xr:uid="{00000000-0005-0000-0000-00001F910000}"/>
    <cellStyle name="Percent 2 2 3 3 2 4 3" xfId="37160" xr:uid="{00000000-0005-0000-0000-000020910000}"/>
    <cellStyle name="Percent 2 2 3 3 2 4 3 2" xfId="37161" xr:uid="{00000000-0005-0000-0000-000021910000}"/>
    <cellStyle name="Percent 2 2 3 3 2 4 3 2 2" xfId="37162" xr:uid="{00000000-0005-0000-0000-000022910000}"/>
    <cellStyle name="Percent 2 2 3 3 2 4 3 2 3" xfId="37163" xr:uid="{00000000-0005-0000-0000-000023910000}"/>
    <cellStyle name="Percent 2 2 3 3 2 4 3 3" xfId="37164" xr:uid="{00000000-0005-0000-0000-000024910000}"/>
    <cellStyle name="Percent 2 2 3 3 2 4 3 4" xfId="37165" xr:uid="{00000000-0005-0000-0000-000025910000}"/>
    <cellStyle name="Percent 2 2 3 3 2 4 4" xfId="37166" xr:uid="{00000000-0005-0000-0000-000026910000}"/>
    <cellStyle name="Percent 2 2 3 3 2 4 4 2" xfId="37167" xr:uid="{00000000-0005-0000-0000-000027910000}"/>
    <cellStyle name="Percent 2 2 3 3 2 4 4 2 2" xfId="37168" xr:uid="{00000000-0005-0000-0000-000028910000}"/>
    <cellStyle name="Percent 2 2 3 3 2 4 4 2 3" xfId="37169" xr:uid="{00000000-0005-0000-0000-000029910000}"/>
    <cellStyle name="Percent 2 2 3 3 2 4 4 3" xfId="37170" xr:uid="{00000000-0005-0000-0000-00002A910000}"/>
    <cellStyle name="Percent 2 2 3 3 2 4 4 4" xfId="37171" xr:uid="{00000000-0005-0000-0000-00002B910000}"/>
    <cellStyle name="Percent 2 2 3 3 2 4 5" xfId="37172" xr:uid="{00000000-0005-0000-0000-00002C910000}"/>
    <cellStyle name="Percent 2 2 3 3 2 4 5 2" xfId="37173" xr:uid="{00000000-0005-0000-0000-00002D910000}"/>
    <cellStyle name="Percent 2 2 3 3 2 4 5 3" xfId="37174" xr:uid="{00000000-0005-0000-0000-00002E910000}"/>
    <cellStyle name="Percent 2 2 3 3 2 4 6" xfId="37175" xr:uid="{00000000-0005-0000-0000-00002F910000}"/>
    <cellStyle name="Percent 2 2 3 3 2 4 7" xfId="37176" xr:uid="{00000000-0005-0000-0000-000030910000}"/>
    <cellStyle name="Percent 2 2 3 3 2 5" xfId="37177" xr:uid="{00000000-0005-0000-0000-000031910000}"/>
    <cellStyle name="Percent 2 2 3 3 2 5 2" xfId="37178" xr:uid="{00000000-0005-0000-0000-000032910000}"/>
    <cellStyle name="Percent 2 2 3 3 2 5 2 2" xfId="37179" xr:uid="{00000000-0005-0000-0000-000033910000}"/>
    <cellStyle name="Percent 2 2 3 3 2 5 2 2 2" xfId="37180" xr:uid="{00000000-0005-0000-0000-000034910000}"/>
    <cellStyle name="Percent 2 2 3 3 2 5 2 2 3" xfId="37181" xr:uid="{00000000-0005-0000-0000-000035910000}"/>
    <cellStyle name="Percent 2 2 3 3 2 5 2 3" xfId="37182" xr:uid="{00000000-0005-0000-0000-000036910000}"/>
    <cellStyle name="Percent 2 2 3 3 2 5 2 4" xfId="37183" xr:uid="{00000000-0005-0000-0000-000037910000}"/>
    <cellStyle name="Percent 2 2 3 3 2 5 3" xfId="37184" xr:uid="{00000000-0005-0000-0000-000038910000}"/>
    <cellStyle name="Percent 2 2 3 3 2 5 3 2" xfId="37185" xr:uid="{00000000-0005-0000-0000-000039910000}"/>
    <cellStyle name="Percent 2 2 3 3 2 5 3 2 2" xfId="37186" xr:uid="{00000000-0005-0000-0000-00003A910000}"/>
    <cellStyle name="Percent 2 2 3 3 2 5 3 2 3" xfId="37187" xr:uid="{00000000-0005-0000-0000-00003B910000}"/>
    <cellStyle name="Percent 2 2 3 3 2 5 3 3" xfId="37188" xr:uid="{00000000-0005-0000-0000-00003C910000}"/>
    <cellStyle name="Percent 2 2 3 3 2 5 3 4" xfId="37189" xr:uid="{00000000-0005-0000-0000-00003D910000}"/>
    <cellStyle name="Percent 2 2 3 3 2 5 4" xfId="37190" xr:uid="{00000000-0005-0000-0000-00003E910000}"/>
    <cellStyle name="Percent 2 2 3 3 2 5 4 2" xfId="37191" xr:uid="{00000000-0005-0000-0000-00003F910000}"/>
    <cellStyle name="Percent 2 2 3 3 2 5 4 3" xfId="37192" xr:uid="{00000000-0005-0000-0000-000040910000}"/>
    <cellStyle name="Percent 2 2 3 3 2 5 5" xfId="37193" xr:uid="{00000000-0005-0000-0000-000041910000}"/>
    <cellStyle name="Percent 2 2 3 3 2 5 6" xfId="37194" xr:uid="{00000000-0005-0000-0000-000042910000}"/>
    <cellStyle name="Percent 2 2 3 3 2 6" xfId="37195" xr:uid="{00000000-0005-0000-0000-000043910000}"/>
    <cellStyle name="Percent 2 2 3 3 2 6 2" xfId="37196" xr:uid="{00000000-0005-0000-0000-000044910000}"/>
    <cellStyle name="Percent 2 2 3 3 2 6 2 2" xfId="37197" xr:uid="{00000000-0005-0000-0000-000045910000}"/>
    <cellStyle name="Percent 2 2 3 3 2 6 2 3" xfId="37198" xr:uid="{00000000-0005-0000-0000-000046910000}"/>
    <cellStyle name="Percent 2 2 3 3 2 6 3" xfId="37199" xr:uid="{00000000-0005-0000-0000-000047910000}"/>
    <cellStyle name="Percent 2 2 3 3 2 6 4" xfId="37200" xr:uid="{00000000-0005-0000-0000-000048910000}"/>
    <cellStyle name="Percent 2 2 3 3 2 7" xfId="37201" xr:uid="{00000000-0005-0000-0000-000049910000}"/>
    <cellStyle name="Percent 2 2 3 3 2 7 2" xfId="37202" xr:uid="{00000000-0005-0000-0000-00004A910000}"/>
    <cellStyle name="Percent 2 2 3 3 2 7 2 2" xfId="37203" xr:uid="{00000000-0005-0000-0000-00004B910000}"/>
    <cellStyle name="Percent 2 2 3 3 2 7 2 3" xfId="37204" xr:uid="{00000000-0005-0000-0000-00004C910000}"/>
    <cellStyle name="Percent 2 2 3 3 2 7 3" xfId="37205" xr:uid="{00000000-0005-0000-0000-00004D910000}"/>
    <cellStyle name="Percent 2 2 3 3 2 7 4" xfId="37206" xr:uid="{00000000-0005-0000-0000-00004E910000}"/>
    <cellStyle name="Percent 2 2 3 3 2 8" xfId="37207" xr:uid="{00000000-0005-0000-0000-00004F910000}"/>
    <cellStyle name="Percent 2 2 3 3 2 8 2" xfId="37208" xr:uid="{00000000-0005-0000-0000-000050910000}"/>
    <cellStyle name="Percent 2 2 3 3 2 8 3" xfId="37209" xr:uid="{00000000-0005-0000-0000-000051910000}"/>
    <cellStyle name="Percent 2 2 3 3 2 9" xfId="37210" xr:uid="{00000000-0005-0000-0000-000052910000}"/>
    <cellStyle name="Percent 2 2 3 3 3" xfId="37211" xr:uid="{00000000-0005-0000-0000-000053910000}"/>
    <cellStyle name="Percent 2 2 3 3 3 2" xfId="37212" xr:uid="{00000000-0005-0000-0000-000054910000}"/>
    <cellStyle name="Percent 2 2 3 3 3 2 2" xfId="37213" xr:uid="{00000000-0005-0000-0000-000055910000}"/>
    <cellStyle name="Percent 2 2 3 3 3 2 2 2" xfId="37214" xr:uid="{00000000-0005-0000-0000-000056910000}"/>
    <cellStyle name="Percent 2 2 3 3 3 2 2 2 2" xfId="37215" xr:uid="{00000000-0005-0000-0000-000057910000}"/>
    <cellStyle name="Percent 2 2 3 3 3 2 2 2 2 2" xfId="37216" xr:uid="{00000000-0005-0000-0000-000058910000}"/>
    <cellStyle name="Percent 2 2 3 3 3 2 2 2 2 3" xfId="37217" xr:uid="{00000000-0005-0000-0000-000059910000}"/>
    <cellStyle name="Percent 2 2 3 3 3 2 2 2 3" xfId="37218" xr:uid="{00000000-0005-0000-0000-00005A910000}"/>
    <cellStyle name="Percent 2 2 3 3 3 2 2 2 4" xfId="37219" xr:uid="{00000000-0005-0000-0000-00005B910000}"/>
    <cellStyle name="Percent 2 2 3 3 3 2 2 3" xfId="37220" xr:uid="{00000000-0005-0000-0000-00005C910000}"/>
    <cellStyle name="Percent 2 2 3 3 3 2 2 3 2" xfId="37221" xr:uid="{00000000-0005-0000-0000-00005D910000}"/>
    <cellStyle name="Percent 2 2 3 3 3 2 2 3 2 2" xfId="37222" xr:uid="{00000000-0005-0000-0000-00005E910000}"/>
    <cellStyle name="Percent 2 2 3 3 3 2 2 3 2 3" xfId="37223" xr:uid="{00000000-0005-0000-0000-00005F910000}"/>
    <cellStyle name="Percent 2 2 3 3 3 2 2 3 3" xfId="37224" xr:uid="{00000000-0005-0000-0000-000060910000}"/>
    <cellStyle name="Percent 2 2 3 3 3 2 2 3 4" xfId="37225" xr:uid="{00000000-0005-0000-0000-000061910000}"/>
    <cellStyle name="Percent 2 2 3 3 3 2 2 4" xfId="37226" xr:uid="{00000000-0005-0000-0000-000062910000}"/>
    <cellStyle name="Percent 2 2 3 3 3 2 2 4 2" xfId="37227" xr:uid="{00000000-0005-0000-0000-000063910000}"/>
    <cellStyle name="Percent 2 2 3 3 3 2 2 4 3" xfId="37228" xr:uid="{00000000-0005-0000-0000-000064910000}"/>
    <cellStyle name="Percent 2 2 3 3 3 2 2 5" xfId="37229" xr:uid="{00000000-0005-0000-0000-000065910000}"/>
    <cellStyle name="Percent 2 2 3 3 3 2 2 6" xfId="37230" xr:uid="{00000000-0005-0000-0000-000066910000}"/>
    <cellStyle name="Percent 2 2 3 3 3 2 3" xfId="37231" xr:uid="{00000000-0005-0000-0000-000067910000}"/>
    <cellStyle name="Percent 2 2 3 3 3 2 3 2" xfId="37232" xr:uid="{00000000-0005-0000-0000-000068910000}"/>
    <cellStyle name="Percent 2 2 3 3 3 2 3 2 2" xfId="37233" xr:uid="{00000000-0005-0000-0000-000069910000}"/>
    <cellStyle name="Percent 2 2 3 3 3 2 3 2 3" xfId="37234" xr:uid="{00000000-0005-0000-0000-00006A910000}"/>
    <cellStyle name="Percent 2 2 3 3 3 2 3 3" xfId="37235" xr:uid="{00000000-0005-0000-0000-00006B910000}"/>
    <cellStyle name="Percent 2 2 3 3 3 2 3 4" xfId="37236" xr:uid="{00000000-0005-0000-0000-00006C910000}"/>
    <cellStyle name="Percent 2 2 3 3 3 2 4" xfId="37237" xr:uid="{00000000-0005-0000-0000-00006D910000}"/>
    <cellStyle name="Percent 2 2 3 3 3 2 4 2" xfId="37238" xr:uid="{00000000-0005-0000-0000-00006E910000}"/>
    <cellStyle name="Percent 2 2 3 3 3 2 4 2 2" xfId="37239" xr:uid="{00000000-0005-0000-0000-00006F910000}"/>
    <cellStyle name="Percent 2 2 3 3 3 2 4 2 3" xfId="37240" xr:uid="{00000000-0005-0000-0000-000070910000}"/>
    <cellStyle name="Percent 2 2 3 3 3 2 4 3" xfId="37241" xr:uid="{00000000-0005-0000-0000-000071910000}"/>
    <cellStyle name="Percent 2 2 3 3 3 2 4 4" xfId="37242" xr:uid="{00000000-0005-0000-0000-000072910000}"/>
    <cellStyle name="Percent 2 2 3 3 3 2 5" xfId="37243" xr:uid="{00000000-0005-0000-0000-000073910000}"/>
    <cellStyle name="Percent 2 2 3 3 3 2 5 2" xfId="37244" xr:uid="{00000000-0005-0000-0000-000074910000}"/>
    <cellStyle name="Percent 2 2 3 3 3 2 5 3" xfId="37245" xr:uid="{00000000-0005-0000-0000-000075910000}"/>
    <cellStyle name="Percent 2 2 3 3 3 2 6" xfId="37246" xr:uid="{00000000-0005-0000-0000-000076910000}"/>
    <cellStyle name="Percent 2 2 3 3 3 2 7" xfId="37247" xr:uid="{00000000-0005-0000-0000-000077910000}"/>
    <cellStyle name="Percent 2 2 3 3 3 3" xfId="37248" xr:uid="{00000000-0005-0000-0000-000078910000}"/>
    <cellStyle name="Percent 2 2 3 3 3 3 2" xfId="37249" xr:uid="{00000000-0005-0000-0000-000079910000}"/>
    <cellStyle name="Percent 2 2 3 3 3 3 2 2" xfId="37250" xr:uid="{00000000-0005-0000-0000-00007A910000}"/>
    <cellStyle name="Percent 2 2 3 3 3 3 2 2 2" xfId="37251" xr:uid="{00000000-0005-0000-0000-00007B910000}"/>
    <cellStyle name="Percent 2 2 3 3 3 3 2 2 3" xfId="37252" xr:uid="{00000000-0005-0000-0000-00007C910000}"/>
    <cellStyle name="Percent 2 2 3 3 3 3 2 3" xfId="37253" xr:uid="{00000000-0005-0000-0000-00007D910000}"/>
    <cellStyle name="Percent 2 2 3 3 3 3 2 4" xfId="37254" xr:uid="{00000000-0005-0000-0000-00007E910000}"/>
    <cellStyle name="Percent 2 2 3 3 3 3 3" xfId="37255" xr:uid="{00000000-0005-0000-0000-00007F910000}"/>
    <cellStyle name="Percent 2 2 3 3 3 3 3 2" xfId="37256" xr:uid="{00000000-0005-0000-0000-000080910000}"/>
    <cellStyle name="Percent 2 2 3 3 3 3 3 2 2" xfId="37257" xr:uid="{00000000-0005-0000-0000-000081910000}"/>
    <cellStyle name="Percent 2 2 3 3 3 3 3 2 3" xfId="37258" xr:uid="{00000000-0005-0000-0000-000082910000}"/>
    <cellStyle name="Percent 2 2 3 3 3 3 3 3" xfId="37259" xr:uid="{00000000-0005-0000-0000-000083910000}"/>
    <cellStyle name="Percent 2 2 3 3 3 3 3 4" xfId="37260" xr:uid="{00000000-0005-0000-0000-000084910000}"/>
    <cellStyle name="Percent 2 2 3 3 3 3 4" xfId="37261" xr:uid="{00000000-0005-0000-0000-000085910000}"/>
    <cellStyle name="Percent 2 2 3 3 3 3 4 2" xfId="37262" xr:uid="{00000000-0005-0000-0000-000086910000}"/>
    <cellStyle name="Percent 2 2 3 3 3 3 4 3" xfId="37263" xr:uid="{00000000-0005-0000-0000-000087910000}"/>
    <cellStyle name="Percent 2 2 3 3 3 3 5" xfId="37264" xr:uid="{00000000-0005-0000-0000-000088910000}"/>
    <cellStyle name="Percent 2 2 3 3 3 3 6" xfId="37265" xr:uid="{00000000-0005-0000-0000-000089910000}"/>
    <cellStyle name="Percent 2 2 3 3 3 4" xfId="37266" xr:uid="{00000000-0005-0000-0000-00008A910000}"/>
    <cellStyle name="Percent 2 2 3 3 3 4 2" xfId="37267" xr:uid="{00000000-0005-0000-0000-00008B910000}"/>
    <cellStyle name="Percent 2 2 3 3 3 4 2 2" xfId="37268" xr:uid="{00000000-0005-0000-0000-00008C910000}"/>
    <cellStyle name="Percent 2 2 3 3 3 4 2 3" xfId="37269" xr:uid="{00000000-0005-0000-0000-00008D910000}"/>
    <cellStyle name="Percent 2 2 3 3 3 4 3" xfId="37270" xr:uid="{00000000-0005-0000-0000-00008E910000}"/>
    <cellStyle name="Percent 2 2 3 3 3 4 4" xfId="37271" xr:uid="{00000000-0005-0000-0000-00008F910000}"/>
    <cellStyle name="Percent 2 2 3 3 3 5" xfId="37272" xr:uid="{00000000-0005-0000-0000-000090910000}"/>
    <cellStyle name="Percent 2 2 3 3 3 5 2" xfId="37273" xr:uid="{00000000-0005-0000-0000-000091910000}"/>
    <cellStyle name="Percent 2 2 3 3 3 5 2 2" xfId="37274" xr:uid="{00000000-0005-0000-0000-000092910000}"/>
    <cellStyle name="Percent 2 2 3 3 3 5 2 3" xfId="37275" xr:uid="{00000000-0005-0000-0000-000093910000}"/>
    <cellStyle name="Percent 2 2 3 3 3 5 3" xfId="37276" xr:uid="{00000000-0005-0000-0000-000094910000}"/>
    <cellStyle name="Percent 2 2 3 3 3 5 4" xfId="37277" xr:uid="{00000000-0005-0000-0000-000095910000}"/>
    <cellStyle name="Percent 2 2 3 3 3 6" xfId="37278" xr:uid="{00000000-0005-0000-0000-000096910000}"/>
    <cellStyle name="Percent 2 2 3 3 3 6 2" xfId="37279" xr:uid="{00000000-0005-0000-0000-000097910000}"/>
    <cellStyle name="Percent 2 2 3 3 3 6 3" xfId="37280" xr:uid="{00000000-0005-0000-0000-000098910000}"/>
    <cellStyle name="Percent 2 2 3 3 3 7" xfId="37281" xr:uid="{00000000-0005-0000-0000-000099910000}"/>
    <cellStyle name="Percent 2 2 3 3 3 8" xfId="37282" xr:uid="{00000000-0005-0000-0000-00009A910000}"/>
    <cellStyle name="Percent 2 2 3 3 4" xfId="37283" xr:uid="{00000000-0005-0000-0000-00009B910000}"/>
    <cellStyle name="Percent 2 2 3 3 4 2" xfId="37284" xr:uid="{00000000-0005-0000-0000-00009C910000}"/>
    <cellStyle name="Percent 2 2 3 3 4 2 2" xfId="37285" xr:uid="{00000000-0005-0000-0000-00009D910000}"/>
    <cellStyle name="Percent 2 2 3 3 4 2 2 2" xfId="37286" xr:uid="{00000000-0005-0000-0000-00009E910000}"/>
    <cellStyle name="Percent 2 2 3 3 4 2 2 2 2" xfId="37287" xr:uid="{00000000-0005-0000-0000-00009F910000}"/>
    <cellStyle name="Percent 2 2 3 3 4 2 2 2 3" xfId="37288" xr:uid="{00000000-0005-0000-0000-0000A0910000}"/>
    <cellStyle name="Percent 2 2 3 3 4 2 2 3" xfId="37289" xr:uid="{00000000-0005-0000-0000-0000A1910000}"/>
    <cellStyle name="Percent 2 2 3 3 4 2 2 4" xfId="37290" xr:uid="{00000000-0005-0000-0000-0000A2910000}"/>
    <cellStyle name="Percent 2 2 3 3 4 2 3" xfId="37291" xr:uid="{00000000-0005-0000-0000-0000A3910000}"/>
    <cellStyle name="Percent 2 2 3 3 4 2 3 2" xfId="37292" xr:uid="{00000000-0005-0000-0000-0000A4910000}"/>
    <cellStyle name="Percent 2 2 3 3 4 2 3 2 2" xfId="37293" xr:uid="{00000000-0005-0000-0000-0000A5910000}"/>
    <cellStyle name="Percent 2 2 3 3 4 2 3 2 3" xfId="37294" xr:uid="{00000000-0005-0000-0000-0000A6910000}"/>
    <cellStyle name="Percent 2 2 3 3 4 2 3 3" xfId="37295" xr:uid="{00000000-0005-0000-0000-0000A7910000}"/>
    <cellStyle name="Percent 2 2 3 3 4 2 3 4" xfId="37296" xr:uid="{00000000-0005-0000-0000-0000A8910000}"/>
    <cellStyle name="Percent 2 2 3 3 4 2 4" xfId="37297" xr:uid="{00000000-0005-0000-0000-0000A9910000}"/>
    <cellStyle name="Percent 2 2 3 3 4 2 4 2" xfId="37298" xr:uid="{00000000-0005-0000-0000-0000AA910000}"/>
    <cellStyle name="Percent 2 2 3 3 4 2 4 3" xfId="37299" xr:uid="{00000000-0005-0000-0000-0000AB910000}"/>
    <cellStyle name="Percent 2 2 3 3 4 2 5" xfId="37300" xr:uid="{00000000-0005-0000-0000-0000AC910000}"/>
    <cellStyle name="Percent 2 2 3 3 4 2 6" xfId="37301" xr:uid="{00000000-0005-0000-0000-0000AD910000}"/>
    <cellStyle name="Percent 2 2 3 3 4 3" xfId="37302" xr:uid="{00000000-0005-0000-0000-0000AE910000}"/>
    <cellStyle name="Percent 2 2 3 3 4 3 2" xfId="37303" xr:uid="{00000000-0005-0000-0000-0000AF910000}"/>
    <cellStyle name="Percent 2 2 3 3 4 3 2 2" xfId="37304" xr:uid="{00000000-0005-0000-0000-0000B0910000}"/>
    <cellStyle name="Percent 2 2 3 3 4 3 2 3" xfId="37305" xr:uid="{00000000-0005-0000-0000-0000B1910000}"/>
    <cellStyle name="Percent 2 2 3 3 4 3 3" xfId="37306" xr:uid="{00000000-0005-0000-0000-0000B2910000}"/>
    <cellStyle name="Percent 2 2 3 3 4 3 4" xfId="37307" xr:uid="{00000000-0005-0000-0000-0000B3910000}"/>
    <cellStyle name="Percent 2 2 3 3 4 4" xfId="37308" xr:uid="{00000000-0005-0000-0000-0000B4910000}"/>
    <cellStyle name="Percent 2 2 3 3 4 4 2" xfId="37309" xr:uid="{00000000-0005-0000-0000-0000B5910000}"/>
    <cellStyle name="Percent 2 2 3 3 4 4 2 2" xfId="37310" xr:uid="{00000000-0005-0000-0000-0000B6910000}"/>
    <cellStyle name="Percent 2 2 3 3 4 4 2 3" xfId="37311" xr:uid="{00000000-0005-0000-0000-0000B7910000}"/>
    <cellStyle name="Percent 2 2 3 3 4 4 3" xfId="37312" xr:uid="{00000000-0005-0000-0000-0000B8910000}"/>
    <cellStyle name="Percent 2 2 3 3 4 4 4" xfId="37313" xr:uid="{00000000-0005-0000-0000-0000B9910000}"/>
    <cellStyle name="Percent 2 2 3 3 4 5" xfId="37314" xr:uid="{00000000-0005-0000-0000-0000BA910000}"/>
    <cellStyle name="Percent 2 2 3 3 4 5 2" xfId="37315" xr:uid="{00000000-0005-0000-0000-0000BB910000}"/>
    <cellStyle name="Percent 2 2 3 3 4 5 3" xfId="37316" xr:uid="{00000000-0005-0000-0000-0000BC910000}"/>
    <cellStyle name="Percent 2 2 3 3 4 6" xfId="37317" xr:uid="{00000000-0005-0000-0000-0000BD910000}"/>
    <cellStyle name="Percent 2 2 3 3 4 7" xfId="37318" xr:uid="{00000000-0005-0000-0000-0000BE910000}"/>
    <cellStyle name="Percent 2 2 3 3 5" xfId="37319" xr:uid="{00000000-0005-0000-0000-0000BF910000}"/>
    <cellStyle name="Percent 2 2 3 3 5 2" xfId="37320" xr:uid="{00000000-0005-0000-0000-0000C0910000}"/>
    <cellStyle name="Percent 2 2 3 3 5 2 2" xfId="37321" xr:uid="{00000000-0005-0000-0000-0000C1910000}"/>
    <cellStyle name="Percent 2 2 3 3 5 2 2 2" xfId="37322" xr:uid="{00000000-0005-0000-0000-0000C2910000}"/>
    <cellStyle name="Percent 2 2 3 3 5 2 2 2 2" xfId="37323" xr:uid="{00000000-0005-0000-0000-0000C3910000}"/>
    <cellStyle name="Percent 2 2 3 3 5 2 2 2 3" xfId="37324" xr:uid="{00000000-0005-0000-0000-0000C4910000}"/>
    <cellStyle name="Percent 2 2 3 3 5 2 2 3" xfId="37325" xr:uid="{00000000-0005-0000-0000-0000C5910000}"/>
    <cellStyle name="Percent 2 2 3 3 5 2 2 4" xfId="37326" xr:uid="{00000000-0005-0000-0000-0000C6910000}"/>
    <cellStyle name="Percent 2 2 3 3 5 2 3" xfId="37327" xr:uid="{00000000-0005-0000-0000-0000C7910000}"/>
    <cellStyle name="Percent 2 2 3 3 5 2 3 2" xfId="37328" xr:uid="{00000000-0005-0000-0000-0000C8910000}"/>
    <cellStyle name="Percent 2 2 3 3 5 2 3 2 2" xfId="37329" xr:uid="{00000000-0005-0000-0000-0000C9910000}"/>
    <cellStyle name="Percent 2 2 3 3 5 2 3 2 3" xfId="37330" xr:uid="{00000000-0005-0000-0000-0000CA910000}"/>
    <cellStyle name="Percent 2 2 3 3 5 2 3 3" xfId="37331" xr:uid="{00000000-0005-0000-0000-0000CB910000}"/>
    <cellStyle name="Percent 2 2 3 3 5 2 3 4" xfId="37332" xr:uid="{00000000-0005-0000-0000-0000CC910000}"/>
    <cellStyle name="Percent 2 2 3 3 5 2 4" xfId="37333" xr:uid="{00000000-0005-0000-0000-0000CD910000}"/>
    <cellStyle name="Percent 2 2 3 3 5 2 4 2" xfId="37334" xr:uid="{00000000-0005-0000-0000-0000CE910000}"/>
    <cellStyle name="Percent 2 2 3 3 5 2 4 3" xfId="37335" xr:uid="{00000000-0005-0000-0000-0000CF910000}"/>
    <cellStyle name="Percent 2 2 3 3 5 2 5" xfId="37336" xr:uid="{00000000-0005-0000-0000-0000D0910000}"/>
    <cellStyle name="Percent 2 2 3 3 5 2 6" xfId="37337" xr:uid="{00000000-0005-0000-0000-0000D1910000}"/>
    <cellStyle name="Percent 2 2 3 3 5 3" xfId="37338" xr:uid="{00000000-0005-0000-0000-0000D2910000}"/>
    <cellStyle name="Percent 2 2 3 3 5 3 2" xfId="37339" xr:uid="{00000000-0005-0000-0000-0000D3910000}"/>
    <cellStyle name="Percent 2 2 3 3 5 3 2 2" xfId="37340" xr:uid="{00000000-0005-0000-0000-0000D4910000}"/>
    <cellStyle name="Percent 2 2 3 3 5 3 2 3" xfId="37341" xr:uid="{00000000-0005-0000-0000-0000D5910000}"/>
    <cellStyle name="Percent 2 2 3 3 5 3 3" xfId="37342" xr:uid="{00000000-0005-0000-0000-0000D6910000}"/>
    <cellStyle name="Percent 2 2 3 3 5 3 4" xfId="37343" xr:uid="{00000000-0005-0000-0000-0000D7910000}"/>
    <cellStyle name="Percent 2 2 3 3 5 4" xfId="37344" xr:uid="{00000000-0005-0000-0000-0000D8910000}"/>
    <cellStyle name="Percent 2 2 3 3 5 4 2" xfId="37345" xr:uid="{00000000-0005-0000-0000-0000D9910000}"/>
    <cellStyle name="Percent 2 2 3 3 5 4 2 2" xfId="37346" xr:uid="{00000000-0005-0000-0000-0000DA910000}"/>
    <cellStyle name="Percent 2 2 3 3 5 4 2 3" xfId="37347" xr:uid="{00000000-0005-0000-0000-0000DB910000}"/>
    <cellStyle name="Percent 2 2 3 3 5 4 3" xfId="37348" xr:uid="{00000000-0005-0000-0000-0000DC910000}"/>
    <cellStyle name="Percent 2 2 3 3 5 4 4" xfId="37349" xr:uid="{00000000-0005-0000-0000-0000DD910000}"/>
    <cellStyle name="Percent 2 2 3 3 5 5" xfId="37350" xr:uid="{00000000-0005-0000-0000-0000DE910000}"/>
    <cellStyle name="Percent 2 2 3 3 5 5 2" xfId="37351" xr:uid="{00000000-0005-0000-0000-0000DF910000}"/>
    <cellStyle name="Percent 2 2 3 3 5 5 3" xfId="37352" xr:uid="{00000000-0005-0000-0000-0000E0910000}"/>
    <cellStyle name="Percent 2 2 3 3 5 6" xfId="37353" xr:uid="{00000000-0005-0000-0000-0000E1910000}"/>
    <cellStyle name="Percent 2 2 3 3 5 7" xfId="37354" xr:uid="{00000000-0005-0000-0000-0000E2910000}"/>
    <cellStyle name="Percent 2 2 3 3 6" xfId="37355" xr:uid="{00000000-0005-0000-0000-0000E3910000}"/>
    <cellStyle name="Percent 2 2 3 3 6 2" xfId="37356" xr:uid="{00000000-0005-0000-0000-0000E4910000}"/>
    <cellStyle name="Percent 2 2 3 3 6 2 2" xfId="37357" xr:uid="{00000000-0005-0000-0000-0000E5910000}"/>
    <cellStyle name="Percent 2 2 3 3 6 2 2 2" xfId="37358" xr:uid="{00000000-0005-0000-0000-0000E6910000}"/>
    <cellStyle name="Percent 2 2 3 3 6 2 2 3" xfId="37359" xr:uid="{00000000-0005-0000-0000-0000E7910000}"/>
    <cellStyle name="Percent 2 2 3 3 6 2 3" xfId="37360" xr:uid="{00000000-0005-0000-0000-0000E8910000}"/>
    <cellStyle name="Percent 2 2 3 3 6 2 4" xfId="37361" xr:uid="{00000000-0005-0000-0000-0000E9910000}"/>
    <cellStyle name="Percent 2 2 3 3 6 3" xfId="37362" xr:uid="{00000000-0005-0000-0000-0000EA910000}"/>
    <cellStyle name="Percent 2 2 3 3 6 3 2" xfId="37363" xr:uid="{00000000-0005-0000-0000-0000EB910000}"/>
    <cellStyle name="Percent 2 2 3 3 6 3 2 2" xfId="37364" xr:uid="{00000000-0005-0000-0000-0000EC910000}"/>
    <cellStyle name="Percent 2 2 3 3 6 3 2 3" xfId="37365" xr:uid="{00000000-0005-0000-0000-0000ED910000}"/>
    <cellStyle name="Percent 2 2 3 3 6 3 3" xfId="37366" xr:uid="{00000000-0005-0000-0000-0000EE910000}"/>
    <cellStyle name="Percent 2 2 3 3 6 3 4" xfId="37367" xr:uid="{00000000-0005-0000-0000-0000EF910000}"/>
    <cellStyle name="Percent 2 2 3 3 6 4" xfId="37368" xr:uid="{00000000-0005-0000-0000-0000F0910000}"/>
    <cellStyle name="Percent 2 2 3 3 6 4 2" xfId="37369" xr:uid="{00000000-0005-0000-0000-0000F1910000}"/>
    <cellStyle name="Percent 2 2 3 3 6 4 3" xfId="37370" xr:uid="{00000000-0005-0000-0000-0000F2910000}"/>
    <cellStyle name="Percent 2 2 3 3 6 5" xfId="37371" xr:uid="{00000000-0005-0000-0000-0000F3910000}"/>
    <cellStyle name="Percent 2 2 3 3 6 6" xfId="37372" xr:uid="{00000000-0005-0000-0000-0000F4910000}"/>
    <cellStyle name="Percent 2 2 3 3 7" xfId="37373" xr:uid="{00000000-0005-0000-0000-0000F5910000}"/>
    <cellStyle name="Percent 2 2 3 3 7 2" xfId="37374" xr:uid="{00000000-0005-0000-0000-0000F6910000}"/>
    <cellStyle name="Percent 2 2 3 3 7 2 2" xfId="37375" xr:uid="{00000000-0005-0000-0000-0000F7910000}"/>
    <cellStyle name="Percent 2 2 3 3 7 2 3" xfId="37376" xr:uid="{00000000-0005-0000-0000-0000F8910000}"/>
    <cellStyle name="Percent 2 2 3 3 7 3" xfId="37377" xr:uid="{00000000-0005-0000-0000-0000F9910000}"/>
    <cellStyle name="Percent 2 2 3 3 7 4" xfId="37378" xr:uid="{00000000-0005-0000-0000-0000FA910000}"/>
    <cellStyle name="Percent 2 2 3 3 8" xfId="37379" xr:uid="{00000000-0005-0000-0000-0000FB910000}"/>
    <cellStyle name="Percent 2 2 3 3 8 2" xfId="37380" xr:uid="{00000000-0005-0000-0000-0000FC910000}"/>
    <cellStyle name="Percent 2 2 3 3 8 2 2" xfId="37381" xr:uid="{00000000-0005-0000-0000-0000FD910000}"/>
    <cellStyle name="Percent 2 2 3 3 8 2 3" xfId="37382" xr:uid="{00000000-0005-0000-0000-0000FE910000}"/>
    <cellStyle name="Percent 2 2 3 3 8 3" xfId="37383" xr:uid="{00000000-0005-0000-0000-0000FF910000}"/>
    <cellStyle name="Percent 2 2 3 3 8 4" xfId="37384" xr:uid="{00000000-0005-0000-0000-000000920000}"/>
    <cellStyle name="Percent 2 2 3 3 9" xfId="37385" xr:uid="{00000000-0005-0000-0000-000001920000}"/>
    <cellStyle name="Percent 2 2 3 3 9 2" xfId="37386" xr:uid="{00000000-0005-0000-0000-000002920000}"/>
    <cellStyle name="Percent 2 2 3 3 9 3" xfId="37387" xr:uid="{00000000-0005-0000-0000-000003920000}"/>
    <cellStyle name="Percent 2 2 3 4" xfId="37388" xr:uid="{00000000-0005-0000-0000-000004920000}"/>
    <cellStyle name="Percent 2 2 3 4 10" xfId="37389" xr:uid="{00000000-0005-0000-0000-000005920000}"/>
    <cellStyle name="Percent 2 2 3 4 2" xfId="37390" xr:uid="{00000000-0005-0000-0000-000006920000}"/>
    <cellStyle name="Percent 2 2 3 4 2 2" xfId="37391" xr:uid="{00000000-0005-0000-0000-000007920000}"/>
    <cellStyle name="Percent 2 2 3 4 2 2 2" xfId="37392" xr:uid="{00000000-0005-0000-0000-000008920000}"/>
    <cellStyle name="Percent 2 2 3 4 2 2 2 2" xfId="37393" xr:uid="{00000000-0005-0000-0000-000009920000}"/>
    <cellStyle name="Percent 2 2 3 4 2 2 2 2 2" xfId="37394" xr:uid="{00000000-0005-0000-0000-00000A920000}"/>
    <cellStyle name="Percent 2 2 3 4 2 2 2 2 2 2" xfId="37395" xr:uid="{00000000-0005-0000-0000-00000B920000}"/>
    <cellStyle name="Percent 2 2 3 4 2 2 2 2 2 3" xfId="37396" xr:uid="{00000000-0005-0000-0000-00000C920000}"/>
    <cellStyle name="Percent 2 2 3 4 2 2 2 2 3" xfId="37397" xr:uid="{00000000-0005-0000-0000-00000D920000}"/>
    <cellStyle name="Percent 2 2 3 4 2 2 2 2 4" xfId="37398" xr:uid="{00000000-0005-0000-0000-00000E920000}"/>
    <cellStyle name="Percent 2 2 3 4 2 2 2 3" xfId="37399" xr:uid="{00000000-0005-0000-0000-00000F920000}"/>
    <cellStyle name="Percent 2 2 3 4 2 2 2 3 2" xfId="37400" xr:uid="{00000000-0005-0000-0000-000010920000}"/>
    <cellStyle name="Percent 2 2 3 4 2 2 2 3 2 2" xfId="37401" xr:uid="{00000000-0005-0000-0000-000011920000}"/>
    <cellStyle name="Percent 2 2 3 4 2 2 2 3 2 3" xfId="37402" xr:uid="{00000000-0005-0000-0000-000012920000}"/>
    <cellStyle name="Percent 2 2 3 4 2 2 2 3 3" xfId="37403" xr:uid="{00000000-0005-0000-0000-000013920000}"/>
    <cellStyle name="Percent 2 2 3 4 2 2 2 3 4" xfId="37404" xr:uid="{00000000-0005-0000-0000-000014920000}"/>
    <cellStyle name="Percent 2 2 3 4 2 2 2 4" xfId="37405" xr:uid="{00000000-0005-0000-0000-000015920000}"/>
    <cellStyle name="Percent 2 2 3 4 2 2 2 4 2" xfId="37406" xr:uid="{00000000-0005-0000-0000-000016920000}"/>
    <cellStyle name="Percent 2 2 3 4 2 2 2 4 3" xfId="37407" xr:uid="{00000000-0005-0000-0000-000017920000}"/>
    <cellStyle name="Percent 2 2 3 4 2 2 2 5" xfId="37408" xr:uid="{00000000-0005-0000-0000-000018920000}"/>
    <cellStyle name="Percent 2 2 3 4 2 2 2 6" xfId="37409" xr:uid="{00000000-0005-0000-0000-000019920000}"/>
    <cellStyle name="Percent 2 2 3 4 2 2 3" xfId="37410" xr:uid="{00000000-0005-0000-0000-00001A920000}"/>
    <cellStyle name="Percent 2 2 3 4 2 2 3 2" xfId="37411" xr:uid="{00000000-0005-0000-0000-00001B920000}"/>
    <cellStyle name="Percent 2 2 3 4 2 2 3 2 2" xfId="37412" xr:uid="{00000000-0005-0000-0000-00001C920000}"/>
    <cellStyle name="Percent 2 2 3 4 2 2 3 2 3" xfId="37413" xr:uid="{00000000-0005-0000-0000-00001D920000}"/>
    <cellStyle name="Percent 2 2 3 4 2 2 3 3" xfId="37414" xr:uid="{00000000-0005-0000-0000-00001E920000}"/>
    <cellStyle name="Percent 2 2 3 4 2 2 3 4" xfId="37415" xr:uid="{00000000-0005-0000-0000-00001F920000}"/>
    <cellStyle name="Percent 2 2 3 4 2 2 4" xfId="37416" xr:uid="{00000000-0005-0000-0000-000020920000}"/>
    <cellStyle name="Percent 2 2 3 4 2 2 4 2" xfId="37417" xr:uid="{00000000-0005-0000-0000-000021920000}"/>
    <cellStyle name="Percent 2 2 3 4 2 2 4 2 2" xfId="37418" xr:uid="{00000000-0005-0000-0000-000022920000}"/>
    <cellStyle name="Percent 2 2 3 4 2 2 4 2 3" xfId="37419" xr:uid="{00000000-0005-0000-0000-000023920000}"/>
    <cellStyle name="Percent 2 2 3 4 2 2 4 3" xfId="37420" xr:uid="{00000000-0005-0000-0000-000024920000}"/>
    <cellStyle name="Percent 2 2 3 4 2 2 4 4" xfId="37421" xr:uid="{00000000-0005-0000-0000-000025920000}"/>
    <cellStyle name="Percent 2 2 3 4 2 2 5" xfId="37422" xr:uid="{00000000-0005-0000-0000-000026920000}"/>
    <cellStyle name="Percent 2 2 3 4 2 2 5 2" xfId="37423" xr:uid="{00000000-0005-0000-0000-000027920000}"/>
    <cellStyle name="Percent 2 2 3 4 2 2 5 3" xfId="37424" xr:uid="{00000000-0005-0000-0000-000028920000}"/>
    <cellStyle name="Percent 2 2 3 4 2 2 6" xfId="37425" xr:uid="{00000000-0005-0000-0000-000029920000}"/>
    <cellStyle name="Percent 2 2 3 4 2 2 7" xfId="37426" xr:uid="{00000000-0005-0000-0000-00002A920000}"/>
    <cellStyle name="Percent 2 2 3 4 2 3" xfId="37427" xr:uid="{00000000-0005-0000-0000-00002B920000}"/>
    <cellStyle name="Percent 2 2 3 4 2 3 2" xfId="37428" xr:uid="{00000000-0005-0000-0000-00002C920000}"/>
    <cellStyle name="Percent 2 2 3 4 2 3 2 2" xfId="37429" xr:uid="{00000000-0005-0000-0000-00002D920000}"/>
    <cellStyle name="Percent 2 2 3 4 2 3 2 2 2" xfId="37430" xr:uid="{00000000-0005-0000-0000-00002E920000}"/>
    <cellStyle name="Percent 2 2 3 4 2 3 2 2 3" xfId="37431" xr:uid="{00000000-0005-0000-0000-00002F920000}"/>
    <cellStyle name="Percent 2 2 3 4 2 3 2 3" xfId="37432" xr:uid="{00000000-0005-0000-0000-000030920000}"/>
    <cellStyle name="Percent 2 2 3 4 2 3 2 4" xfId="37433" xr:uid="{00000000-0005-0000-0000-000031920000}"/>
    <cellStyle name="Percent 2 2 3 4 2 3 3" xfId="37434" xr:uid="{00000000-0005-0000-0000-000032920000}"/>
    <cellStyle name="Percent 2 2 3 4 2 3 3 2" xfId="37435" xr:uid="{00000000-0005-0000-0000-000033920000}"/>
    <cellStyle name="Percent 2 2 3 4 2 3 3 2 2" xfId="37436" xr:uid="{00000000-0005-0000-0000-000034920000}"/>
    <cellStyle name="Percent 2 2 3 4 2 3 3 2 3" xfId="37437" xr:uid="{00000000-0005-0000-0000-000035920000}"/>
    <cellStyle name="Percent 2 2 3 4 2 3 3 3" xfId="37438" xr:uid="{00000000-0005-0000-0000-000036920000}"/>
    <cellStyle name="Percent 2 2 3 4 2 3 3 4" xfId="37439" xr:uid="{00000000-0005-0000-0000-000037920000}"/>
    <cellStyle name="Percent 2 2 3 4 2 3 4" xfId="37440" xr:uid="{00000000-0005-0000-0000-000038920000}"/>
    <cellStyle name="Percent 2 2 3 4 2 3 4 2" xfId="37441" xr:uid="{00000000-0005-0000-0000-000039920000}"/>
    <cellStyle name="Percent 2 2 3 4 2 3 4 3" xfId="37442" xr:uid="{00000000-0005-0000-0000-00003A920000}"/>
    <cellStyle name="Percent 2 2 3 4 2 3 5" xfId="37443" xr:uid="{00000000-0005-0000-0000-00003B920000}"/>
    <cellStyle name="Percent 2 2 3 4 2 3 6" xfId="37444" xr:uid="{00000000-0005-0000-0000-00003C920000}"/>
    <cellStyle name="Percent 2 2 3 4 2 4" xfId="37445" xr:uid="{00000000-0005-0000-0000-00003D920000}"/>
    <cellStyle name="Percent 2 2 3 4 2 4 2" xfId="37446" xr:uid="{00000000-0005-0000-0000-00003E920000}"/>
    <cellStyle name="Percent 2 2 3 4 2 4 2 2" xfId="37447" xr:uid="{00000000-0005-0000-0000-00003F920000}"/>
    <cellStyle name="Percent 2 2 3 4 2 4 2 3" xfId="37448" xr:uid="{00000000-0005-0000-0000-000040920000}"/>
    <cellStyle name="Percent 2 2 3 4 2 4 3" xfId="37449" xr:uid="{00000000-0005-0000-0000-000041920000}"/>
    <cellStyle name="Percent 2 2 3 4 2 4 4" xfId="37450" xr:uid="{00000000-0005-0000-0000-000042920000}"/>
    <cellStyle name="Percent 2 2 3 4 2 5" xfId="37451" xr:uid="{00000000-0005-0000-0000-000043920000}"/>
    <cellStyle name="Percent 2 2 3 4 2 5 2" xfId="37452" xr:uid="{00000000-0005-0000-0000-000044920000}"/>
    <cellStyle name="Percent 2 2 3 4 2 5 2 2" xfId="37453" xr:uid="{00000000-0005-0000-0000-000045920000}"/>
    <cellStyle name="Percent 2 2 3 4 2 5 2 3" xfId="37454" xr:uid="{00000000-0005-0000-0000-000046920000}"/>
    <cellStyle name="Percent 2 2 3 4 2 5 3" xfId="37455" xr:uid="{00000000-0005-0000-0000-000047920000}"/>
    <cellStyle name="Percent 2 2 3 4 2 5 4" xfId="37456" xr:uid="{00000000-0005-0000-0000-000048920000}"/>
    <cellStyle name="Percent 2 2 3 4 2 6" xfId="37457" xr:uid="{00000000-0005-0000-0000-000049920000}"/>
    <cellStyle name="Percent 2 2 3 4 2 6 2" xfId="37458" xr:uid="{00000000-0005-0000-0000-00004A920000}"/>
    <cellStyle name="Percent 2 2 3 4 2 6 3" xfId="37459" xr:uid="{00000000-0005-0000-0000-00004B920000}"/>
    <cellStyle name="Percent 2 2 3 4 2 7" xfId="37460" xr:uid="{00000000-0005-0000-0000-00004C920000}"/>
    <cellStyle name="Percent 2 2 3 4 2 8" xfId="37461" xr:uid="{00000000-0005-0000-0000-00004D920000}"/>
    <cellStyle name="Percent 2 2 3 4 3" xfId="37462" xr:uid="{00000000-0005-0000-0000-00004E920000}"/>
    <cellStyle name="Percent 2 2 3 4 3 2" xfId="37463" xr:uid="{00000000-0005-0000-0000-00004F920000}"/>
    <cellStyle name="Percent 2 2 3 4 3 2 2" xfId="37464" xr:uid="{00000000-0005-0000-0000-000050920000}"/>
    <cellStyle name="Percent 2 2 3 4 3 2 2 2" xfId="37465" xr:uid="{00000000-0005-0000-0000-000051920000}"/>
    <cellStyle name="Percent 2 2 3 4 3 2 2 2 2" xfId="37466" xr:uid="{00000000-0005-0000-0000-000052920000}"/>
    <cellStyle name="Percent 2 2 3 4 3 2 2 2 3" xfId="37467" xr:uid="{00000000-0005-0000-0000-000053920000}"/>
    <cellStyle name="Percent 2 2 3 4 3 2 2 3" xfId="37468" xr:uid="{00000000-0005-0000-0000-000054920000}"/>
    <cellStyle name="Percent 2 2 3 4 3 2 2 4" xfId="37469" xr:uid="{00000000-0005-0000-0000-000055920000}"/>
    <cellStyle name="Percent 2 2 3 4 3 2 3" xfId="37470" xr:uid="{00000000-0005-0000-0000-000056920000}"/>
    <cellStyle name="Percent 2 2 3 4 3 2 3 2" xfId="37471" xr:uid="{00000000-0005-0000-0000-000057920000}"/>
    <cellStyle name="Percent 2 2 3 4 3 2 3 2 2" xfId="37472" xr:uid="{00000000-0005-0000-0000-000058920000}"/>
    <cellStyle name="Percent 2 2 3 4 3 2 3 2 3" xfId="37473" xr:uid="{00000000-0005-0000-0000-000059920000}"/>
    <cellStyle name="Percent 2 2 3 4 3 2 3 3" xfId="37474" xr:uid="{00000000-0005-0000-0000-00005A920000}"/>
    <cellStyle name="Percent 2 2 3 4 3 2 3 4" xfId="37475" xr:uid="{00000000-0005-0000-0000-00005B920000}"/>
    <cellStyle name="Percent 2 2 3 4 3 2 4" xfId="37476" xr:uid="{00000000-0005-0000-0000-00005C920000}"/>
    <cellStyle name="Percent 2 2 3 4 3 2 4 2" xfId="37477" xr:uid="{00000000-0005-0000-0000-00005D920000}"/>
    <cellStyle name="Percent 2 2 3 4 3 2 4 3" xfId="37478" xr:uid="{00000000-0005-0000-0000-00005E920000}"/>
    <cellStyle name="Percent 2 2 3 4 3 2 5" xfId="37479" xr:uid="{00000000-0005-0000-0000-00005F920000}"/>
    <cellStyle name="Percent 2 2 3 4 3 2 6" xfId="37480" xr:uid="{00000000-0005-0000-0000-000060920000}"/>
    <cellStyle name="Percent 2 2 3 4 3 3" xfId="37481" xr:uid="{00000000-0005-0000-0000-000061920000}"/>
    <cellStyle name="Percent 2 2 3 4 3 3 2" xfId="37482" xr:uid="{00000000-0005-0000-0000-000062920000}"/>
    <cellStyle name="Percent 2 2 3 4 3 3 2 2" xfId="37483" xr:uid="{00000000-0005-0000-0000-000063920000}"/>
    <cellStyle name="Percent 2 2 3 4 3 3 2 3" xfId="37484" xr:uid="{00000000-0005-0000-0000-000064920000}"/>
    <cellStyle name="Percent 2 2 3 4 3 3 3" xfId="37485" xr:uid="{00000000-0005-0000-0000-000065920000}"/>
    <cellStyle name="Percent 2 2 3 4 3 3 4" xfId="37486" xr:uid="{00000000-0005-0000-0000-000066920000}"/>
    <cellStyle name="Percent 2 2 3 4 3 4" xfId="37487" xr:uid="{00000000-0005-0000-0000-000067920000}"/>
    <cellStyle name="Percent 2 2 3 4 3 4 2" xfId="37488" xr:uid="{00000000-0005-0000-0000-000068920000}"/>
    <cellStyle name="Percent 2 2 3 4 3 4 2 2" xfId="37489" xr:uid="{00000000-0005-0000-0000-000069920000}"/>
    <cellStyle name="Percent 2 2 3 4 3 4 2 3" xfId="37490" xr:uid="{00000000-0005-0000-0000-00006A920000}"/>
    <cellStyle name="Percent 2 2 3 4 3 4 3" xfId="37491" xr:uid="{00000000-0005-0000-0000-00006B920000}"/>
    <cellStyle name="Percent 2 2 3 4 3 4 4" xfId="37492" xr:uid="{00000000-0005-0000-0000-00006C920000}"/>
    <cellStyle name="Percent 2 2 3 4 3 5" xfId="37493" xr:uid="{00000000-0005-0000-0000-00006D920000}"/>
    <cellStyle name="Percent 2 2 3 4 3 5 2" xfId="37494" xr:uid="{00000000-0005-0000-0000-00006E920000}"/>
    <cellStyle name="Percent 2 2 3 4 3 5 3" xfId="37495" xr:uid="{00000000-0005-0000-0000-00006F920000}"/>
    <cellStyle name="Percent 2 2 3 4 3 6" xfId="37496" xr:uid="{00000000-0005-0000-0000-000070920000}"/>
    <cellStyle name="Percent 2 2 3 4 3 7" xfId="37497" xr:uid="{00000000-0005-0000-0000-000071920000}"/>
    <cellStyle name="Percent 2 2 3 4 4" xfId="37498" xr:uid="{00000000-0005-0000-0000-000072920000}"/>
    <cellStyle name="Percent 2 2 3 4 4 2" xfId="37499" xr:uid="{00000000-0005-0000-0000-000073920000}"/>
    <cellStyle name="Percent 2 2 3 4 4 2 2" xfId="37500" xr:uid="{00000000-0005-0000-0000-000074920000}"/>
    <cellStyle name="Percent 2 2 3 4 4 2 2 2" xfId="37501" xr:uid="{00000000-0005-0000-0000-000075920000}"/>
    <cellStyle name="Percent 2 2 3 4 4 2 2 2 2" xfId="37502" xr:uid="{00000000-0005-0000-0000-000076920000}"/>
    <cellStyle name="Percent 2 2 3 4 4 2 2 2 3" xfId="37503" xr:uid="{00000000-0005-0000-0000-000077920000}"/>
    <cellStyle name="Percent 2 2 3 4 4 2 2 3" xfId="37504" xr:uid="{00000000-0005-0000-0000-000078920000}"/>
    <cellStyle name="Percent 2 2 3 4 4 2 2 4" xfId="37505" xr:uid="{00000000-0005-0000-0000-000079920000}"/>
    <cellStyle name="Percent 2 2 3 4 4 2 3" xfId="37506" xr:uid="{00000000-0005-0000-0000-00007A920000}"/>
    <cellStyle name="Percent 2 2 3 4 4 2 3 2" xfId="37507" xr:uid="{00000000-0005-0000-0000-00007B920000}"/>
    <cellStyle name="Percent 2 2 3 4 4 2 3 2 2" xfId="37508" xr:uid="{00000000-0005-0000-0000-00007C920000}"/>
    <cellStyle name="Percent 2 2 3 4 4 2 3 2 3" xfId="37509" xr:uid="{00000000-0005-0000-0000-00007D920000}"/>
    <cellStyle name="Percent 2 2 3 4 4 2 3 3" xfId="37510" xr:uid="{00000000-0005-0000-0000-00007E920000}"/>
    <cellStyle name="Percent 2 2 3 4 4 2 3 4" xfId="37511" xr:uid="{00000000-0005-0000-0000-00007F920000}"/>
    <cellStyle name="Percent 2 2 3 4 4 2 4" xfId="37512" xr:uid="{00000000-0005-0000-0000-000080920000}"/>
    <cellStyle name="Percent 2 2 3 4 4 2 4 2" xfId="37513" xr:uid="{00000000-0005-0000-0000-000081920000}"/>
    <cellStyle name="Percent 2 2 3 4 4 2 4 3" xfId="37514" xr:uid="{00000000-0005-0000-0000-000082920000}"/>
    <cellStyle name="Percent 2 2 3 4 4 2 5" xfId="37515" xr:uid="{00000000-0005-0000-0000-000083920000}"/>
    <cellStyle name="Percent 2 2 3 4 4 2 6" xfId="37516" xr:uid="{00000000-0005-0000-0000-000084920000}"/>
    <cellStyle name="Percent 2 2 3 4 4 3" xfId="37517" xr:uid="{00000000-0005-0000-0000-000085920000}"/>
    <cellStyle name="Percent 2 2 3 4 4 3 2" xfId="37518" xr:uid="{00000000-0005-0000-0000-000086920000}"/>
    <cellStyle name="Percent 2 2 3 4 4 3 2 2" xfId="37519" xr:uid="{00000000-0005-0000-0000-000087920000}"/>
    <cellStyle name="Percent 2 2 3 4 4 3 2 3" xfId="37520" xr:uid="{00000000-0005-0000-0000-000088920000}"/>
    <cellStyle name="Percent 2 2 3 4 4 3 3" xfId="37521" xr:uid="{00000000-0005-0000-0000-000089920000}"/>
    <cellStyle name="Percent 2 2 3 4 4 3 4" xfId="37522" xr:uid="{00000000-0005-0000-0000-00008A920000}"/>
    <cellStyle name="Percent 2 2 3 4 4 4" xfId="37523" xr:uid="{00000000-0005-0000-0000-00008B920000}"/>
    <cellStyle name="Percent 2 2 3 4 4 4 2" xfId="37524" xr:uid="{00000000-0005-0000-0000-00008C920000}"/>
    <cellStyle name="Percent 2 2 3 4 4 4 2 2" xfId="37525" xr:uid="{00000000-0005-0000-0000-00008D920000}"/>
    <cellStyle name="Percent 2 2 3 4 4 4 2 3" xfId="37526" xr:uid="{00000000-0005-0000-0000-00008E920000}"/>
    <cellStyle name="Percent 2 2 3 4 4 4 3" xfId="37527" xr:uid="{00000000-0005-0000-0000-00008F920000}"/>
    <cellStyle name="Percent 2 2 3 4 4 4 4" xfId="37528" xr:uid="{00000000-0005-0000-0000-000090920000}"/>
    <cellStyle name="Percent 2 2 3 4 4 5" xfId="37529" xr:uid="{00000000-0005-0000-0000-000091920000}"/>
    <cellStyle name="Percent 2 2 3 4 4 5 2" xfId="37530" xr:uid="{00000000-0005-0000-0000-000092920000}"/>
    <cellStyle name="Percent 2 2 3 4 4 5 3" xfId="37531" xr:uid="{00000000-0005-0000-0000-000093920000}"/>
    <cellStyle name="Percent 2 2 3 4 4 6" xfId="37532" xr:uid="{00000000-0005-0000-0000-000094920000}"/>
    <cellStyle name="Percent 2 2 3 4 4 7" xfId="37533" xr:uid="{00000000-0005-0000-0000-000095920000}"/>
    <cellStyle name="Percent 2 2 3 4 5" xfId="37534" xr:uid="{00000000-0005-0000-0000-000096920000}"/>
    <cellStyle name="Percent 2 2 3 4 5 2" xfId="37535" xr:uid="{00000000-0005-0000-0000-000097920000}"/>
    <cellStyle name="Percent 2 2 3 4 5 2 2" xfId="37536" xr:uid="{00000000-0005-0000-0000-000098920000}"/>
    <cellStyle name="Percent 2 2 3 4 5 2 2 2" xfId="37537" xr:uid="{00000000-0005-0000-0000-000099920000}"/>
    <cellStyle name="Percent 2 2 3 4 5 2 2 3" xfId="37538" xr:uid="{00000000-0005-0000-0000-00009A920000}"/>
    <cellStyle name="Percent 2 2 3 4 5 2 3" xfId="37539" xr:uid="{00000000-0005-0000-0000-00009B920000}"/>
    <cellStyle name="Percent 2 2 3 4 5 2 4" xfId="37540" xr:uid="{00000000-0005-0000-0000-00009C920000}"/>
    <cellStyle name="Percent 2 2 3 4 5 3" xfId="37541" xr:uid="{00000000-0005-0000-0000-00009D920000}"/>
    <cellStyle name="Percent 2 2 3 4 5 3 2" xfId="37542" xr:uid="{00000000-0005-0000-0000-00009E920000}"/>
    <cellStyle name="Percent 2 2 3 4 5 3 2 2" xfId="37543" xr:uid="{00000000-0005-0000-0000-00009F920000}"/>
    <cellStyle name="Percent 2 2 3 4 5 3 2 3" xfId="37544" xr:uid="{00000000-0005-0000-0000-0000A0920000}"/>
    <cellStyle name="Percent 2 2 3 4 5 3 3" xfId="37545" xr:uid="{00000000-0005-0000-0000-0000A1920000}"/>
    <cellStyle name="Percent 2 2 3 4 5 3 4" xfId="37546" xr:uid="{00000000-0005-0000-0000-0000A2920000}"/>
    <cellStyle name="Percent 2 2 3 4 5 4" xfId="37547" xr:uid="{00000000-0005-0000-0000-0000A3920000}"/>
    <cellStyle name="Percent 2 2 3 4 5 4 2" xfId="37548" xr:uid="{00000000-0005-0000-0000-0000A4920000}"/>
    <cellStyle name="Percent 2 2 3 4 5 4 3" xfId="37549" xr:uid="{00000000-0005-0000-0000-0000A5920000}"/>
    <cellStyle name="Percent 2 2 3 4 5 5" xfId="37550" xr:uid="{00000000-0005-0000-0000-0000A6920000}"/>
    <cellStyle name="Percent 2 2 3 4 5 6" xfId="37551" xr:uid="{00000000-0005-0000-0000-0000A7920000}"/>
    <cellStyle name="Percent 2 2 3 4 6" xfId="37552" xr:uid="{00000000-0005-0000-0000-0000A8920000}"/>
    <cellStyle name="Percent 2 2 3 4 6 2" xfId="37553" xr:uid="{00000000-0005-0000-0000-0000A9920000}"/>
    <cellStyle name="Percent 2 2 3 4 6 2 2" xfId="37554" xr:uid="{00000000-0005-0000-0000-0000AA920000}"/>
    <cellStyle name="Percent 2 2 3 4 6 2 3" xfId="37555" xr:uid="{00000000-0005-0000-0000-0000AB920000}"/>
    <cellStyle name="Percent 2 2 3 4 6 3" xfId="37556" xr:uid="{00000000-0005-0000-0000-0000AC920000}"/>
    <cellStyle name="Percent 2 2 3 4 6 4" xfId="37557" xr:uid="{00000000-0005-0000-0000-0000AD920000}"/>
    <cellStyle name="Percent 2 2 3 4 7" xfId="37558" xr:uid="{00000000-0005-0000-0000-0000AE920000}"/>
    <cellStyle name="Percent 2 2 3 4 7 2" xfId="37559" xr:uid="{00000000-0005-0000-0000-0000AF920000}"/>
    <cellStyle name="Percent 2 2 3 4 7 2 2" xfId="37560" xr:uid="{00000000-0005-0000-0000-0000B0920000}"/>
    <cellStyle name="Percent 2 2 3 4 7 2 3" xfId="37561" xr:uid="{00000000-0005-0000-0000-0000B1920000}"/>
    <cellStyle name="Percent 2 2 3 4 7 3" xfId="37562" xr:uid="{00000000-0005-0000-0000-0000B2920000}"/>
    <cellStyle name="Percent 2 2 3 4 7 4" xfId="37563" xr:uid="{00000000-0005-0000-0000-0000B3920000}"/>
    <cellStyle name="Percent 2 2 3 4 8" xfId="37564" xr:uid="{00000000-0005-0000-0000-0000B4920000}"/>
    <cellStyle name="Percent 2 2 3 4 8 2" xfId="37565" xr:uid="{00000000-0005-0000-0000-0000B5920000}"/>
    <cellStyle name="Percent 2 2 3 4 8 3" xfId="37566" xr:uid="{00000000-0005-0000-0000-0000B6920000}"/>
    <cellStyle name="Percent 2 2 3 4 9" xfId="37567" xr:uid="{00000000-0005-0000-0000-0000B7920000}"/>
    <cellStyle name="Percent 2 2 3 5" xfId="37568" xr:uid="{00000000-0005-0000-0000-0000B8920000}"/>
    <cellStyle name="Percent 2 2 3 5 10" xfId="37569" xr:uid="{00000000-0005-0000-0000-0000B9920000}"/>
    <cellStyle name="Percent 2 2 3 5 2" xfId="37570" xr:uid="{00000000-0005-0000-0000-0000BA920000}"/>
    <cellStyle name="Percent 2 2 3 5 2 2" xfId="37571" xr:uid="{00000000-0005-0000-0000-0000BB920000}"/>
    <cellStyle name="Percent 2 2 3 5 2 2 2" xfId="37572" xr:uid="{00000000-0005-0000-0000-0000BC920000}"/>
    <cellStyle name="Percent 2 2 3 5 2 2 2 2" xfId="37573" xr:uid="{00000000-0005-0000-0000-0000BD920000}"/>
    <cellStyle name="Percent 2 2 3 5 2 2 2 2 2" xfId="37574" xr:uid="{00000000-0005-0000-0000-0000BE920000}"/>
    <cellStyle name="Percent 2 2 3 5 2 2 2 2 2 2" xfId="37575" xr:uid="{00000000-0005-0000-0000-0000BF920000}"/>
    <cellStyle name="Percent 2 2 3 5 2 2 2 2 2 3" xfId="37576" xr:uid="{00000000-0005-0000-0000-0000C0920000}"/>
    <cellStyle name="Percent 2 2 3 5 2 2 2 2 3" xfId="37577" xr:uid="{00000000-0005-0000-0000-0000C1920000}"/>
    <cellStyle name="Percent 2 2 3 5 2 2 2 2 4" xfId="37578" xr:uid="{00000000-0005-0000-0000-0000C2920000}"/>
    <cellStyle name="Percent 2 2 3 5 2 2 2 3" xfId="37579" xr:uid="{00000000-0005-0000-0000-0000C3920000}"/>
    <cellStyle name="Percent 2 2 3 5 2 2 2 3 2" xfId="37580" xr:uid="{00000000-0005-0000-0000-0000C4920000}"/>
    <cellStyle name="Percent 2 2 3 5 2 2 2 3 2 2" xfId="37581" xr:uid="{00000000-0005-0000-0000-0000C5920000}"/>
    <cellStyle name="Percent 2 2 3 5 2 2 2 3 2 3" xfId="37582" xr:uid="{00000000-0005-0000-0000-0000C6920000}"/>
    <cellStyle name="Percent 2 2 3 5 2 2 2 3 3" xfId="37583" xr:uid="{00000000-0005-0000-0000-0000C7920000}"/>
    <cellStyle name="Percent 2 2 3 5 2 2 2 3 4" xfId="37584" xr:uid="{00000000-0005-0000-0000-0000C8920000}"/>
    <cellStyle name="Percent 2 2 3 5 2 2 2 4" xfId="37585" xr:uid="{00000000-0005-0000-0000-0000C9920000}"/>
    <cellStyle name="Percent 2 2 3 5 2 2 2 4 2" xfId="37586" xr:uid="{00000000-0005-0000-0000-0000CA920000}"/>
    <cellStyle name="Percent 2 2 3 5 2 2 2 4 3" xfId="37587" xr:uid="{00000000-0005-0000-0000-0000CB920000}"/>
    <cellStyle name="Percent 2 2 3 5 2 2 2 5" xfId="37588" xr:uid="{00000000-0005-0000-0000-0000CC920000}"/>
    <cellStyle name="Percent 2 2 3 5 2 2 2 6" xfId="37589" xr:uid="{00000000-0005-0000-0000-0000CD920000}"/>
    <cellStyle name="Percent 2 2 3 5 2 2 3" xfId="37590" xr:uid="{00000000-0005-0000-0000-0000CE920000}"/>
    <cellStyle name="Percent 2 2 3 5 2 2 3 2" xfId="37591" xr:uid="{00000000-0005-0000-0000-0000CF920000}"/>
    <cellStyle name="Percent 2 2 3 5 2 2 3 2 2" xfId="37592" xr:uid="{00000000-0005-0000-0000-0000D0920000}"/>
    <cellStyle name="Percent 2 2 3 5 2 2 3 2 3" xfId="37593" xr:uid="{00000000-0005-0000-0000-0000D1920000}"/>
    <cellStyle name="Percent 2 2 3 5 2 2 3 3" xfId="37594" xr:uid="{00000000-0005-0000-0000-0000D2920000}"/>
    <cellStyle name="Percent 2 2 3 5 2 2 3 4" xfId="37595" xr:uid="{00000000-0005-0000-0000-0000D3920000}"/>
    <cellStyle name="Percent 2 2 3 5 2 2 4" xfId="37596" xr:uid="{00000000-0005-0000-0000-0000D4920000}"/>
    <cellStyle name="Percent 2 2 3 5 2 2 4 2" xfId="37597" xr:uid="{00000000-0005-0000-0000-0000D5920000}"/>
    <cellStyle name="Percent 2 2 3 5 2 2 4 2 2" xfId="37598" xr:uid="{00000000-0005-0000-0000-0000D6920000}"/>
    <cellStyle name="Percent 2 2 3 5 2 2 4 2 3" xfId="37599" xr:uid="{00000000-0005-0000-0000-0000D7920000}"/>
    <cellStyle name="Percent 2 2 3 5 2 2 4 3" xfId="37600" xr:uid="{00000000-0005-0000-0000-0000D8920000}"/>
    <cellStyle name="Percent 2 2 3 5 2 2 4 4" xfId="37601" xr:uid="{00000000-0005-0000-0000-0000D9920000}"/>
    <cellStyle name="Percent 2 2 3 5 2 2 5" xfId="37602" xr:uid="{00000000-0005-0000-0000-0000DA920000}"/>
    <cellStyle name="Percent 2 2 3 5 2 2 5 2" xfId="37603" xr:uid="{00000000-0005-0000-0000-0000DB920000}"/>
    <cellStyle name="Percent 2 2 3 5 2 2 5 3" xfId="37604" xr:uid="{00000000-0005-0000-0000-0000DC920000}"/>
    <cellStyle name="Percent 2 2 3 5 2 2 6" xfId="37605" xr:uid="{00000000-0005-0000-0000-0000DD920000}"/>
    <cellStyle name="Percent 2 2 3 5 2 2 7" xfId="37606" xr:uid="{00000000-0005-0000-0000-0000DE920000}"/>
    <cellStyle name="Percent 2 2 3 5 2 3" xfId="37607" xr:uid="{00000000-0005-0000-0000-0000DF920000}"/>
    <cellStyle name="Percent 2 2 3 5 2 3 2" xfId="37608" xr:uid="{00000000-0005-0000-0000-0000E0920000}"/>
    <cellStyle name="Percent 2 2 3 5 2 3 2 2" xfId="37609" xr:uid="{00000000-0005-0000-0000-0000E1920000}"/>
    <cellStyle name="Percent 2 2 3 5 2 3 2 2 2" xfId="37610" xr:uid="{00000000-0005-0000-0000-0000E2920000}"/>
    <cellStyle name="Percent 2 2 3 5 2 3 2 2 3" xfId="37611" xr:uid="{00000000-0005-0000-0000-0000E3920000}"/>
    <cellStyle name="Percent 2 2 3 5 2 3 2 3" xfId="37612" xr:uid="{00000000-0005-0000-0000-0000E4920000}"/>
    <cellStyle name="Percent 2 2 3 5 2 3 2 4" xfId="37613" xr:uid="{00000000-0005-0000-0000-0000E5920000}"/>
    <cellStyle name="Percent 2 2 3 5 2 3 3" xfId="37614" xr:uid="{00000000-0005-0000-0000-0000E6920000}"/>
    <cellStyle name="Percent 2 2 3 5 2 3 3 2" xfId="37615" xr:uid="{00000000-0005-0000-0000-0000E7920000}"/>
    <cellStyle name="Percent 2 2 3 5 2 3 3 2 2" xfId="37616" xr:uid="{00000000-0005-0000-0000-0000E8920000}"/>
    <cellStyle name="Percent 2 2 3 5 2 3 3 2 3" xfId="37617" xr:uid="{00000000-0005-0000-0000-0000E9920000}"/>
    <cellStyle name="Percent 2 2 3 5 2 3 3 3" xfId="37618" xr:uid="{00000000-0005-0000-0000-0000EA920000}"/>
    <cellStyle name="Percent 2 2 3 5 2 3 3 4" xfId="37619" xr:uid="{00000000-0005-0000-0000-0000EB920000}"/>
    <cellStyle name="Percent 2 2 3 5 2 3 4" xfId="37620" xr:uid="{00000000-0005-0000-0000-0000EC920000}"/>
    <cellStyle name="Percent 2 2 3 5 2 3 4 2" xfId="37621" xr:uid="{00000000-0005-0000-0000-0000ED920000}"/>
    <cellStyle name="Percent 2 2 3 5 2 3 4 3" xfId="37622" xr:uid="{00000000-0005-0000-0000-0000EE920000}"/>
    <cellStyle name="Percent 2 2 3 5 2 3 5" xfId="37623" xr:uid="{00000000-0005-0000-0000-0000EF920000}"/>
    <cellStyle name="Percent 2 2 3 5 2 3 6" xfId="37624" xr:uid="{00000000-0005-0000-0000-0000F0920000}"/>
    <cellStyle name="Percent 2 2 3 5 2 4" xfId="37625" xr:uid="{00000000-0005-0000-0000-0000F1920000}"/>
    <cellStyle name="Percent 2 2 3 5 2 4 2" xfId="37626" xr:uid="{00000000-0005-0000-0000-0000F2920000}"/>
    <cellStyle name="Percent 2 2 3 5 2 4 2 2" xfId="37627" xr:uid="{00000000-0005-0000-0000-0000F3920000}"/>
    <cellStyle name="Percent 2 2 3 5 2 4 2 3" xfId="37628" xr:uid="{00000000-0005-0000-0000-0000F4920000}"/>
    <cellStyle name="Percent 2 2 3 5 2 4 3" xfId="37629" xr:uid="{00000000-0005-0000-0000-0000F5920000}"/>
    <cellStyle name="Percent 2 2 3 5 2 4 4" xfId="37630" xr:uid="{00000000-0005-0000-0000-0000F6920000}"/>
    <cellStyle name="Percent 2 2 3 5 2 5" xfId="37631" xr:uid="{00000000-0005-0000-0000-0000F7920000}"/>
    <cellStyle name="Percent 2 2 3 5 2 5 2" xfId="37632" xr:uid="{00000000-0005-0000-0000-0000F8920000}"/>
    <cellStyle name="Percent 2 2 3 5 2 5 2 2" xfId="37633" xr:uid="{00000000-0005-0000-0000-0000F9920000}"/>
    <cellStyle name="Percent 2 2 3 5 2 5 2 3" xfId="37634" xr:uid="{00000000-0005-0000-0000-0000FA920000}"/>
    <cellStyle name="Percent 2 2 3 5 2 5 3" xfId="37635" xr:uid="{00000000-0005-0000-0000-0000FB920000}"/>
    <cellStyle name="Percent 2 2 3 5 2 5 4" xfId="37636" xr:uid="{00000000-0005-0000-0000-0000FC920000}"/>
    <cellStyle name="Percent 2 2 3 5 2 6" xfId="37637" xr:uid="{00000000-0005-0000-0000-0000FD920000}"/>
    <cellStyle name="Percent 2 2 3 5 2 6 2" xfId="37638" xr:uid="{00000000-0005-0000-0000-0000FE920000}"/>
    <cellStyle name="Percent 2 2 3 5 2 6 3" xfId="37639" xr:uid="{00000000-0005-0000-0000-0000FF920000}"/>
    <cellStyle name="Percent 2 2 3 5 2 7" xfId="37640" xr:uid="{00000000-0005-0000-0000-000000930000}"/>
    <cellStyle name="Percent 2 2 3 5 2 8" xfId="37641" xr:uid="{00000000-0005-0000-0000-000001930000}"/>
    <cellStyle name="Percent 2 2 3 5 3" xfId="37642" xr:uid="{00000000-0005-0000-0000-000002930000}"/>
    <cellStyle name="Percent 2 2 3 5 3 2" xfId="37643" xr:uid="{00000000-0005-0000-0000-000003930000}"/>
    <cellStyle name="Percent 2 2 3 5 3 2 2" xfId="37644" xr:uid="{00000000-0005-0000-0000-000004930000}"/>
    <cellStyle name="Percent 2 2 3 5 3 2 2 2" xfId="37645" xr:uid="{00000000-0005-0000-0000-000005930000}"/>
    <cellStyle name="Percent 2 2 3 5 3 2 2 2 2" xfId="37646" xr:uid="{00000000-0005-0000-0000-000006930000}"/>
    <cellStyle name="Percent 2 2 3 5 3 2 2 2 3" xfId="37647" xr:uid="{00000000-0005-0000-0000-000007930000}"/>
    <cellStyle name="Percent 2 2 3 5 3 2 2 3" xfId="37648" xr:uid="{00000000-0005-0000-0000-000008930000}"/>
    <cellStyle name="Percent 2 2 3 5 3 2 2 4" xfId="37649" xr:uid="{00000000-0005-0000-0000-000009930000}"/>
    <cellStyle name="Percent 2 2 3 5 3 2 3" xfId="37650" xr:uid="{00000000-0005-0000-0000-00000A930000}"/>
    <cellStyle name="Percent 2 2 3 5 3 2 3 2" xfId="37651" xr:uid="{00000000-0005-0000-0000-00000B930000}"/>
    <cellStyle name="Percent 2 2 3 5 3 2 3 2 2" xfId="37652" xr:uid="{00000000-0005-0000-0000-00000C930000}"/>
    <cellStyle name="Percent 2 2 3 5 3 2 3 2 3" xfId="37653" xr:uid="{00000000-0005-0000-0000-00000D930000}"/>
    <cellStyle name="Percent 2 2 3 5 3 2 3 3" xfId="37654" xr:uid="{00000000-0005-0000-0000-00000E930000}"/>
    <cellStyle name="Percent 2 2 3 5 3 2 3 4" xfId="37655" xr:uid="{00000000-0005-0000-0000-00000F930000}"/>
    <cellStyle name="Percent 2 2 3 5 3 2 4" xfId="37656" xr:uid="{00000000-0005-0000-0000-000010930000}"/>
    <cellStyle name="Percent 2 2 3 5 3 2 4 2" xfId="37657" xr:uid="{00000000-0005-0000-0000-000011930000}"/>
    <cellStyle name="Percent 2 2 3 5 3 2 4 3" xfId="37658" xr:uid="{00000000-0005-0000-0000-000012930000}"/>
    <cellStyle name="Percent 2 2 3 5 3 2 5" xfId="37659" xr:uid="{00000000-0005-0000-0000-000013930000}"/>
    <cellStyle name="Percent 2 2 3 5 3 2 6" xfId="37660" xr:uid="{00000000-0005-0000-0000-000014930000}"/>
    <cellStyle name="Percent 2 2 3 5 3 3" xfId="37661" xr:uid="{00000000-0005-0000-0000-000015930000}"/>
    <cellStyle name="Percent 2 2 3 5 3 3 2" xfId="37662" xr:uid="{00000000-0005-0000-0000-000016930000}"/>
    <cellStyle name="Percent 2 2 3 5 3 3 2 2" xfId="37663" xr:uid="{00000000-0005-0000-0000-000017930000}"/>
    <cellStyle name="Percent 2 2 3 5 3 3 2 3" xfId="37664" xr:uid="{00000000-0005-0000-0000-000018930000}"/>
    <cellStyle name="Percent 2 2 3 5 3 3 3" xfId="37665" xr:uid="{00000000-0005-0000-0000-000019930000}"/>
    <cellStyle name="Percent 2 2 3 5 3 3 4" xfId="37666" xr:uid="{00000000-0005-0000-0000-00001A930000}"/>
    <cellStyle name="Percent 2 2 3 5 3 4" xfId="37667" xr:uid="{00000000-0005-0000-0000-00001B930000}"/>
    <cellStyle name="Percent 2 2 3 5 3 4 2" xfId="37668" xr:uid="{00000000-0005-0000-0000-00001C930000}"/>
    <cellStyle name="Percent 2 2 3 5 3 4 2 2" xfId="37669" xr:uid="{00000000-0005-0000-0000-00001D930000}"/>
    <cellStyle name="Percent 2 2 3 5 3 4 2 3" xfId="37670" xr:uid="{00000000-0005-0000-0000-00001E930000}"/>
    <cellStyle name="Percent 2 2 3 5 3 4 3" xfId="37671" xr:uid="{00000000-0005-0000-0000-00001F930000}"/>
    <cellStyle name="Percent 2 2 3 5 3 4 4" xfId="37672" xr:uid="{00000000-0005-0000-0000-000020930000}"/>
    <cellStyle name="Percent 2 2 3 5 3 5" xfId="37673" xr:uid="{00000000-0005-0000-0000-000021930000}"/>
    <cellStyle name="Percent 2 2 3 5 3 5 2" xfId="37674" xr:uid="{00000000-0005-0000-0000-000022930000}"/>
    <cellStyle name="Percent 2 2 3 5 3 5 3" xfId="37675" xr:uid="{00000000-0005-0000-0000-000023930000}"/>
    <cellStyle name="Percent 2 2 3 5 3 6" xfId="37676" xr:uid="{00000000-0005-0000-0000-000024930000}"/>
    <cellStyle name="Percent 2 2 3 5 3 7" xfId="37677" xr:uid="{00000000-0005-0000-0000-000025930000}"/>
    <cellStyle name="Percent 2 2 3 5 4" xfId="37678" xr:uid="{00000000-0005-0000-0000-000026930000}"/>
    <cellStyle name="Percent 2 2 3 5 4 2" xfId="37679" xr:uid="{00000000-0005-0000-0000-000027930000}"/>
    <cellStyle name="Percent 2 2 3 5 4 2 2" xfId="37680" xr:uid="{00000000-0005-0000-0000-000028930000}"/>
    <cellStyle name="Percent 2 2 3 5 4 2 2 2" xfId="37681" xr:uid="{00000000-0005-0000-0000-000029930000}"/>
    <cellStyle name="Percent 2 2 3 5 4 2 2 2 2" xfId="37682" xr:uid="{00000000-0005-0000-0000-00002A930000}"/>
    <cellStyle name="Percent 2 2 3 5 4 2 2 2 3" xfId="37683" xr:uid="{00000000-0005-0000-0000-00002B930000}"/>
    <cellStyle name="Percent 2 2 3 5 4 2 2 3" xfId="37684" xr:uid="{00000000-0005-0000-0000-00002C930000}"/>
    <cellStyle name="Percent 2 2 3 5 4 2 2 4" xfId="37685" xr:uid="{00000000-0005-0000-0000-00002D930000}"/>
    <cellStyle name="Percent 2 2 3 5 4 2 3" xfId="37686" xr:uid="{00000000-0005-0000-0000-00002E930000}"/>
    <cellStyle name="Percent 2 2 3 5 4 2 3 2" xfId="37687" xr:uid="{00000000-0005-0000-0000-00002F930000}"/>
    <cellStyle name="Percent 2 2 3 5 4 2 3 2 2" xfId="37688" xr:uid="{00000000-0005-0000-0000-000030930000}"/>
    <cellStyle name="Percent 2 2 3 5 4 2 3 2 3" xfId="37689" xr:uid="{00000000-0005-0000-0000-000031930000}"/>
    <cellStyle name="Percent 2 2 3 5 4 2 3 3" xfId="37690" xr:uid="{00000000-0005-0000-0000-000032930000}"/>
    <cellStyle name="Percent 2 2 3 5 4 2 3 4" xfId="37691" xr:uid="{00000000-0005-0000-0000-000033930000}"/>
    <cellStyle name="Percent 2 2 3 5 4 2 4" xfId="37692" xr:uid="{00000000-0005-0000-0000-000034930000}"/>
    <cellStyle name="Percent 2 2 3 5 4 2 4 2" xfId="37693" xr:uid="{00000000-0005-0000-0000-000035930000}"/>
    <cellStyle name="Percent 2 2 3 5 4 2 4 3" xfId="37694" xr:uid="{00000000-0005-0000-0000-000036930000}"/>
    <cellStyle name="Percent 2 2 3 5 4 2 5" xfId="37695" xr:uid="{00000000-0005-0000-0000-000037930000}"/>
    <cellStyle name="Percent 2 2 3 5 4 2 6" xfId="37696" xr:uid="{00000000-0005-0000-0000-000038930000}"/>
    <cellStyle name="Percent 2 2 3 5 4 3" xfId="37697" xr:uid="{00000000-0005-0000-0000-000039930000}"/>
    <cellStyle name="Percent 2 2 3 5 4 3 2" xfId="37698" xr:uid="{00000000-0005-0000-0000-00003A930000}"/>
    <cellStyle name="Percent 2 2 3 5 4 3 2 2" xfId="37699" xr:uid="{00000000-0005-0000-0000-00003B930000}"/>
    <cellStyle name="Percent 2 2 3 5 4 3 2 3" xfId="37700" xr:uid="{00000000-0005-0000-0000-00003C930000}"/>
    <cellStyle name="Percent 2 2 3 5 4 3 3" xfId="37701" xr:uid="{00000000-0005-0000-0000-00003D930000}"/>
    <cellStyle name="Percent 2 2 3 5 4 3 4" xfId="37702" xr:uid="{00000000-0005-0000-0000-00003E930000}"/>
    <cellStyle name="Percent 2 2 3 5 4 4" xfId="37703" xr:uid="{00000000-0005-0000-0000-00003F930000}"/>
    <cellStyle name="Percent 2 2 3 5 4 4 2" xfId="37704" xr:uid="{00000000-0005-0000-0000-000040930000}"/>
    <cellStyle name="Percent 2 2 3 5 4 4 2 2" xfId="37705" xr:uid="{00000000-0005-0000-0000-000041930000}"/>
    <cellStyle name="Percent 2 2 3 5 4 4 2 3" xfId="37706" xr:uid="{00000000-0005-0000-0000-000042930000}"/>
    <cellStyle name="Percent 2 2 3 5 4 4 3" xfId="37707" xr:uid="{00000000-0005-0000-0000-000043930000}"/>
    <cellStyle name="Percent 2 2 3 5 4 4 4" xfId="37708" xr:uid="{00000000-0005-0000-0000-000044930000}"/>
    <cellStyle name="Percent 2 2 3 5 4 5" xfId="37709" xr:uid="{00000000-0005-0000-0000-000045930000}"/>
    <cellStyle name="Percent 2 2 3 5 4 5 2" xfId="37710" xr:uid="{00000000-0005-0000-0000-000046930000}"/>
    <cellStyle name="Percent 2 2 3 5 4 5 3" xfId="37711" xr:uid="{00000000-0005-0000-0000-000047930000}"/>
    <cellStyle name="Percent 2 2 3 5 4 6" xfId="37712" xr:uid="{00000000-0005-0000-0000-000048930000}"/>
    <cellStyle name="Percent 2 2 3 5 4 7" xfId="37713" xr:uid="{00000000-0005-0000-0000-000049930000}"/>
    <cellStyle name="Percent 2 2 3 5 5" xfId="37714" xr:uid="{00000000-0005-0000-0000-00004A930000}"/>
    <cellStyle name="Percent 2 2 3 5 5 2" xfId="37715" xr:uid="{00000000-0005-0000-0000-00004B930000}"/>
    <cellStyle name="Percent 2 2 3 5 5 2 2" xfId="37716" xr:uid="{00000000-0005-0000-0000-00004C930000}"/>
    <cellStyle name="Percent 2 2 3 5 5 2 2 2" xfId="37717" xr:uid="{00000000-0005-0000-0000-00004D930000}"/>
    <cellStyle name="Percent 2 2 3 5 5 2 2 3" xfId="37718" xr:uid="{00000000-0005-0000-0000-00004E930000}"/>
    <cellStyle name="Percent 2 2 3 5 5 2 3" xfId="37719" xr:uid="{00000000-0005-0000-0000-00004F930000}"/>
    <cellStyle name="Percent 2 2 3 5 5 2 4" xfId="37720" xr:uid="{00000000-0005-0000-0000-000050930000}"/>
    <cellStyle name="Percent 2 2 3 5 5 3" xfId="37721" xr:uid="{00000000-0005-0000-0000-000051930000}"/>
    <cellStyle name="Percent 2 2 3 5 5 3 2" xfId="37722" xr:uid="{00000000-0005-0000-0000-000052930000}"/>
    <cellStyle name="Percent 2 2 3 5 5 3 2 2" xfId="37723" xr:uid="{00000000-0005-0000-0000-000053930000}"/>
    <cellStyle name="Percent 2 2 3 5 5 3 2 3" xfId="37724" xr:uid="{00000000-0005-0000-0000-000054930000}"/>
    <cellStyle name="Percent 2 2 3 5 5 3 3" xfId="37725" xr:uid="{00000000-0005-0000-0000-000055930000}"/>
    <cellStyle name="Percent 2 2 3 5 5 3 4" xfId="37726" xr:uid="{00000000-0005-0000-0000-000056930000}"/>
    <cellStyle name="Percent 2 2 3 5 5 4" xfId="37727" xr:uid="{00000000-0005-0000-0000-000057930000}"/>
    <cellStyle name="Percent 2 2 3 5 5 4 2" xfId="37728" xr:uid="{00000000-0005-0000-0000-000058930000}"/>
    <cellStyle name="Percent 2 2 3 5 5 4 3" xfId="37729" xr:uid="{00000000-0005-0000-0000-000059930000}"/>
    <cellStyle name="Percent 2 2 3 5 5 5" xfId="37730" xr:uid="{00000000-0005-0000-0000-00005A930000}"/>
    <cellStyle name="Percent 2 2 3 5 5 6" xfId="37731" xr:uid="{00000000-0005-0000-0000-00005B930000}"/>
    <cellStyle name="Percent 2 2 3 5 6" xfId="37732" xr:uid="{00000000-0005-0000-0000-00005C930000}"/>
    <cellStyle name="Percent 2 2 3 5 6 2" xfId="37733" xr:uid="{00000000-0005-0000-0000-00005D930000}"/>
    <cellStyle name="Percent 2 2 3 5 6 2 2" xfId="37734" xr:uid="{00000000-0005-0000-0000-00005E930000}"/>
    <cellStyle name="Percent 2 2 3 5 6 2 3" xfId="37735" xr:uid="{00000000-0005-0000-0000-00005F930000}"/>
    <cellStyle name="Percent 2 2 3 5 6 3" xfId="37736" xr:uid="{00000000-0005-0000-0000-000060930000}"/>
    <cellStyle name="Percent 2 2 3 5 6 4" xfId="37737" xr:uid="{00000000-0005-0000-0000-000061930000}"/>
    <cellStyle name="Percent 2 2 3 5 7" xfId="37738" xr:uid="{00000000-0005-0000-0000-000062930000}"/>
    <cellStyle name="Percent 2 2 3 5 7 2" xfId="37739" xr:uid="{00000000-0005-0000-0000-000063930000}"/>
    <cellStyle name="Percent 2 2 3 5 7 2 2" xfId="37740" xr:uid="{00000000-0005-0000-0000-000064930000}"/>
    <cellStyle name="Percent 2 2 3 5 7 2 3" xfId="37741" xr:uid="{00000000-0005-0000-0000-000065930000}"/>
    <cellStyle name="Percent 2 2 3 5 7 3" xfId="37742" xr:uid="{00000000-0005-0000-0000-000066930000}"/>
    <cellStyle name="Percent 2 2 3 5 7 4" xfId="37743" xr:uid="{00000000-0005-0000-0000-000067930000}"/>
    <cellStyle name="Percent 2 2 3 5 8" xfId="37744" xr:uid="{00000000-0005-0000-0000-000068930000}"/>
    <cellStyle name="Percent 2 2 3 5 8 2" xfId="37745" xr:uid="{00000000-0005-0000-0000-000069930000}"/>
    <cellStyle name="Percent 2 2 3 5 8 3" xfId="37746" xr:uid="{00000000-0005-0000-0000-00006A930000}"/>
    <cellStyle name="Percent 2 2 3 5 9" xfId="37747" xr:uid="{00000000-0005-0000-0000-00006B930000}"/>
    <cellStyle name="Percent 2 2 3 6" xfId="37748" xr:uid="{00000000-0005-0000-0000-00006C930000}"/>
    <cellStyle name="Percent 2 2 3 6 2" xfId="37749" xr:uid="{00000000-0005-0000-0000-00006D930000}"/>
    <cellStyle name="Percent 2 2 3 6 2 2" xfId="37750" xr:uid="{00000000-0005-0000-0000-00006E930000}"/>
    <cellStyle name="Percent 2 2 3 6 2 2 2" xfId="37751" xr:uid="{00000000-0005-0000-0000-00006F930000}"/>
    <cellStyle name="Percent 2 2 3 6 2 2 2 2" xfId="37752" xr:uid="{00000000-0005-0000-0000-000070930000}"/>
    <cellStyle name="Percent 2 2 3 6 2 2 2 2 2" xfId="37753" xr:uid="{00000000-0005-0000-0000-000071930000}"/>
    <cellStyle name="Percent 2 2 3 6 2 2 2 2 3" xfId="37754" xr:uid="{00000000-0005-0000-0000-000072930000}"/>
    <cellStyle name="Percent 2 2 3 6 2 2 2 3" xfId="37755" xr:uid="{00000000-0005-0000-0000-000073930000}"/>
    <cellStyle name="Percent 2 2 3 6 2 2 2 4" xfId="37756" xr:uid="{00000000-0005-0000-0000-000074930000}"/>
    <cellStyle name="Percent 2 2 3 6 2 2 3" xfId="37757" xr:uid="{00000000-0005-0000-0000-000075930000}"/>
    <cellStyle name="Percent 2 2 3 6 2 2 3 2" xfId="37758" xr:uid="{00000000-0005-0000-0000-000076930000}"/>
    <cellStyle name="Percent 2 2 3 6 2 2 3 2 2" xfId="37759" xr:uid="{00000000-0005-0000-0000-000077930000}"/>
    <cellStyle name="Percent 2 2 3 6 2 2 3 2 3" xfId="37760" xr:uid="{00000000-0005-0000-0000-000078930000}"/>
    <cellStyle name="Percent 2 2 3 6 2 2 3 3" xfId="37761" xr:uid="{00000000-0005-0000-0000-000079930000}"/>
    <cellStyle name="Percent 2 2 3 6 2 2 3 4" xfId="37762" xr:uid="{00000000-0005-0000-0000-00007A930000}"/>
    <cellStyle name="Percent 2 2 3 6 2 2 4" xfId="37763" xr:uid="{00000000-0005-0000-0000-00007B930000}"/>
    <cellStyle name="Percent 2 2 3 6 2 2 4 2" xfId="37764" xr:uid="{00000000-0005-0000-0000-00007C930000}"/>
    <cellStyle name="Percent 2 2 3 6 2 2 4 3" xfId="37765" xr:uid="{00000000-0005-0000-0000-00007D930000}"/>
    <cellStyle name="Percent 2 2 3 6 2 2 5" xfId="37766" xr:uid="{00000000-0005-0000-0000-00007E930000}"/>
    <cellStyle name="Percent 2 2 3 6 2 2 6" xfId="37767" xr:uid="{00000000-0005-0000-0000-00007F930000}"/>
    <cellStyle name="Percent 2 2 3 6 2 3" xfId="37768" xr:uid="{00000000-0005-0000-0000-000080930000}"/>
    <cellStyle name="Percent 2 2 3 6 2 3 2" xfId="37769" xr:uid="{00000000-0005-0000-0000-000081930000}"/>
    <cellStyle name="Percent 2 2 3 6 2 3 2 2" xfId="37770" xr:uid="{00000000-0005-0000-0000-000082930000}"/>
    <cellStyle name="Percent 2 2 3 6 2 3 2 3" xfId="37771" xr:uid="{00000000-0005-0000-0000-000083930000}"/>
    <cellStyle name="Percent 2 2 3 6 2 3 3" xfId="37772" xr:uid="{00000000-0005-0000-0000-000084930000}"/>
    <cellStyle name="Percent 2 2 3 6 2 3 4" xfId="37773" xr:uid="{00000000-0005-0000-0000-000085930000}"/>
    <cellStyle name="Percent 2 2 3 6 2 4" xfId="37774" xr:uid="{00000000-0005-0000-0000-000086930000}"/>
    <cellStyle name="Percent 2 2 3 6 2 4 2" xfId="37775" xr:uid="{00000000-0005-0000-0000-000087930000}"/>
    <cellStyle name="Percent 2 2 3 6 2 4 2 2" xfId="37776" xr:uid="{00000000-0005-0000-0000-000088930000}"/>
    <cellStyle name="Percent 2 2 3 6 2 4 2 3" xfId="37777" xr:uid="{00000000-0005-0000-0000-000089930000}"/>
    <cellStyle name="Percent 2 2 3 6 2 4 3" xfId="37778" xr:uid="{00000000-0005-0000-0000-00008A930000}"/>
    <cellStyle name="Percent 2 2 3 6 2 4 4" xfId="37779" xr:uid="{00000000-0005-0000-0000-00008B930000}"/>
    <cellStyle name="Percent 2 2 3 6 2 5" xfId="37780" xr:uid="{00000000-0005-0000-0000-00008C930000}"/>
    <cellStyle name="Percent 2 2 3 6 2 5 2" xfId="37781" xr:uid="{00000000-0005-0000-0000-00008D930000}"/>
    <cellStyle name="Percent 2 2 3 6 2 5 3" xfId="37782" xr:uid="{00000000-0005-0000-0000-00008E930000}"/>
    <cellStyle name="Percent 2 2 3 6 2 6" xfId="37783" xr:uid="{00000000-0005-0000-0000-00008F930000}"/>
    <cellStyle name="Percent 2 2 3 6 2 7" xfId="37784" xr:uid="{00000000-0005-0000-0000-000090930000}"/>
    <cellStyle name="Percent 2 2 3 6 3" xfId="37785" xr:uid="{00000000-0005-0000-0000-000091930000}"/>
    <cellStyle name="Percent 2 2 3 6 3 2" xfId="37786" xr:uid="{00000000-0005-0000-0000-000092930000}"/>
    <cellStyle name="Percent 2 2 3 6 3 2 2" xfId="37787" xr:uid="{00000000-0005-0000-0000-000093930000}"/>
    <cellStyle name="Percent 2 2 3 6 3 2 2 2" xfId="37788" xr:uid="{00000000-0005-0000-0000-000094930000}"/>
    <cellStyle name="Percent 2 2 3 6 3 2 2 3" xfId="37789" xr:uid="{00000000-0005-0000-0000-000095930000}"/>
    <cellStyle name="Percent 2 2 3 6 3 2 3" xfId="37790" xr:uid="{00000000-0005-0000-0000-000096930000}"/>
    <cellStyle name="Percent 2 2 3 6 3 2 4" xfId="37791" xr:uid="{00000000-0005-0000-0000-000097930000}"/>
    <cellStyle name="Percent 2 2 3 6 3 3" xfId="37792" xr:uid="{00000000-0005-0000-0000-000098930000}"/>
    <cellStyle name="Percent 2 2 3 6 3 3 2" xfId="37793" xr:uid="{00000000-0005-0000-0000-000099930000}"/>
    <cellStyle name="Percent 2 2 3 6 3 3 2 2" xfId="37794" xr:uid="{00000000-0005-0000-0000-00009A930000}"/>
    <cellStyle name="Percent 2 2 3 6 3 3 2 3" xfId="37795" xr:uid="{00000000-0005-0000-0000-00009B930000}"/>
    <cellStyle name="Percent 2 2 3 6 3 3 3" xfId="37796" xr:uid="{00000000-0005-0000-0000-00009C930000}"/>
    <cellStyle name="Percent 2 2 3 6 3 3 4" xfId="37797" xr:uid="{00000000-0005-0000-0000-00009D930000}"/>
    <cellStyle name="Percent 2 2 3 6 3 4" xfId="37798" xr:uid="{00000000-0005-0000-0000-00009E930000}"/>
    <cellStyle name="Percent 2 2 3 6 3 4 2" xfId="37799" xr:uid="{00000000-0005-0000-0000-00009F930000}"/>
    <cellStyle name="Percent 2 2 3 6 3 4 3" xfId="37800" xr:uid="{00000000-0005-0000-0000-0000A0930000}"/>
    <cellStyle name="Percent 2 2 3 6 3 5" xfId="37801" xr:uid="{00000000-0005-0000-0000-0000A1930000}"/>
    <cellStyle name="Percent 2 2 3 6 3 6" xfId="37802" xr:uid="{00000000-0005-0000-0000-0000A2930000}"/>
    <cellStyle name="Percent 2 2 3 6 4" xfId="37803" xr:uid="{00000000-0005-0000-0000-0000A3930000}"/>
    <cellStyle name="Percent 2 2 3 6 4 2" xfId="37804" xr:uid="{00000000-0005-0000-0000-0000A4930000}"/>
    <cellStyle name="Percent 2 2 3 6 4 2 2" xfId="37805" xr:uid="{00000000-0005-0000-0000-0000A5930000}"/>
    <cellStyle name="Percent 2 2 3 6 4 2 3" xfId="37806" xr:uid="{00000000-0005-0000-0000-0000A6930000}"/>
    <cellStyle name="Percent 2 2 3 6 4 3" xfId="37807" xr:uid="{00000000-0005-0000-0000-0000A7930000}"/>
    <cellStyle name="Percent 2 2 3 6 4 4" xfId="37808" xr:uid="{00000000-0005-0000-0000-0000A8930000}"/>
    <cellStyle name="Percent 2 2 3 6 5" xfId="37809" xr:uid="{00000000-0005-0000-0000-0000A9930000}"/>
    <cellStyle name="Percent 2 2 3 6 5 2" xfId="37810" xr:uid="{00000000-0005-0000-0000-0000AA930000}"/>
    <cellStyle name="Percent 2 2 3 6 5 2 2" xfId="37811" xr:uid="{00000000-0005-0000-0000-0000AB930000}"/>
    <cellStyle name="Percent 2 2 3 6 5 2 3" xfId="37812" xr:uid="{00000000-0005-0000-0000-0000AC930000}"/>
    <cellStyle name="Percent 2 2 3 6 5 3" xfId="37813" xr:uid="{00000000-0005-0000-0000-0000AD930000}"/>
    <cellStyle name="Percent 2 2 3 6 5 4" xfId="37814" xr:uid="{00000000-0005-0000-0000-0000AE930000}"/>
    <cellStyle name="Percent 2 2 3 6 6" xfId="37815" xr:uid="{00000000-0005-0000-0000-0000AF930000}"/>
    <cellStyle name="Percent 2 2 3 6 6 2" xfId="37816" xr:uid="{00000000-0005-0000-0000-0000B0930000}"/>
    <cellStyle name="Percent 2 2 3 6 6 3" xfId="37817" xr:uid="{00000000-0005-0000-0000-0000B1930000}"/>
    <cellStyle name="Percent 2 2 3 6 7" xfId="37818" xr:uid="{00000000-0005-0000-0000-0000B2930000}"/>
    <cellStyle name="Percent 2 2 3 6 8" xfId="37819" xr:uid="{00000000-0005-0000-0000-0000B3930000}"/>
    <cellStyle name="Percent 2 2 3 7" xfId="37820" xr:uid="{00000000-0005-0000-0000-0000B4930000}"/>
    <cellStyle name="Percent 2 2 3 7 2" xfId="37821" xr:uid="{00000000-0005-0000-0000-0000B5930000}"/>
    <cellStyle name="Percent 2 2 3 7 2 2" xfId="37822" xr:uid="{00000000-0005-0000-0000-0000B6930000}"/>
    <cellStyle name="Percent 2 2 3 7 2 2 2" xfId="37823" xr:uid="{00000000-0005-0000-0000-0000B7930000}"/>
    <cellStyle name="Percent 2 2 3 7 2 2 2 2" xfId="37824" xr:uid="{00000000-0005-0000-0000-0000B8930000}"/>
    <cellStyle name="Percent 2 2 3 7 2 2 2 3" xfId="37825" xr:uid="{00000000-0005-0000-0000-0000B9930000}"/>
    <cellStyle name="Percent 2 2 3 7 2 2 3" xfId="37826" xr:uid="{00000000-0005-0000-0000-0000BA930000}"/>
    <cellStyle name="Percent 2 2 3 7 2 2 4" xfId="37827" xr:uid="{00000000-0005-0000-0000-0000BB930000}"/>
    <cellStyle name="Percent 2 2 3 7 2 3" xfId="37828" xr:uid="{00000000-0005-0000-0000-0000BC930000}"/>
    <cellStyle name="Percent 2 2 3 7 2 3 2" xfId="37829" xr:uid="{00000000-0005-0000-0000-0000BD930000}"/>
    <cellStyle name="Percent 2 2 3 7 2 3 2 2" xfId="37830" xr:uid="{00000000-0005-0000-0000-0000BE930000}"/>
    <cellStyle name="Percent 2 2 3 7 2 3 2 3" xfId="37831" xr:uid="{00000000-0005-0000-0000-0000BF930000}"/>
    <cellStyle name="Percent 2 2 3 7 2 3 3" xfId="37832" xr:uid="{00000000-0005-0000-0000-0000C0930000}"/>
    <cellStyle name="Percent 2 2 3 7 2 3 4" xfId="37833" xr:uid="{00000000-0005-0000-0000-0000C1930000}"/>
    <cellStyle name="Percent 2 2 3 7 2 4" xfId="37834" xr:uid="{00000000-0005-0000-0000-0000C2930000}"/>
    <cellStyle name="Percent 2 2 3 7 2 4 2" xfId="37835" xr:uid="{00000000-0005-0000-0000-0000C3930000}"/>
    <cellStyle name="Percent 2 2 3 7 2 4 3" xfId="37836" xr:uid="{00000000-0005-0000-0000-0000C4930000}"/>
    <cellStyle name="Percent 2 2 3 7 2 5" xfId="37837" xr:uid="{00000000-0005-0000-0000-0000C5930000}"/>
    <cellStyle name="Percent 2 2 3 7 2 6" xfId="37838" xr:uid="{00000000-0005-0000-0000-0000C6930000}"/>
    <cellStyle name="Percent 2 2 3 7 3" xfId="37839" xr:uid="{00000000-0005-0000-0000-0000C7930000}"/>
    <cellStyle name="Percent 2 2 3 7 3 2" xfId="37840" xr:uid="{00000000-0005-0000-0000-0000C8930000}"/>
    <cellStyle name="Percent 2 2 3 7 3 2 2" xfId="37841" xr:uid="{00000000-0005-0000-0000-0000C9930000}"/>
    <cellStyle name="Percent 2 2 3 7 3 2 3" xfId="37842" xr:uid="{00000000-0005-0000-0000-0000CA930000}"/>
    <cellStyle name="Percent 2 2 3 7 3 3" xfId="37843" xr:uid="{00000000-0005-0000-0000-0000CB930000}"/>
    <cellStyle name="Percent 2 2 3 7 3 4" xfId="37844" xr:uid="{00000000-0005-0000-0000-0000CC930000}"/>
    <cellStyle name="Percent 2 2 3 7 4" xfId="37845" xr:uid="{00000000-0005-0000-0000-0000CD930000}"/>
    <cellStyle name="Percent 2 2 3 7 4 2" xfId="37846" xr:uid="{00000000-0005-0000-0000-0000CE930000}"/>
    <cellStyle name="Percent 2 2 3 7 4 2 2" xfId="37847" xr:uid="{00000000-0005-0000-0000-0000CF930000}"/>
    <cellStyle name="Percent 2 2 3 7 4 2 3" xfId="37848" xr:uid="{00000000-0005-0000-0000-0000D0930000}"/>
    <cellStyle name="Percent 2 2 3 7 4 3" xfId="37849" xr:uid="{00000000-0005-0000-0000-0000D1930000}"/>
    <cellStyle name="Percent 2 2 3 7 4 4" xfId="37850" xr:uid="{00000000-0005-0000-0000-0000D2930000}"/>
    <cellStyle name="Percent 2 2 3 7 5" xfId="37851" xr:uid="{00000000-0005-0000-0000-0000D3930000}"/>
    <cellStyle name="Percent 2 2 3 7 5 2" xfId="37852" xr:uid="{00000000-0005-0000-0000-0000D4930000}"/>
    <cellStyle name="Percent 2 2 3 7 5 3" xfId="37853" xr:uid="{00000000-0005-0000-0000-0000D5930000}"/>
    <cellStyle name="Percent 2 2 3 7 6" xfId="37854" xr:uid="{00000000-0005-0000-0000-0000D6930000}"/>
    <cellStyle name="Percent 2 2 3 7 7" xfId="37855" xr:uid="{00000000-0005-0000-0000-0000D7930000}"/>
    <cellStyle name="Percent 2 2 3 8" xfId="37856" xr:uid="{00000000-0005-0000-0000-0000D8930000}"/>
    <cellStyle name="Percent 2 2 3 8 2" xfId="37857" xr:uid="{00000000-0005-0000-0000-0000D9930000}"/>
    <cellStyle name="Percent 2 2 3 8 2 2" xfId="37858" xr:uid="{00000000-0005-0000-0000-0000DA930000}"/>
    <cellStyle name="Percent 2 2 3 8 2 2 2" xfId="37859" xr:uid="{00000000-0005-0000-0000-0000DB930000}"/>
    <cellStyle name="Percent 2 2 3 8 2 2 2 2" xfId="37860" xr:uid="{00000000-0005-0000-0000-0000DC930000}"/>
    <cellStyle name="Percent 2 2 3 8 2 2 2 3" xfId="37861" xr:uid="{00000000-0005-0000-0000-0000DD930000}"/>
    <cellStyle name="Percent 2 2 3 8 2 2 3" xfId="37862" xr:uid="{00000000-0005-0000-0000-0000DE930000}"/>
    <cellStyle name="Percent 2 2 3 8 2 2 4" xfId="37863" xr:uid="{00000000-0005-0000-0000-0000DF930000}"/>
    <cellStyle name="Percent 2 2 3 8 2 3" xfId="37864" xr:uid="{00000000-0005-0000-0000-0000E0930000}"/>
    <cellStyle name="Percent 2 2 3 8 2 3 2" xfId="37865" xr:uid="{00000000-0005-0000-0000-0000E1930000}"/>
    <cellStyle name="Percent 2 2 3 8 2 3 2 2" xfId="37866" xr:uid="{00000000-0005-0000-0000-0000E2930000}"/>
    <cellStyle name="Percent 2 2 3 8 2 3 2 3" xfId="37867" xr:uid="{00000000-0005-0000-0000-0000E3930000}"/>
    <cellStyle name="Percent 2 2 3 8 2 3 3" xfId="37868" xr:uid="{00000000-0005-0000-0000-0000E4930000}"/>
    <cellStyle name="Percent 2 2 3 8 2 3 4" xfId="37869" xr:uid="{00000000-0005-0000-0000-0000E5930000}"/>
    <cellStyle name="Percent 2 2 3 8 2 4" xfId="37870" xr:uid="{00000000-0005-0000-0000-0000E6930000}"/>
    <cellStyle name="Percent 2 2 3 8 2 4 2" xfId="37871" xr:uid="{00000000-0005-0000-0000-0000E7930000}"/>
    <cellStyle name="Percent 2 2 3 8 2 4 3" xfId="37872" xr:uid="{00000000-0005-0000-0000-0000E8930000}"/>
    <cellStyle name="Percent 2 2 3 8 2 5" xfId="37873" xr:uid="{00000000-0005-0000-0000-0000E9930000}"/>
    <cellStyle name="Percent 2 2 3 8 2 6" xfId="37874" xr:uid="{00000000-0005-0000-0000-0000EA930000}"/>
    <cellStyle name="Percent 2 2 3 8 3" xfId="37875" xr:uid="{00000000-0005-0000-0000-0000EB930000}"/>
    <cellStyle name="Percent 2 2 3 8 3 2" xfId="37876" xr:uid="{00000000-0005-0000-0000-0000EC930000}"/>
    <cellStyle name="Percent 2 2 3 8 3 2 2" xfId="37877" xr:uid="{00000000-0005-0000-0000-0000ED930000}"/>
    <cellStyle name="Percent 2 2 3 8 3 2 3" xfId="37878" xr:uid="{00000000-0005-0000-0000-0000EE930000}"/>
    <cellStyle name="Percent 2 2 3 8 3 3" xfId="37879" xr:uid="{00000000-0005-0000-0000-0000EF930000}"/>
    <cellStyle name="Percent 2 2 3 8 3 4" xfId="37880" xr:uid="{00000000-0005-0000-0000-0000F0930000}"/>
    <cellStyle name="Percent 2 2 3 8 4" xfId="37881" xr:uid="{00000000-0005-0000-0000-0000F1930000}"/>
    <cellStyle name="Percent 2 2 3 8 4 2" xfId="37882" xr:uid="{00000000-0005-0000-0000-0000F2930000}"/>
    <cellStyle name="Percent 2 2 3 8 4 2 2" xfId="37883" xr:uid="{00000000-0005-0000-0000-0000F3930000}"/>
    <cellStyle name="Percent 2 2 3 8 4 2 3" xfId="37884" xr:uid="{00000000-0005-0000-0000-0000F4930000}"/>
    <cellStyle name="Percent 2 2 3 8 4 3" xfId="37885" xr:uid="{00000000-0005-0000-0000-0000F5930000}"/>
    <cellStyle name="Percent 2 2 3 8 4 4" xfId="37886" xr:uid="{00000000-0005-0000-0000-0000F6930000}"/>
    <cellStyle name="Percent 2 2 3 8 5" xfId="37887" xr:uid="{00000000-0005-0000-0000-0000F7930000}"/>
    <cellStyle name="Percent 2 2 3 8 5 2" xfId="37888" xr:uid="{00000000-0005-0000-0000-0000F8930000}"/>
    <cellStyle name="Percent 2 2 3 8 5 3" xfId="37889" xr:uid="{00000000-0005-0000-0000-0000F9930000}"/>
    <cellStyle name="Percent 2 2 3 8 6" xfId="37890" xr:uid="{00000000-0005-0000-0000-0000FA930000}"/>
    <cellStyle name="Percent 2 2 3 8 7" xfId="37891" xr:uid="{00000000-0005-0000-0000-0000FB930000}"/>
    <cellStyle name="Percent 2 2 3 9" xfId="37892" xr:uid="{00000000-0005-0000-0000-0000FC930000}"/>
    <cellStyle name="Percent 2 2 3 9 2" xfId="37893" xr:uid="{00000000-0005-0000-0000-0000FD930000}"/>
    <cellStyle name="Percent 2 2 3 9 2 2" xfId="37894" xr:uid="{00000000-0005-0000-0000-0000FE930000}"/>
    <cellStyle name="Percent 2 2 3 9 2 2 2" xfId="37895" xr:uid="{00000000-0005-0000-0000-0000FF930000}"/>
    <cellStyle name="Percent 2 2 3 9 2 2 3" xfId="37896" xr:uid="{00000000-0005-0000-0000-000000940000}"/>
    <cellStyle name="Percent 2 2 3 9 2 3" xfId="37897" xr:uid="{00000000-0005-0000-0000-000001940000}"/>
    <cellStyle name="Percent 2 2 3 9 2 4" xfId="37898" xr:uid="{00000000-0005-0000-0000-000002940000}"/>
    <cellStyle name="Percent 2 2 3 9 3" xfId="37899" xr:uid="{00000000-0005-0000-0000-000003940000}"/>
    <cellStyle name="Percent 2 2 3 9 3 2" xfId="37900" xr:uid="{00000000-0005-0000-0000-000004940000}"/>
    <cellStyle name="Percent 2 2 3 9 3 2 2" xfId="37901" xr:uid="{00000000-0005-0000-0000-000005940000}"/>
    <cellStyle name="Percent 2 2 3 9 3 2 3" xfId="37902" xr:uid="{00000000-0005-0000-0000-000006940000}"/>
    <cellStyle name="Percent 2 2 3 9 3 3" xfId="37903" xr:uid="{00000000-0005-0000-0000-000007940000}"/>
    <cellStyle name="Percent 2 2 3 9 3 4" xfId="37904" xr:uid="{00000000-0005-0000-0000-000008940000}"/>
    <cellStyle name="Percent 2 2 3 9 4" xfId="37905" xr:uid="{00000000-0005-0000-0000-000009940000}"/>
    <cellStyle name="Percent 2 2 3 9 4 2" xfId="37906" xr:uid="{00000000-0005-0000-0000-00000A940000}"/>
    <cellStyle name="Percent 2 2 3 9 4 3" xfId="37907" xr:uid="{00000000-0005-0000-0000-00000B940000}"/>
    <cellStyle name="Percent 2 2 3 9 5" xfId="37908" xr:uid="{00000000-0005-0000-0000-00000C940000}"/>
    <cellStyle name="Percent 2 2 3 9 6" xfId="37909" xr:uid="{00000000-0005-0000-0000-00000D940000}"/>
    <cellStyle name="Percent 2 2 4" xfId="37910" xr:uid="{00000000-0005-0000-0000-00000E940000}"/>
    <cellStyle name="Percent 2 2 4 10" xfId="37911" xr:uid="{00000000-0005-0000-0000-00000F940000}"/>
    <cellStyle name="Percent 2 2 4 10 2" xfId="37912" xr:uid="{00000000-0005-0000-0000-000010940000}"/>
    <cellStyle name="Percent 2 2 4 10 3" xfId="37913" xr:uid="{00000000-0005-0000-0000-000011940000}"/>
    <cellStyle name="Percent 2 2 4 11" xfId="37914" xr:uid="{00000000-0005-0000-0000-000012940000}"/>
    <cellStyle name="Percent 2 2 4 12" xfId="37915" xr:uid="{00000000-0005-0000-0000-000013940000}"/>
    <cellStyle name="Percent 2 2 4 2" xfId="37916" xr:uid="{00000000-0005-0000-0000-000014940000}"/>
    <cellStyle name="Percent 2 2 4 2 10" xfId="37917" xr:uid="{00000000-0005-0000-0000-000015940000}"/>
    <cellStyle name="Percent 2 2 4 2 11" xfId="37918" xr:uid="{00000000-0005-0000-0000-000016940000}"/>
    <cellStyle name="Percent 2 2 4 2 2" xfId="37919" xr:uid="{00000000-0005-0000-0000-000017940000}"/>
    <cellStyle name="Percent 2 2 4 2 2 10" xfId="37920" xr:uid="{00000000-0005-0000-0000-000018940000}"/>
    <cellStyle name="Percent 2 2 4 2 2 2" xfId="37921" xr:uid="{00000000-0005-0000-0000-000019940000}"/>
    <cellStyle name="Percent 2 2 4 2 2 2 2" xfId="37922" xr:uid="{00000000-0005-0000-0000-00001A940000}"/>
    <cellStyle name="Percent 2 2 4 2 2 2 2 2" xfId="37923" xr:uid="{00000000-0005-0000-0000-00001B940000}"/>
    <cellStyle name="Percent 2 2 4 2 2 2 2 2 2" xfId="37924" xr:uid="{00000000-0005-0000-0000-00001C940000}"/>
    <cellStyle name="Percent 2 2 4 2 2 2 2 2 2 2" xfId="37925" xr:uid="{00000000-0005-0000-0000-00001D940000}"/>
    <cellStyle name="Percent 2 2 4 2 2 2 2 2 2 2 2" xfId="37926" xr:uid="{00000000-0005-0000-0000-00001E940000}"/>
    <cellStyle name="Percent 2 2 4 2 2 2 2 2 2 2 3" xfId="37927" xr:uid="{00000000-0005-0000-0000-00001F940000}"/>
    <cellStyle name="Percent 2 2 4 2 2 2 2 2 2 3" xfId="37928" xr:uid="{00000000-0005-0000-0000-000020940000}"/>
    <cellStyle name="Percent 2 2 4 2 2 2 2 2 2 4" xfId="37929" xr:uid="{00000000-0005-0000-0000-000021940000}"/>
    <cellStyle name="Percent 2 2 4 2 2 2 2 2 3" xfId="37930" xr:uid="{00000000-0005-0000-0000-000022940000}"/>
    <cellStyle name="Percent 2 2 4 2 2 2 2 2 3 2" xfId="37931" xr:uid="{00000000-0005-0000-0000-000023940000}"/>
    <cellStyle name="Percent 2 2 4 2 2 2 2 2 3 2 2" xfId="37932" xr:uid="{00000000-0005-0000-0000-000024940000}"/>
    <cellStyle name="Percent 2 2 4 2 2 2 2 2 3 2 3" xfId="37933" xr:uid="{00000000-0005-0000-0000-000025940000}"/>
    <cellStyle name="Percent 2 2 4 2 2 2 2 2 3 3" xfId="37934" xr:uid="{00000000-0005-0000-0000-000026940000}"/>
    <cellStyle name="Percent 2 2 4 2 2 2 2 2 3 4" xfId="37935" xr:uid="{00000000-0005-0000-0000-000027940000}"/>
    <cellStyle name="Percent 2 2 4 2 2 2 2 2 4" xfId="37936" xr:uid="{00000000-0005-0000-0000-000028940000}"/>
    <cellStyle name="Percent 2 2 4 2 2 2 2 2 4 2" xfId="37937" xr:uid="{00000000-0005-0000-0000-000029940000}"/>
    <cellStyle name="Percent 2 2 4 2 2 2 2 2 4 3" xfId="37938" xr:uid="{00000000-0005-0000-0000-00002A940000}"/>
    <cellStyle name="Percent 2 2 4 2 2 2 2 2 5" xfId="37939" xr:uid="{00000000-0005-0000-0000-00002B940000}"/>
    <cellStyle name="Percent 2 2 4 2 2 2 2 2 6" xfId="37940" xr:uid="{00000000-0005-0000-0000-00002C940000}"/>
    <cellStyle name="Percent 2 2 4 2 2 2 2 3" xfId="37941" xr:uid="{00000000-0005-0000-0000-00002D940000}"/>
    <cellStyle name="Percent 2 2 4 2 2 2 2 3 2" xfId="37942" xr:uid="{00000000-0005-0000-0000-00002E940000}"/>
    <cellStyle name="Percent 2 2 4 2 2 2 2 3 2 2" xfId="37943" xr:uid="{00000000-0005-0000-0000-00002F940000}"/>
    <cellStyle name="Percent 2 2 4 2 2 2 2 3 2 3" xfId="37944" xr:uid="{00000000-0005-0000-0000-000030940000}"/>
    <cellStyle name="Percent 2 2 4 2 2 2 2 3 3" xfId="37945" xr:uid="{00000000-0005-0000-0000-000031940000}"/>
    <cellStyle name="Percent 2 2 4 2 2 2 2 3 4" xfId="37946" xr:uid="{00000000-0005-0000-0000-000032940000}"/>
    <cellStyle name="Percent 2 2 4 2 2 2 2 4" xfId="37947" xr:uid="{00000000-0005-0000-0000-000033940000}"/>
    <cellStyle name="Percent 2 2 4 2 2 2 2 4 2" xfId="37948" xr:uid="{00000000-0005-0000-0000-000034940000}"/>
    <cellStyle name="Percent 2 2 4 2 2 2 2 4 2 2" xfId="37949" xr:uid="{00000000-0005-0000-0000-000035940000}"/>
    <cellStyle name="Percent 2 2 4 2 2 2 2 4 2 3" xfId="37950" xr:uid="{00000000-0005-0000-0000-000036940000}"/>
    <cellStyle name="Percent 2 2 4 2 2 2 2 4 3" xfId="37951" xr:uid="{00000000-0005-0000-0000-000037940000}"/>
    <cellStyle name="Percent 2 2 4 2 2 2 2 4 4" xfId="37952" xr:uid="{00000000-0005-0000-0000-000038940000}"/>
    <cellStyle name="Percent 2 2 4 2 2 2 2 5" xfId="37953" xr:uid="{00000000-0005-0000-0000-000039940000}"/>
    <cellStyle name="Percent 2 2 4 2 2 2 2 5 2" xfId="37954" xr:uid="{00000000-0005-0000-0000-00003A940000}"/>
    <cellStyle name="Percent 2 2 4 2 2 2 2 5 3" xfId="37955" xr:uid="{00000000-0005-0000-0000-00003B940000}"/>
    <cellStyle name="Percent 2 2 4 2 2 2 2 6" xfId="37956" xr:uid="{00000000-0005-0000-0000-00003C940000}"/>
    <cellStyle name="Percent 2 2 4 2 2 2 2 7" xfId="37957" xr:uid="{00000000-0005-0000-0000-00003D940000}"/>
    <cellStyle name="Percent 2 2 4 2 2 2 3" xfId="37958" xr:uid="{00000000-0005-0000-0000-00003E940000}"/>
    <cellStyle name="Percent 2 2 4 2 2 2 3 2" xfId="37959" xr:uid="{00000000-0005-0000-0000-00003F940000}"/>
    <cellStyle name="Percent 2 2 4 2 2 2 3 2 2" xfId="37960" xr:uid="{00000000-0005-0000-0000-000040940000}"/>
    <cellStyle name="Percent 2 2 4 2 2 2 3 2 2 2" xfId="37961" xr:uid="{00000000-0005-0000-0000-000041940000}"/>
    <cellStyle name="Percent 2 2 4 2 2 2 3 2 2 3" xfId="37962" xr:uid="{00000000-0005-0000-0000-000042940000}"/>
    <cellStyle name="Percent 2 2 4 2 2 2 3 2 3" xfId="37963" xr:uid="{00000000-0005-0000-0000-000043940000}"/>
    <cellStyle name="Percent 2 2 4 2 2 2 3 2 4" xfId="37964" xr:uid="{00000000-0005-0000-0000-000044940000}"/>
    <cellStyle name="Percent 2 2 4 2 2 2 3 3" xfId="37965" xr:uid="{00000000-0005-0000-0000-000045940000}"/>
    <cellStyle name="Percent 2 2 4 2 2 2 3 3 2" xfId="37966" xr:uid="{00000000-0005-0000-0000-000046940000}"/>
    <cellStyle name="Percent 2 2 4 2 2 2 3 3 2 2" xfId="37967" xr:uid="{00000000-0005-0000-0000-000047940000}"/>
    <cellStyle name="Percent 2 2 4 2 2 2 3 3 2 3" xfId="37968" xr:uid="{00000000-0005-0000-0000-000048940000}"/>
    <cellStyle name="Percent 2 2 4 2 2 2 3 3 3" xfId="37969" xr:uid="{00000000-0005-0000-0000-000049940000}"/>
    <cellStyle name="Percent 2 2 4 2 2 2 3 3 4" xfId="37970" xr:uid="{00000000-0005-0000-0000-00004A940000}"/>
    <cellStyle name="Percent 2 2 4 2 2 2 3 4" xfId="37971" xr:uid="{00000000-0005-0000-0000-00004B940000}"/>
    <cellStyle name="Percent 2 2 4 2 2 2 3 4 2" xfId="37972" xr:uid="{00000000-0005-0000-0000-00004C940000}"/>
    <cellStyle name="Percent 2 2 4 2 2 2 3 4 3" xfId="37973" xr:uid="{00000000-0005-0000-0000-00004D940000}"/>
    <cellStyle name="Percent 2 2 4 2 2 2 3 5" xfId="37974" xr:uid="{00000000-0005-0000-0000-00004E940000}"/>
    <cellStyle name="Percent 2 2 4 2 2 2 3 6" xfId="37975" xr:uid="{00000000-0005-0000-0000-00004F940000}"/>
    <cellStyle name="Percent 2 2 4 2 2 2 4" xfId="37976" xr:uid="{00000000-0005-0000-0000-000050940000}"/>
    <cellStyle name="Percent 2 2 4 2 2 2 4 2" xfId="37977" xr:uid="{00000000-0005-0000-0000-000051940000}"/>
    <cellStyle name="Percent 2 2 4 2 2 2 4 2 2" xfId="37978" xr:uid="{00000000-0005-0000-0000-000052940000}"/>
    <cellStyle name="Percent 2 2 4 2 2 2 4 2 3" xfId="37979" xr:uid="{00000000-0005-0000-0000-000053940000}"/>
    <cellStyle name="Percent 2 2 4 2 2 2 4 3" xfId="37980" xr:uid="{00000000-0005-0000-0000-000054940000}"/>
    <cellStyle name="Percent 2 2 4 2 2 2 4 4" xfId="37981" xr:uid="{00000000-0005-0000-0000-000055940000}"/>
    <cellStyle name="Percent 2 2 4 2 2 2 5" xfId="37982" xr:uid="{00000000-0005-0000-0000-000056940000}"/>
    <cellStyle name="Percent 2 2 4 2 2 2 5 2" xfId="37983" xr:uid="{00000000-0005-0000-0000-000057940000}"/>
    <cellStyle name="Percent 2 2 4 2 2 2 5 2 2" xfId="37984" xr:uid="{00000000-0005-0000-0000-000058940000}"/>
    <cellStyle name="Percent 2 2 4 2 2 2 5 2 3" xfId="37985" xr:uid="{00000000-0005-0000-0000-000059940000}"/>
    <cellStyle name="Percent 2 2 4 2 2 2 5 3" xfId="37986" xr:uid="{00000000-0005-0000-0000-00005A940000}"/>
    <cellStyle name="Percent 2 2 4 2 2 2 5 4" xfId="37987" xr:uid="{00000000-0005-0000-0000-00005B940000}"/>
    <cellStyle name="Percent 2 2 4 2 2 2 6" xfId="37988" xr:uid="{00000000-0005-0000-0000-00005C940000}"/>
    <cellStyle name="Percent 2 2 4 2 2 2 6 2" xfId="37989" xr:uid="{00000000-0005-0000-0000-00005D940000}"/>
    <cellStyle name="Percent 2 2 4 2 2 2 6 3" xfId="37990" xr:uid="{00000000-0005-0000-0000-00005E940000}"/>
    <cellStyle name="Percent 2 2 4 2 2 2 7" xfId="37991" xr:uid="{00000000-0005-0000-0000-00005F940000}"/>
    <cellStyle name="Percent 2 2 4 2 2 2 8" xfId="37992" xr:uid="{00000000-0005-0000-0000-000060940000}"/>
    <cellStyle name="Percent 2 2 4 2 2 3" xfId="37993" xr:uid="{00000000-0005-0000-0000-000061940000}"/>
    <cellStyle name="Percent 2 2 4 2 2 3 2" xfId="37994" xr:uid="{00000000-0005-0000-0000-000062940000}"/>
    <cellStyle name="Percent 2 2 4 2 2 3 2 2" xfId="37995" xr:uid="{00000000-0005-0000-0000-000063940000}"/>
    <cellStyle name="Percent 2 2 4 2 2 3 2 2 2" xfId="37996" xr:uid="{00000000-0005-0000-0000-000064940000}"/>
    <cellStyle name="Percent 2 2 4 2 2 3 2 2 2 2" xfId="37997" xr:uid="{00000000-0005-0000-0000-000065940000}"/>
    <cellStyle name="Percent 2 2 4 2 2 3 2 2 2 3" xfId="37998" xr:uid="{00000000-0005-0000-0000-000066940000}"/>
    <cellStyle name="Percent 2 2 4 2 2 3 2 2 3" xfId="37999" xr:uid="{00000000-0005-0000-0000-000067940000}"/>
    <cellStyle name="Percent 2 2 4 2 2 3 2 2 4" xfId="38000" xr:uid="{00000000-0005-0000-0000-000068940000}"/>
    <cellStyle name="Percent 2 2 4 2 2 3 2 3" xfId="38001" xr:uid="{00000000-0005-0000-0000-000069940000}"/>
    <cellStyle name="Percent 2 2 4 2 2 3 2 3 2" xfId="38002" xr:uid="{00000000-0005-0000-0000-00006A940000}"/>
    <cellStyle name="Percent 2 2 4 2 2 3 2 3 2 2" xfId="38003" xr:uid="{00000000-0005-0000-0000-00006B940000}"/>
    <cellStyle name="Percent 2 2 4 2 2 3 2 3 2 3" xfId="38004" xr:uid="{00000000-0005-0000-0000-00006C940000}"/>
    <cellStyle name="Percent 2 2 4 2 2 3 2 3 3" xfId="38005" xr:uid="{00000000-0005-0000-0000-00006D940000}"/>
    <cellStyle name="Percent 2 2 4 2 2 3 2 3 4" xfId="38006" xr:uid="{00000000-0005-0000-0000-00006E940000}"/>
    <cellStyle name="Percent 2 2 4 2 2 3 2 4" xfId="38007" xr:uid="{00000000-0005-0000-0000-00006F940000}"/>
    <cellStyle name="Percent 2 2 4 2 2 3 2 4 2" xfId="38008" xr:uid="{00000000-0005-0000-0000-000070940000}"/>
    <cellStyle name="Percent 2 2 4 2 2 3 2 4 3" xfId="38009" xr:uid="{00000000-0005-0000-0000-000071940000}"/>
    <cellStyle name="Percent 2 2 4 2 2 3 2 5" xfId="38010" xr:uid="{00000000-0005-0000-0000-000072940000}"/>
    <cellStyle name="Percent 2 2 4 2 2 3 2 6" xfId="38011" xr:uid="{00000000-0005-0000-0000-000073940000}"/>
    <cellStyle name="Percent 2 2 4 2 2 3 3" xfId="38012" xr:uid="{00000000-0005-0000-0000-000074940000}"/>
    <cellStyle name="Percent 2 2 4 2 2 3 3 2" xfId="38013" xr:uid="{00000000-0005-0000-0000-000075940000}"/>
    <cellStyle name="Percent 2 2 4 2 2 3 3 2 2" xfId="38014" xr:uid="{00000000-0005-0000-0000-000076940000}"/>
    <cellStyle name="Percent 2 2 4 2 2 3 3 2 3" xfId="38015" xr:uid="{00000000-0005-0000-0000-000077940000}"/>
    <cellStyle name="Percent 2 2 4 2 2 3 3 3" xfId="38016" xr:uid="{00000000-0005-0000-0000-000078940000}"/>
    <cellStyle name="Percent 2 2 4 2 2 3 3 4" xfId="38017" xr:uid="{00000000-0005-0000-0000-000079940000}"/>
    <cellStyle name="Percent 2 2 4 2 2 3 4" xfId="38018" xr:uid="{00000000-0005-0000-0000-00007A940000}"/>
    <cellStyle name="Percent 2 2 4 2 2 3 4 2" xfId="38019" xr:uid="{00000000-0005-0000-0000-00007B940000}"/>
    <cellStyle name="Percent 2 2 4 2 2 3 4 2 2" xfId="38020" xr:uid="{00000000-0005-0000-0000-00007C940000}"/>
    <cellStyle name="Percent 2 2 4 2 2 3 4 2 3" xfId="38021" xr:uid="{00000000-0005-0000-0000-00007D940000}"/>
    <cellStyle name="Percent 2 2 4 2 2 3 4 3" xfId="38022" xr:uid="{00000000-0005-0000-0000-00007E940000}"/>
    <cellStyle name="Percent 2 2 4 2 2 3 4 4" xfId="38023" xr:uid="{00000000-0005-0000-0000-00007F940000}"/>
    <cellStyle name="Percent 2 2 4 2 2 3 5" xfId="38024" xr:uid="{00000000-0005-0000-0000-000080940000}"/>
    <cellStyle name="Percent 2 2 4 2 2 3 5 2" xfId="38025" xr:uid="{00000000-0005-0000-0000-000081940000}"/>
    <cellStyle name="Percent 2 2 4 2 2 3 5 3" xfId="38026" xr:uid="{00000000-0005-0000-0000-000082940000}"/>
    <cellStyle name="Percent 2 2 4 2 2 3 6" xfId="38027" xr:uid="{00000000-0005-0000-0000-000083940000}"/>
    <cellStyle name="Percent 2 2 4 2 2 3 7" xfId="38028" xr:uid="{00000000-0005-0000-0000-000084940000}"/>
    <cellStyle name="Percent 2 2 4 2 2 4" xfId="38029" xr:uid="{00000000-0005-0000-0000-000085940000}"/>
    <cellStyle name="Percent 2 2 4 2 2 4 2" xfId="38030" xr:uid="{00000000-0005-0000-0000-000086940000}"/>
    <cellStyle name="Percent 2 2 4 2 2 4 2 2" xfId="38031" xr:uid="{00000000-0005-0000-0000-000087940000}"/>
    <cellStyle name="Percent 2 2 4 2 2 4 2 2 2" xfId="38032" xr:uid="{00000000-0005-0000-0000-000088940000}"/>
    <cellStyle name="Percent 2 2 4 2 2 4 2 2 2 2" xfId="38033" xr:uid="{00000000-0005-0000-0000-000089940000}"/>
    <cellStyle name="Percent 2 2 4 2 2 4 2 2 2 3" xfId="38034" xr:uid="{00000000-0005-0000-0000-00008A940000}"/>
    <cellStyle name="Percent 2 2 4 2 2 4 2 2 3" xfId="38035" xr:uid="{00000000-0005-0000-0000-00008B940000}"/>
    <cellStyle name="Percent 2 2 4 2 2 4 2 2 4" xfId="38036" xr:uid="{00000000-0005-0000-0000-00008C940000}"/>
    <cellStyle name="Percent 2 2 4 2 2 4 2 3" xfId="38037" xr:uid="{00000000-0005-0000-0000-00008D940000}"/>
    <cellStyle name="Percent 2 2 4 2 2 4 2 3 2" xfId="38038" xr:uid="{00000000-0005-0000-0000-00008E940000}"/>
    <cellStyle name="Percent 2 2 4 2 2 4 2 3 2 2" xfId="38039" xr:uid="{00000000-0005-0000-0000-00008F940000}"/>
    <cellStyle name="Percent 2 2 4 2 2 4 2 3 2 3" xfId="38040" xr:uid="{00000000-0005-0000-0000-000090940000}"/>
    <cellStyle name="Percent 2 2 4 2 2 4 2 3 3" xfId="38041" xr:uid="{00000000-0005-0000-0000-000091940000}"/>
    <cellStyle name="Percent 2 2 4 2 2 4 2 3 4" xfId="38042" xr:uid="{00000000-0005-0000-0000-000092940000}"/>
    <cellStyle name="Percent 2 2 4 2 2 4 2 4" xfId="38043" xr:uid="{00000000-0005-0000-0000-000093940000}"/>
    <cellStyle name="Percent 2 2 4 2 2 4 2 4 2" xfId="38044" xr:uid="{00000000-0005-0000-0000-000094940000}"/>
    <cellStyle name="Percent 2 2 4 2 2 4 2 4 3" xfId="38045" xr:uid="{00000000-0005-0000-0000-000095940000}"/>
    <cellStyle name="Percent 2 2 4 2 2 4 2 5" xfId="38046" xr:uid="{00000000-0005-0000-0000-000096940000}"/>
    <cellStyle name="Percent 2 2 4 2 2 4 2 6" xfId="38047" xr:uid="{00000000-0005-0000-0000-000097940000}"/>
    <cellStyle name="Percent 2 2 4 2 2 4 3" xfId="38048" xr:uid="{00000000-0005-0000-0000-000098940000}"/>
    <cellStyle name="Percent 2 2 4 2 2 4 3 2" xfId="38049" xr:uid="{00000000-0005-0000-0000-000099940000}"/>
    <cellStyle name="Percent 2 2 4 2 2 4 3 2 2" xfId="38050" xr:uid="{00000000-0005-0000-0000-00009A940000}"/>
    <cellStyle name="Percent 2 2 4 2 2 4 3 2 3" xfId="38051" xr:uid="{00000000-0005-0000-0000-00009B940000}"/>
    <cellStyle name="Percent 2 2 4 2 2 4 3 3" xfId="38052" xr:uid="{00000000-0005-0000-0000-00009C940000}"/>
    <cellStyle name="Percent 2 2 4 2 2 4 3 4" xfId="38053" xr:uid="{00000000-0005-0000-0000-00009D940000}"/>
    <cellStyle name="Percent 2 2 4 2 2 4 4" xfId="38054" xr:uid="{00000000-0005-0000-0000-00009E940000}"/>
    <cellStyle name="Percent 2 2 4 2 2 4 4 2" xfId="38055" xr:uid="{00000000-0005-0000-0000-00009F940000}"/>
    <cellStyle name="Percent 2 2 4 2 2 4 4 2 2" xfId="38056" xr:uid="{00000000-0005-0000-0000-0000A0940000}"/>
    <cellStyle name="Percent 2 2 4 2 2 4 4 2 3" xfId="38057" xr:uid="{00000000-0005-0000-0000-0000A1940000}"/>
    <cellStyle name="Percent 2 2 4 2 2 4 4 3" xfId="38058" xr:uid="{00000000-0005-0000-0000-0000A2940000}"/>
    <cellStyle name="Percent 2 2 4 2 2 4 4 4" xfId="38059" xr:uid="{00000000-0005-0000-0000-0000A3940000}"/>
    <cellStyle name="Percent 2 2 4 2 2 4 5" xfId="38060" xr:uid="{00000000-0005-0000-0000-0000A4940000}"/>
    <cellStyle name="Percent 2 2 4 2 2 4 5 2" xfId="38061" xr:uid="{00000000-0005-0000-0000-0000A5940000}"/>
    <cellStyle name="Percent 2 2 4 2 2 4 5 3" xfId="38062" xr:uid="{00000000-0005-0000-0000-0000A6940000}"/>
    <cellStyle name="Percent 2 2 4 2 2 4 6" xfId="38063" xr:uid="{00000000-0005-0000-0000-0000A7940000}"/>
    <cellStyle name="Percent 2 2 4 2 2 4 7" xfId="38064" xr:uid="{00000000-0005-0000-0000-0000A8940000}"/>
    <cellStyle name="Percent 2 2 4 2 2 5" xfId="38065" xr:uid="{00000000-0005-0000-0000-0000A9940000}"/>
    <cellStyle name="Percent 2 2 4 2 2 5 2" xfId="38066" xr:uid="{00000000-0005-0000-0000-0000AA940000}"/>
    <cellStyle name="Percent 2 2 4 2 2 5 2 2" xfId="38067" xr:uid="{00000000-0005-0000-0000-0000AB940000}"/>
    <cellStyle name="Percent 2 2 4 2 2 5 2 2 2" xfId="38068" xr:uid="{00000000-0005-0000-0000-0000AC940000}"/>
    <cellStyle name="Percent 2 2 4 2 2 5 2 2 3" xfId="38069" xr:uid="{00000000-0005-0000-0000-0000AD940000}"/>
    <cellStyle name="Percent 2 2 4 2 2 5 2 3" xfId="38070" xr:uid="{00000000-0005-0000-0000-0000AE940000}"/>
    <cellStyle name="Percent 2 2 4 2 2 5 2 4" xfId="38071" xr:uid="{00000000-0005-0000-0000-0000AF940000}"/>
    <cellStyle name="Percent 2 2 4 2 2 5 3" xfId="38072" xr:uid="{00000000-0005-0000-0000-0000B0940000}"/>
    <cellStyle name="Percent 2 2 4 2 2 5 3 2" xfId="38073" xr:uid="{00000000-0005-0000-0000-0000B1940000}"/>
    <cellStyle name="Percent 2 2 4 2 2 5 3 2 2" xfId="38074" xr:uid="{00000000-0005-0000-0000-0000B2940000}"/>
    <cellStyle name="Percent 2 2 4 2 2 5 3 2 3" xfId="38075" xr:uid="{00000000-0005-0000-0000-0000B3940000}"/>
    <cellStyle name="Percent 2 2 4 2 2 5 3 3" xfId="38076" xr:uid="{00000000-0005-0000-0000-0000B4940000}"/>
    <cellStyle name="Percent 2 2 4 2 2 5 3 4" xfId="38077" xr:uid="{00000000-0005-0000-0000-0000B5940000}"/>
    <cellStyle name="Percent 2 2 4 2 2 5 4" xfId="38078" xr:uid="{00000000-0005-0000-0000-0000B6940000}"/>
    <cellStyle name="Percent 2 2 4 2 2 5 4 2" xfId="38079" xr:uid="{00000000-0005-0000-0000-0000B7940000}"/>
    <cellStyle name="Percent 2 2 4 2 2 5 4 3" xfId="38080" xr:uid="{00000000-0005-0000-0000-0000B8940000}"/>
    <cellStyle name="Percent 2 2 4 2 2 5 5" xfId="38081" xr:uid="{00000000-0005-0000-0000-0000B9940000}"/>
    <cellStyle name="Percent 2 2 4 2 2 5 6" xfId="38082" xr:uid="{00000000-0005-0000-0000-0000BA940000}"/>
    <cellStyle name="Percent 2 2 4 2 2 6" xfId="38083" xr:uid="{00000000-0005-0000-0000-0000BB940000}"/>
    <cellStyle name="Percent 2 2 4 2 2 6 2" xfId="38084" xr:uid="{00000000-0005-0000-0000-0000BC940000}"/>
    <cellStyle name="Percent 2 2 4 2 2 6 2 2" xfId="38085" xr:uid="{00000000-0005-0000-0000-0000BD940000}"/>
    <cellStyle name="Percent 2 2 4 2 2 6 2 3" xfId="38086" xr:uid="{00000000-0005-0000-0000-0000BE940000}"/>
    <cellStyle name="Percent 2 2 4 2 2 6 3" xfId="38087" xr:uid="{00000000-0005-0000-0000-0000BF940000}"/>
    <cellStyle name="Percent 2 2 4 2 2 6 4" xfId="38088" xr:uid="{00000000-0005-0000-0000-0000C0940000}"/>
    <cellStyle name="Percent 2 2 4 2 2 7" xfId="38089" xr:uid="{00000000-0005-0000-0000-0000C1940000}"/>
    <cellStyle name="Percent 2 2 4 2 2 7 2" xfId="38090" xr:uid="{00000000-0005-0000-0000-0000C2940000}"/>
    <cellStyle name="Percent 2 2 4 2 2 7 2 2" xfId="38091" xr:uid="{00000000-0005-0000-0000-0000C3940000}"/>
    <cellStyle name="Percent 2 2 4 2 2 7 2 3" xfId="38092" xr:uid="{00000000-0005-0000-0000-0000C4940000}"/>
    <cellStyle name="Percent 2 2 4 2 2 7 3" xfId="38093" xr:uid="{00000000-0005-0000-0000-0000C5940000}"/>
    <cellStyle name="Percent 2 2 4 2 2 7 4" xfId="38094" xr:uid="{00000000-0005-0000-0000-0000C6940000}"/>
    <cellStyle name="Percent 2 2 4 2 2 8" xfId="38095" xr:uid="{00000000-0005-0000-0000-0000C7940000}"/>
    <cellStyle name="Percent 2 2 4 2 2 8 2" xfId="38096" xr:uid="{00000000-0005-0000-0000-0000C8940000}"/>
    <cellStyle name="Percent 2 2 4 2 2 8 3" xfId="38097" xr:uid="{00000000-0005-0000-0000-0000C9940000}"/>
    <cellStyle name="Percent 2 2 4 2 2 9" xfId="38098" xr:uid="{00000000-0005-0000-0000-0000CA940000}"/>
    <cellStyle name="Percent 2 2 4 2 3" xfId="38099" xr:uid="{00000000-0005-0000-0000-0000CB940000}"/>
    <cellStyle name="Percent 2 2 4 2 3 2" xfId="38100" xr:uid="{00000000-0005-0000-0000-0000CC940000}"/>
    <cellStyle name="Percent 2 2 4 2 3 2 2" xfId="38101" xr:uid="{00000000-0005-0000-0000-0000CD940000}"/>
    <cellStyle name="Percent 2 2 4 2 3 2 2 2" xfId="38102" xr:uid="{00000000-0005-0000-0000-0000CE940000}"/>
    <cellStyle name="Percent 2 2 4 2 3 2 2 2 2" xfId="38103" xr:uid="{00000000-0005-0000-0000-0000CF940000}"/>
    <cellStyle name="Percent 2 2 4 2 3 2 2 2 2 2" xfId="38104" xr:uid="{00000000-0005-0000-0000-0000D0940000}"/>
    <cellStyle name="Percent 2 2 4 2 3 2 2 2 2 3" xfId="38105" xr:uid="{00000000-0005-0000-0000-0000D1940000}"/>
    <cellStyle name="Percent 2 2 4 2 3 2 2 2 3" xfId="38106" xr:uid="{00000000-0005-0000-0000-0000D2940000}"/>
    <cellStyle name="Percent 2 2 4 2 3 2 2 2 4" xfId="38107" xr:uid="{00000000-0005-0000-0000-0000D3940000}"/>
    <cellStyle name="Percent 2 2 4 2 3 2 2 3" xfId="38108" xr:uid="{00000000-0005-0000-0000-0000D4940000}"/>
    <cellStyle name="Percent 2 2 4 2 3 2 2 3 2" xfId="38109" xr:uid="{00000000-0005-0000-0000-0000D5940000}"/>
    <cellStyle name="Percent 2 2 4 2 3 2 2 3 2 2" xfId="38110" xr:uid="{00000000-0005-0000-0000-0000D6940000}"/>
    <cellStyle name="Percent 2 2 4 2 3 2 2 3 2 3" xfId="38111" xr:uid="{00000000-0005-0000-0000-0000D7940000}"/>
    <cellStyle name="Percent 2 2 4 2 3 2 2 3 3" xfId="38112" xr:uid="{00000000-0005-0000-0000-0000D8940000}"/>
    <cellStyle name="Percent 2 2 4 2 3 2 2 3 4" xfId="38113" xr:uid="{00000000-0005-0000-0000-0000D9940000}"/>
    <cellStyle name="Percent 2 2 4 2 3 2 2 4" xfId="38114" xr:uid="{00000000-0005-0000-0000-0000DA940000}"/>
    <cellStyle name="Percent 2 2 4 2 3 2 2 4 2" xfId="38115" xr:uid="{00000000-0005-0000-0000-0000DB940000}"/>
    <cellStyle name="Percent 2 2 4 2 3 2 2 4 3" xfId="38116" xr:uid="{00000000-0005-0000-0000-0000DC940000}"/>
    <cellStyle name="Percent 2 2 4 2 3 2 2 5" xfId="38117" xr:uid="{00000000-0005-0000-0000-0000DD940000}"/>
    <cellStyle name="Percent 2 2 4 2 3 2 2 6" xfId="38118" xr:uid="{00000000-0005-0000-0000-0000DE940000}"/>
    <cellStyle name="Percent 2 2 4 2 3 2 3" xfId="38119" xr:uid="{00000000-0005-0000-0000-0000DF940000}"/>
    <cellStyle name="Percent 2 2 4 2 3 2 3 2" xfId="38120" xr:uid="{00000000-0005-0000-0000-0000E0940000}"/>
    <cellStyle name="Percent 2 2 4 2 3 2 3 2 2" xfId="38121" xr:uid="{00000000-0005-0000-0000-0000E1940000}"/>
    <cellStyle name="Percent 2 2 4 2 3 2 3 2 3" xfId="38122" xr:uid="{00000000-0005-0000-0000-0000E2940000}"/>
    <cellStyle name="Percent 2 2 4 2 3 2 3 3" xfId="38123" xr:uid="{00000000-0005-0000-0000-0000E3940000}"/>
    <cellStyle name="Percent 2 2 4 2 3 2 3 4" xfId="38124" xr:uid="{00000000-0005-0000-0000-0000E4940000}"/>
    <cellStyle name="Percent 2 2 4 2 3 2 4" xfId="38125" xr:uid="{00000000-0005-0000-0000-0000E5940000}"/>
    <cellStyle name="Percent 2 2 4 2 3 2 4 2" xfId="38126" xr:uid="{00000000-0005-0000-0000-0000E6940000}"/>
    <cellStyle name="Percent 2 2 4 2 3 2 4 2 2" xfId="38127" xr:uid="{00000000-0005-0000-0000-0000E7940000}"/>
    <cellStyle name="Percent 2 2 4 2 3 2 4 2 3" xfId="38128" xr:uid="{00000000-0005-0000-0000-0000E8940000}"/>
    <cellStyle name="Percent 2 2 4 2 3 2 4 3" xfId="38129" xr:uid="{00000000-0005-0000-0000-0000E9940000}"/>
    <cellStyle name="Percent 2 2 4 2 3 2 4 4" xfId="38130" xr:uid="{00000000-0005-0000-0000-0000EA940000}"/>
    <cellStyle name="Percent 2 2 4 2 3 2 5" xfId="38131" xr:uid="{00000000-0005-0000-0000-0000EB940000}"/>
    <cellStyle name="Percent 2 2 4 2 3 2 5 2" xfId="38132" xr:uid="{00000000-0005-0000-0000-0000EC940000}"/>
    <cellStyle name="Percent 2 2 4 2 3 2 5 3" xfId="38133" xr:uid="{00000000-0005-0000-0000-0000ED940000}"/>
    <cellStyle name="Percent 2 2 4 2 3 2 6" xfId="38134" xr:uid="{00000000-0005-0000-0000-0000EE940000}"/>
    <cellStyle name="Percent 2 2 4 2 3 2 7" xfId="38135" xr:uid="{00000000-0005-0000-0000-0000EF940000}"/>
    <cellStyle name="Percent 2 2 4 2 3 3" xfId="38136" xr:uid="{00000000-0005-0000-0000-0000F0940000}"/>
    <cellStyle name="Percent 2 2 4 2 3 3 2" xfId="38137" xr:uid="{00000000-0005-0000-0000-0000F1940000}"/>
    <cellStyle name="Percent 2 2 4 2 3 3 2 2" xfId="38138" xr:uid="{00000000-0005-0000-0000-0000F2940000}"/>
    <cellStyle name="Percent 2 2 4 2 3 3 2 2 2" xfId="38139" xr:uid="{00000000-0005-0000-0000-0000F3940000}"/>
    <cellStyle name="Percent 2 2 4 2 3 3 2 2 3" xfId="38140" xr:uid="{00000000-0005-0000-0000-0000F4940000}"/>
    <cellStyle name="Percent 2 2 4 2 3 3 2 3" xfId="38141" xr:uid="{00000000-0005-0000-0000-0000F5940000}"/>
    <cellStyle name="Percent 2 2 4 2 3 3 2 4" xfId="38142" xr:uid="{00000000-0005-0000-0000-0000F6940000}"/>
    <cellStyle name="Percent 2 2 4 2 3 3 3" xfId="38143" xr:uid="{00000000-0005-0000-0000-0000F7940000}"/>
    <cellStyle name="Percent 2 2 4 2 3 3 3 2" xfId="38144" xr:uid="{00000000-0005-0000-0000-0000F8940000}"/>
    <cellStyle name="Percent 2 2 4 2 3 3 3 2 2" xfId="38145" xr:uid="{00000000-0005-0000-0000-0000F9940000}"/>
    <cellStyle name="Percent 2 2 4 2 3 3 3 2 3" xfId="38146" xr:uid="{00000000-0005-0000-0000-0000FA940000}"/>
    <cellStyle name="Percent 2 2 4 2 3 3 3 3" xfId="38147" xr:uid="{00000000-0005-0000-0000-0000FB940000}"/>
    <cellStyle name="Percent 2 2 4 2 3 3 3 4" xfId="38148" xr:uid="{00000000-0005-0000-0000-0000FC940000}"/>
    <cellStyle name="Percent 2 2 4 2 3 3 4" xfId="38149" xr:uid="{00000000-0005-0000-0000-0000FD940000}"/>
    <cellStyle name="Percent 2 2 4 2 3 3 4 2" xfId="38150" xr:uid="{00000000-0005-0000-0000-0000FE940000}"/>
    <cellStyle name="Percent 2 2 4 2 3 3 4 3" xfId="38151" xr:uid="{00000000-0005-0000-0000-0000FF940000}"/>
    <cellStyle name="Percent 2 2 4 2 3 3 5" xfId="38152" xr:uid="{00000000-0005-0000-0000-000000950000}"/>
    <cellStyle name="Percent 2 2 4 2 3 3 6" xfId="38153" xr:uid="{00000000-0005-0000-0000-000001950000}"/>
    <cellStyle name="Percent 2 2 4 2 3 4" xfId="38154" xr:uid="{00000000-0005-0000-0000-000002950000}"/>
    <cellStyle name="Percent 2 2 4 2 3 4 2" xfId="38155" xr:uid="{00000000-0005-0000-0000-000003950000}"/>
    <cellStyle name="Percent 2 2 4 2 3 4 2 2" xfId="38156" xr:uid="{00000000-0005-0000-0000-000004950000}"/>
    <cellStyle name="Percent 2 2 4 2 3 4 2 3" xfId="38157" xr:uid="{00000000-0005-0000-0000-000005950000}"/>
    <cellStyle name="Percent 2 2 4 2 3 4 3" xfId="38158" xr:uid="{00000000-0005-0000-0000-000006950000}"/>
    <cellStyle name="Percent 2 2 4 2 3 4 4" xfId="38159" xr:uid="{00000000-0005-0000-0000-000007950000}"/>
    <cellStyle name="Percent 2 2 4 2 3 5" xfId="38160" xr:uid="{00000000-0005-0000-0000-000008950000}"/>
    <cellStyle name="Percent 2 2 4 2 3 5 2" xfId="38161" xr:uid="{00000000-0005-0000-0000-000009950000}"/>
    <cellStyle name="Percent 2 2 4 2 3 5 2 2" xfId="38162" xr:uid="{00000000-0005-0000-0000-00000A950000}"/>
    <cellStyle name="Percent 2 2 4 2 3 5 2 3" xfId="38163" xr:uid="{00000000-0005-0000-0000-00000B950000}"/>
    <cellStyle name="Percent 2 2 4 2 3 5 3" xfId="38164" xr:uid="{00000000-0005-0000-0000-00000C950000}"/>
    <cellStyle name="Percent 2 2 4 2 3 5 4" xfId="38165" xr:uid="{00000000-0005-0000-0000-00000D950000}"/>
    <cellStyle name="Percent 2 2 4 2 3 6" xfId="38166" xr:uid="{00000000-0005-0000-0000-00000E950000}"/>
    <cellStyle name="Percent 2 2 4 2 3 6 2" xfId="38167" xr:uid="{00000000-0005-0000-0000-00000F950000}"/>
    <cellStyle name="Percent 2 2 4 2 3 6 3" xfId="38168" xr:uid="{00000000-0005-0000-0000-000010950000}"/>
    <cellStyle name="Percent 2 2 4 2 3 7" xfId="38169" xr:uid="{00000000-0005-0000-0000-000011950000}"/>
    <cellStyle name="Percent 2 2 4 2 3 8" xfId="38170" xr:uid="{00000000-0005-0000-0000-000012950000}"/>
    <cellStyle name="Percent 2 2 4 2 4" xfId="38171" xr:uid="{00000000-0005-0000-0000-000013950000}"/>
    <cellStyle name="Percent 2 2 4 2 4 2" xfId="38172" xr:uid="{00000000-0005-0000-0000-000014950000}"/>
    <cellStyle name="Percent 2 2 4 2 4 2 2" xfId="38173" xr:uid="{00000000-0005-0000-0000-000015950000}"/>
    <cellStyle name="Percent 2 2 4 2 4 2 2 2" xfId="38174" xr:uid="{00000000-0005-0000-0000-000016950000}"/>
    <cellStyle name="Percent 2 2 4 2 4 2 2 2 2" xfId="38175" xr:uid="{00000000-0005-0000-0000-000017950000}"/>
    <cellStyle name="Percent 2 2 4 2 4 2 2 2 3" xfId="38176" xr:uid="{00000000-0005-0000-0000-000018950000}"/>
    <cellStyle name="Percent 2 2 4 2 4 2 2 3" xfId="38177" xr:uid="{00000000-0005-0000-0000-000019950000}"/>
    <cellStyle name="Percent 2 2 4 2 4 2 2 4" xfId="38178" xr:uid="{00000000-0005-0000-0000-00001A950000}"/>
    <cellStyle name="Percent 2 2 4 2 4 2 3" xfId="38179" xr:uid="{00000000-0005-0000-0000-00001B950000}"/>
    <cellStyle name="Percent 2 2 4 2 4 2 3 2" xfId="38180" xr:uid="{00000000-0005-0000-0000-00001C950000}"/>
    <cellStyle name="Percent 2 2 4 2 4 2 3 2 2" xfId="38181" xr:uid="{00000000-0005-0000-0000-00001D950000}"/>
    <cellStyle name="Percent 2 2 4 2 4 2 3 2 3" xfId="38182" xr:uid="{00000000-0005-0000-0000-00001E950000}"/>
    <cellStyle name="Percent 2 2 4 2 4 2 3 3" xfId="38183" xr:uid="{00000000-0005-0000-0000-00001F950000}"/>
    <cellStyle name="Percent 2 2 4 2 4 2 3 4" xfId="38184" xr:uid="{00000000-0005-0000-0000-000020950000}"/>
    <cellStyle name="Percent 2 2 4 2 4 2 4" xfId="38185" xr:uid="{00000000-0005-0000-0000-000021950000}"/>
    <cellStyle name="Percent 2 2 4 2 4 2 4 2" xfId="38186" xr:uid="{00000000-0005-0000-0000-000022950000}"/>
    <cellStyle name="Percent 2 2 4 2 4 2 4 3" xfId="38187" xr:uid="{00000000-0005-0000-0000-000023950000}"/>
    <cellStyle name="Percent 2 2 4 2 4 2 5" xfId="38188" xr:uid="{00000000-0005-0000-0000-000024950000}"/>
    <cellStyle name="Percent 2 2 4 2 4 2 6" xfId="38189" xr:uid="{00000000-0005-0000-0000-000025950000}"/>
    <cellStyle name="Percent 2 2 4 2 4 3" xfId="38190" xr:uid="{00000000-0005-0000-0000-000026950000}"/>
    <cellStyle name="Percent 2 2 4 2 4 3 2" xfId="38191" xr:uid="{00000000-0005-0000-0000-000027950000}"/>
    <cellStyle name="Percent 2 2 4 2 4 3 2 2" xfId="38192" xr:uid="{00000000-0005-0000-0000-000028950000}"/>
    <cellStyle name="Percent 2 2 4 2 4 3 2 3" xfId="38193" xr:uid="{00000000-0005-0000-0000-000029950000}"/>
    <cellStyle name="Percent 2 2 4 2 4 3 3" xfId="38194" xr:uid="{00000000-0005-0000-0000-00002A950000}"/>
    <cellStyle name="Percent 2 2 4 2 4 3 4" xfId="38195" xr:uid="{00000000-0005-0000-0000-00002B950000}"/>
    <cellStyle name="Percent 2 2 4 2 4 4" xfId="38196" xr:uid="{00000000-0005-0000-0000-00002C950000}"/>
    <cellStyle name="Percent 2 2 4 2 4 4 2" xfId="38197" xr:uid="{00000000-0005-0000-0000-00002D950000}"/>
    <cellStyle name="Percent 2 2 4 2 4 4 2 2" xfId="38198" xr:uid="{00000000-0005-0000-0000-00002E950000}"/>
    <cellStyle name="Percent 2 2 4 2 4 4 2 3" xfId="38199" xr:uid="{00000000-0005-0000-0000-00002F950000}"/>
    <cellStyle name="Percent 2 2 4 2 4 4 3" xfId="38200" xr:uid="{00000000-0005-0000-0000-000030950000}"/>
    <cellStyle name="Percent 2 2 4 2 4 4 4" xfId="38201" xr:uid="{00000000-0005-0000-0000-000031950000}"/>
    <cellStyle name="Percent 2 2 4 2 4 5" xfId="38202" xr:uid="{00000000-0005-0000-0000-000032950000}"/>
    <cellStyle name="Percent 2 2 4 2 4 5 2" xfId="38203" xr:uid="{00000000-0005-0000-0000-000033950000}"/>
    <cellStyle name="Percent 2 2 4 2 4 5 3" xfId="38204" xr:uid="{00000000-0005-0000-0000-000034950000}"/>
    <cellStyle name="Percent 2 2 4 2 4 6" xfId="38205" xr:uid="{00000000-0005-0000-0000-000035950000}"/>
    <cellStyle name="Percent 2 2 4 2 4 7" xfId="38206" xr:uid="{00000000-0005-0000-0000-000036950000}"/>
    <cellStyle name="Percent 2 2 4 2 5" xfId="38207" xr:uid="{00000000-0005-0000-0000-000037950000}"/>
    <cellStyle name="Percent 2 2 4 2 5 2" xfId="38208" xr:uid="{00000000-0005-0000-0000-000038950000}"/>
    <cellStyle name="Percent 2 2 4 2 5 2 2" xfId="38209" xr:uid="{00000000-0005-0000-0000-000039950000}"/>
    <cellStyle name="Percent 2 2 4 2 5 2 2 2" xfId="38210" xr:uid="{00000000-0005-0000-0000-00003A950000}"/>
    <cellStyle name="Percent 2 2 4 2 5 2 2 2 2" xfId="38211" xr:uid="{00000000-0005-0000-0000-00003B950000}"/>
    <cellStyle name="Percent 2 2 4 2 5 2 2 2 3" xfId="38212" xr:uid="{00000000-0005-0000-0000-00003C950000}"/>
    <cellStyle name="Percent 2 2 4 2 5 2 2 3" xfId="38213" xr:uid="{00000000-0005-0000-0000-00003D950000}"/>
    <cellStyle name="Percent 2 2 4 2 5 2 2 4" xfId="38214" xr:uid="{00000000-0005-0000-0000-00003E950000}"/>
    <cellStyle name="Percent 2 2 4 2 5 2 3" xfId="38215" xr:uid="{00000000-0005-0000-0000-00003F950000}"/>
    <cellStyle name="Percent 2 2 4 2 5 2 3 2" xfId="38216" xr:uid="{00000000-0005-0000-0000-000040950000}"/>
    <cellStyle name="Percent 2 2 4 2 5 2 3 2 2" xfId="38217" xr:uid="{00000000-0005-0000-0000-000041950000}"/>
    <cellStyle name="Percent 2 2 4 2 5 2 3 2 3" xfId="38218" xr:uid="{00000000-0005-0000-0000-000042950000}"/>
    <cellStyle name="Percent 2 2 4 2 5 2 3 3" xfId="38219" xr:uid="{00000000-0005-0000-0000-000043950000}"/>
    <cellStyle name="Percent 2 2 4 2 5 2 3 4" xfId="38220" xr:uid="{00000000-0005-0000-0000-000044950000}"/>
    <cellStyle name="Percent 2 2 4 2 5 2 4" xfId="38221" xr:uid="{00000000-0005-0000-0000-000045950000}"/>
    <cellStyle name="Percent 2 2 4 2 5 2 4 2" xfId="38222" xr:uid="{00000000-0005-0000-0000-000046950000}"/>
    <cellStyle name="Percent 2 2 4 2 5 2 4 3" xfId="38223" xr:uid="{00000000-0005-0000-0000-000047950000}"/>
    <cellStyle name="Percent 2 2 4 2 5 2 5" xfId="38224" xr:uid="{00000000-0005-0000-0000-000048950000}"/>
    <cellStyle name="Percent 2 2 4 2 5 2 6" xfId="38225" xr:uid="{00000000-0005-0000-0000-000049950000}"/>
    <cellStyle name="Percent 2 2 4 2 5 3" xfId="38226" xr:uid="{00000000-0005-0000-0000-00004A950000}"/>
    <cellStyle name="Percent 2 2 4 2 5 3 2" xfId="38227" xr:uid="{00000000-0005-0000-0000-00004B950000}"/>
    <cellStyle name="Percent 2 2 4 2 5 3 2 2" xfId="38228" xr:uid="{00000000-0005-0000-0000-00004C950000}"/>
    <cellStyle name="Percent 2 2 4 2 5 3 2 3" xfId="38229" xr:uid="{00000000-0005-0000-0000-00004D950000}"/>
    <cellStyle name="Percent 2 2 4 2 5 3 3" xfId="38230" xr:uid="{00000000-0005-0000-0000-00004E950000}"/>
    <cellStyle name="Percent 2 2 4 2 5 3 4" xfId="38231" xr:uid="{00000000-0005-0000-0000-00004F950000}"/>
    <cellStyle name="Percent 2 2 4 2 5 4" xfId="38232" xr:uid="{00000000-0005-0000-0000-000050950000}"/>
    <cellStyle name="Percent 2 2 4 2 5 4 2" xfId="38233" xr:uid="{00000000-0005-0000-0000-000051950000}"/>
    <cellStyle name="Percent 2 2 4 2 5 4 2 2" xfId="38234" xr:uid="{00000000-0005-0000-0000-000052950000}"/>
    <cellStyle name="Percent 2 2 4 2 5 4 2 3" xfId="38235" xr:uid="{00000000-0005-0000-0000-000053950000}"/>
    <cellStyle name="Percent 2 2 4 2 5 4 3" xfId="38236" xr:uid="{00000000-0005-0000-0000-000054950000}"/>
    <cellStyle name="Percent 2 2 4 2 5 4 4" xfId="38237" xr:uid="{00000000-0005-0000-0000-000055950000}"/>
    <cellStyle name="Percent 2 2 4 2 5 5" xfId="38238" xr:uid="{00000000-0005-0000-0000-000056950000}"/>
    <cellStyle name="Percent 2 2 4 2 5 5 2" xfId="38239" xr:uid="{00000000-0005-0000-0000-000057950000}"/>
    <cellStyle name="Percent 2 2 4 2 5 5 3" xfId="38240" xr:uid="{00000000-0005-0000-0000-000058950000}"/>
    <cellStyle name="Percent 2 2 4 2 5 6" xfId="38241" xr:uid="{00000000-0005-0000-0000-000059950000}"/>
    <cellStyle name="Percent 2 2 4 2 5 7" xfId="38242" xr:uid="{00000000-0005-0000-0000-00005A950000}"/>
    <cellStyle name="Percent 2 2 4 2 6" xfId="38243" xr:uid="{00000000-0005-0000-0000-00005B950000}"/>
    <cellStyle name="Percent 2 2 4 2 6 2" xfId="38244" xr:uid="{00000000-0005-0000-0000-00005C950000}"/>
    <cellStyle name="Percent 2 2 4 2 6 2 2" xfId="38245" xr:uid="{00000000-0005-0000-0000-00005D950000}"/>
    <cellStyle name="Percent 2 2 4 2 6 2 2 2" xfId="38246" xr:uid="{00000000-0005-0000-0000-00005E950000}"/>
    <cellStyle name="Percent 2 2 4 2 6 2 2 3" xfId="38247" xr:uid="{00000000-0005-0000-0000-00005F950000}"/>
    <cellStyle name="Percent 2 2 4 2 6 2 3" xfId="38248" xr:uid="{00000000-0005-0000-0000-000060950000}"/>
    <cellStyle name="Percent 2 2 4 2 6 2 4" xfId="38249" xr:uid="{00000000-0005-0000-0000-000061950000}"/>
    <cellStyle name="Percent 2 2 4 2 6 3" xfId="38250" xr:uid="{00000000-0005-0000-0000-000062950000}"/>
    <cellStyle name="Percent 2 2 4 2 6 3 2" xfId="38251" xr:uid="{00000000-0005-0000-0000-000063950000}"/>
    <cellStyle name="Percent 2 2 4 2 6 3 2 2" xfId="38252" xr:uid="{00000000-0005-0000-0000-000064950000}"/>
    <cellStyle name="Percent 2 2 4 2 6 3 2 3" xfId="38253" xr:uid="{00000000-0005-0000-0000-000065950000}"/>
    <cellStyle name="Percent 2 2 4 2 6 3 3" xfId="38254" xr:uid="{00000000-0005-0000-0000-000066950000}"/>
    <cellStyle name="Percent 2 2 4 2 6 3 4" xfId="38255" xr:uid="{00000000-0005-0000-0000-000067950000}"/>
    <cellStyle name="Percent 2 2 4 2 6 4" xfId="38256" xr:uid="{00000000-0005-0000-0000-000068950000}"/>
    <cellStyle name="Percent 2 2 4 2 6 4 2" xfId="38257" xr:uid="{00000000-0005-0000-0000-000069950000}"/>
    <cellStyle name="Percent 2 2 4 2 6 4 3" xfId="38258" xr:uid="{00000000-0005-0000-0000-00006A950000}"/>
    <cellStyle name="Percent 2 2 4 2 6 5" xfId="38259" xr:uid="{00000000-0005-0000-0000-00006B950000}"/>
    <cellStyle name="Percent 2 2 4 2 6 6" xfId="38260" xr:uid="{00000000-0005-0000-0000-00006C950000}"/>
    <cellStyle name="Percent 2 2 4 2 7" xfId="38261" xr:uid="{00000000-0005-0000-0000-00006D950000}"/>
    <cellStyle name="Percent 2 2 4 2 7 2" xfId="38262" xr:uid="{00000000-0005-0000-0000-00006E950000}"/>
    <cellStyle name="Percent 2 2 4 2 7 2 2" xfId="38263" xr:uid="{00000000-0005-0000-0000-00006F950000}"/>
    <cellStyle name="Percent 2 2 4 2 7 2 3" xfId="38264" xr:uid="{00000000-0005-0000-0000-000070950000}"/>
    <cellStyle name="Percent 2 2 4 2 7 3" xfId="38265" xr:uid="{00000000-0005-0000-0000-000071950000}"/>
    <cellStyle name="Percent 2 2 4 2 7 4" xfId="38266" xr:uid="{00000000-0005-0000-0000-000072950000}"/>
    <cellStyle name="Percent 2 2 4 2 8" xfId="38267" xr:uid="{00000000-0005-0000-0000-000073950000}"/>
    <cellStyle name="Percent 2 2 4 2 8 2" xfId="38268" xr:uid="{00000000-0005-0000-0000-000074950000}"/>
    <cellStyle name="Percent 2 2 4 2 8 2 2" xfId="38269" xr:uid="{00000000-0005-0000-0000-000075950000}"/>
    <cellStyle name="Percent 2 2 4 2 8 2 3" xfId="38270" xr:uid="{00000000-0005-0000-0000-000076950000}"/>
    <cellStyle name="Percent 2 2 4 2 8 3" xfId="38271" xr:uid="{00000000-0005-0000-0000-000077950000}"/>
    <cellStyle name="Percent 2 2 4 2 8 4" xfId="38272" xr:uid="{00000000-0005-0000-0000-000078950000}"/>
    <cellStyle name="Percent 2 2 4 2 9" xfId="38273" xr:uid="{00000000-0005-0000-0000-000079950000}"/>
    <cellStyle name="Percent 2 2 4 2 9 2" xfId="38274" xr:uid="{00000000-0005-0000-0000-00007A950000}"/>
    <cellStyle name="Percent 2 2 4 2 9 3" xfId="38275" xr:uid="{00000000-0005-0000-0000-00007B950000}"/>
    <cellStyle name="Percent 2 2 4 3" xfId="38276" xr:uid="{00000000-0005-0000-0000-00007C950000}"/>
    <cellStyle name="Percent 2 2 4 3 10" xfId="38277" xr:uid="{00000000-0005-0000-0000-00007D950000}"/>
    <cellStyle name="Percent 2 2 4 3 2" xfId="38278" xr:uid="{00000000-0005-0000-0000-00007E950000}"/>
    <cellStyle name="Percent 2 2 4 3 2 2" xfId="38279" xr:uid="{00000000-0005-0000-0000-00007F950000}"/>
    <cellStyle name="Percent 2 2 4 3 2 2 2" xfId="38280" xr:uid="{00000000-0005-0000-0000-000080950000}"/>
    <cellStyle name="Percent 2 2 4 3 2 2 2 2" xfId="38281" xr:uid="{00000000-0005-0000-0000-000081950000}"/>
    <cellStyle name="Percent 2 2 4 3 2 2 2 2 2" xfId="38282" xr:uid="{00000000-0005-0000-0000-000082950000}"/>
    <cellStyle name="Percent 2 2 4 3 2 2 2 2 2 2" xfId="38283" xr:uid="{00000000-0005-0000-0000-000083950000}"/>
    <cellStyle name="Percent 2 2 4 3 2 2 2 2 2 3" xfId="38284" xr:uid="{00000000-0005-0000-0000-000084950000}"/>
    <cellStyle name="Percent 2 2 4 3 2 2 2 2 3" xfId="38285" xr:uid="{00000000-0005-0000-0000-000085950000}"/>
    <cellStyle name="Percent 2 2 4 3 2 2 2 2 4" xfId="38286" xr:uid="{00000000-0005-0000-0000-000086950000}"/>
    <cellStyle name="Percent 2 2 4 3 2 2 2 3" xfId="38287" xr:uid="{00000000-0005-0000-0000-000087950000}"/>
    <cellStyle name="Percent 2 2 4 3 2 2 2 3 2" xfId="38288" xr:uid="{00000000-0005-0000-0000-000088950000}"/>
    <cellStyle name="Percent 2 2 4 3 2 2 2 3 2 2" xfId="38289" xr:uid="{00000000-0005-0000-0000-000089950000}"/>
    <cellStyle name="Percent 2 2 4 3 2 2 2 3 2 3" xfId="38290" xr:uid="{00000000-0005-0000-0000-00008A950000}"/>
    <cellStyle name="Percent 2 2 4 3 2 2 2 3 3" xfId="38291" xr:uid="{00000000-0005-0000-0000-00008B950000}"/>
    <cellStyle name="Percent 2 2 4 3 2 2 2 3 4" xfId="38292" xr:uid="{00000000-0005-0000-0000-00008C950000}"/>
    <cellStyle name="Percent 2 2 4 3 2 2 2 4" xfId="38293" xr:uid="{00000000-0005-0000-0000-00008D950000}"/>
    <cellStyle name="Percent 2 2 4 3 2 2 2 4 2" xfId="38294" xr:uid="{00000000-0005-0000-0000-00008E950000}"/>
    <cellStyle name="Percent 2 2 4 3 2 2 2 4 3" xfId="38295" xr:uid="{00000000-0005-0000-0000-00008F950000}"/>
    <cellStyle name="Percent 2 2 4 3 2 2 2 5" xfId="38296" xr:uid="{00000000-0005-0000-0000-000090950000}"/>
    <cellStyle name="Percent 2 2 4 3 2 2 2 6" xfId="38297" xr:uid="{00000000-0005-0000-0000-000091950000}"/>
    <cellStyle name="Percent 2 2 4 3 2 2 3" xfId="38298" xr:uid="{00000000-0005-0000-0000-000092950000}"/>
    <cellStyle name="Percent 2 2 4 3 2 2 3 2" xfId="38299" xr:uid="{00000000-0005-0000-0000-000093950000}"/>
    <cellStyle name="Percent 2 2 4 3 2 2 3 2 2" xfId="38300" xr:uid="{00000000-0005-0000-0000-000094950000}"/>
    <cellStyle name="Percent 2 2 4 3 2 2 3 2 3" xfId="38301" xr:uid="{00000000-0005-0000-0000-000095950000}"/>
    <cellStyle name="Percent 2 2 4 3 2 2 3 3" xfId="38302" xr:uid="{00000000-0005-0000-0000-000096950000}"/>
    <cellStyle name="Percent 2 2 4 3 2 2 3 4" xfId="38303" xr:uid="{00000000-0005-0000-0000-000097950000}"/>
    <cellStyle name="Percent 2 2 4 3 2 2 4" xfId="38304" xr:uid="{00000000-0005-0000-0000-000098950000}"/>
    <cellStyle name="Percent 2 2 4 3 2 2 4 2" xfId="38305" xr:uid="{00000000-0005-0000-0000-000099950000}"/>
    <cellStyle name="Percent 2 2 4 3 2 2 4 2 2" xfId="38306" xr:uid="{00000000-0005-0000-0000-00009A950000}"/>
    <cellStyle name="Percent 2 2 4 3 2 2 4 2 3" xfId="38307" xr:uid="{00000000-0005-0000-0000-00009B950000}"/>
    <cellStyle name="Percent 2 2 4 3 2 2 4 3" xfId="38308" xr:uid="{00000000-0005-0000-0000-00009C950000}"/>
    <cellStyle name="Percent 2 2 4 3 2 2 4 4" xfId="38309" xr:uid="{00000000-0005-0000-0000-00009D950000}"/>
    <cellStyle name="Percent 2 2 4 3 2 2 5" xfId="38310" xr:uid="{00000000-0005-0000-0000-00009E950000}"/>
    <cellStyle name="Percent 2 2 4 3 2 2 5 2" xfId="38311" xr:uid="{00000000-0005-0000-0000-00009F950000}"/>
    <cellStyle name="Percent 2 2 4 3 2 2 5 3" xfId="38312" xr:uid="{00000000-0005-0000-0000-0000A0950000}"/>
    <cellStyle name="Percent 2 2 4 3 2 2 6" xfId="38313" xr:uid="{00000000-0005-0000-0000-0000A1950000}"/>
    <cellStyle name="Percent 2 2 4 3 2 2 7" xfId="38314" xr:uid="{00000000-0005-0000-0000-0000A2950000}"/>
    <cellStyle name="Percent 2 2 4 3 2 3" xfId="38315" xr:uid="{00000000-0005-0000-0000-0000A3950000}"/>
    <cellStyle name="Percent 2 2 4 3 2 3 2" xfId="38316" xr:uid="{00000000-0005-0000-0000-0000A4950000}"/>
    <cellStyle name="Percent 2 2 4 3 2 3 2 2" xfId="38317" xr:uid="{00000000-0005-0000-0000-0000A5950000}"/>
    <cellStyle name="Percent 2 2 4 3 2 3 2 2 2" xfId="38318" xr:uid="{00000000-0005-0000-0000-0000A6950000}"/>
    <cellStyle name="Percent 2 2 4 3 2 3 2 2 3" xfId="38319" xr:uid="{00000000-0005-0000-0000-0000A7950000}"/>
    <cellStyle name="Percent 2 2 4 3 2 3 2 3" xfId="38320" xr:uid="{00000000-0005-0000-0000-0000A8950000}"/>
    <cellStyle name="Percent 2 2 4 3 2 3 2 4" xfId="38321" xr:uid="{00000000-0005-0000-0000-0000A9950000}"/>
    <cellStyle name="Percent 2 2 4 3 2 3 3" xfId="38322" xr:uid="{00000000-0005-0000-0000-0000AA950000}"/>
    <cellStyle name="Percent 2 2 4 3 2 3 3 2" xfId="38323" xr:uid="{00000000-0005-0000-0000-0000AB950000}"/>
    <cellStyle name="Percent 2 2 4 3 2 3 3 2 2" xfId="38324" xr:uid="{00000000-0005-0000-0000-0000AC950000}"/>
    <cellStyle name="Percent 2 2 4 3 2 3 3 2 3" xfId="38325" xr:uid="{00000000-0005-0000-0000-0000AD950000}"/>
    <cellStyle name="Percent 2 2 4 3 2 3 3 3" xfId="38326" xr:uid="{00000000-0005-0000-0000-0000AE950000}"/>
    <cellStyle name="Percent 2 2 4 3 2 3 3 4" xfId="38327" xr:uid="{00000000-0005-0000-0000-0000AF950000}"/>
    <cellStyle name="Percent 2 2 4 3 2 3 4" xfId="38328" xr:uid="{00000000-0005-0000-0000-0000B0950000}"/>
    <cellStyle name="Percent 2 2 4 3 2 3 4 2" xfId="38329" xr:uid="{00000000-0005-0000-0000-0000B1950000}"/>
    <cellStyle name="Percent 2 2 4 3 2 3 4 3" xfId="38330" xr:uid="{00000000-0005-0000-0000-0000B2950000}"/>
    <cellStyle name="Percent 2 2 4 3 2 3 5" xfId="38331" xr:uid="{00000000-0005-0000-0000-0000B3950000}"/>
    <cellStyle name="Percent 2 2 4 3 2 3 6" xfId="38332" xr:uid="{00000000-0005-0000-0000-0000B4950000}"/>
    <cellStyle name="Percent 2 2 4 3 2 4" xfId="38333" xr:uid="{00000000-0005-0000-0000-0000B5950000}"/>
    <cellStyle name="Percent 2 2 4 3 2 4 2" xfId="38334" xr:uid="{00000000-0005-0000-0000-0000B6950000}"/>
    <cellStyle name="Percent 2 2 4 3 2 4 2 2" xfId="38335" xr:uid="{00000000-0005-0000-0000-0000B7950000}"/>
    <cellStyle name="Percent 2 2 4 3 2 4 2 3" xfId="38336" xr:uid="{00000000-0005-0000-0000-0000B8950000}"/>
    <cellStyle name="Percent 2 2 4 3 2 4 3" xfId="38337" xr:uid="{00000000-0005-0000-0000-0000B9950000}"/>
    <cellStyle name="Percent 2 2 4 3 2 4 4" xfId="38338" xr:uid="{00000000-0005-0000-0000-0000BA950000}"/>
    <cellStyle name="Percent 2 2 4 3 2 5" xfId="38339" xr:uid="{00000000-0005-0000-0000-0000BB950000}"/>
    <cellStyle name="Percent 2 2 4 3 2 5 2" xfId="38340" xr:uid="{00000000-0005-0000-0000-0000BC950000}"/>
    <cellStyle name="Percent 2 2 4 3 2 5 2 2" xfId="38341" xr:uid="{00000000-0005-0000-0000-0000BD950000}"/>
    <cellStyle name="Percent 2 2 4 3 2 5 2 3" xfId="38342" xr:uid="{00000000-0005-0000-0000-0000BE950000}"/>
    <cellStyle name="Percent 2 2 4 3 2 5 3" xfId="38343" xr:uid="{00000000-0005-0000-0000-0000BF950000}"/>
    <cellStyle name="Percent 2 2 4 3 2 5 4" xfId="38344" xr:uid="{00000000-0005-0000-0000-0000C0950000}"/>
    <cellStyle name="Percent 2 2 4 3 2 6" xfId="38345" xr:uid="{00000000-0005-0000-0000-0000C1950000}"/>
    <cellStyle name="Percent 2 2 4 3 2 6 2" xfId="38346" xr:uid="{00000000-0005-0000-0000-0000C2950000}"/>
    <cellStyle name="Percent 2 2 4 3 2 6 3" xfId="38347" xr:uid="{00000000-0005-0000-0000-0000C3950000}"/>
    <cellStyle name="Percent 2 2 4 3 2 7" xfId="38348" xr:uid="{00000000-0005-0000-0000-0000C4950000}"/>
    <cellStyle name="Percent 2 2 4 3 2 8" xfId="38349" xr:uid="{00000000-0005-0000-0000-0000C5950000}"/>
    <cellStyle name="Percent 2 2 4 3 3" xfId="38350" xr:uid="{00000000-0005-0000-0000-0000C6950000}"/>
    <cellStyle name="Percent 2 2 4 3 3 2" xfId="38351" xr:uid="{00000000-0005-0000-0000-0000C7950000}"/>
    <cellStyle name="Percent 2 2 4 3 3 2 2" xfId="38352" xr:uid="{00000000-0005-0000-0000-0000C8950000}"/>
    <cellStyle name="Percent 2 2 4 3 3 2 2 2" xfId="38353" xr:uid="{00000000-0005-0000-0000-0000C9950000}"/>
    <cellStyle name="Percent 2 2 4 3 3 2 2 2 2" xfId="38354" xr:uid="{00000000-0005-0000-0000-0000CA950000}"/>
    <cellStyle name="Percent 2 2 4 3 3 2 2 2 3" xfId="38355" xr:uid="{00000000-0005-0000-0000-0000CB950000}"/>
    <cellStyle name="Percent 2 2 4 3 3 2 2 3" xfId="38356" xr:uid="{00000000-0005-0000-0000-0000CC950000}"/>
    <cellStyle name="Percent 2 2 4 3 3 2 2 4" xfId="38357" xr:uid="{00000000-0005-0000-0000-0000CD950000}"/>
    <cellStyle name="Percent 2 2 4 3 3 2 3" xfId="38358" xr:uid="{00000000-0005-0000-0000-0000CE950000}"/>
    <cellStyle name="Percent 2 2 4 3 3 2 3 2" xfId="38359" xr:uid="{00000000-0005-0000-0000-0000CF950000}"/>
    <cellStyle name="Percent 2 2 4 3 3 2 3 2 2" xfId="38360" xr:uid="{00000000-0005-0000-0000-0000D0950000}"/>
    <cellStyle name="Percent 2 2 4 3 3 2 3 2 3" xfId="38361" xr:uid="{00000000-0005-0000-0000-0000D1950000}"/>
    <cellStyle name="Percent 2 2 4 3 3 2 3 3" xfId="38362" xr:uid="{00000000-0005-0000-0000-0000D2950000}"/>
    <cellStyle name="Percent 2 2 4 3 3 2 3 4" xfId="38363" xr:uid="{00000000-0005-0000-0000-0000D3950000}"/>
    <cellStyle name="Percent 2 2 4 3 3 2 4" xfId="38364" xr:uid="{00000000-0005-0000-0000-0000D4950000}"/>
    <cellStyle name="Percent 2 2 4 3 3 2 4 2" xfId="38365" xr:uid="{00000000-0005-0000-0000-0000D5950000}"/>
    <cellStyle name="Percent 2 2 4 3 3 2 4 3" xfId="38366" xr:uid="{00000000-0005-0000-0000-0000D6950000}"/>
    <cellStyle name="Percent 2 2 4 3 3 2 5" xfId="38367" xr:uid="{00000000-0005-0000-0000-0000D7950000}"/>
    <cellStyle name="Percent 2 2 4 3 3 2 6" xfId="38368" xr:uid="{00000000-0005-0000-0000-0000D8950000}"/>
    <cellStyle name="Percent 2 2 4 3 3 3" xfId="38369" xr:uid="{00000000-0005-0000-0000-0000D9950000}"/>
    <cellStyle name="Percent 2 2 4 3 3 3 2" xfId="38370" xr:uid="{00000000-0005-0000-0000-0000DA950000}"/>
    <cellStyle name="Percent 2 2 4 3 3 3 2 2" xfId="38371" xr:uid="{00000000-0005-0000-0000-0000DB950000}"/>
    <cellStyle name="Percent 2 2 4 3 3 3 2 3" xfId="38372" xr:uid="{00000000-0005-0000-0000-0000DC950000}"/>
    <cellStyle name="Percent 2 2 4 3 3 3 3" xfId="38373" xr:uid="{00000000-0005-0000-0000-0000DD950000}"/>
    <cellStyle name="Percent 2 2 4 3 3 3 4" xfId="38374" xr:uid="{00000000-0005-0000-0000-0000DE950000}"/>
    <cellStyle name="Percent 2 2 4 3 3 4" xfId="38375" xr:uid="{00000000-0005-0000-0000-0000DF950000}"/>
    <cellStyle name="Percent 2 2 4 3 3 4 2" xfId="38376" xr:uid="{00000000-0005-0000-0000-0000E0950000}"/>
    <cellStyle name="Percent 2 2 4 3 3 4 2 2" xfId="38377" xr:uid="{00000000-0005-0000-0000-0000E1950000}"/>
    <cellStyle name="Percent 2 2 4 3 3 4 2 3" xfId="38378" xr:uid="{00000000-0005-0000-0000-0000E2950000}"/>
    <cellStyle name="Percent 2 2 4 3 3 4 3" xfId="38379" xr:uid="{00000000-0005-0000-0000-0000E3950000}"/>
    <cellStyle name="Percent 2 2 4 3 3 4 4" xfId="38380" xr:uid="{00000000-0005-0000-0000-0000E4950000}"/>
    <cellStyle name="Percent 2 2 4 3 3 5" xfId="38381" xr:uid="{00000000-0005-0000-0000-0000E5950000}"/>
    <cellStyle name="Percent 2 2 4 3 3 5 2" xfId="38382" xr:uid="{00000000-0005-0000-0000-0000E6950000}"/>
    <cellStyle name="Percent 2 2 4 3 3 5 3" xfId="38383" xr:uid="{00000000-0005-0000-0000-0000E7950000}"/>
    <cellStyle name="Percent 2 2 4 3 3 6" xfId="38384" xr:uid="{00000000-0005-0000-0000-0000E8950000}"/>
    <cellStyle name="Percent 2 2 4 3 3 7" xfId="38385" xr:uid="{00000000-0005-0000-0000-0000E9950000}"/>
    <cellStyle name="Percent 2 2 4 3 4" xfId="38386" xr:uid="{00000000-0005-0000-0000-0000EA950000}"/>
    <cellStyle name="Percent 2 2 4 3 4 2" xfId="38387" xr:uid="{00000000-0005-0000-0000-0000EB950000}"/>
    <cellStyle name="Percent 2 2 4 3 4 2 2" xfId="38388" xr:uid="{00000000-0005-0000-0000-0000EC950000}"/>
    <cellStyle name="Percent 2 2 4 3 4 2 2 2" xfId="38389" xr:uid="{00000000-0005-0000-0000-0000ED950000}"/>
    <cellStyle name="Percent 2 2 4 3 4 2 2 2 2" xfId="38390" xr:uid="{00000000-0005-0000-0000-0000EE950000}"/>
    <cellStyle name="Percent 2 2 4 3 4 2 2 2 3" xfId="38391" xr:uid="{00000000-0005-0000-0000-0000EF950000}"/>
    <cellStyle name="Percent 2 2 4 3 4 2 2 3" xfId="38392" xr:uid="{00000000-0005-0000-0000-0000F0950000}"/>
    <cellStyle name="Percent 2 2 4 3 4 2 2 4" xfId="38393" xr:uid="{00000000-0005-0000-0000-0000F1950000}"/>
    <cellStyle name="Percent 2 2 4 3 4 2 3" xfId="38394" xr:uid="{00000000-0005-0000-0000-0000F2950000}"/>
    <cellStyle name="Percent 2 2 4 3 4 2 3 2" xfId="38395" xr:uid="{00000000-0005-0000-0000-0000F3950000}"/>
    <cellStyle name="Percent 2 2 4 3 4 2 3 2 2" xfId="38396" xr:uid="{00000000-0005-0000-0000-0000F4950000}"/>
    <cellStyle name="Percent 2 2 4 3 4 2 3 2 3" xfId="38397" xr:uid="{00000000-0005-0000-0000-0000F5950000}"/>
    <cellStyle name="Percent 2 2 4 3 4 2 3 3" xfId="38398" xr:uid="{00000000-0005-0000-0000-0000F6950000}"/>
    <cellStyle name="Percent 2 2 4 3 4 2 3 4" xfId="38399" xr:uid="{00000000-0005-0000-0000-0000F7950000}"/>
    <cellStyle name="Percent 2 2 4 3 4 2 4" xfId="38400" xr:uid="{00000000-0005-0000-0000-0000F8950000}"/>
    <cellStyle name="Percent 2 2 4 3 4 2 4 2" xfId="38401" xr:uid="{00000000-0005-0000-0000-0000F9950000}"/>
    <cellStyle name="Percent 2 2 4 3 4 2 4 3" xfId="38402" xr:uid="{00000000-0005-0000-0000-0000FA950000}"/>
    <cellStyle name="Percent 2 2 4 3 4 2 5" xfId="38403" xr:uid="{00000000-0005-0000-0000-0000FB950000}"/>
    <cellStyle name="Percent 2 2 4 3 4 2 6" xfId="38404" xr:uid="{00000000-0005-0000-0000-0000FC950000}"/>
    <cellStyle name="Percent 2 2 4 3 4 3" xfId="38405" xr:uid="{00000000-0005-0000-0000-0000FD950000}"/>
    <cellStyle name="Percent 2 2 4 3 4 3 2" xfId="38406" xr:uid="{00000000-0005-0000-0000-0000FE950000}"/>
    <cellStyle name="Percent 2 2 4 3 4 3 2 2" xfId="38407" xr:uid="{00000000-0005-0000-0000-0000FF950000}"/>
    <cellStyle name="Percent 2 2 4 3 4 3 2 3" xfId="38408" xr:uid="{00000000-0005-0000-0000-000000960000}"/>
    <cellStyle name="Percent 2 2 4 3 4 3 3" xfId="38409" xr:uid="{00000000-0005-0000-0000-000001960000}"/>
    <cellStyle name="Percent 2 2 4 3 4 3 4" xfId="38410" xr:uid="{00000000-0005-0000-0000-000002960000}"/>
    <cellStyle name="Percent 2 2 4 3 4 4" xfId="38411" xr:uid="{00000000-0005-0000-0000-000003960000}"/>
    <cellStyle name="Percent 2 2 4 3 4 4 2" xfId="38412" xr:uid="{00000000-0005-0000-0000-000004960000}"/>
    <cellStyle name="Percent 2 2 4 3 4 4 2 2" xfId="38413" xr:uid="{00000000-0005-0000-0000-000005960000}"/>
    <cellStyle name="Percent 2 2 4 3 4 4 2 3" xfId="38414" xr:uid="{00000000-0005-0000-0000-000006960000}"/>
    <cellStyle name="Percent 2 2 4 3 4 4 3" xfId="38415" xr:uid="{00000000-0005-0000-0000-000007960000}"/>
    <cellStyle name="Percent 2 2 4 3 4 4 4" xfId="38416" xr:uid="{00000000-0005-0000-0000-000008960000}"/>
    <cellStyle name="Percent 2 2 4 3 4 5" xfId="38417" xr:uid="{00000000-0005-0000-0000-000009960000}"/>
    <cellStyle name="Percent 2 2 4 3 4 5 2" xfId="38418" xr:uid="{00000000-0005-0000-0000-00000A960000}"/>
    <cellStyle name="Percent 2 2 4 3 4 5 3" xfId="38419" xr:uid="{00000000-0005-0000-0000-00000B960000}"/>
    <cellStyle name="Percent 2 2 4 3 4 6" xfId="38420" xr:uid="{00000000-0005-0000-0000-00000C960000}"/>
    <cellStyle name="Percent 2 2 4 3 4 7" xfId="38421" xr:uid="{00000000-0005-0000-0000-00000D960000}"/>
    <cellStyle name="Percent 2 2 4 3 5" xfId="38422" xr:uid="{00000000-0005-0000-0000-00000E960000}"/>
    <cellStyle name="Percent 2 2 4 3 5 2" xfId="38423" xr:uid="{00000000-0005-0000-0000-00000F960000}"/>
    <cellStyle name="Percent 2 2 4 3 5 2 2" xfId="38424" xr:uid="{00000000-0005-0000-0000-000010960000}"/>
    <cellStyle name="Percent 2 2 4 3 5 2 2 2" xfId="38425" xr:uid="{00000000-0005-0000-0000-000011960000}"/>
    <cellStyle name="Percent 2 2 4 3 5 2 2 3" xfId="38426" xr:uid="{00000000-0005-0000-0000-000012960000}"/>
    <cellStyle name="Percent 2 2 4 3 5 2 3" xfId="38427" xr:uid="{00000000-0005-0000-0000-000013960000}"/>
    <cellStyle name="Percent 2 2 4 3 5 2 4" xfId="38428" xr:uid="{00000000-0005-0000-0000-000014960000}"/>
    <cellStyle name="Percent 2 2 4 3 5 3" xfId="38429" xr:uid="{00000000-0005-0000-0000-000015960000}"/>
    <cellStyle name="Percent 2 2 4 3 5 3 2" xfId="38430" xr:uid="{00000000-0005-0000-0000-000016960000}"/>
    <cellStyle name="Percent 2 2 4 3 5 3 2 2" xfId="38431" xr:uid="{00000000-0005-0000-0000-000017960000}"/>
    <cellStyle name="Percent 2 2 4 3 5 3 2 3" xfId="38432" xr:uid="{00000000-0005-0000-0000-000018960000}"/>
    <cellStyle name="Percent 2 2 4 3 5 3 3" xfId="38433" xr:uid="{00000000-0005-0000-0000-000019960000}"/>
    <cellStyle name="Percent 2 2 4 3 5 3 4" xfId="38434" xr:uid="{00000000-0005-0000-0000-00001A960000}"/>
    <cellStyle name="Percent 2 2 4 3 5 4" xfId="38435" xr:uid="{00000000-0005-0000-0000-00001B960000}"/>
    <cellStyle name="Percent 2 2 4 3 5 4 2" xfId="38436" xr:uid="{00000000-0005-0000-0000-00001C960000}"/>
    <cellStyle name="Percent 2 2 4 3 5 4 3" xfId="38437" xr:uid="{00000000-0005-0000-0000-00001D960000}"/>
    <cellStyle name="Percent 2 2 4 3 5 5" xfId="38438" xr:uid="{00000000-0005-0000-0000-00001E960000}"/>
    <cellStyle name="Percent 2 2 4 3 5 6" xfId="38439" xr:uid="{00000000-0005-0000-0000-00001F960000}"/>
    <cellStyle name="Percent 2 2 4 3 6" xfId="38440" xr:uid="{00000000-0005-0000-0000-000020960000}"/>
    <cellStyle name="Percent 2 2 4 3 6 2" xfId="38441" xr:uid="{00000000-0005-0000-0000-000021960000}"/>
    <cellStyle name="Percent 2 2 4 3 6 2 2" xfId="38442" xr:uid="{00000000-0005-0000-0000-000022960000}"/>
    <cellStyle name="Percent 2 2 4 3 6 2 3" xfId="38443" xr:uid="{00000000-0005-0000-0000-000023960000}"/>
    <cellStyle name="Percent 2 2 4 3 6 3" xfId="38444" xr:uid="{00000000-0005-0000-0000-000024960000}"/>
    <cellStyle name="Percent 2 2 4 3 6 4" xfId="38445" xr:uid="{00000000-0005-0000-0000-000025960000}"/>
    <cellStyle name="Percent 2 2 4 3 7" xfId="38446" xr:uid="{00000000-0005-0000-0000-000026960000}"/>
    <cellStyle name="Percent 2 2 4 3 7 2" xfId="38447" xr:uid="{00000000-0005-0000-0000-000027960000}"/>
    <cellStyle name="Percent 2 2 4 3 7 2 2" xfId="38448" xr:uid="{00000000-0005-0000-0000-000028960000}"/>
    <cellStyle name="Percent 2 2 4 3 7 2 3" xfId="38449" xr:uid="{00000000-0005-0000-0000-000029960000}"/>
    <cellStyle name="Percent 2 2 4 3 7 3" xfId="38450" xr:uid="{00000000-0005-0000-0000-00002A960000}"/>
    <cellStyle name="Percent 2 2 4 3 7 4" xfId="38451" xr:uid="{00000000-0005-0000-0000-00002B960000}"/>
    <cellStyle name="Percent 2 2 4 3 8" xfId="38452" xr:uid="{00000000-0005-0000-0000-00002C960000}"/>
    <cellStyle name="Percent 2 2 4 3 8 2" xfId="38453" xr:uid="{00000000-0005-0000-0000-00002D960000}"/>
    <cellStyle name="Percent 2 2 4 3 8 3" xfId="38454" xr:uid="{00000000-0005-0000-0000-00002E960000}"/>
    <cellStyle name="Percent 2 2 4 3 9" xfId="38455" xr:uid="{00000000-0005-0000-0000-00002F960000}"/>
    <cellStyle name="Percent 2 2 4 4" xfId="38456" xr:uid="{00000000-0005-0000-0000-000030960000}"/>
    <cellStyle name="Percent 2 2 4 4 2" xfId="38457" xr:uid="{00000000-0005-0000-0000-000031960000}"/>
    <cellStyle name="Percent 2 2 4 4 2 2" xfId="38458" xr:uid="{00000000-0005-0000-0000-000032960000}"/>
    <cellStyle name="Percent 2 2 4 4 2 2 2" xfId="38459" xr:uid="{00000000-0005-0000-0000-000033960000}"/>
    <cellStyle name="Percent 2 2 4 4 2 2 2 2" xfId="38460" xr:uid="{00000000-0005-0000-0000-000034960000}"/>
    <cellStyle name="Percent 2 2 4 4 2 2 2 2 2" xfId="38461" xr:uid="{00000000-0005-0000-0000-000035960000}"/>
    <cellStyle name="Percent 2 2 4 4 2 2 2 2 3" xfId="38462" xr:uid="{00000000-0005-0000-0000-000036960000}"/>
    <cellStyle name="Percent 2 2 4 4 2 2 2 3" xfId="38463" xr:uid="{00000000-0005-0000-0000-000037960000}"/>
    <cellStyle name="Percent 2 2 4 4 2 2 2 4" xfId="38464" xr:uid="{00000000-0005-0000-0000-000038960000}"/>
    <cellStyle name="Percent 2 2 4 4 2 2 3" xfId="38465" xr:uid="{00000000-0005-0000-0000-000039960000}"/>
    <cellStyle name="Percent 2 2 4 4 2 2 3 2" xfId="38466" xr:uid="{00000000-0005-0000-0000-00003A960000}"/>
    <cellStyle name="Percent 2 2 4 4 2 2 3 2 2" xfId="38467" xr:uid="{00000000-0005-0000-0000-00003B960000}"/>
    <cellStyle name="Percent 2 2 4 4 2 2 3 2 3" xfId="38468" xr:uid="{00000000-0005-0000-0000-00003C960000}"/>
    <cellStyle name="Percent 2 2 4 4 2 2 3 3" xfId="38469" xr:uid="{00000000-0005-0000-0000-00003D960000}"/>
    <cellStyle name="Percent 2 2 4 4 2 2 3 4" xfId="38470" xr:uid="{00000000-0005-0000-0000-00003E960000}"/>
    <cellStyle name="Percent 2 2 4 4 2 2 4" xfId="38471" xr:uid="{00000000-0005-0000-0000-00003F960000}"/>
    <cellStyle name="Percent 2 2 4 4 2 2 4 2" xfId="38472" xr:uid="{00000000-0005-0000-0000-000040960000}"/>
    <cellStyle name="Percent 2 2 4 4 2 2 4 3" xfId="38473" xr:uid="{00000000-0005-0000-0000-000041960000}"/>
    <cellStyle name="Percent 2 2 4 4 2 2 5" xfId="38474" xr:uid="{00000000-0005-0000-0000-000042960000}"/>
    <cellStyle name="Percent 2 2 4 4 2 2 6" xfId="38475" xr:uid="{00000000-0005-0000-0000-000043960000}"/>
    <cellStyle name="Percent 2 2 4 4 2 3" xfId="38476" xr:uid="{00000000-0005-0000-0000-000044960000}"/>
    <cellStyle name="Percent 2 2 4 4 2 3 2" xfId="38477" xr:uid="{00000000-0005-0000-0000-000045960000}"/>
    <cellStyle name="Percent 2 2 4 4 2 3 2 2" xfId="38478" xr:uid="{00000000-0005-0000-0000-000046960000}"/>
    <cellStyle name="Percent 2 2 4 4 2 3 2 3" xfId="38479" xr:uid="{00000000-0005-0000-0000-000047960000}"/>
    <cellStyle name="Percent 2 2 4 4 2 3 3" xfId="38480" xr:uid="{00000000-0005-0000-0000-000048960000}"/>
    <cellStyle name="Percent 2 2 4 4 2 3 4" xfId="38481" xr:uid="{00000000-0005-0000-0000-000049960000}"/>
    <cellStyle name="Percent 2 2 4 4 2 4" xfId="38482" xr:uid="{00000000-0005-0000-0000-00004A960000}"/>
    <cellStyle name="Percent 2 2 4 4 2 4 2" xfId="38483" xr:uid="{00000000-0005-0000-0000-00004B960000}"/>
    <cellStyle name="Percent 2 2 4 4 2 4 2 2" xfId="38484" xr:uid="{00000000-0005-0000-0000-00004C960000}"/>
    <cellStyle name="Percent 2 2 4 4 2 4 2 3" xfId="38485" xr:uid="{00000000-0005-0000-0000-00004D960000}"/>
    <cellStyle name="Percent 2 2 4 4 2 4 3" xfId="38486" xr:uid="{00000000-0005-0000-0000-00004E960000}"/>
    <cellStyle name="Percent 2 2 4 4 2 4 4" xfId="38487" xr:uid="{00000000-0005-0000-0000-00004F960000}"/>
    <cellStyle name="Percent 2 2 4 4 2 5" xfId="38488" xr:uid="{00000000-0005-0000-0000-000050960000}"/>
    <cellStyle name="Percent 2 2 4 4 2 5 2" xfId="38489" xr:uid="{00000000-0005-0000-0000-000051960000}"/>
    <cellStyle name="Percent 2 2 4 4 2 5 3" xfId="38490" xr:uid="{00000000-0005-0000-0000-000052960000}"/>
    <cellStyle name="Percent 2 2 4 4 2 6" xfId="38491" xr:uid="{00000000-0005-0000-0000-000053960000}"/>
    <cellStyle name="Percent 2 2 4 4 2 7" xfId="38492" xr:uid="{00000000-0005-0000-0000-000054960000}"/>
    <cellStyle name="Percent 2 2 4 4 3" xfId="38493" xr:uid="{00000000-0005-0000-0000-000055960000}"/>
    <cellStyle name="Percent 2 2 4 4 3 2" xfId="38494" xr:uid="{00000000-0005-0000-0000-000056960000}"/>
    <cellStyle name="Percent 2 2 4 4 3 2 2" xfId="38495" xr:uid="{00000000-0005-0000-0000-000057960000}"/>
    <cellStyle name="Percent 2 2 4 4 3 2 2 2" xfId="38496" xr:uid="{00000000-0005-0000-0000-000058960000}"/>
    <cellStyle name="Percent 2 2 4 4 3 2 2 3" xfId="38497" xr:uid="{00000000-0005-0000-0000-000059960000}"/>
    <cellStyle name="Percent 2 2 4 4 3 2 3" xfId="38498" xr:uid="{00000000-0005-0000-0000-00005A960000}"/>
    <cellStyle name="Percent 2 2 4 4 3 2 4" xfId="38499" xr:uid="{00000000-0005-0000-0000-00005B960000}"/>
    <cellStyle name="Percent 2 2 4 4 3 3" xfId="38500" xr:uid="{00000000-0005-0000-0000-00005C960000}"/>
    <cellStyle name="Percent 2 2 4 4 3 3 2" xfId="38501" xr:uid="{00000000-0005-0000-0000-00005D960000}"/>
    <cellStyle name="Percent 2 2 4 4 3 3 2 2" xfId="38502" xr:uid="{00000000-0005-0000-0000-00005E960000}"/>
    <cellStyle name="Percent 2 2 4 4 3 3 2 3" xfId="38503" xr:uid="{00000000-0005-0000-0000-00005F960000}"/>
    <cellStyle name="Percent 2 2 4 4 3 3 3" xfId="38504" xr:uid="{00000000-0005-0000-0000-000060960000}"/>
    <cellStyle name="Percent 2 2 4 4 3 3 4" xfId="38505" xr:uid="{00000000-0005-0000-0000-000061960000}"/>
    <cellStyle name="Percent 2 2 4 4 3 4" xfId="38506" xr:uid="{00000000-0005-0000-0000-000062960000}"/>
    <cellStyle name="Percent 2 2 4 4 3 4 2" xfId="38507" xr:uid="{00000000-0005-0000-0000-000063960000}"/>
    <cellStyle name="Percent 2 2 4 4 3 4 3" xfId="38508" xr:uid="{00000000-0005-0000-0000-000064960000}"/>
    <cellStyle name="Percent 2 2 4 4 3 5" xfId="38509" xr:uid="{00000000-0005-0000-0000-000065960000}"/>
    <cellStyle name="Percent 2 2 4 4 3 6" xfId="38510" xr:uid="{00000000-0005-0000-0000-000066960000}"/>
    <cellStyle name="Percent 2 2 4 4 4" xfId="38511" xr:uid="{00000000-0005-0000-0000-000067960000}"/>
    <cellStyle name="Percent 2 2 4 4 4 2" xfId="38512" xr:uid="{00000000-0005-0000-0000-000068960000}"/>
    <cellStyle name="Percent 2 2 4 4 4 2 2" xfId="38513" xr:uid="{00000000-0005-0000-0000-000069960000}"/>
    <cellStyle name="Percent 2 2 4 4 4 2 3" xfId="38514" xr:uid="{00000000-0005-0000-0000-00006A960000}"/>
    <cellStyle name="Percent 2 2 4 4 4 3" xfId="38515" xr:uid="{00000000-0005-0000-0000-00006B960000}"/>
    <cellStyle name="Percent 2 2 4 4 4 4" xfId="38516" xr:uid="{00000000-0005-0000-0000-00006C960000}"/>
    <cellStyle name="Percent 2 2 4 4 5" xfId="38517" xr:uid="{00000000-0005-0000-0000-00006D960000}"/>
    <cellStyle name="Percent 2 2 4 4 5 2" xfId="38518" xr:uid="{00000000-0005-0000-0000-00006E960000}"/>
    <cellStyle name="Percent 2 2 4 4 5 2 2" xfId="38519" xr:uid="{00000000-0005-0000-0000-00006F960000}"/>
    <cellStyle name="Percent 2 2 4 4 5 2 3" xfId="38520" xr:uid="{00000000-0005-0000-0000-000070960000}"/>
    <cellStyle name="Percent 2 2 4 4 5 3" xfId="38521" xr:uid="{00000000-0005-0000-0000-000071960000}"/>
    <cellStyle name="Percent 2 2 4 4 5 4" xfId="38522" xr:uid="{00000000-0005-0000-0000-000072960000}"/>
    <cellStyle name="Percent 2 2 4 4 6" xfId="38523" xr:uid="{00000000-0005-0000-0000-000073960000}"/>
    <cellStyle name="Percent 2 2 4 4 6 2" xfId="38524" xr:uid="{00000000-0005-0000-0000-000074960000}"/>
    <cellStyle name="Percent 2 2 4 4 6 3" xfId="38525" xr:uid="{00000000-0005-0000-0000-000075960000}"/>
    <cellStyle name="Percent 2 2 4 4 7" xfId="38526" xr:uid="{00000000-0005-0000-0000-000076960000}"/>
    <cellStyle name="Percent 2 2 4 4 8" xfId="38527" xr:uid="{00000000-0005-0000-0000-000077960000}"/>
    <cellStyle name="Percent 2 2 4 5" xfId="38528" xr:uid="{00000000-0005-0000-0000-000078960000}"/>
    <cellStyle name="Percent 2 2 4 5 2" xfId="38529" xr:uid="{00000000-0005-0000-0000-000079960000}"/>
    <cellStyle name="Percent 2 2 4 5 2 2" xfId="38530" xr:uid="{00000000-0005-0000-0000-00007A960000}"/>
    <cellStyle name="Percent 2 2 4 5 2 2 2" xfId="38531" xr:uid="{00000000-0005-0000-0000-00007B960000}"/>
    <cellStyle name="Percent 2 2 4 5 2 2 2 2" xfId="38532" xr:uid="{00000000-0005-0000-0000-00007C960000}"/>
    <cellStyle name="Percent 2 2 4 5 2 2 2 3" xfId="38533" xr:uid="{00000000-0005-0000-0000-00007D960000}"/>
    <cellStyle name="Percent 2 2 4 5 2 2 3" xfId="38534" xr:uid="{00000000-0005-0000-0000-00007E960000}"/>
    <cellStyle name="Percent 2 2 4 5 2 2 4" xfId="38535" xr:uid="{00000000-0005-0000-0000-00007F960000}"/>
    <cellStyle name="Percent 2 2 4 5 2 3" xfId="38536" xr:uid="{00000000-0005-0000-0000-000080960000}"/>
    <cellStyle name="Percent 2 2 4 5 2 3 2" xfId="38537" xr:uid="{00000000-0005-0000-0000-000081960000}"/>
    <cellStyle name="Percent 2 2 4 5 2 3 2 2" xfId="38538" xr:uid="{00000000-0005-0000-0000-000082960000}"/>
    <cellStyle name="Percent 2 2 4 5 2 3 2 3" xfId="38539" xr:uid="{00000000-0005-0000-0000-000083960000}"/>
    <cellStyle name="Percent 2 2 4 5 2 3 3" xfId="38540" xr:uid="{00000000-0005-0000-0000-000084960000}"/>
    <cellStyle name="Percent 2 2 4 5 2 3 4" xfId="38541" xr:uid="{00000000-0005-0000-0000-000085960000}"/>
    <cellStyle name="Percent 2 2 4 5 2 4" xfId="38542" xr:uid="{00000000-0005-0000-0000-000086960000}"/>
    <cellStyle name="Percent 2 2 4 5 2 4 2" xfId="38543" xr:uid="{00000000-0005-0000-0000-000087960000}"/>
    <cellStyle name="Percent 2 2 4 5 2 4 3" xfId="38544" xr:uid="{00000000-0005-0000-0000-000088960000}"/>
    <cellStyle name="Percent 2 2 4 5 2 5" xfId="38545" xr:uid="{00000000-0005-0000-0000-000089960000}"/>
    <cellStyle name="Percent 2 2 4 5 2 6" xfId="38546" xr:uid="{00000000-0005-0000-0000-00008A960000}"/>
    <cellStyle name="Percent 2 2 4 5 3" xfId="38547" xr:uid="{00000000-0005-0000-0000-00008B960000}"/>
    <cellStyle name="Percent 2 2 4 5 3 2" xfId="38548" xr:uid="{00000000-0005-0000-0000-00008C960000}"/>
    <cellStyle name="Percent 2 2 4 5 3 2 2" xfId="38549" xr:uid="{00000000-0005-0000-0000-00008D960000}"/>
    <cellStyle name="Percent 2 2 4 5 3 2 3" xfId="38550" xr:uid="{00000000-0005-0000-0000-00008E960000}"/>
    <cellStyle name="Percent 2 2 4 5 3 3" xfId="38551" xr:uid="{00000000-0005-0000-0000-00008F960000}"/>
    <cellStyle name="Percent 2 2 4 5 3 4" xfId="38552" xr:uid="{00000000-0005-0000-0000-000090960000}"/>
    <cellStyle name="Percent 2 2 4 5 4" xfId="38553" xr:uid="{00000000-0005-0000-0000-000091960000}"/>
    <cellStyle name="Percent 2 2 4 5 4 2" xfId="38554" xr:uid="{00000000-0005-0000-0000-000092960000}"/>
    <cellStyle name="Percent 2 2 4 5 4 2 2" xfId="38555" xr:uid="{00000000-0005-0000-0000-000093960000}"/>
    <cellStyle name="Percent 2 2 4 5 4 2 3" xfId="38556" xr:uid="{00000000-0005-0000-0000-000094960000}"/>
    <cellStyle name="Percent 2 2 4 5 4 3" xfId="38557" xr:uid="{00000000-0005-0000-0000-000095960000}"/>
    <cellStyle name="Percent 2 2 4 5 4 4" xfId="38558" xr:uid="{00000000-0005-0000-0000-000096960000}"/>
    <cellStyle name="Percent 2 2 4 5 5" xfId="38559" xr:uid="{00000000-0005-0000-0000-000097960000}"/>
    <cellStyle name="Percent 2 2 4 5 5 2" xfId="38560" xr:uid="{00000000-0005-0000-0000-000098960000}"/>
    <cellStyle name="Percent 2 2 4 5 5 3" xfId="38561" xr:uid="{00000000-0005-0000-0000-000099960000}"/>
    <cellStyle name="Percent 2 2 4 5 6" xfId="38562" xr:uid="{00000000-0005-0000-0000-00009A960000}"/>
    <cellStyle name="Percent 2 2 4 5 7" xfId="38563" xr:uid="{00000000-0005-0000-0000-00009B960000}"/>
    <cellStyle name="Percent 2 2 4 6" xfId="38564" xr:uid="{00000000-0005-0000-0000-00009C960000}"/>
    <cellStyle name="Percent 2 2 4 6 2" xfId="38565" xr:uid="{00000000-0005-0000-0000-00009D960000}"/>
    <cellStyle name="Percent 2 2 4 6 2 2" xfId="38566" xr:uid="{00000000-0005-0000-0000-00009E960000}"/>
    <cellStyle name="Percent 2 2 4 6 2 2 2" xfId="38567" xr:uid="{00000000-0005-0000-0000-00009F960000}"/>
    <cellStyle name="Percent 2 2 4 6 2 2 2 2" xfId="38568" xr:uid="{00000000-0005-0000-0000-0000A0960000}"/>
    <cellStyle name="Percent 2 2 4 6 2 2 2 3" xfId="38569" xr:uid="{00000000-0005-0000-0000-0000A1960000}"/>
    <cellStyle name="Percent 2 2 4 6 2 2 3" xfId="38570" xr:uid="{00000000-0005-0000-0000-0000A2960000}"/>
    <cellStyle name="Percent 2 2 4 6 2 2 4" xfId="38571" xr:uid="{00000000-0005-0000-0000-0000A3960000}"/>
    <cellStyle name="Percent 2 2 4 6 2 3" xfId="38572" xr:uid="{00000000-0005-0000-0000-0000A4960000}"/>
    <cellStyle name="Percent 2 2 4 6 2 3 2" xfId="38573" xr:uid="{00000000-0005-0000-0000-0000A5960000}"/>
    <cellStyle name="Percent 2 2 4 6 2 3 2 2" xfId="38574" xr:uid="{00000000-0005-0000-0000-0000A6960000}"/>
    <cellStyle name="Percent 2 2 4 6 2 3 2 3" xfId="38575" xr:uid="{00000000-0005-0000-0000-0000A7960000}"/>
    <cellStyle name="Percent 2 2 4 6 2 3 3" xfId="38576" xr:uid="{00000000-0005-0000-0000-0000A8960000}"/>
    <cellStyle name="Percent 2 2 4 6 2 3 4" xfId="38577" xr:uid="{00000000-0005-0000-0000-0000A9960000}"/>
    <cellStyle name="Percent 2 2 4 6 2 4" xfId="38578" xr:uid="{00000000-0005-0000-0000-0000AA960000}"/>
    <cellStyle name="Percent 2 2 4 6 2 4 2" xfId="38579" xr:uid="{00000000-0005-0000-0000-0000AB960000}"/>
    <cellStyle name="Percent 2 2 4 6 2 4 3" xfId="38580" xr:uid="{00000000-0005-0000-0000-0000AC960000}"/>
    <cellStyle name="Percent 2 2 4 6 2 5" xfId="38581" xr:uid="{00000000-0005-0000-0000-0000AD960000}"/>
    <cellStyle name="Percent 2 2 4 6 2 6" xfId="38582" xr:uid="{00000000-0005-0000-0000-0000AE960000}"/>
    <cellStyle name="Percent 2 2 4 6 3" xfId="38583" xr:uid="{00000000-0005-0000-0000-0000AF960000}"/>
    <cellStyle name="Percent 2 2 4 6 3 2" xfId="38584" xr:uid="{00000000-0005-0000-0000-0000B0960000}"/>
    <cellStyle name="Percent 2 2 4 6 3 2 2" xfId="38585" xr:uid="{00000000-0005-0000-0000-0000B1960000}"/>
    <cellStyle name="Percent 2 2 4 6 3 2 3" xfId="38586" xr:uid="{00000000-0005-0000-0000-0000B2960000}"/>
    <cellStyle name="Percent 2 2 4 6 3 3" xfId="38587" xr:uid="{00000000-0005-0000-0000-0000B3960000}"/>
    <cellStyle name="Percent 2 2 4 6 3 4" xfId="38588" xr:uid="{00000000-0005-0000-0000-0000B4960000}"/>
    <cellStyle name="Percent 2 2 4 6 4" xfId="38589" xr:uid="{00000000-0005-0000-0000-0000B5960000}"/>
    <cellStyle name="Percent 2 2 4 6 4 2" xfId="38590" xr:uid="{00000000-0005-0000-0000-0000B6960000}"/>
    <cellStyle name="Percent 2 2 4 6 4 2 2" xfId="38591" xr:uid="{00000000-0005-0000-0000-0000B7960000}"/>
    <cellStyle name="Percent 2 2 4 6 4 2 3" xfId="38592" xr:uid="{00000000-0005-0000-0000-0000B8960000}"/>
    <cellStyle name="Percent 2 2 4 6 4 3" xfId="38593" xr:uid="{00000000-0005-0000-0000-0000B9960000}"/>
    <cellStyle name="Percent 2 2 4 6 4 4" xfId="38594" xr:uid="{00000000-0005-0000-0000-0000BA960000}"/>
    <cellStyle name="Percent 2 2 4 6 5" xfId="38595" xr:uid="{00000000-0005-0000-0000-0000BB960000}"/>
    <cellStyle name="Percent 2 2 4 6 5 2" xfId="38596" xr:uid="{00000000-0005-0000-0000-0000BC960000}"/>
    <cellStyle name="Percent 2 2 4 6 5 3" xfId="38597" xr:uid="{00000000-0005-0000-0000-0000BD960000}"/>
    <cellStyle name="Percent 2 2 4 6 6" xfId="38598" xr:uid="{00000000-0005-0000-0000-0000BE960000}"/>
    <cellStyle name="Percent 2 2 4 6 7" xfId="38599" xr:uid="{00000000-0005-0000-0000-0000BF960000}"/>
    <cellStyle name="Percent 2 2 4 7" xfId="38600" xr:uid="{00000000-0005-0000-0000-0000C0960000}"/>
    <cellStyle name="Percent 2 2 4 7 2" xfId="38601" xr:uid="{00000000-0005-0000-0000-0000C1960000}"/>
    <cellStyle name="Percent 2 2 4 7 2 2" xfId="38602" xr:uid="{00000000-0005-0000-0000-0000C2960000}"/>
    <cellStyle name="Percent 2 2 4 7 2 2 2" xfId="38603" xr:uid="{00000000-0005-0000-0000-0000C3960000}"/>
    <cellStyle name="Percent 2 2 4 7 2 2 3" xfId="38604" xr:uid="{00000000-0005-0000-0000-0000C4960000}"/>
    <cellStyle name="Percent 2 2 4 7 2 3" xfId="38605" xr:uid="{00000000-0005-0000-0000-0000C5960000}"/>
    <cellStyle name="Percent 2 2 4 7 2 4" xfId="38606" xr:uid="{00000000-0005-0000-0000-0000C6960000}"/>
    <cellStyle name="Percent 2 2 4 7 3" xfId="38607" xr:uid="{00000000-0005-0000-0000-0000C7960000}"/>
    <cellStyle name="Percent 2 2 4 7 3 2" xfId="38608" xr:uid="{00000000-0005-0000-0000-0000C8960000}"/>
    <cellStyle name="Percent 2 2 4 7 3 2 2" xfId="38609" xr:uid="{00000000-0005-0000-0000-0000C9960000}"/>
    <cellStyle name="Percent 2 2 4 7 3 2 3" xfId="38610" xr:uid="{00000000-0005-0000-0000-0000CA960000}"/>
    <cellStyle name="Percent 2 2 4 7 3 3" xfId="38611" xr:uid="{00000000-0005-0000-0000-0000CB960000}"/>
    <cellStyle name="Percent 2 2 4 7 3 4" xfId="38612" xr:uid="{00000000-0005-0000-0000-0000CC960000}"/>
    <cellStyle name="Percent 2 2 4 7 4" xfId="38613" xr:uid="{00000000-0005-0000-0000-0000CD960000}"/>
    <cellStyle name="Percent 2 2 4 7 4 2" xfId="38614" xr:uid="{00000000-0005-0000-0000-0000CE960000}"/>
    <cellStyle name="Percent 2 2 4 7 4 3" xfId="38615" xr:uid="{00000000-0005-0000-0000-0000CF960000}"/>
    <cellStyle name="Percent 2 2 4 7 5" xfId="38616" xr:uid="{00000000-0005-0000-0000-0000D0960000}"/>
    <cellStyle name="Percent 2 2 4 7 6" xfId="38617" xr:uid="{00000000-0005-0000-0000-0000D1960000}"/>
    <cellStyle name="Percent 2 2 4 8" xfId="38618" xr:uid="{00000000-0005-0000-0000-0000D2960000}"/>
    <cellStyle name="Percent 2 2 4 8 2" xfId="38619" xr:uid="{00000000-0005-0000-0000-0000D3960000}"/>
    <cellStyle name="Percent 2 2 4 8 2 2" xfId="38620" xr:uid="{00000000-0005-0000-0000-0000D4960000}"/>
    <cellStyle name="Percent 2 2 4 8 2 3" xfId="38621" xr:uid="{00000000-0005-0000-0000-0000D5960000}"/>
    <cellStyle name="Percent 2 2 4 8 3" xfId="38622" xr:uid="{00000000-0005-0000-0000-0000D6960000}"/>
    <cellStyle name="Percent 2 2 4 8 4" xfId="38623" xr:uid="{00000000-0005-0000-0000-0000D7960000}"/>
    <cellStyle name="Percent 2 2 4 9" xfId="38624" xr:uid="{00000000-0005-0000-0000-0000D8960000}"/>
    <cellStyle name="Percent 2 2 4 9 2" xfId="38625" xr:uid="{00000000-0005-0000-0000-0000D9960000}"/>
    <cellStyle name="Percent 2 2 4 9 2 2" xfId="38626" xr:uid="{00000000-0005-0000-0000-0000DA960000}"/>
    <cellStyle name="Percent 2 2 4 9 2 3" xfId="38627" xr:uid="{00000000-0005-0000-0000-0000DB960000}"/>
    <cellStyle name="Percent 2 2 4 9 3" xfId="38628" xr:uid="{00000000-0005-0000-0000-0000DC960000}"/>
    <cellStyle name="Percent 2 2 4 9 4" xfId="38629" xr:uid="{00000000-0005-0000-0000-0000DD960000}"/>
    <cellStyle name="Percent 2 2 5" xfId="38630" xr:uid="{00000000-0005-0000-0000-0000DE960000}"/>
    <cellStyle name="Percent 2 2 5 10" xfId="38631" xr:uid="{00000000-0005-0000-0000-0000DF960000}"/>
    <cellStyle name="Percent 2 2 5 11" xfId="38632" xr:uid="{00000000-0005-0000-0000-0000E0960000}"/>
    <cellStyle name="Percent 2 2 5 2" xfId="38633" xr:uid="{00000000-0005-0000-0000-0000E1960000}"/>
    <cellStyle name="Percent 2 2 5 2 10" xfId="38634" xr:uid="{00000000-0005-0000-0000-0000E2960000}"/>
    <cellStyle name="Percent 2 2 5 2 2" xfId="38635" xr:uid="{00000000-0005-0000-0000-0000E3960000}"/>
    <cellStyle name="Percent 2 2 5 2 2 2" xfId="38636" xr:uid="{00000000-0005-0000-0000-0000E4960000}"/>
    <cellStyle name="Percent 2 2 5 2 2 2 2" xfId="38637" xr:uid="{00000000-0005-0000-0000-0000E5960000}"/>
    <cellStyle name="Percent 2 2 5 2 2 2 2 2" xfId="38638" xr:uid="{00000000-0005-0000-0000-0000E6960000}"/>
    <cellStyle name="Percent 2 2 5 2 2 2 2 2 2" xfId="38639" xr:uid="{00000000-0005-0000-0000-0000E7960000}"/>
    <cellStyle name="Percent 2 2 5 2 2 2 2 2 2 2" xfId="38640" xr:uid="{00000000-0005-0000-0000-0000E8960000}"/>
    <cellStyle name="Percent 2 2 5 2 2 2 2 2 2 3" xfId="38641" xr:uid="{00000000-0005-0000-0000-0000E9960000}"/>
    <cellStyle name="Percent 2 2 5 2 2 2 2 2 3" xfId="38642" xr:uid="{00000000-0005-0000-0000-0000EA960000}"/>
    <cellStyle name="Percent 2 2 5 2 2 2 2 2 4" xfId="38643" xr:uid="{00000000-0005-0000-0000-0000EB960000}"/>
    <cellStyle name="Percent 2 2 5 2 2 2 2 3" xfId="38644" xr:uid="{00000000-0005-0000-0000-0000EC960000}"/>
    <cellStyle name="Percent 2 2 5 2 2 2 2 3 2" xfId="38645" xr:uid="{00000000-0005-0000-0000-0000ED960000}"/>
    <cellStyle name="Percent 2 2 5 2 2 2 2 3 2 2" xfId="38646" xr:uid="{00000000-0005-0000-0000-0000EE960000}"/>
    <cellStyle name="Percent 2 2 5 2 2 2 2 3 2 3" xfId="38647" xr:uid="{00000000-0005-0000-0000-0000EF960000}"/>
    <cellStyle name="Percent 2 2 5 2 2 2 2 3 3" xfId="38648" xr:uid="{00000000-0005-0000-0000-0000F0960000}"/>
    <cellStyle name="Percent 2 2 5 2 2 2 2 3 4" xfId="38649" xr:uid="{00000000-0005-0000-0000-0000F1960000}"/>
    <cellStyle name="Percent 2 2 5 2 2 2 2 4" xfId="38650" xr:uid="{00000000-0005-0000-0000-0000F2960000}"/>
    <cellStyle name="Percent 2 2 5 2 2 2 2 4 2" xfId="38651" xr:uid="{00000000-0005-0000-0000-0000F3960000}"/>
    <cellStyle name="Percent 2 2 5 2 2 2 2 4 3" xfId="38652" xr:uid="{00000000-0005-0000-0000-0000F4960000}"/>
    <cellStyle name="Percent 2 2 5 2 2 2 2 5" xfId="38653" xr:uid="{00000000-0005-0000-0000-0000F5960000}"/>
    <cellStyle name="Percent 2 2 5 2 2 2 2 6" xfId="38654" xr:uid="{00000000-0005-0000-0000-0000F6960000}"/>
    <cellStyle name="Percent 2 2 5 2 2 2 3" xfId="38655" xr:uid="{00000000-0005-0000-0000-0000F7960000}"/>
    <cellStyle name="Percent 2 2 5 2 2 2 3 2" xfId="38656" xr:uid="{00000000-0005-0000-0000-0000F8960000}"/>
    <cellStyle name="Percent 2 2 5 2 2 2 3 2 2" xfId="38657" xr:uid="{00000000-0005-0000-0000-0000F9960000}"/>
    <cellStyle name="Percent 2 2 5 2 2 2 3 2 3" xfId="38658" xr:uid="{00000000-0005-0000-0000-0000FA960000}"/>
    <cellStyle name="Percent 2 2 5 2 2 2 3 3" xfId="38659" xr:uid="{00000000-0005-0000-0000-0000FB960000}"/>
    <cellStyle name="Percent 2 2 5 2 2 2 3 4" xfId="38660" xr:uid="{00000000-0005-0000-0000-0000FC960000}"/>
    <cellStyle name="Percent 2 2 5 2 2 2 4" xfId="38661" xr:uid="{00000000-0005-0000-0000-0000FD960000}"/>
    <cellStyle name="Percent 2 2 5 2 2 2 4 2" xfId="38662" xr:uid="{00000000-0005-0000-0000-0000FE960000}"/>
    <cellStyle name="Percent 2 2 5 2 2 2 4 2 2" xfId="38663" xr:uid="{00000000-0005-0000-0000-0000FF960000}"/>
    <cellStyle name="Percent 2 2 5 2 2 2 4 2 3" xfId="38664" xr:uid="{00000000-0005-0000-0000-000000970000}"/>
    <cellStyle name="Percent 2 2 5 2 2 2 4 3" xfId="38665" xr:uid="{00000000-0005-0000-0000-000001970000}"/>
    <cellStyle name="Percent 2 2 5 2 2 2 4 4" xfId="38666" xr:uid="{00000000-0005-0000-0000-000002970000}"/>
    <cellStyle name="Percent 2 2 5 2 2 2 5" xfId="38667" xr:uid="{00000000-0005-0000-0000-000003970000}"/>
    <cellStyle name="Percent 2 2 5 2 2 2 5 2" xfId="38668" xr:uid="{00000000-0005-0000-0000-000004970000}"/>
    <cellStyle name="Percent 2 2 5 2 2 2 5 3" xfId="38669" xr:uid="{00000000-0005-0000-0000-000005970000}"/>
    <cellStyle name="Percent 2 2 5 2 2 2 6" xfId="38670" xr:uid="{00000000-0005-0000-0000-000006970000}"/>
    <cellStyle name="Percent 2 2 5 2 2 2 7" xfId="38671" xr:uid="{00000000-0005-0000-0000-000007970000}"/>
    <cellStyle name="Percent 2 2 5 2 2 3" xfId="38672" xr:uid="{00000000-0005-0000-0000-000008970000}"/>
    <cellStyle name="Percent 2 2 5 2 2 3 2" xfId="38673" xr:uid="{00000000-0005-0000-0000-000009970000}"/>
    <cellStyle name="Percent 2 2 5 2 2 3 2 2" xfId="38674" xr:uid="{00000000-0005-0000-0000-00000A970000}"/>
    <cellStyle name="Percent 2 2 5 2 2 3 2 2 2" xfId="38675" xr:uid="{00000000-0005-0000-0000-00000B970000}"/>
    <cellStyle name="Percent 2 2 5 2 2 3 2 2 3" xfId="38676" xr:uid="{00000000-0005-0000-0000-00000C970000}"/>
    <cellStyle name="Percent 2 2 5 2 2 3 2 3" xfId="38677" xr:uid="{00000000-0005-0000-0000-00000D970000}"/>
    <cellStyle name="Percent 2 2 5 2 2 3 2 4" xfId="38678" xr:uid="{00000000-0005-0000-0000-00000E970000}"/>
    <cellStyle name="Percent 2 2 5 2 2 3 3" xfId="38679" xr:uid="{00000000-0005-0000-0000-00000F970000}"/>
    <cellStyle name="Percent 2 2 5 2 2 3 3 2" xfId="38680" xr:uid="{00000000-0005-0000-0000-000010970000}"/>
    <cellStyle name="Percent 2 2 5 2 2 3 3 2 2" xfId="38681" xr:uid="{00000000-0005-0000-0000-000011970000}"/>
    <cellStyle name="Percent 2 2 5 2 2 3 3 2 3" xfId="38682" xr:uid="{00000000-0005-0000-0000-000012970000}"/>
    <cellStyle name="Percent 2 2 5 2 2 3 3 3" xfId="38683" xr:uid="{00000000-0005-0000-0000-000013970000}"/>
    <cellStyle name="Percent 2 2 5 2 2 3 3 4" xfId="38684" xr:uid="{00000000-0005-0000-0000-000014970000}"/>
    <cellStyle name="Percent 2 2 5 2 2 3 4" xfId="38685" xr:uid="{00000000-0005-0000-0000-000015970000}"/>
    <cellStyle name="Percent 2 2 5 2 2 3 4 2" xfId="38686" xr:uid="{00000000-0005-0000-0000-000016970000}"/>
    <cellStyle name="Percent 2 2 5 2 2 3 4 3" xfId="38687" xr:uid="{00000000-0005-0000-0000-000017970000}"/>
    <cellStyle name="Percent 2 2 5 2 2 3 5" xfId="38688" xr:uid="{00000000-0005-0000-0000-000018970000}"/>
    <cellStyle name="Percent 2 2 5 2 2 3 6" xfId="38689" xr:uid="{00000000-0005-0000-0000-000019970000}"/>
    <cellStyle name="Percent 2 2 5 2 2 4" xfId="38690" xr:uid="{00000000-0005-0000-0000-00001A970000}"/>
    <cellStyle name="Percent 2 2 5 2 2 4 2" xfId="38691" xr:uid="{00000000-0005-0000-0000-00001B970000}"/>
    <cellStyle name="Percent 2 2 5 2 2 4 2 2" xfId="38692" xr:uid="{00000000-0005-0000-0000-00001C970000}"/>
    <cellStyle name="Percent 2 2 5 2 2 4 2 3" xfId="38693" xr:uid="{00000000-0005-0000-0000-00001D970000}"/>
    <cellStyle name="Percent 2 2 5 2 2 4 3" xfId="38694" xr:uid="{00000000-0005-0000-0000-00001E970000}"/>
    <cellStyle name="Percent 2 2 5 2 2 4 4" xfId="38695" xr:uid="{00000000-0005-0000-0000-00001F970000}"/>
    <cellStyle name="Percent 2 2 5 2 2 5" xfId="38696" xr:uid="{00000000-0005-0000-0000-000020970000}"/>
    <cellStyle name="Percent 2 2 5 2 2 5 2" xfId="38697" xr:uid="{00000000-0005-0000-0000-000021970000}"/>
    <cellStyle name="Percent 2 2 5 2 2 5 2 2" xfId="38698" xr:uid="{00000000-0005-0000-0000-000022970000}"/>
    <cellStyle name="Percent 2 2 5 2 2 5 2 3" xfId="38699" xr:uid="{00000000-0005-0000-0000-000023970000}"/>
    <cellStyle name="Percent 2 2 5 2 2 5 3" xfId="38700" xr:uid="{00000000-0005-0000-0000-000024970000}"/>
    <cellStyle name="Percent 2 2 5 2 2 5 4" xfId="38701" xr:uid="{00000000-0005-0000-0000-000025970000}"/>
    <cellStyle name="Percent 2 2 5 2 2 6" xfId="38702" xr:uid="{00000000-0005-0000-0000-000026970000}"/>
    <cellStyle name="Percent 2 2 5 2 2 6 2" xfId="38703" xr:uid="{00000000-0005-0000-0000-000027970000}"/>
    <cellStyle name="Percent 2 2 5 2 2 6 3" xfId="38704" xr:uid="{00000000-0005-0000-0000-000028970000}"/>
    <cellStyle name="Percent 2 2 5 2 2 7" xfId="38705" xr:uid="{00000000-0005-0000-0000-000029970000}"/>
    <cellStyle name="Percent 2 2 5 2 2 8" xfId="38706" xr:uid="{00000000-0005-0000-0000-00002A970000}"/>
    <cellStyle name="Percent 2 2 5 2 3" xfId="38707" xr:uid="{00000000-0005-0000-0000-00002B970000}"/>
    <cellStyle name="Percent 2 2 5 2 3 2" xfId="38708" xr:uid="{00000000-0005-0000-0000-00002C970000}"/>
    <cellStyle name="Percent 2 2 5 2 3 2 2" xfId="38709" xr:uid="{00000000-0005-0000-0000-00002D970000}"/>
    <cellStyle name="Percent 2 2 5 2 3 2 2 2" xfId="38710" xr:uid="{00000000-0005-0000-0000-00002E970000}"/>
    <cellStyle name="Percent 2 2 5 2 3 2 2 2 2" xfId="38711" xr:uid="{00000000-0005-0000-0000-00002F970000}"/>
    <cellStyle name="Percent 2 2 5 2 3 2 2 2 3" xfId="38712" xr:uid="{00000000-0005-0000-0000-000030970000}"/>
    <cellStyle name="Percent 2 2 5 2 3 2 2 3" xfId="38713" xr:uid="{00000000-0005-0000-0000-000031970000}"/>
    <cellStyle name="Percent 2 2 5 2 3 2 2 4" xfId="38714" xr:uid="{00000000-0005-0000-0000-000032970000}"/>
    <cellStyle name="Percent 2 2 5 2 3 2 3" xfId="38715" xr:uid="{00000000-0005-0000-0000-000033970000}"/>
    <cellStyle name="Percent 2 2 5 2 3 2 3 2" xfId="38716" xr:uid="{00000000-0005-0000-0000-000034970000}"/>
    <cellStyle name="Percent 2 2 5 2 3 2 3 2 2" xfId="38717" xr:uid="{00000000-0005-0000-0000-000035970000}"/>
    <cellStyle name="Percent 2 2 5 2 3 2 3 2 3" xfId="38718" xr:uid="{00000000-0005-0000-0000-000036970000}"/>
    <cellStyle name="Percent 2 2 5 2 3 2 3 3" xfId="38719" xr:uid="{00000000-0005-0000-0000-000037970000}"/>
    <cellStyle name="Percent 2 2 5 2 3 2 3 4" xfId="38720" xr:uid="{00000000-0005-0000-0000-000038970000}"/>
    <cellStyle name="Percent 2 2 5 2 3 2 4" xfId="38721" xr:uid="{00000000-0005-0000-0000-000039970000}"/>
    <cellStyle name="Percent 2 2 5 2 3 2 4 2" xfId="38722" xr:uid="{00000000-0005-0000-0000-00003A970000}"/>
    <cellStyle name="Percent 2 2 5 2 3 2 4 3" xfId="38723" xr:uid="{00000000-0005-0000-0000-00003B970000}"/>
    <cellStyle name="Percent 2 2 5 2 3 2 5" xfId="38724" xr:uid="{00000000-0005-0000-0000-00003C970000}"/>
    <cellStyle name="Percent 2 2 5 2 3 2 6" xfId="38725" xr:uid="{00000000-0005-0000-0000-00003D970000}"/>
    <cellStyle name="Percent 2 2 5 2 3 3" xfId="38726" xr:uid="{00000000-0005-0000-0000-00003E970000}"/>
    <cellStyle name="Percent 2 2 5 2 3 3 2" xfId="38727" xr:uid="{00000000-0005-0000-0000-00003F970000}"/>
    <cellStyle name="Percent 2 2 5 2 3 3 2 2" xfId="38728" xr:uid="{00000000-0005-0000-0000-000040970000}"/>
    <cellStyle name="Percent 2 2 5 2 3 3 2 3" xfId="38729" xr:uid="{00000000-0005-0000-0000-000041970000}"/>
    <cellStyle name="Percent 2 2 5 2 3 3 3" xfId="38730" xr:uid="{00000000-0005-0000-0000-000042970000}"/>
    <cellStyle name="Percent 2 2 5 2 3 3 4" xfId="38731" xr:uid="{00000000-0005-0000-0000-000043970000}"/>
    <cellStyle name="Percent 2 2 5 2 3 4" xfId="38732" xr:uid="{00000000-0005-0000-0000-000044970000}"/>
    <cellStyle name="Percent 2 2 5 2 3 4 2" xfId="38733" xr:uid="{00000000-0005-0000-0000-000045970000}"/>
    <cellStyle name="Percent 2 2 5 2 3 4 2 2" xfId="38734" xr:uid="{00000000-0005-0000-0000-000046970000}"/>
    <cellStyle name="Percent 2 2 5 2 3 4 2 3" xfId="38735" xr:uid="{00000000-0005-0000-0000-000047970000}"/>
    <cellStyle name="Percent 2 2 5 2 3 4 3" xfId="38736" xr:uid="{00000000-0005-0000-0000-000048970000}"/>
    <cellStyle name="Percent 2 2 5 2 3 4 4" xfId="38737" xr:uid="{00000000-0005-0000-0000-000049970000}"/>
    <cellStyle name="Percent 2 2 5 2 3 5" xfId="38738" xr:uid="{00000000-0005-0000-0000-00004A970000}"/>
    <cellStyle name="Percent 2 2 5 2 3 5 2" xfId="38739" xr:uid="{00000000-0005-0000-0000-00004B970000}"/>
    <cellStyle name="Percent 2 2 5 2 3 5 3" xfId="38740" xr:uid="{00000000-0005-0000-0000-00004C970000}"/>
    <cellStyle name="Percent 2 2 5 2 3 6" xfId="38741" xr:uid="{00000000-0005-0000-0000-00004D970000}"/>
    <cellStyle name="Percent 2 2 5 2 3 7" xfId="38742" xr:uid="{00000000-0005-0000-0000-00004E970000}"/>
    <cellStyle name="Percent 2 2 5 2 4" xfId="38743" xr:uid="{00000000-0005-0000-0000-00004F970000}"/>
    <cellStyle name="Percent 2 2 5 2 4 2" xfId="38744" xr:uid="{00000000-0005-0000-0000-000050970000}"/>
    <cellStyle name="Percent 2 2 5 2 4 2 2" xfId="38745" xr:uid="{00000000-0005-0000-0000-000051970000}"/>
    <cellStyle name="Percent 2 2 5 2 4 2 2 2" xfId="38746" xr:uid="{00000000-0005-0000-0000-000052970000}"/>
    <cellStyle name="Percent 2 2 5 2 4 2 2 2 2" xfId="38747" xr:uid="{00000000-0005-0000-0000-000053970000}"/>
    <cellStyle name="Percent 2 2 5 2 4 2 2 2 3" xfId="38748" xr:uid="{00000000-0005-0000-0000-000054970000}"/>
    <cellStyle name="Percent 2 2 5 2 4 2 2 3" xfId="38749" xr:uid="{00000000-0005-0000-0000-000055970000}"/>
    <cellStyle name="Percent 2 2 5 2 4 2 2 4" xfId="38750" xr:uid="{00000000-0005-0000-0000-000056970000}"/>
    <cellStyle name="Percent 2 2 5 2 4 2 3" xfId="38751" xr:uid="{00000000-0005-0000-0000-000057970000}"/>
    <cellStyle name="Percent 2 2 5 2 4 2 3 2" xfId="38752" xr:uid="{00000000-0005-0000-0000-000058970000}"/>
    <cellStyle name="Percent 2 2 5 2 4 2 3 2 2" xfId="38753" xr:uid="{00000000-0005-0000-0000-000059970000}"/>
    <cellStyle name="Percent 2 2 5 2 4 2 3 2 3" xfId="38754" xr:uid="{00000000-0005-0000-0000-00005A970000}"/>
    <cellStyle name="Percent 2 2 5 2 4 2 3 3" xfId="38755" xr:uid="{00000000-0005-0000-0000-00005B970000}"/>
    <cellStyle name="Percent 2 2 5 2 4 2 3 4" xfId="38756" xr:uid="{00000000-0005-0000-0000-00005C970000}"/>
    <cellStyle name="Percent 2 2 5 2 4 2 4" xfId="38757" xr:uid="{00000000-0005-0000-0000-00005D970000}"/>
    <cellStyle name="Percent 2 2 5 2 4 2 4 2" xfId="38758" xr:uid="{00000000-0005-0000-0000-00005E970000}"/>
    <cellStyle name="Percent 2 2 5 2 4 2 4 3" xfId="38759" xr:uid="{00000000-0005-0000-0000-00005F970000}"/>
    <cellStyle name="Percent 2 2 5 2 4 2 5" xfId="38760" xr:uid="{00000000-0005-0000-0000-000060970000}"/>
    <cellStyle name="Percent 2 2 5 2 4 2 6" xfId="38761" xr:uid="{00000000-0005-0000-0000-000061970000}"/>
    <cellStyle name="Percent 2 2 5 2 4 3" xfId="38762" xr:uid="{00000000-0005-0000-0000-000062970000}"/>
    <cellStyle name="Percent 2 2 5 2 4 3 2" xfId="38763" xr:uid="{00000000-0005-0000-0000-000063970000}"/>
    <cellStyle name="Percent 2 2 5 2 4 3 2 2" xfId="38764" xr:uid="{00000000-0005-0000-0000-000064970000}"/>
    <cellStyle name="Percent 2 2 5 2 4 3 2 3" xfId="38765" xr:uid="{00000000-0005-0000-0000-000065970000}"/>
    <cellStyle name="Percent 2 2 5 2 4 3 3" xfId="38766" xr:uid="{00000000-0005-0000-0000-000066970000}"/>
    <cellStyle name="Percent 2 2 5 2 4 3 4" xfId="38767" xr:uid="{00000000-0005-0000-0000-000067970000}"/>
    <cellStyle name="Percent 2 2 5 2 4 4" xfId="38768" xr:uid="{00000000-0005-0000-0000-000068970000}"/>
    <cellStyle name="Percent 2 2 5 2 4 4 2" xfId="38769" xr:uid="{00000000-0005-0000-0000-000069970000}"/>
    <cellStyle name="Percent 2 2 5 2 4 4 2 2" xfId="38770" xr:uid="{00000000-0005-0000-0000-00006A970000}"/>
    <cellStyle name="Percent 2 2 5 2 4 4 2 3" xfId="38771" xr:uid="{00000000-0005-0000-0000-00006B970000}"/>
    <cellStyle name="Percent 2 2 5 2 4 4 3" xfId="38772" xr:uid="{00000000-0005-0000-0000-00006C970000}"/>
    <cellStyle name="Percent 2 2 5 2 4 4 4" xfId="38773" xr:uid="{00000000-0005-0000-0000-00006D970000}"/>
    <cellStyle name="Percent 2 2 5 2 4 5" xfId="38774" xr:uid="{00000000-0005-0000-0000-00006E970000}"/>
    <cellStyle name="Percent 2 2 5 2 4 5 2" xfId="38775" xr:uid="{00000000-0005-0000-0000-00006F970000}"/>
    <cellStyle name="Percent 2 2 5 2 4 5 3" xfId="38776" xr:uid="{00000000-0005-0000-0000-000070970000}"/>
    <cellStyle name="Percent 2 2 5 2 4 6" xfId="38777" xr:uid="{00000000-0005-0000-0000-000071970000}"/>
    <cellStyle name="Percent 2 2 5 2 4 7" xfId="38778" xr:uid="{00000000-0005-0000-0000-000072970000}"/>
    <cellStyle name="Percent 2 2 5 2 5" xfId="38779" xr:uid="{00000000-0005-0000-0000-000073970000}"/>
    <cellStyle name="Percent 2 2 5 2 5 2" xfId="38780" xr:uid="{00000000-0005-0000-0000-000074970000}"/>
    <cellStyle name="Percent 2 2 5 2 5 2 2" xfId="38781" xr:uid="{00000000-0005-0000-0000-000075970000}"/>
    <cellStyle name="Percent 2 2 5 2 5 2 2 2" xfId="38782" xr:uid="{00000000-0005-0000-0000-000076970000}"/>
    <cellStyle name="Percent 2 2 5 2 5 2 2 3" xfId="38783" xr:uid="{00000000-0005-0000-0000-000077970000}"/>
    <cellStyle name="Percent 2 2 5 2 5 2 3" xfId="38784" xr:uid="{00000000-0005-0000-0000-000078970000}"/>
    <cellStyle name="Percent 2 2 5 2 5 2 4" xfId="38785" xr:uid="{00000000-0005-0000-0000-000079970000}"/>
    <cellStyle name="Percent 2 2 5 2 5 3" xfId="38786" xr:uid="{00000000-0005-0000-0000-00007A970000}"/>
    <cellStyle name="Percent 2 2 5 2 5 3 2" xfId="38787" xr:uid="{00000000-0005-0000-0000-00007B970000}"/>
    <cellStyle name="Percent 2 2 5 2 5 3 2 2" xfId="38788" xr:uid="{00000000-0005-0000-0000-00007C970000}"/>
    <cellStyle name="Percent 2 2 5 2 5 3 2 3" xfId="38789" xr:uid="{00000000-0005-0000-0000-00007D970000}"/>
    <cellStyle name="Percent 2 2 5 2 5 3 3" xfId="38790" xr:uid="{00000000-0005-0000-0000-00007E970000}"/>
    <cellStyle name="Percent 2 2 5 2 5 3 4" xfId="38791" xr:uid="{00000000-0005-0000-0000-00007F970000}"/>
    <cellStyle name="Percent 2 2 5 2 5 4" xfId="38792" xr:uid="{00000000-0005-0000-0000-000080970000}"/>
    <cellStyle name="Percent 2 2 5 2 5 4 2" xfId="38793" xr:uid="{00000000-0005-0000-0000-000081970000}"/>
    <cellStyle name="Percent 2 2 5 2 5 4 3" xfId="38794" xr:uid="{00000000-0005-0000-0000-000082970000}"/>
    <cellStyle name="Percent 2 2 5 2 5 5" xfId="38795" xr:uid="{00000000-0005-0000-0000-000083970000}"/>
    <cellStyle name="Percent 2 2 5 2 5 6" xfId="38796" xr:uid="{00000000-0005-0000-0000-000084970000}"/>
    <cellStyle name="Percent 2 2 5 2 6" xfId="38797" xr:uid="{00000000-0005-0000-0000-000085970000}"/>
    <cellStyle name="Percent 2 2 5 2 6 2" xfId="38798" xr:uid="{00000000-0005-0000-0000-000086970000}"/>
    <cellStyle name="Percent 2 2 5 2 6 2 2" xfId="38799" xr:uid="{00000000-0005-0000-0000-000087970000}"/>
    <cellStyle name="Percent 2 2 5 2 6 2 3" xfId="38800" xr:uid="{00000000-0005-0000-0000-000088970000}"/>
    <cellStyle name="Percent 2 2 5 2 6 3" xfId="38801" xr:uid="{00000000-0005-0000-0000-000089970000}"/>
    <cellStyle name="Percent 2 2 5 2 6 4" xfId="38802" xr:uid="{00000000-0005-0000-0000-00008A970000}"/>
    <cellStyle name="Percent 2 2 5 2 7" xfId="38803" xr:uid="{00000000-0005-0000-0000-00008B970000}"/>
    <cellStyle name="Percent 2 2 5 2 7 2" xfId="38804" xr:uid="{00000000-0005-0000-0000-00008C970000}"/>
    <cellStyle name="Percent 2 2 5 2 7 2 2" xfId="38805" xr:uid="{00000000-0005-0000-0000-00008D970000}"/>
    <cellStyle name="Percent 2 2 5 2 7 2 3" xfId="38806" xr:uid="{00000000-0005-0000-0000-00008E970000}"/>
    <cellStyle name="Percent 2 2 5 2 7 3" xfId="38807" xr:uid="{00000000-0005-0000-0000-00008F970000}"/>
    <cellStyle name="Percent 2 2 5 2 7 4" xfId="38808" xr:uid="{00000000-0005-0000-0000-000090970000}"/>
    <cellStyle name="Percent 2 2 5 2 8" xfId="38809" xr:uid="{00000000-0005-0000-0000-000091970000}"/>
    <cellStyle name="Percent 2 2 5 2 8 2" xfId="38810" xr:uid="{00000000-0005-0000-0000-000092970000}"/>
    <cellStyle name="Percent 2 2 5 2 8 3" xfId="38811" xr:uid="{00000000-0005-0000-0000-000093970000}"/>
    <cellStyle name="Percent 2 2 5 2 9" xfId="38812" xr:uid="{00000000-0005-0000-0000-000094970000}"/>
    <cellStyle name="Percent 2 2 5 3" xfId="38813" xr:uid="{00000000-0005-0000-0000-000095970000}"/>
    <cellStyle name="Percent 2 2 5 3 2" xfId="38814" xr:uid="{00000000-0005-0000-0000-000096970000}"/>
    <cellStyle name="Percent 2 2 5 3 2 2" xfId="38815" xr:uid="{00000000-0005-0000-0000-000097970000}"/>
    <cellStyle name="Percent 2 2 5 3 2 2 2" xfId="38816" xr:uid="{00000000-0005-0000-0000-000098970000}"/>
    <cellStyle name="Percent 2 2 5 3 2 2 2 2" xfId="38817" xr:uid="{00000000-0005-0000-0000-000099970000}"/>
    <cellStyle name="Percent 2 2 5 3 2 2 2 2 2" xfId="38818" xr:uid="{00000000-0005-0000-0000-00009A970000}"/>
    <cellStyle name="Percent 2 2 5 3 2 2 2 2 3" xfId="38819" xr:uid="{00000000-0005-0000-0000-00009B970000}"/>
    <cellStyle name="Percent 2 2 5 3 2 2 2 3" xfId="38820" xr:uid="{00000000-0005-0000-0000-00009C970000}"/>
    <cellStyle name="Percent 2 2 5 3 2 2 2 4" xfId="38821" xr:uid="{00000000-0005-0000-0000-00009D970000}"/>
    <cellStyle name="Percent 2 2 5 3 2 2 3" xfId="38822" xr:uid="{00000000-0005-0000-0000-00009E970000}"/>
    <cellStyle name="Percent 2 2 5 3 2 2 3 2" xfId="38823" xr:uid="{00000000-0005-0000-0000-00009F970000}"/>
    <cellStyle name="Percent 2 2 5 3 2 2 3 2 2" xfId="38824" xr:uid="{00000000-0005-0000-0000-0000A0970000}"/>
    <cellStyle name="Percent 2 2 5 3 2 2 3 2 3" xfId="38825" xr:uid="{00000000-0005-0000-0000-0000A1970000}"/>
    <cellStyle name="Percent 2 2 5 3 2 2 3 3" xfId="38826" xr:uid="{00000000-0005-0000-0000-0000A2970000}"/>
    <cellStyle name="Percent 2 2 5 3 2 2 3 4" xfId="38827" xr:uid="{00000000-0005-0000-0000-0000A3970000}"/>
    <cellStyle name="Percent 2 2 5 3 2 2 4" xfId="38828" xr:uid="{00000000-0005-0000-0000-0000A4970000}"/>
    <cellStyle name="Percent 2 2 5 3 2 2 4 2" xfId="38829" xr:uid="{00000000-0005-0000-0000-0000A5970000}"/>
    <cellStyle name="Percent 2 2 5 3 2 2 4 3" xfId="38830" xr:uid="{00000000-0005-0000-0000-0000A6970000}"/>
    <cellStyle name="Percent 2 2 5 3 2 2 5" xfId="38831" xr:uid="{00000000-0005-0000-0000-0000A7970000}"/>
    <cellStyle name="Percent 2 2 5 3 2 2 6" xfId="38832" xr:uid="{00000000-0005-0000-0000-0000A8970000}"/>
    <cellStyle name="Percent 2 2 5 3 2 3" xfId="38833" xr:uid="{00000000-0005-0000-0000-0000A9970000}"/>
    <cellStyle name="Percent 2 2 5 3 2 3 2" xfId="38834" xr:uid="{00000000-0005-0000-0000-0000AA970000}"/>
    <cellStyle name="Percent 2 2 5 3 2 3 2 2" xfId="38835" xr:uid="{00000000-0005-0000-0000-0000AB970000}"/>
    <cellStyle name="Percent 2 2 5 3 2 3 2 3" xfId="38836" xr:uid="{00000000-0005-0000-0000-0000AC970000}"/>
    <cellStyle name="Percent 2 2 5 3 2 3 3" xfId="38837" xr:uid="{00000000-0005-0000-0000-0000AD970000}"/>
    <cellStyle name="Percent 2 2 5 3 2 3 4" xfId="38838" xr:uid="{00000000-0005-0000-0000-0000AE970000}"/>
    <cellStyle name="Percent 2 2 5 3 2 4" xfId="38839" xr:uid="{00000000-0005-0000-0000-0000AF970000}"/>
    <cellStyle name="Percent 2 2 5 3 2 4 2" xfId="38840" xr:uid="{00000000-0005-0000-0000-0000B0970000}"/>
    <cellStyle name="Percent 2 2 5 3 2 4 2 2" xfId="38841" xr:uid="{00000000-0005-0000-0000-0000B1970000}"/>
    <cellStyle name="Percent 2 2 5 3 2 4 2 3" xfId="38842" xr:uid="{00000000-0005-0000-0000-0000B2970000}"/>
    <cellStyle name="Percent 2 2 5 3 2 4 3" xfId="38843" xr:uid="{00000000-0005-0000-0000-0000B3970000}"/>
    <cellStyle name="Percent 2 2 5 3 2 4 4" xfId="38844" xr:uid="{00000000-0005-0000-0000-0000B4970000}"/>
    <cellStyle name="Percent 2 2 5 3 2 5" xfId="38845" xr:uid="{00000000-0005-0000-0000-0000B5970000}"/>
    <cellStyle name="Percent 2 2 5 3 2 5 2" xfId="38846" xr:uid="{00000000-0005-0000-0000-0000B6970000}"/>
    <cellStyle name="Percent 2 2 5 3 2 5 3" xfId="38847" xr:uid="{00000000-0005-0000-0000-0000B7970000}"/>
    <cellStyle name="Percent 2 2 5 3 2 6" xfId="38848" xr:uid="{00000000-0005-0000-0000-0000B8970000}"/>
    <cellStyle name="Percent 2 2 5 3 2 7" xfId="38849" xr:uid="{00000000-0005-0000-0000-0000B9970000}"/>
    <cellStyle name="Percent 2 2 5 3 3" xfId="38850" xr:uid="{00000000-0005-0000-0000-0000BA970000}"/>
    <cellStyle name="Percent 2 2 5 3 3 2" xfId="38851" xr:uid="{00000000-0005-0000-0000-0000BB970000}"/>
    <cellStyle name="Percent 2 2 5 3 3 2 2" xfId="38852" xr:uid="{00000000-0005-0000-0000-0000BC970000}"/>
    <cellStyle name="Percent 2 2 5 3 3 2 2 2" xfId="38853" xr:uid="{00000000-0005-0000-0000-0000BD970000}"/>
    <cellStyle name="Percent 2 2 5 3 3 2 2 3" xfId="38854" xr:uid="{00000000-0005-0000-0000-0000BE970000}"/>
    <cellStyle name="Percent 2 2 5 3 3 2 3" xfId="38855" xr:uid="{00000000-0005-0000-0000-0000BF970000}"/>
    <cellStyle name="Percent 2 2 5 3 3 2 4" xfId="38856" xr:uid="{00000000-0005-0000-0000-0000C0970000}"/>
    <cellStyle name="Percent 2 2 5 3 3 3" xfId="38857" xr:uid="{00000000-0005-0000-0000-0000C1970000}"/>
    <cellStyle name="Percent 2 2 5 3 3 3 2" xfId="38858" xr:uid="{00000000-0005-0000-0000-0000C2970000}"/>
    <cellStyle name="Percent 2 2 5 3 3 3 2 2" xfId="38859" xr:uid="{00000000-0005-0000-0000-0000C3970000}"/>
    <cellStyle name="Percent 2 2 5 3 3 3 2 3" xfId="38860" xr:uid="{00000000-0005-0000-0000-0000C4970000}"/>
    <cellStyle name="Percent 2 2 5 3 3 3 3" xfId="38861" xr:uid="{00000000-0005-0000-0000-0000C5970000}"/>
    <cellStyle name="Percent 2 2 5 3 3 3 4" xfId="38862" xr:uid="{00000000-0005-0000-0000-0000C6970000}"/>
    <cellStyle name="Percent 2 2 5 3 3 4" xfId="38863" xr:uid="{00000000-0005-0000-0000-0000C7970000}"/>
    <cellStyle name="Percent 2 2 5 3 3 4 2" xfId="38864" xr:uid="{00000000-0005-0000-0000-0000C8970000}"/>
    <cellStyle name="Percent 2 2 5 3 3 4 3" xfId="38865" xr:uid="{00000000-0005-0000-0000-0000C9970000}"/>
    <cellStyle name="Percent 2 2 5 3 3 5" xfId="38866" xr:uid="{00000000-0005-0000-0000-0000CA970000}"/>
    <cellStyle name="Percent 2 2 5 3 3 6" xfId="38867" xr:uid="{00000000-0005-0000-0000-0000CB970000}"/>
    <cellStyle name="Percent 2 2 5 3 4" xfId="38868" xr:uid="{00000000-0005-0000-0000-0000CC970000}"/>
    <cellStyle name="Percent 2 2 5 3 4 2" xfId="38869" xr:uid="{00000000-0005-0000-0000-0000CD970000}"/>
    <cellStyle name="Percent 2 2 5 3 4 2 2" xfId="38870" xr:uid="{00000000-0005-0000-0000-0000CE970000}"/>
    <cellStyle name="Percent 2 2 5 3 4 2 3" xfId="38871" xr:uid="{00000000-0005-0000-0000-0000CF970000}"/>
    <cellStyle name="Percent 2 2 5 3 4 3" xfId="38872" xr:uid="{00000000-0005-0000-0000-0000D0970000}"/>
    <cellStyle name="Percent 2 2 5 3 4 4" xfId="38873" xr:uid="{00000000-0005-0000-0000-0000D1970000}"/>
    <cellStyle name="Percent 2 2 5 3 5" xfId="38874" xr:uid="{00000000-0005-0000-0000-0000D2970000}"/>
    <cellStyle name="Percent 2 2 5 3 5 2" xfId="38875" xr:uid="{00000000-0005-0000-0000-0000D3970000}"/>
    <cellStyle name="Percent 2 2 5 3 5 2 2" xfId="38876" xr:uid="{00000000-0005-0000-0000-0000D4970000}"/>
    <cellStyle name="Percent 2 2 5 3 5 2 3" xfId="38877" xr:uid="{00000000-0005-0000-0000-0000D5970000}"/>
    <cellStyle name="Percent 2 2 5 3 5 3" xfId="38878" xr:uid="{00000000-0005-0000-0000-0000D6970000}"/>
    <cellStyle name="Percent 2 2 5 3 5 4" xfId="38879" xr:uid="{00000000-0005-0000-0000-0000D7970000}"/>
    <cellStyle name="Percent 2 2 5 3 6" xfId="38880" xr:uid="{00000000-0005-0000-0000-0000D8970000}"/>
    <cellStyle name="Percent 2 2 5 3 6 2" xfId="38881" xr:uid="{00000000-0005-0000-0000-0000D9970000}"/>
    <cellStyle name="Percent 2 2 5 3 6 3" xfId="38882" xr:uid="{00000000-0005-0000-0000-0000DA970000}"/>
    <cellStyle name="Percent 2 2 5 3 7" xfId="38883" xr:uid="{00000000-0005-0000-0000-0000DB970000}"/>
    <cellStyle name="Percent 2 2 5 3 8" xfId="38884" xr:uid="{00000000-0005-0000-0000-0000DC970000}"/>
    <cellStyle name="Percent 2 2 5 4" xfId="38885" xr:uid="{00000000-0005-0000-0000-0000DD970000}"/>
    <cellStyle name="Percent 2 2 5 4 2" xfId="38886" xr:uid="{00000000-0005-0000-0000-0000DE970000}"/>
    <cellStyle name="Percent 2 2 5 4 2 2" xfId="38887" xr:uid="{00000000-0005-0000-0000-0000DF970000}"/>
    <cellStyle name="Percent 2 2 5 4 2 2 2" xfId="38888" xr:uid="{00000000-0005-0000-0000-0000E0970000}"/>
    <cellStyle name="Percent 2 2 5 4 2 2 2 2" xfId="38889" xr:uid="{00000000-0005-0000-0000-0000E1970000}"/>
    <cellStyle name="Percent 2 2 5 4 2 2 2 3" xfId="38890" xr:uid="{00000000-0005-0000-0000-0000E2970000}"/>
    <cellStyle name="Percent 2 2 5 4 2 2 3" xfId="38891" xr:uid="{00000000-0005-0000-0000-0000E3970000}"/>
    <cellStyle name="Percent 2 2 5 4 2 2 4" xfId="38892" xr:uid="{00000000-0005-0000-0000-0000E4970000}"/>
    <cellStyle name="Percent 2 2 5 4 2 3" xfId="38893" xr:uid="{00000000-0005-0000-0000-0000E5970000}"/>
    <cellStyle name="Percent 2 2 5 4 2 3 2" xfId="38894" xr:uid="{00000000-0005-0000-0000-0000E6970000}"/>
    <cellStyle name="Percent 2 2 5 4 2 3 2 2" xfId="38895" xr:uid="{00000000-0005-0000-0000-0000E7970000}"/>
    <cellStyle name="Percent 2 2 5 4 2 3 2 3" xfId="38896" xr:uid="{00000000-0005-0000-0000-0000E8970000}"/>
    <cellStyle name="Percent 2 2 5 4 2 3 3" xfId="38897" xr:uid="{00000000-0005-0000-0000-0000E9970000}"/>
    <cellStyle name="Percent 2 2 5 4 2 3 4" xfId="38898" xr:uid="{00000000-0005-0000-0000-0000EA970000}"/>
    <cellStyle name="Percent 2 2 5 4 2 4" xfId="38899" xr:uid="{00000000-0005-0000-0000-0000EB970000}"/>
    <cellStyle name="Percent 2 2 5 4 2 4 2" xfId="38900" xr:uid="{00000000-0005-0000-0000-0000EC970000}"/>
    <cellStyle name="Percent 2 2 5 4 2 4 3" xfId="38901" xr:uid="{00000000-0005-0000-0000-0000ED970000}"/>
    <cellStyle name="Percent 2 2 5 4 2 5" xfId="38902" xr:uid="{00000000-0005-0000-0000-0000EE970000}"/>
    <cellStyle name="Percent 2 2 5 4 2 6" xfId="38903" xr:uid="{00000000-0005-0000-0000-0000EF970000}"/>
    <cellStyle name="Percent 2 2 5 4 3" xfId="38904" xr:uid="{00000000-0005-0000-0000-0000F0970000}"/>
    <cellStyle name="Percent 2 2 5 4 3 2" xfId="38905" xr:uid="{00000000-0005-0000-0000-0000F1970000}"/>
    <cellStyle name="Percent 2 2 5 4 3 2 2" xfId="38906" xr:uid="{00000000-0005-0000-0000-0000F2970000}"/>
    <cellStyle name="Percent 2 2 5 4 3 2 3" xfId="38907" xr:uid="{00000000-0005-0000-0000-0000F3970000}"/>
    <cellStyle name="Percent 2 2 5 4 3 3" xfId="38908" xr:uid="{00000000-0005-0000-0000-0000F4970000}"/>
    <cellStyle name="Percent 2 2 5 4 3 4" xfId="38909" xr:uid="{00000000-0005-0000-0000-0000F5970000}"/>
    <cellStyle name="Percent 2 2 5 4 4" xfId="38910" xr:uid="{00000000-0005-0000-0000-0000F6970000}"/>
    <cellStyle name="Percent 2 2 5 4 4 2" xfId="38911" xr:uid="{00000000-0005-0000-0000-0000F7970000}"/>
    <cellStyle name="Percent 2 2 5 4 4 2 2" xfId="38912" xr:uid="{00000000-0005-0000-0000-0000F8970000}"/>
    <cellStyle name="Percent 2 2 5 4 4 2 3" xfId="38913" xr:uid="{00000000-0005-0000-0000-0000F9970000}"/>
    <cellStyle name="Percent 2 2 5 4 4 3" xfId="38914" xr:uid="{00000000-0005-0000-0000-0000FA970000}"/>
    <cellStyle name="Percent 2 2 5 4 4 4" xfId="38915" xr:uid="{00000000-0005-0000-0000-0000FB970000}"/>
    <cellStyle name="Percent 2 2 5 4 5" xfId="38916" xr:uid="{00000000-0005-0000-0000-0000FC970000}"/>
    <cellStyle name="Percent 2 2 5 4 5 2" xfId="38917" xr:uid="{00000000-0005-0000-0000-0000FD970000}"/>
    <cellStyle name="Percent 2 2 5 4 5 3" xfId="38918" xr:uid="{00000000-0005-0000-0000-0000FE970000}"/>
    <cellStyle name="Percent 2 2 5 4 6" xfId="38919" xr:uid="{00000000-0005-0000-0000-0000FF970000}"/>
    <cellStyle name="Percent 2 2 5 4 7" xfId="38920" xr:uid="{00000000-0005-0000-0000-000000980000}"/>
    <cellStyle name="Percent 2 2 5 5" xfId="38921" xr:uid="{00000000-0005-0000-0000-000001980000}"/>
    <cellStyle name="Percent 2 2 5 5 2" xfId="38922" xr:uid="{00000000-0005-0000-0000-000002980000}"/>
    <cellStyle name="Percent 2 2 5 5 2 2" xfId="38923" xr:uid="{00000000-0005-0000-0000-000003980000}"/>
    <cellStyle name="Percent 2 2 5 5 2 2 2" xfId="38924" xr:uid="{00000000-0005-0000-0000-000004980000}"/>
    <cellStyle name="Percent 2 2 5 5 2 2 2 2" xfId="38925" xr:uid="{00000000-0005-0000-0000-000005980000}"/>
    <cellStyle name="Percent 2 2 5 5 2 2 2 3" xfId="38926" xr:uid="{00000000-0005-0000-0000-000006980000}"/>
    <cellStyle name="Percent 2 2 5 5 2 2 3" xfId="38927" xr:uid="{00000000-0005-0000-0000-000007980000}"/>
    <cellStyle name="Percent 2 2 5 5 2 2 4" xfId="38928" xr:uid="{00000000-0005-0000-0000-000008980000}"/>
    <cellStyle name="Percent 2 2 5 5 2 3" xfId="38929" xr:uid="{00000000-0005-0000-0000-000009980000}"/>
    <cellStyle name="Percent 2 2 5 5 2 3 2" xfId="38930" xr:uid="{00000000-0005-0000-0000-00000A980000}"/>
    <cellStyle name="Percent 2 2 5 5 2 3 2 2" xfId="38931" xr:uid="{00000000-0005-0000-0000-00000B980000}"/>
    <cellStyle name="Percent 2 2 5 5 2 3 2 3" xfId="38932" xr:uid="{00000000-0005-0000-0000-00000C980000}"/>
    <cellStyle name="Percent 2 2 5 5 2 3 3" xfId="38933" xr:uid="{00000000-0005-0000-0000-00000D980000}"/>
    <cellStyle name="Percent 2 2 5 5 2 3 4" xfId="38934" xr:uid="{00000000-0005-0000-0000-00000E980000}"/>
    <cellStyle name="Percent 2 2 5 5 2 4" xfId="38935" xr:uid="{00000000-0005-0000-0000-00000F980000}"/>
    <cellStyle name="Percent 2 2 5 5 2 4 2" xfId="38936" xr:uid="{00000000-0005-0000-0000-000010980000}"/>
    <cellStyle name="Percent 2 2 5 5 2 4 3" xfId="38937" xr:uid="{00000000-0005-0000-0000-000011980000}"/>
    <cellStyle name="Percent 2 2 5 5 2 5" xfId="38938" xr:uid="{00000000-0005-0000-0000-000012980000}"/>
    <cellStyle name="Percent 2 2 5 5 2 6" xfId="38939" xr:uid="{00000000-0005-0000-0000-000013980000}"/>
    <cellStyle name="Percent 2 2 5 5 3" xfId="38940" xr:uid="{00000000-0005-0000-0000-000014980000}"/>
    <cellStyle name="Percent 2 2 5 5 3 2" xfId="38941" xr:uid="{00000000-0005-0000-0000-000015980000}"/>
    <cellStyle name="Percent 2 2 5 5 3 2 2" xfId="38942" xr:uid="{00000000-0005-0000-0000-000016980000}"/>
    <cellStyle name="Percent 2 2 5 5 3 2 3" xfId="38943" xr:uid="{00000000-0005-0000-0000-000017980000}"/>
    <cellStyle name="Percent 2 2 5 5 3 3" xfId="38944" xr:uid="{00000000-0005-0000-0000-000018980000}"/>
    <cellStyle name="Percent 2 2 5 5 3 4" xfId="38945" xr:uid="{00000000-0005-0000-0000-000019980000}"/>
    <cellStyle name="Percent 2 2 5 5 4" xfId="38946" xr:uid="{00000000-0005-0000-0000-00001A980000}"/>
    <cellStyle name="Percent 2 2 5 5 4 2" xfId="38947" xr:uid="{00000000-0005-0000-0000-00001B980000}"/>
    <cellStyle name="Percent 2 2 5 5 4 2 2" xfId="38948" xr:uid="{00000000-0005-0000-0000-00001C980000}"/>
    <cellStyle name="Percent 2 2 5 5 4 2 3" xfId="38949" xr:uid="{00000000-0005-0000-0000-00001D980000}"/>
    <cellStyle name="Percent 2 2 5 5 4 3" xfId="38950" xr:uid="{00000000-0005-0000-0000-00001E980000}"/>
    <cellStyle name="Percent 2 2 5 5 4 4" xfId="38951" xr:uid="{00000000-0005-0000-0000-00001F980000}"/>
    <cellStyle name="Percent 2 2 5 5 5" xfId="38952" xr:uid="{00000000-0005-0000-0000-000020980000}"/>
    <cellStyle name="Percent 2 2 5 5 5 2" xfId="38953" xr:uid="{00000000-0005-0000-0000-000021980000}"/>
    <cellStyle name="Percent 2 2 5 5 5 3" xfId="38954" xr:uid="{00000000-0005-0000-0000-000022980000}"/>
    <cellStyle name="Percent 2 2 5 5 6" xfId="38955" xr:uid="{00000000-0005-0000-0000-000023980000}"/>
    <cellStyle name="Percent 2 2 5 5 7" xfId="38956" xr:uid="{00000000-0005-0000-0000-000024980000}"/>
    <cellStyle name="Percent 2 2 5 6" xfId="38957" xr:uid="{00000000-0005-0000-0000-000025980000}"/>
    <cellStyle name="Percent 2 2 5 6 2" xfId="38958" xr:uid="{00000000-0005-0000-0000-000026980000}"/>
    <cellStyle name="Percent 2 2 5 6 2 2" xfId="38959" xr:uid="{00000000-0005-0000-0000-000027980000}"/>
    <cellStyle name="Percent 2 2 5 6 2 2 2" xfId="38960" xr:uid="{00000000-0005-0000-0000-000028980000}"/>
    <cellStyle name="Percent 2 2 5 6 2 2 3" xfId="38961" xr:uid="{00000000-0005-0000-0000-000029980000}"/>
    <cellStyle name="Percent 2 2 5 6 2 3" xfId="38962" xr:uid="{00000000-0005-0000-0000-00002A980000}"/>
    <cellStyle name="Percent 2 2 5 6 2 4" xfId="38963" xr:uid="{00000000-0005-0000-0000-00002B980000}"/>
    <cellStyle name="Percent 2 2 5 6 3" xfId="38964" xr:uid="{00000000-0005-0000-0000-00002C980000}"/>
    <cellStyle name="Percent 2 2 5 6 3 2" xfId="38965" xr:uid="{00000000-0005-0000-0000-00002D980000}"/>
    <cellStyle name="Percent 2 2 5 6 3 2 2" xfId="38966" xr:uid="{00000000-0005-0000-0000-00002E980000}"/>
    <cellStyle name="Percent 2 2 5 6 3 2 3" xfId="38967" xr:uid="{00000000-0005-0000-0000-00002F980000}"/>
    <cellStyle name="Percent 2 2 5 6 3 3" xfId="38968" xr:uid="{00000000-0005-0000-0000-000030980000}"/>
    <cellStyle name="Percent 2 2 5 6 3 4" xfId="38969" xr:uid="{00000000-0005-0000-0000-000031980000}"/>
    <cellStyle name="Percent 2 2 5 6 4" xfId="38970" xr:uid="{00000000-0005-0000-0000-000032980000}"/>
    <cellStyle name="Percent 2 2 5 6 4 2" xfId="38971" xr:uid="{00000000-0005-0000-0000-000033980000}"/>
    <cellStyle name="Percent 2 2 5 6 4 3" xfId="38972" xr:uid="{00000000-0005-0000-0000-000034980000}"/>
    <cellStyle name="Percent 2 2 5 6 5" xfId="38973" xr:uid="{00000000-0005-0000-0000-000035980000}"/>
    <cellStyle name="Percent 2 2 5 6 6" xfId="38974" xr:uid="{00000000-0005-0000-0000-000036980000}"/>
    <cellStyle name="Percent 2 2 5 7" xfId="38975" xr:uid="{00000000-0005-0000-0000-000037980000}"/>
    <cellStyle name="Percent 2 2 5 7 2" xfId="38976" xr:uid="{00000000-0005-0000-0000-000038980000}"/>
    <cellStyle name="Percent 2 2 5 7 2 2" xfId="38977" xr:uid="{00000000-0005-0000-0000-000039980000}"/>
    <cellStyle name="Percent 2 2 5 7 2 3" xfId="38978" xr:uid="{00000000-0005-0000-0000-00003A980000}"/>
    <cellStyle name="Percent 2 2 5 7 3" xfId="38979" xr:uid="{00000000-0005-0000-0000-00003B980000}"/>
    <cellStyle name="Percent 2 2 5 7 4" xfId="38980" xr:uid="{00000000-0005-0000-0000-00003C980000}"/>
    <cellStyle name="Percent 2 2 5 8" xfId="38981" xr:uid="{00000000-0005-0000-0000-00003D980000}"/>
    <cellStyle name="Percent 2 2 5 8 2" xfId="38982" xr:uid="{00000000-0005-0000-0000-00003E980000}"/>
    <cellStyle name="Percent 2 2 5 8 2 2" xfId="38983" xr:uid="{00000000-0005-0000-0000-00003F980000}"/>
    <cellStyle name="Percent 2 2 5 8 2 3" xfId="38984" xr:uid="{00000000-0005-0000-0000-000040980000}"/>
    <cellStyle name="Percent 2 2 5 8 3" xfId="38985" xr:uid="{00000000-0005-0000-0000-000041980000}"/>
    <cellStyle name="Percent 2 2 5 8 4" xfId="38986" xr:uid="{00000000-0005-0000-0000-000042980000}"/>
    <cellStyle name="Percent 2 2 5 9" xfId="38987" xr:uid="{00000000-0005-0000-0000-000043980000}"/>
    <cellStyle name="Percent 2 2 5 9 2" xfId="38988" xr:uid="{00000000-0005-0000-0000-000044980000}"/>
    <cellStyle name="Percent 2 2 5 9 3" xfId="38989" xr:uid="{00000000-0005-0000-0000-000045980000}"/>
    <cellStyle name="Percent 2 2 6" xfId="38990" xr:uid="{00000000-0005-0000-0000-000046980000}"/>
    <cellStyle name="Percent 2 2 6 10" xfId="38991" xr:uid="{00000000-0005-0000-0000-000047980000}"/>
    <cellStyle name="Percent 2 2 6 2" xfId="38992" xr:uid="{00000000-0005-0000-0000-000048980000}"/>
    <cellStyle name="Percent 2 2 6 2 2" xfId="38993" xr:uid="{00000000-0005-0000-0000-000049980000}"/>
    <cellStyle name="Percent 2 2 6 2 2 2" xfId="38994" xr:uid="{00000000-0005-0000-0000-00004A980000}"/>
    <cellStyle name="Percent 2 2 6 2 2 2 2" xfId="38995" xr:uid="{00000000-0005-0000-0000-00004B980000}"/>
    <cellStyle name="Percent 2 2 6 2 2 2 2 2" xfId="38996" xr:uid="{00000000-0005-0000-0000-00004C980000}"/>
    <cellStyle name="Percent 2 2 6 2 2 2 2 2 2" xfId="38997" xr:uid="{00000000-0005-0000-0000-00004D980000}"/>
    <cellStyle name="Percent 2 2 6 2 2 2 2 2 3" xfId="38998" xr:uid="{00000000-0005-0000-0000-00004E980000}"/>
    <cellStyle name="Percent 2 2 6 2 2 2 2 3" xfId="38999" xr:uid="{00000000-0005-0000-0000-00004F980000}"/>
    <cellStyle name="Percent 2 2 6 2 2 2 2 4" xfId="39000" xr:uid="{00000000-0005-0000-0000-000050980000}"/>
    <cellStyle name="Percent 2 2 6 2 2 2 3" xfId="39001" xr:uid="{00000000-0005-0000-0000-000051980000}"/>
    <cellStyle name="Percent 2 2 6 2 2 2 3 2" xfId="39002" xr:uid="{00000000-0005-0000-0000-000052980000}"/>
    <cellStyle name="Percent 2 2 6 2 2 2 3 2 2" xfId="39003" xr:uid="{00000000-0005-0000-0000-000053980000}"/>
    <cellStyle name="Percent 2 2 6 2 2 2 3 2 3" xfId="39004" xr:uid="{00000000-0005-0000-0000-000054980000}"/>
    <cellStyle name="Percent 2 2 6 2 2 2 3 3" xfId="39005" xr:uid="{00000000-0005-0000-0000-000055980000}"/>
    <cellStyle name="Percent 2 2 6 2 2 2 3 4" xfId="39006" xr:uid="{00000000-0005-0000-0000-000056980000}"/>
    <cellStyle name="Percent 2 2 6 2 2 2 4" xfId="39007" xr:uid="{00000000-0005-0000-0000-000057980000}"/>
    <cellStyle name="Percent 2 2 6 2 2 2 4 2" xfId="39008" xr:uid="{00000000-0005-0000-0000-000058980000}"/>
    <cellStyle name="Percent 2 2 6 2 2 2 4 3" xfId="39009" xr:uid="{00000000-0005-0000-0000-000059980000}"/>
    <cellStyle name="Percent 2 2 6 2 2 2 5" xfId="39010" xr:uid="{00000000-0005-0000-0000-00005A980000}"/>
    <cellStyle name="Percent 2 2 6 2 2 2 6" xfId="39011" xr:uid="{00000000-0005-0000-0000-00005B980000}"/>
    <cellStyle name="Percent 2 2 6 2 2 3" xfId="39012" xr:uid="{00000000-0005-0000-0000-00005C980000}"/>
    <cellStyle name="Percent 2 2 6 2 2 3 2" xfId="39013" xr:uid="{00000000-0005-0000-0000-00005D980000}"/>
    <cellStyle name="Percent 2 2 6 2 2 3 2 2" xfId="39014" xr:uid="{00000000-0005-0000-0000-00005E980000}"/>
    <cellStyle name="Percent 2 2 6 2 2 3 2 3" xfId="39015" xr:uid="{00000000-0005-0000-0000-00005F980000}"/>
    <cellStyle name="Percent 2 2 6 2 2 3 3" xfId="39016" xr:uid="{00000000-0005-0000-0000-000060980000}"/>
    <cellStyle name="Percent 2 2 6 2 2 3 4" xfId="39017" xr:uid="{00000000-0005-0000-0000-000061980000}"/>
    <cellStyle name="Percent 2 2 6 2 2 4" xfId="39018" xr:uid="{00000000-0005-0000-0000-000062980000}"/>
    <cellStyle name="Percent 2 2 6 2 2 4 2" xfId="39019" xr:uid="{00000000-0005-0000-0000-000063980000}"/>
    <cellStyle name="Percent 2 2 6 2 2 4 2 2" xfId="39020" xr:uid="{00000000-0005-0000-0000-000064980000}"/>
    <cellStyle name="Percent 2 2 6 2 2 4 2 3" xfId="39021" xr:uid="{00000000-0005-0000-0000-000065980000}"/>
    <cellStyle name="Percent 2 2 6 2 2 4 3" xfId="39022" xr:uid="{00000000-0005-0000-0000-000066980000}"/>
    <cellStyle name="Percent 2 2 6 2 2 4 4" xfId="39023" xr:uid="{00000000-0005-0000-0000-000067980000}"/>
    <cellStyle name="Percent 2 2 6 2 2 5" xfId="39024" xr:uid="{00000000-0005-0000-0000-000068980000}"/>
    <cellStyle name="Percent 2 2 6 2 2 5 2" xfId="39025" xr:uid="{00000000-0005-0000-0000-000069980000}"/>
    <cellStyle name="Percent 2 2 6 2 2 5 3" xfId="39026" xr:uid="{00000000-0005-0000-0000-00006A980000}"/>
    <cellStyle name="Percent 2 2 6 2 2 6" xfId="39027" xr:uid="{00000000-0005-0000-0000-00006B980000}"/>
    <cellStyle name="Percent 2 2 6 2 2 7" xfId="39028" xr:uid="{00000000-0005-0000-0000-00006C980000}"/>
    <cellStyle name="Percent 2 2 6 2 3" xfId="39029" xr:uid="{00000000-0005-0000-0000-00006D980000}"/>
    <cellStyle name="Percent 2 2 6 2 3 2" xfId="39030" xr:uid="{00000000-0005-0000-0000-00006E980000}"/>
    <cellStyle name="Percent 2 2 6 2 3 2 2" xfId="39031" xr:uid="{00000000-0005-0000-0000-00006F980000}"/>
    <cellStyle name="Percent 2 2 6 2 3 2 2 2" xfId="39032" xr:uid="{00000000-0005-0000-0000-000070980000}"/>
    <cellStyle name="Percent 2 2 6 2 3 2 2 3" xfId="39033" xr:uid="{00000000-0005-0000-0000-000071980000}"/>
    <cellStyle name="Percent 2 2 6 2 3 2 3" xfId="39034" xr:uid="{00000000-0005-0000-0000-000072980000}"/>
    <cellStyle name="Percent 2 2 6 2 3 2 4" xfId="39035" xr:uid="{00000000-0005-0000-0000-000073980000}"/>
    <cellStyle name="Percent 2 2 6 2 3 3" xfId="39036" xr:uid="{00000000-0005-0000-0000-000074980000}"/>
    <cellStyle name="Percent 2 2 6 2 3 3 2" xfId="39037" xr:uid="{00000000-0005-0000-0000-000075980000}"/>
    <cellStyle name="Percent 2 2 6 2 3 3 2 2" xfId="39038" xr:uid="{00000000-0005-0000-0000-000076980000}"/>
    <cellStyle name="Percent 2 2 6 2 3 3 2 3" xfId="39039" xr:uid="{00000000-0005-0000-0000-000077980000}"/>
    <cellStyle name="Percent 2 2 6 2 3 3 3" xfId="39040" xr:uid="{00000000-0005-0000-0000-000078980000}"/>
    <cellStyle name="Percent 2 2 6 2 3 3 4" xfId="39041" xr:uid="{00000000-0005-0000-0000-000079980000}"/>
    <cellStyle name="Percent 2 2 6 2 3 4" xfId="39042" xr:uid="{00000000-0005-0000-0000-00007A980000}"/>
    <cellStyle name="Percent 2 2 6 2 3 4 2" xfId="39043" xr:uid="{00000000-0005-0000-0000-00007B980000}"/>
    <cellStyle name="Percent 2 2 6 2 3 4 3" xfId="39044" xr:uid="{00000000-0005-0000-0000-00007C980000}"/>
    <cellStyle name="Percent 2 2 6 2 3 5" xfId="39045" xr:uid="{00000000-0005-0000-0000-00007D980000}"/>
    <cellStyle name="Percent 2 2 6 2 3 6" xfId="39046" xr:uid="{00000000-0005-0000-0000-00007E980000}"/>
    <cellStyle name="Percent 2 2 6 2 4" xfId="39047" xr:uid="{00000000-0005-0000-0000-00007F980000}"/>
    <cellStyle name="Percent 2 2 6 2 4 2" xfId="39048" xr:uid="{00000000-0005-0000-0000-000080980000}"/>
    <cellStyle name="Percent 2 2 6 2 4 2 2" xfId="39049" xr:uid="{00000000-0005-0000-0000-000081980000}"/>
    <cellStyle name="Percent 2 2 6 2 4 2 3" xfId="39050" xr:uid="{00000000-0005-0000-0000-000082980000}"/>
    <cellStyle name="Percent 2 2 6 2 4 3" xfId="39051" xr:uid="{00000000-0005-0000-0000-000083980000}"/>
    <cellStyle name="Percent 2 2 6 2 4 4" xfId="39052" xr:uid="{00000000-0005-0000-0000-000084980000}"/>
    <cellStyle name="Percent 2 2 6 2 5" xfId="39053" xr:uid="{00000000-0005-0000-0000-000085980000}"/>
    <cellStyle name="Percent 2 2 6 2 5 2" xfId="39054" xr:uid="{00000000-0005-0000-0000-000086980000}"/>
    <cellStyle name="Percent 2 2 6 2 5 2 2" xfId="39055" xr:uid="{00000000-0005-0000-0000-000087980000}"/>
    <cellStyle name="Percent 2 2 6 2 5 2 3" xfId="39056" xr:uid="{00000000-0005-0000-0000-000088980000}"/>
    <cellStyle name="Percent 2 2 6 2 5 3" xfId="39057" xr:uid="{00000000-0005-0000-0000-000089980000}"/>
    <cellStyle name="Percent 2 2 6 2 5 4" xfId="39058" xr:uid="{00000000-0005-0000-0000-00008A980000}"/>
    <cellStyle name="Percent 2 2 6 2 6" xfId="39059" xr:uid="{00000000-0005-0000-0000-00008B980000}"/>
    <cellStyle name="Percent 2 2 6 2 6 2" xfId="39060" xr:uid="{00000000-0005-0000-0000-00008C980000}"/>
    <cellStyle name="Percent 2 2 6 2 6 3" xfId="39061" xr:uid="{00000000-0005-0000-0000-00008D980000}"/>
    <cellStyle name="Percent 2 2 6 2 7" xfId="39062" xr:uid="{00000000-0005-0000-0000-00008E980000}"/>
    <cellStyle name="Percent 2 2 6 2 8" xfId="39063" xr:uid="{00000000-0005-0000-0000-00008F980000}"/>
    <cellStyle name="Percent 2 2 6 3" xfId="39064" xr:uid="{00000000-0005-0000-0000-000090980000}"/>
    <cellStyle name="Percent 2 2 6 3 2" xfId="39065" xr:uid="{00000000-0005-0000-0000-000091980000}"/>
    <cellStyle name="Percent 2 2 6 3 2 2" xfId="39066" xr:uid="{00000000-0005-0000-0000-000092980000}"/>
    <cellStyle name="Percent 2 2 6 3 2 2 2" xfId="39067" xr:uid="{00000000-0005-0000-0000-000093980000}"/>
    <cellStyle name="Percent 2 2 6 3 2 2 2 2" xfId="39068" xr:uid="{00000000-0005-0000-0000-000094980000}"/>
    <cellStyle name="Percent 2 2 6 3 2 2 2 3" xfId="39069" xr:uid="{00000000-0005-0000-0000-000095980000}"/>
    <cellStyle name="Percent 2 2 6 3 2 2 3" xfId="39070" xr:uid="{00000000-0005-0000-0000-000096980000}"/>
    <cellStyle name="Percent 2 2 6 3 2 2 4" xfId="39071" xr:uid="{00000000-0005-0000-0000-000097980000}"/>
    <cellStyle name="Percent 2 2 6 3 2 3" xfId="39072" xr:uid="{00000000-0005-0000-0000-000098980000}"/>
    <cellStyle name="Percent 2 2 6 3 2 3 2" xfId="39073" xr:uid="{00000000-0005-0000-0000-000099980000}"/>
    <cellStyle name="Percent 2 2 6 3 2 3 2 2" xfId="39074" xr:uid="{00000000-0005-0000-0000-00009A980000}"/>
    <cellStyle name="Percent 2 2 6 3 2 3 2 3" xfId="39075" xr:uid="{00000000-0005-0000-0000-00009B980000}"/>
    <cellStyle name="Percent 2 2 6 3 2 3 3" xfId="39076" xr:uid="{00000000-0005-0000-0000-00009C980000}"/>
    <cellStyle name="Percent 2 2 6 3 2 3 4" xfId="39077" xr:uid="{00000000-0005-0000-0000-00009D980000}"/>
    <cellStyle name="Percent 2 2 6 3 2 4" xfId="39078" xr:uid="{00000000-0005-0000-0000-00009E980000}"/>
    <cellStyle name="Percent 2 2 6 3 2 4 2" xfId="39079" xr:uid="{00000000-0005-0000-0000-00009F980000}"/>
    <cellStyle name="Percent 2 2 6 3 2 4 3" xfId="39080" xr:uid="{00000000-0005-0000-0000-0000A0980000}"/>
    <cellStyle name="Percent 2 2 6 3 2 5" xfId="39081" xr:uid="{00000000-0005-0000-0000-0000A1980000}"/>
    <cellStyle name="Percent 2 2 6 3 2 6" xfId="39082" xr:uid="{00000000-0005-0000-0000-0000A2980000}"/>
    <cellStyle name="Percent 2 2 6 3 3" xfId="39083" xr:uid="{00000000-0005-0000-0000-0000A3980000}"/>
    <cellStyle name="Percent 2 2 6 3 3 2" xfId="39084" xr:uid="{00000000-0005-0000-0000-0000A4980000}"/>
    <cellStyle name="Percent 2 2 6 3 3 2 2" xfId="39085" xr:uid="{00000000-0005-0000-0000-0000A5980000}"/>
    <cellStyle name="Percent 2 2 6 3 3 2 3" xfId="39086" xr:uid="{00000000-0005-0000-0000-0000A6980000}"/>
    <cellStyle name="Percent 2 2 6 3 3 3" xfId="39087" xr:uid="{00000000-0005-0000-0000-0000A7980000}"/>
    <cellStyle name="Percent 2 2 6 3 3 4" xfId="39088" xr:uid="{00000000-0005-0000-0000-0000A8980000}"/>
    <cellStyle name="Percent 2 2 6 3 4" xfId="39089" xr:uid="{00000000-0005-0000-0000-0000A9980000}"/>
    <cellStyle name="Percent 2 2 6 3 4 2" xfId="39090" xr:uid="{00000000-0005-0000-0000-0000AA980000}"/>
    <cellStyle name="Percent 2 2 6 3 4 2 2" xfId="39091" xr:uid="{00000000-0005-0000-0000-0000AB980000}"/>
    <cellStyle name="Percent 2 2 6 3 4 2 3" xfId="39092" xr:uid="{00000000-0005-0000-0000-0000AC980000}"/>
    <cellStyle name="Percent 2 2 6 3 4 3" xfId="39093" xr:uid="{00000000-0005-0000-0000-0000AD980000}"/>
    <cellStyle name="Percent 2 2 6 3 4 4" xfId="39094" xr:uid="{00000000-0005-0000-0000-0000AE980000}"/>
    <cellStyle name="Percent 2 2 6 3 5" xfId="39095" xr:uid="{00000000-0005-0000-0000-0000AF980000}"/>
    <cellStyle name="Percent 2 2 6 3 5 2" xfId="39096" xr:uid="{00000000-0005-0000-0000-0000B0980000}"/>
    <cellStyle name="Percent 2 2 6 3 5 3" xfId="39097" xr:uid="{00000000-0005-0000-0000-0000B1980000}"/>
    <cellStyle name="Percent 2 2 6 3 6" xfId="39098" xr:uid="{00000000-0005-0000-0000-0000B2980000}"/>
    <cellStyle name="Percent 2 2 6 3 7" xfId="39099" xr:uid="{00000000-0005-0000-0000-0000B3980000}"/>
    <cellStyle name="Percent 2 2 6 4" xfId="39100" xr:uid="{00000000-0005-0000-0000-0000B4980000}"/>
    <cellStyle name="Percent 2 2 6 4 2" xfId="39101" xr:uid="{00000000-0005-0000-0000-0000B5980000}"/>
    <cellStyle name="Percent 2 2 6 4 2 2" xfId="39102" xr:uid="{00000000-0005-0000-0000-0000B6980000}"/>
    <cellStyle name="Percent 2 2 6 4 2 2 2" xfId="39103" xr:uid="{00000000-0005-0000-0000-0000B7980000}"/>
    <cellStyle name="Percent 2 2 6 4 2 2 2 2" xfId="39104" xr:uid="{00000000-0005-0000-0000-0000B8980000}"/>
    <cellStyle name="Percent 2 2 6 4 2 2 2 3" xfId="39105" xr:uid="{00000000-0005-0000-0000-0000B9980000}"/>
    <cellStyle name="Percent 2 2 6 4 2 2 3" xfId="39106" xr:uid="{00000000-0005-0000-0000-0000BA980000}"/>
    <cellStyle name="Percent 2 2 6 4 2 2 4" xfId="39107" xr:uid="{00000000-0005-0000-0000-0000BB980000}"/>
    <cellStyle name="Percent 2 2 6 4 2 3" xfId="39108" xr:uid="{00000000-0005-0000-0000-0000BC980000}"/>
    <cellStyle name="Percent 2 2 6 4 2 3 2" xfId="39109" xr:uid="{00000000-0005-0000-0000-0000BD980000}"/>
    <cellStyle name="Percent 2 2 6 4 2 3 2 2" xfId="39110" xr:uid="{00000000-0005-0000-0000-0000BE980000}"/>
    <cellStyle name="Percent 2 2 6 4 2 3 2 3" xfId="39111" xr:uid="{00000000-0005-0000-0000-0000BF980000}"/>
    <cellStyle name="Percent 2 2 6 4 2 3 3" xfId="39112" xr:uid="{00000000-0005-0000-0000-0000C0980000}"/>
    <cellStyle name="Percent 2 2 6 4 2 3 4" xfId="39113" xr:uid="{00000000-0005-0000-0000-0000C1980000}"/>
    <cellStyle name="Percent 2 2 6 4 2 4" xfId="39114" xr:uid="{00000000-0005-0000-0000-0000C2980000}"/>
    <cellStyle name="Percent 2 2 6 4 2 4 2" xfId="39115" xr:uid="{00000000-0005-0000-0000-0000C3980000}"/>
    <cellStyle name="Percent 2 2 6 4 2 4 3" xfId="39116" xr:uid="{00000000-0005-0000-0000-0000C4980000}"/>
    <cellStyle name="Percent 2 2 6 4 2 5" xfId="39117" xr:uid="{00000000-0005-0000-0000-0000C5980000}"/>
    <cellStyle name="Percent 2 2 6 4 2 6" xfId="39118" xr:uid="{00000000-0005-0000-0000-0000C6980000}"/>
    <cellStyle name="Percent 2 2 6 4 3" xfId="39119" xr:uid="{00000000-0005-0000-0000-0000C7980000}"/>
    <cellStyle name="Percent 2 2 6 4 3 2" xfId="39120" xr:uid="{00000000-0005-0000-0000-0000C8980000}"/>
    <cellStyle name="Percent 2 2 6 4 3 2 2" xfId="39121" xr:uid="{00000000-0005-0000-0000-0000C9980000}"/>
    <cellStyle name="Percent 2 2 6 4 3 2 3" xfId="39122" xr:uid="{00000000-0005-0000-0000-0000CA980000}"/>
    <cellStyle name="Percent 2 2 6 4 3 3" xfId="39123" xr:uid="{00000000-0005-0000-0000-0000CB980000}"/>
    <cellStyle name="Percent 2 2 6 4 3 4" xfId="39124" xr:uid="{00000000-0005-0000-0000-0000CC980000}"/>
    <cellStyle name="Percent 2 2 6 4 4" xfId="39125" xr:uid="{00000000-0005-0000-0000-0000CD980000}"/>
    <cellStyle name="Percent 2 2 6 4 4 2" xfId="39126" xr:uid="{00000000-0005-0000-0000-0000CE980000}"/>
    <cellStyle name="Percent 2 2 6 4 4 2 2" xfId="39127" xr:uid="{00000000-0005-0000-0000-0000CF980000}"/>
    <cellStyle name="Percent 2 2 6 4 4 2 3" xfId="39128" xr:uid="{00000000-0005-0000-0000-0000D0980000}"/>
    <cellStyle name="Percent 2 2 6 4 4 3" xfId="39129" xr:uid="{00000000-0005-0000-0000-0000D1980000}"/>
    <cellStyle name="Percent 2 2 6 4 4 4" xfId="39130" xr:uid="{00000000-0005-0000-0000-0000D2980000}"/>
    <cellStyle name="Percent 2 2 6 4 5" xfId="39131" xr:uid="{00000000-0005-0000-0000-0000D3980000}"/>
    <cellStyle name="Percent 2 2 6 4 5 2" xfId="39132" xr:uid="{00000000-0005-0000-0000-0000D4980000}"/>
    <cellStyle name="Percent 2 2 6 4 5 3" xfId="39133" xr:uid="{00000000-0005-0000-0000-0000D5980000}"/>
    <cellStyle name="Percent 2 2 6 4 6" xfId="39134" xr:uid="{00000000-0005-0000-0000-0000D6980000}"/>
    <cellStyle name="Percent 2 2 6 4 7" xfId="39135" xr:uid="{00000000-0005-0000-0000-0000D7980000}"/>
    <cellStyle name="Percent 2 2 6 5" xfId="39136" xr:uid="{00000000-0005-0000-0000-0000D8980000}"/>
    <cellStyle name="Percent 2 2 6 5 2" xfId="39137" xr:uid="{00000000-0005-0000-0000-0000D9980000}"/>
    <cellStyle name="Percent 2 2 6 5 2 2" xfId="39138" xr:uid="{00000000-0005-0000-0000-0000DA980000}"/>
    <cellStyle name="Percent 2 2 6 5 2 2 2" xfId="39139" xr:uid="{00000000-0005-0000-0000-0000DB980000}"/>
    <cellStyle name="Percent 2 2 6 5 2 2 3" xfId="39140" xr:uid="{00000000-0005-0000-0000-0000DC980000}"/>
    <cellStyle name="Percent 2 2 6 5 2 3" xfId="39141" xr:uid="{00000000-0005-0000-0000-0000DD980000}"/>
    <cellStyle name="Percent 2 2 6 5 2 4" xfId="39142" xr:uid="{00000000-0005-0000-0000-0000DE980000}"/>
    <cellStyle name="Percent 2 2 6 5 3" xfId="39143" xr:uid="{00000000-0005-0000-0000-0000DF980000}"/>
    <cellStyle name="Percent 2 2 6 5 3 2" xfId="39144" xr:uid="{00000000-0005-0000-0000-0000E0980000}"/>
    <cellStyle name="Percent 2 2 6 5 3 2 2" xfId="39145" xr:uid="{00000000-0005-0000-0000-0000E1980000}"/>
    <cellStyle name="Percent 2 2 6 5 3 2 3" xfId="39146" xr:uid="{00000000-0005-0000-0000-0000E2980000}"/>
    <cellStyle name="Percent 2 2 6 5 3 3" xfId="39147" xr:uid="{00000000-0005-0000-0000-0000E3980000}"/>
    <cellStyle name="Percent 2 2 6 5 3 4" xfId="39148" xr:uid="{00000000-0005-0000-0000-0000E4980000}"/>
    <cellStyle name="Percent 2 2 6 5 4" xfId="39149" xr:uid="{00000000-0005-0000-0000-0000E5980000}"/>
    <cellStyle name="Percent 2 2 6 5 4 2" xfId="39150" xr:uid="{00000000-0005-0000-0000-0000E6980000}"/>
    <cellStyle name="Percent 2 2 6 5 4 3" xfId="39151" xr:uid="{00000000-0005-0000-0000-0000E7980000}"/>
    <cellStyle name="Percent 2 2 6 5 5" xfId="39152" xr:uid="{00000000-0005-0000-0000-0000E8980000}"/>
    <cellStyle name="Percent 2 2 6 5 6" xfId="39153" xr:uid="{00000000-0005-0000-0000-0000E9980000}"/>
    <cellStyle name="Percent 2 2 6 6" xfId="39154" xr:uid="{00000000-0005-0000-0000-0000EA980000}"/>
    <cellStyle name="Percent 2 2 6 6 2" xfId="39155" xr:uid="{00000000-0005-0000-0000-0000EB980000}"/>
    <cellStyle name="Percent 2 2 6 6 2 2" xfId="39156" xr:uid="{00000000-0005-0000-0000-0000EC980000}"/>
    <cellStyle name="Percent 2 2 6 6 2 3" xfId="39157" xr:uid="{00000000-0005-0000-0000-0000ED980000}"/>
    <cellStyle name="Percent 2 2 6 6 3" xfId="39158" xr:uid="{00000000-0005-0000-0000-0000EE980000}"/>
    <cellStyle name="Percent 2 2 6 6 4" xfId="39159" xr:uid="{00000000-0005-0000-0000-0000EF980000}"/>
    <cellStyle name="Percent 2 2 6 7" xfId="39160" xr:uid="{00000000-0005-0000-0000-0000F0980000}"/>
    <cellStyle name="Percent 2 2 6 7 2" xfId="39161" xr:uid="{00000000-0005-0000-0000-0000F1980000}"/>
    <cellStyle name="Percent 2 2 6 7 2 2" xfId="39162" xr:uid="{00000000-0005-0000-0000-0000F2980000}"/>
    <cellStyle name="Percent 2 2 6 7 2 3" xfId="39163" xr:uid="{00000000-0005-0000-0000-0000F3980000}"/>
    <cellStyle name="Percent 2 2 6 7 3" xfId="39164" xr:uid="{00000000-0005-0000-0000-0000F4980000}"/>
    <cellStyle name="Percent 2 2 6 7 4" xfId="39165" xr:uid="{00000000-0005-0000-0000-0000F5980000}"/>
    <cellStyle name="Percent 2 2 6 8" xfId="39166" xr:uid="{00000000-0005-0000-0000-0000F6980000}"/>
    <cellStyle name="Percent 2 2 6 8 2" xfId="39167" xr:uid="{00000000-0005-0000-0000-0000F7980000}"/>
    <cellStyle name="Percent 2 2 6 8 3" xfId="39168" xr:uid="{00000000-0005-0000-0000-0000F8980000}"/>
    <cellStyle name="Percent 2 2 6 9" xfId="39169" xr:uid="{00000000-0005-0000-0000-0000F9980000}"/>
    <cellStyle name="Percent 2 2 7" xfId="39170" xr:uid="{00000000-0005-0000-0000-0000FA980000}"/>
    <cellStyle name="Percent 2 2 7 10" xfId="39171" xr:uid="{00000000-0005-0000-0000-0000FB980000}"/>
    <cellStyle name="Percent 2 2 7 2" xfId="39172" xr:uid="{00000000-0005-0000-0000-0000FC980000}"/>
    <cellStyle name="Percent 2 2 7 2 2" xfId="39173" xr:uid="{00000000-0005-0000-0000-0000FD980000}"/>
    <cellStyle name="Percent 2 2 7 2 2 2" xfId="39174" xr:uid="{00000000-0005-0000-0000-0000FE980000}"/>
    <cellStyle name="Percent 2 2 7 2 2 2 2" xfId="39175" xr:uid="{00000000-0005-0000-0000-0000FF980000}"/>
    <cellStyle name="Percent 2 2 7 2 2 2 2 2" xfId="39176" xr:uid="{00000000-0005-0000-0000-000000990000}"/>
    <cellStyle name="Percent 2 2 7 2 2 2 2 2 2" xfId="39177" xr:uid="{00000000-0005-0000-0000-000001990000}"/>
    <cellStyle name="Percent 2 2 7 2 2 2 2 2 3" xfId="39178" xr:uid="{00000000-0005-0000-0000-000002990000}"/>
    <cellStyle name="Percent 2 2 7 2 2 2 2 3" xfId="39179" xr:uid="{00000000-0005-0000-0000-000003990000}"/>
    <cellStyle name="Percent 2 2 7 2 2 2 2 4" xfId="39180" xr:uid="{00000000-0005-0000-0000-000004990000}"/>
    <cellStyle name="Percent 2 2 7 2 2 2 3" xfId="39181" xr:uid="{00000000-0005-0000-0000-000005990000}"/>
    <cellStyle name="Percent 2 2 7 2 2 2 3 2" xfId="39182" xr:uid="{00000000-0005-0000-0000-000006990000}"/>
    <cellStyle name="Percent 2 2 7 2 2 2 3 2 2" xfId="39183" xr:uid="{00000000-0005-0000-0000-000007990000}"/>
    <cellStyle name="Percent 2 2 7 2 2 2 3 2 3" xfId="39184" xr:uid="{00000000-0005-0000-0000-000008990000}"/>
    <cellStyle name="Percent 2 2 7 2 2 2 3 3" xfId="39185" xr:uid="{00000000-0005-0000-0000-000009990000}"/>
    <cellStyle name="Percent 2 2 7 2 2 2 3 4" xfId="39186" xr:uid="{00000000-0005-0000-0000-00000A990000}"/>
    <cellStyle name="Percent 2 2 7 2 2 2 4" xfId="39187" xr:uid="{00000000-0005-0000-0000-00000B990000}"/>
    <cellStyle name="Percent 2 2 7 2 2 2 4 2" xfId="39188" xr:uid="{00000000-0005-0000-0000-00000C990000}"/>
    <cellStyle name="Percent 2 2 7 2 2 2 4 3" xfId="39189" xr:uid="{00000000-0005-0000-0000-00000D990000}"/>
    <cellStyle name="Percent 2 2 7 2 2 2 5" xfId="39190" xr:uid="{00000000-0005-0000-0000-00000E990000}"/>
    <cellStyle name="Percent 2 2 7 2 2 2 6" xfId="39191" xr:uid="{00000000-0005-0000-0000-00000F990000}"/>
    <cellStyle name="Percent 2 2 7 2 2 3" xfId="39192" xr:uid="{00000000-0005-0000-0000-000010990000}"/>
    <cellStyle name="Percent 2 2 7 2 2 3 2" xfId="39193" xr:uid="{00000000-0005-0000-0000-000011990000}"/>
    <cellStyle name="Percent 2 2 7 2 2 3 2 2" xfId="39194" xr:uid="{00000000-0005-0000-0000-000012990000}"/>
    <cellStyle name="Percent 2 2 7 2 2 3 2 3" xfId="39195" xr:uid="{00000000-0005-0000-0000-000013990000}"/>
    <cellStyle name="Percent 2 2 7 2 2 3 3" xfId="39196" xr:uid="{00000000-0005-0000-0000-000014990000}"/>
    <cellStyle name="Percent 2 2 7 2 2 3 4" xfId="39197" xr:uid="{00000000-0005-0000-0000-000015990000}"/>
    <cellStyle name="Percent 2 2 7 2 2 4" xfId="39198" xr:uid="{00000000-0005-0000-0000-000016990000}"/>
    <cellStyle name="Percent 2 2 7 2 2 4 2" xfId="39199" xr:uid="{00000000-0005-0000-0000-000017990000}"/>
    <cellStyle name="Percent 2 2 7 2 2 4 2 2" xfId="39200" xr:uid="{00000000-0005-0000-0000-000018990000}"/>
    <cellStyle name="Percent 2 2 7 2 2 4 2 3" xfId="39201" xr:uid="{00000000-0005-0000-0000-000019990000}"/>
    <cellStyle name="Percent 2 2 7 2 2 4 3" xfId="39202" xr:uid="{00000000-0005-0000-0000-00001A990000}"/>
    <cellStyle name="Percent 2 2 7 2 2 4 4" xfId="39203" xr:uid="{00000000-0005-0000-0000-00001B990000}"/>
    <cellStyle name="Percent 2 2 7 2 2 5" xfId="39204" xr:uid="{00000000-0005-0000-0000-00001C990000}"/>
    <cellStyle name="Percent 2 2 7 2 2 5 2" xfId="39205" xr:uid="{00000000-0005-0000-0000-00001D990000}"/>
    <cellStyle name="Percent 2 2 7 2 2 5 3" xfId="39206" xr:uid="{00000000-0005-0000-0000-00001E990000}"/>
    <cellStyle name="Percent 2 2 7 2 2 6" xfId="39207" xr:uid="{00000000-0005-0000-0000-00001F990000}"/>
    <cellStyle name="Percent 2 2 7 2 2 7" xfId="39208" xr:uid="{00000000-0005-0000-0000-000020990000}"/>
    <cellStyle name="Percent 2 2 7 2 3" xfId="39209" xr:uid="{00000000-0005-0000-0000-000021990000}"/>
    <cellStyle name="Percent 2 2 7 2 3 2" xfId="39210" xr:uid="{00000000-0005-0000-0000-000022990000}"/>
    <cellStyle name="Percent 2 2 7 2 3 2 2" xfId="39211" xr:uid="{00000000-0005-0000-0000-000023990000}"/>
    <cellStyle name="Percent 2 2 7 2 3 2 2 2" xfId="39212" xr:uid="{00000000-0005-0000-0000-000024990000}"/>
    <cellStyle name="Percent 2 2 7 2 3 2 2 3" xfId="39213" xr:uid="{00000000-0005-0000-0000-000025990000}"/>
    <cellStyle name="Percent 2 2 7 2 3 2 3" xfId="39214" xr:uid="{00000000-0005-0000-0000-000026990000}"/>
    <cellStyle name="Percent 2 2 7 2 3 2 4" xfId="39215" xr:uid="{00000000-0005-0000-0000-000027990000}"/>
    <cellStyle name="Percent 2 2 7 2 3 3" xfId="39216" xr:uid="{00000000-0005-0000-0000-000028990000}"/>
    <cellStyle name="Percent 2 2 7 2 3 3 2" xfId="39217" xr:uid="{00000000-0005-0000-0000-000029990000}"/>
    <cellStyle name="Percent 2 2 7 2 3 3 2 2" xfId="39218" xr:uid="{00000000-0005-0000-0000-00002A990000}"/>
    <cellStyle name="Percent 2 2 7 2 3 3 2 3" xfId="39219" xr:uid="{00000000-0005-0000-0000-00002B990000}"/>
    <cellStyle name="Percent 2 2 7 2 3 3 3" xfId="39220" xr:uid="{00000000-0005-0000-0000-00002C990000}"/>
    <cellStyle name="Percent 2 2 7 2 3 3 4" xfId="39221" xr:uid="{00000000-0005-0000-0000-00002D990000}"/>
    <cellStyle name="Percent 2 2 7 2 3 4" xfId="39222" xr:uid="{00000000-0005-0000-0000-00002E990000}"/>
    <cellStyle name="Percent 2 2 7 2 3 4 2" xfId="39223" xr:uid="{00000000-0005-0000-0000-00002F990000}"/>
    <cellStyle name="Percent 2 2 7 2 3 4 3" xfId="39224" xr:uid="{00000000-0005-0000-0000-000030990000}"/>
    <cellStyle name="Percent 2 2 7 2 3 5" xfId="39225" xr:uid="{00000000-0005-0000-0000-000031990000}"/>
    <cellStyle name="Percent 2 2 7 2 3 6" xfId="39226" xr:uid="{00000000-0005-0000-0000-000032990000}"/>
    <cellStyle name="Percent 2 2 7 2 4" xfId="39227" xr:uid="{00000000-0005-0000-0000-000033990000}"/>
    <cellStyle name="Percent 2 2 7 2 4 2" xfId="39228" xr:uid="{00000000-0005-0000-0000-000034990000}"/>
    <cellStyle name="Percent 2 2 7 2 4 2 2" xfId="39229" xr:uid="{00000000-0005-0000-0000-000035990000}"/>
    <cellStyle name="Percent 2 2 7 2 4 2 3" xfId="39230" xr:uid="{00000000-0005-0000-0000-000036990000}"/>
    <cellStyle name="Percent 2 2 7 2 4 3" xfId="39231" xr:uid="{00000000-0005-0000-0000-000037990000}"/>
    <cellStyle name="Percent 2 2 7 2 4 4" xfId="39232" xr:uid="{00000000-0005-0000-0000-000038990000}"/>
    <cellStyle name="Percent 2 2 7 2 5" xfId="39233" xr:uid="{00000000-0005-0000-0000-000039990000}"/>
    <cellStyle name="Percent 2 2 7 2 5 2" xfId="39234" xr:uid="{00000000-0005-0000-0000-00003A990000}"/>
    <cellStyle name="Percent 2 2 7 2 5 2 2" xfId="39235" xr:uid="{00000000-0005-0000-0000-00003B990000}"/>
    <cellStyle name="Percent 2 2 7 2 5 2 3" xfId="39236" xr:uid="{00000000-0005-0000-0000-00003C990000}"/>
    <cellStyle name="Percent 2 2 7 2 5 3" xfId="39237" xr:uid="{00000000-0005-0000-0000-00003D990000}"/>
    <cellStyle name="Percent 2 2 7 2 5 4" xfId="39238" xr:uid="{00000000-0005-0000-0000-00003E990000}"/>
    <cellStyle name="Percent 2 2 7 2 6" xfId="39239" xr:uid="{00000000-0005-0000-0000-00003F990000}"/>
    <cellStyle name="Percent 2 2 7 2 6 2" xfId="39240" xr:uid="{00000000-0005-0000-0000-000040990000}"/>
    <cellStyle name="Percent 2 2 7 2 6 3" xfId="39241" xr:uid="{00000000-0005-0000-0000-000041990000}"/>
    <cellStyle name="Percent 2 2 7 2 7" xfId="39242" xr:uid="{00000000-0005-0000-0000-000042990000}"/>
    <cellStyle name="Percent 2 2 7 2 8" xfId="39243" xr:uid="{00000000-0005-0000-0000-000043990000}"/>
    <cellStyle name="Percent 2 2 7 3" xfId="39244" xr:uid="{00000000-0005-0000-0000-000044990000}"/>
    <cellStyle name="Percent 2 2 7 3 2" xfId="39245" xr:uid="{00000000-0005-0000-0000-000045990000}"/>
    <cellStyle name="Percent 2 2 7 3 2 2" xfId="39246" xr:uid="{00000000-0005-0000-0000-000046990000}"/>
    <cellStyle name="Percent 2 2 7 3 2 2 2" xfId="39247" xr:uid="{00000000-0005-0000-0000-000047990000}"/>
    <cellStyle name="Percent 2 2 7 3 2 2 2 2" xfId="39248" xr:uid="{00000000-0005-0000-0000-000048990000}"/>
    <cellStyle name="Percent 2 2 7 3 2 2 2 3" xfId="39249" xr:uid="{00000000-0005-0000-0000-000049990000}"/>
    <cellStyle name="Percent 2 2 7 3 2 2 3" xfId="39250" xr:uid="{00000000-0005-0000-0000-00004A990000}"/>
    <cellStyle name="Percent 2 2 7 3 2 2 4" xfId="39251" xr:uid="{00000000-0005-0000-0000-00004B990000}"/>
    <cellStyle name="Percent 2 2 7 3 2 3" xfId="39252" xr:uid="{00000000-0005-0000-0000-00004C990000}"/>
    <cellStyle name="Percent 2 2 7 3 2 3 2" xfId="39253" xr:uid="{00000000-0005-0000-0000-00004D990000}"/>
    <cellStyle name="Percent 2 2 7 3 2 3 2 2" xfId="39254" xr:uid="{00000000-0005-0000-0000-00004E990000}"/>
    <cellStyle name="Percent 2 2 7 3 2 3 2 3" xfId="39255" xr:uid="{00000000-0005-0000-0000-00004F990000}"/>
    <cellStyle name="Percent 2 2 7 3 2 3 3" xfId="39256" xr:uid="{00000000-0005-0000-0000-000050990000}"/>
    <cellStyle name="Percent 2 2 7 3 2 3 4" xfId="39257" xr:uid="{00000000-0005-0000-0000-000051990000}"/>
    <cellStyle name="Percent 2 2 7 3 2 4" xfId="39258" xr:uid="{00000000-0005-0000-0000-000052990000}"/>
    <cellStyle name="Percent 2 2 7 3 2 4 2" xfId="39259" xr:uid="{00000000-0005-0000-0000-000053990000}"/>
    <cellStyle name="Percent 2 2 7 3 2 4 3" xfId="39260" xr:uid="{00000000-0005-0000-0000-000054990000}"/>
    <cellStyle name="Percent 2 2 7 3 2 5" xfId="39261" xr:uid="{00000000-0005-0000-0000-000055990000}"/>
    <cellStyle name="Percent 2 2 7 3 2 6" xfId="39262" xr:uid="{00000000-0005-0000-0000-000056990000}"/>
    <cellStyle name="Percent 2 2 7 3 3" xfId="39263" xr:uid="{00000000-0005-0000-0000-000057990000}"/>
    <cellStyle name="Percent 2 2 7 3 3 2" xfId="39264" xr:uid="{00000000-0005-0000-0000-000058990000}"/>
    <cellStyle name="Percent 2 2 7 3 3 2 2" xfId="39265" xr:uid="{00000000-0005-0000-0000-000059990000}"/>
    <cellStyle name="Percent 2 2 7 3 3 2 3" xfId="39266" xr:uid="{00000000-0005-0000-0000-00005A990000}"/>
    <cellStyle name="Percent 2 2 7 3 3 3" xfId="39267" xr:uid="{00000000-0005-0000-0000-00005B990000}"/>
    <cellStyle name="Percent 2 2 7 3 3 4" xfId="39268" xr:uid="{00000000-0005-0000-0000-00005C990000}"/>
    <cellStyle name="Percent 2 2 7 3 4" xfId="39269" xr:uid="{00000000-0005-0000-0000-00005D990000}"/>
    <cellStyle name="Percent 2 2 7 3 4 2" xfId="39270" xr:uid="{00000000-0005-0000-0000-00005E990000}"/>
    <cellStyle name="Percent 2 2 7 3 4 2 2" xfId="39271" xr:uid="{00000000-0005-0000-0000-00005F990000}"/>
    <cellStyle name="Percent 2 2 7 3 4 2 3" xfId="39272" xr:uid="{00000000-0005-0000-0000-000060990000}"/>
    <cellStyle name="Percent 2 2 7 3 4 3" xfId="39273" xr:uid="{00000000-0005-0000-0000-000061990000}"/>
    <cellStyle name="Percent 2 2 7 3 4 4" xfId="39274" xr:uid="{00000000-0005-0000-0000-000062990000}"/>
    <cellStyle name="Percent 2 2 7 3 5" xfId="39275" xr:uid="{00000000-0005-0000-0000-000063990000}"/>
    <cellStyle name="Percent 2 2 7 3 5 2" xfId="39276" xr:uid="{00000000-0005-0000-0000-000064990000}"/>
    <cellStyle name="Percent 2 2 7 3 5 3" xfId="39277" xr:uid="{00000000-0005-0000-0000-000065990000}"/>
    <cellStyle name="Percent 2 2 7 3 6" xfId="39278" xr:uid="{00000000-0005-0000-0000-000066990000}"/>
    <cellStyle name="Percent 2 2 7 3 7" xfId="39279" xr:uid="{00000000-0005-0000-0000-000067990000}"/>
    <cellStyle name="Percent 2 2 7 4" xfId="39280" xr:uid="{00000000-0005-0000-0000-000068990000}"/>
    <cellStyle name="Percent 2 2 7 4 2" xfId="39281" xr:uid="{00000000-0005-0000-0000-000069990000}"/>
    <cellStyle name="Percent 2 2 7 4 2 2" xfId="39282" xr:uid="{00000000-0005-0000-0000-00006A990000}"/>
    <cellStyle name="Percent 2 2 7 4 2 2 2" xfId="39283" xr:uid="{00000000-0005-0000-0000-00006B990000}"/>
    <cellStyle name="Percent 2 2 7 4 2 2 2 2" xfId="39284" xr:uid="{00000000-0005-0000-0000-00006C990000}"/>
    <cellStyle name="Percent 2 2 7 4 2 2 2 3" xfId="39285" xr:uid="{00000000-0005-0000-0000-00006D990000}"/>
    <cellStyle name="Percent 2 2 7 4 2 2 3" xfId="39286" xr:uid="{00000000-0005-0000-0000-00006E990000}"/>
    <cellStyle name="Percent 2 2 7 4 2 2 4" xfId="39287" xr:uid="{00000000-0005-0000-0000-00006F990000}"/>
    <cellStyle name="Percent 2 2 7 4 2 3" xfId="39288" xr:uid="{00000000-0005-0000-0000-000070990000}"/>
    <cellStyle name="Percent 2 2 7 4 2 3 2" xfId="39289" xr:uid="{00000000-0005-0000-0000-000071990000}"/>
    <cellStyle name="Percent 2 2 7 4 2 3 2 2" xfId="39290" xr:uid="{00000000-0005-0000-0000-000072990000}"/>
    <cellStyle name="Percent 2 2 7 4 2 3 2 3" xfId="39291" xr:uid="{00000000-0005-0000-0000-000073990000}"/>
    <cellStyle name="Percent 2 2 7 4 2 3 3" xfId="39292" xr:uid="{00000000-0005-0000-0000-000074990000}"/>
    <cellStyle name="Percent 2 2 7 4 2 3 4" xfId="39293" xr:uid="{00000000-0005-0000-0000-000075990000}"/>
    <cellStyle name="Percent 2 2 7 4 2 4" xfId="39294" xr:uid="{00000000-0005-0000-0000-000076990000}"/>
    <cellStyle name="Percent 2 2 7 4 2 4 2" xfId="39295" xr:uid="{00000000-0005-0000-0000-000077990000}"/>
    <cellStyle name="Percent 2 2 7 4 2 4 3" xfId="39296" xr:uid="{00000000-0005-0000-0000-000078990000}"/>
    <cellStyle name="Percent 2 2 7 4 2 5" xfId="39297" xr:uid="{00000000-0005-0000-0000-000079990000}"/>
    <cellStyle name="Percent 2 2 7 4 2 6" xfId="39298" xr:uid="{00000000-0005-0000-0000-00007A990000}"/>
    <cellStyle name="Percent 2 2 7 4 3" xfId="39299" xr:uid="{00000000-0005-0000-0000-00007B990000}"/>
    <cellStyle name="Percent 2 2 7 4 3 2" xfId="39300" xr:uid="{00000000-0005-0000-0000-00007C990000}"/>
    <cellStyle name="Percent 2 2 7 4 3 2 2" xfId="39301" xr:uid="{00000000-0005-0000-0000-00007D990000}"/>
    <cellStyle name="Percent 2 2 7 4 3 2 3" xfId="39302" xr:uid="{00000000-0005-0000-0000-00007E990000}"/>
    <cellStyle name="Percent 2 2 7 4 3 3" xfId="39303" xr:uid="{00000000-0005-0000-0000-00007F990000}"/>
    <cellStyle name="Percent 2 2 7 4 3 4" xfId="39304" xr:uid="{00000000-0005-0000-0000-000080990000}"/>
    <cellStyle name="Percent 2 2 7 4 4" xfId="39305" xr:uid="{00000000-0005-0000-0000-000081990000}"/>
    <cellStyle name="Percent 2 2 7 4 4 2" xfId="39306" xr:uid="{00000000-0005-0000-0000-000082990000}"/>
    <cellStyle name="Percent 2 2 7 4 4 2 2" xfId="39307" xr:uid="{00000000-0005-0000-0000-000083990000}"/>
    <cellStyle name="Percent 2 2 7 4 4 2 3" xfId="39308" xr:uid="{00000000-0005-0000-0000-000084990000}"/>
    <cellStyle name="Percent 2 2 7 4 4 3" xfId="39309" xr:uid="{00000000-0005-0000-0000-000085990000}"/>
    <cellStyle name="Percent 2 2 7 4 4 4" xfId="39310" xr:uid="{00000000-0005-0000-0000-000086990000}"/>
    <cellStyle name="Percent 2 2 7 4 5" xfId="39311" xr:uid="{00000000-0005-0000-0000-000087990000}"/>
    <cellStyle name="Percent 2 2 7 4 5 2" xfId="39312" xr:uid="{00000000-0005-0000-0000-000088990000}"/>
    <cellStyle name="Percent 2 2 7 4 5 3" xfId="39313" xr:uid="{00000000-0005-0000-0000-000089990000}"/>
    <cellStyle name="Percent 2 2 7 4 6" xfId="39314" xr:uid="{00000000-0005-0000-0000-00008A990000}"/>
    <cellStyle name="Percent 2 2 7 4 7" xfId="39315" xr:uid="{00000000-0005-0000-0000-00008B990000}"/>
    <cellStyle name="Percent 2 2 7 5" xfId="39316" xr:uid="{00000000-0005-0000-0000-00008C990000}"/>
    <cellStyle name="Percent 2 2 7 5 2" xfId="39317" xr:uid="{00000000-0005-0000-0000-00008D990000}"/>
    <cellStyle name="Percent 2 2 7 5 2 2" xfId="39318" xr:uid="{00000000-0005-0000-0000-00008E990000}"/>
    <cellStyle name="Percent 2 2 7 5 2 2 2" xfId="39319" xr:uid="{00000000-0005-0000-0000-00008F990000}"/>
    <cellStyle name="Percent 2 2 7 5 2 2 3" xfId="39320" xr:uid="{00000000-0005-0000-0000-000090990000}"/>
    <cellStyle name="Percent 2 2 7 5 2 3" xfId="39321" xr:uid="{00000000-0005-0000-0000-000091990000}"/>
    <cellStyle name="Percent 2 2 7 5 2 4" xfId="39322" xr:uid="{00000000-0005-0000-0000-000092990000}"/>
    <cellStyle name="Percent 2 2 7 5 3" xfId="39323" xr:uid="{00000000-0005-0000-0000-000093990000}"/>
    <cellStyle name="Percent 2 2 7 5 3 2" xfId="39324" xr:uid="{00000000-0005-0000-0000-000094990000}"/>
    <cellStyle name="Percent 2 2 7 5 3 2 2" xfId="39325" xr:uid="{00000000-0005-0000-0000-000095990000}"/>
    <cellStyle name="Percent 2 2 7 5 3 2 3" xfId="39326" xr:uid="{00000000-0005-0000-0000-000096990000}"/>
    <cellStyle name="Percent 2 2 7 5 3 3" xfId="39327" xr:uid="{00000000-0005-0000-0000-000097990000}"/>
    <cellStyle name="Percent 2 2 7 5 3 4" xfId="39328" xr:uid="{00000000-0005-0000-0000-000098990000}"/>
    <cellStyle name="Percent 2 2 7 5 4" xfId="39329" xr:uid="{00000000-0005-0000-0000-000099990000}"/>
    <cellStyle name="Percent 2 2 7 5 4 2" xfId="39330" xr:uid="{00000000-0005-0000-0000-00009A990000}"/>
    <cellStyle name="Percent 2 2 7 5 4 3" xfId="39331" xr:uid="{00000000-0005-0000-0000-00009B990000}"/>
    <cellStyle name="Percent 2 2 7 5 5" xfId="39332" xr:uid="{00000000-0005-0000-0000-00009C990000}"/>
    <cellStyle name="Percent 2 2 7 5 6" xfId="39333" xr:uid="{00000000-0005-0000-0000-00009D990000}"/>
    <cellStyle name="Percent 2 2 7 6" xfId="39334" xr:uid="{00000000-0005-0000-0000-00009E990000}"/>
    <cellStyle name="Percent 2 2 7 6 2" xfId="39335" xr:uid="{00000000-0005-0000-0000-00009F990000}"/>
    <cellStyle name="Percent 2 2 7 6 2 2" xfId="39336" xr:uid="{00000000-0005-0000-0000-0000A0990000}"/>
    <cellStyle name="Percent 2 2 7 6 2 3" xfId="39337" xr:uid="{00000000-0005-0000-0000-0000A1990000}"/>
    <cellStyle name="Percent 2 2 7 6 3" xfId="39338" xr:uid="{00000000-0005-0000-0000-0000A2990000}"/>
    <cellStyle name="Percent 2 2 7 6 4" xfId="39339" xr:uid="{00000000-0005-0000-0000-0000A3990000}"/>
    <cellStyle name="Percent 2 2 7 7" xfId="39340" xr:uid="{00000000-0005-0000-0000-0000A4990000}"/>
    <cellStyle name="Percent 2 2 7 7 2" xfId="39341" xr:uid="{00000000-0005-0000-0000-0000A5990000}"/>
    <cellStyle name="Percent 2 2 7 7 2 2" xfId="39342" xr:uid="{00000000-0005-0000-0000-0000A6990000}"/>
    <cellStyle name="Percent 2 2 7 7 2 3" xfId="39343" xr:uid="{00000000-0005-0000-0000-0000A7990000}"/>
    <cellStyle name="Percent 2 2 7 7 3" xfId="39344" xr:uid="{00000000-0005-0000-0000-0000A8990000}"/>
    <cellStyle name="Percent 2 2 7 7 4" xfId="39345" xr:uid="{00000000-0005-0000-0000-0000A9990000}"/>
    <cellStyle name="Percent 2 2 7 8" xfId="39346" xr:uid="{00000000-0005-0000-0000-0000AA990000}"/>
    <cellStyle name="Percent 2 2 7 8 2" xfId="39347" xr:uid="{00000000-0005-0000-0000-0000AB990000}"/>
    <cellStyle name="Percent 2 2 7 8 3" xfId="39348" xr:uid="{00000000-0005-0000-0000-0000AC990000}"/>
    <cellStyle name="Percent 2 2 7 9" xfId="39349" xr:uid="{00000000-0005-0000-0000-0000AD990000}"/>
    <cellStyle name="Percent 2 2 8" xfId="39350" xr:uid="{00000000-0005-0000-0000-0000AE990000}"/>
    <cellStyle name="Percent 2 2 8 2" xfId="39351" xr:uid="{00000000-0005-0000-0000-0000AF990000}"/>
    <cellStyle name="Percent 2 2 8 2 2" xfId="39352" xr:uid="{00000000-0005-0000-0000-0000B0990000}"/>
    <cellStyle name="Percent 2 2 8 2 2 2" xfId="39353" xr:uid="{00000000-0005-0000-0000-0000B1990000}"/>
    <cellStyle name="Percent 2 2 8 2 2 2 2" xfId="39354" xr:uid="{00000000-0005-0000-0000-0000B2990000}"/>
    <cellStyle name="Percent 2 2 8 2 2 2 2 2" xfId="39355" xr:uid="{00000000-0005-0000-0000-0000B3990000}"/>
    <cellStyle name="Percent 2 2 8 2 2 2 2 3" xfId="39356" xr:uid="{00000000-0005-0000-0000-0000B4990000}"/>
    <cellStyle name="Percent 2 2 8 2 2 2 3" xfId="39357" xr:uid="{00000000-0005-0000-0000-0000B5990000}"/>
    <cellStyle name="Percent 2 2 8 2 2 2 4" xfId="39358" xr:uid="{00000000-0005-0000-0000-0000B6990000}"/>
    <cellStyle name="Percent 2 2 8 2 2 3" xfId="39359" xr:uid="{00000000-0005-0000-0000-0000B7990000}"/>
    <cellStyle name="Percent 2 2 8 2 2 3 2" xfId="39360" xr:uid="{00000000-0005-0000-0000-0000B8990000}"/>
    <cellStyle name="Percent 2 2 8 2 2 3 2 2" xfId="39361" xr:uid="{00000000-0005-0000-0000-0000B9990000}"/>
    <cellStyle name="Percent 2 2 8 2 2 3 2 3" xfId="39362" xr:uid="{00000000-0005-0000-0000-0000BA990000}"/>
    <cellStyle name="Percent 2 2 8 2 2 3 3" xfId="39363" xr:uid="{00000000-0005-0000-0000-0000BB990000}"/>
    <cellStyle name="Percent 2 2 8 2 2 3 4" xfId="39364" xr:uid="{00000000-0005-0000-0000-0000BC990000}"/>
    <cellStyle name="Percent 2 2 8 2 2 4" xfId="39365" xr:uid="{00000000-0005-0000-0000-0000BD990000}"/>
    <cellStyle name="Percent 2 2 8 2 2 4 2" xfId="39366" xr:uid="{00000000-0005-0000-0000-0000BE990000}"/>
    <cellStyle name="Percent 2 2 8 2 2 4 3" xfId="39367" xr:uid="{00000000-0005-0000-0000-0000BF990000}"/>
    <cellStyle name="Percent 2 2 8 2 2 5" xfId="39368" xr:uid="{00000000-0005-0000-0000-0000C0990000}"/>
    <cellStyle name="Percent 2 2 8 2 2 6" xfId="39369" xr:uid="{00000000-0005-0000-0000-0000C1990000}"/>
    <cellStyle name="Percent 2 2 8 2 3" xfId="39370" xr:uid="{00000000-0005-0000-0000-0000C2990000}"/>
    <cellStyle name="Percent 2 2 8 2 3 2" xfId="39371" xr:uid="{00000000-0005-0000-0000-0000C3990000}"/>
    <cellStyle name="Percent 2 2 8 2 3 2 2" xfId="39372" xr:uid="{00000000-0005-0000-0000-0000C4990000}"/>
    <cellStyle name="Percent 2 2 8 2 3 2 3" xfId="39373" xr:uid="{00000000-0005-0000-0000-0000C5990000}"/>
    <cellStyle name="Percent 2 2 8 2 3 3" xfId="39374" xr:uid="{00000000-0005-0000-0000-0000C6990000}"/>
    <cellStyle name="Percent 2 2 8 2 3 4" xfId="39375" xr:uid="{00000000-0005-0000-0000-0000C7990000}"/>
    <cellStyle name="Percent 2 2 8 2 4" xfId="39376" xr:uid="{00000000-0005-0000-0000-0000C8990000}"/>
    <cellStyle name="Percent 2 2 8 2 4 2" xfId="39377" xr:uid="{00000000-0005-0000-0000-0000C9990000}"/>
    <cellStyle name="Percent 2 2 8 2 4 2 2" xfId="39378" xr:uid="{00000000-0005-0000-0000-0000CA990000}"/>
    <cellStyle name="Percent 2 2 8 2 4 2 3" xfId="39379" xr:uid="{00000000-0005-0000-0000-0000CB990000}"/>
    <cellStyle name="Percent 2 2 8 2 4 3" xfId="39380" xr:uid="{00000000-0005-0000-0000-0000CC990000}"/>
    <cellStyle name="Percent 2 2 8 2 4 4" xfId="39381" xr:uid="{00000000-0005-0000-0000-0000CD990000}"/>
    <cellStyle name="Percent 2 2 8 2 5" xfId="39382" xr:uid="{00000000-0005-0000-0000-0000CE990000}"/>
    <cellStyle name="Percent 2 2 8 2 5 2" xfId="39383" xr:uid="{00000000-0005-0000-0000-0000CF990000}"/>
    <cellStyle name="Percent 2 2 8 2 5 3" xfId="39384" xr:uid="{00000000-0005-0000-0000-0000D0990000}"/>
    <cellStyle name="Percent 2 2 8 2 6" xfId="39385" xr:uid="{00000000-0005-0000-0000-0000D1990000}"/>
    <cellStyle name="Percent 2 2 8 2 7" xfId="39386" xr:uid="{00000000-0005-0000-0000-0000D2990000}"/>
    <cellStyle name="Percent 2 2 8 3" xfId="39387" xr:uid="{00000000-0005-0000-0000-0000D3990000}"/>
    <cellStyle name="Percent 2 2 8 3 2" xfId="39388" xr:uid="{00000000-0005-0000-0000-0000D4990000}"/>
    <cellStyle name="Percent 2 2 8 3 2 2" xfId="39389" xr:uid="{00000000-0005-0000-0000-0000D5990000}"/>
    <cellStyle name="Percent 2 2 8 3 2 2 2" xfId="39390" xr:uid="{00000000-0005-0000-0000-0000D6990000}"/>
    <cellStyle name="Percent 2 2 8 3 2 2 3" xfId="39391" xr:uid="{00000000-0005-0000-0000-0000D7990000}"/>
    <cellStyle name="Percent 2 2 8 3 2 3" xfId="39392" xr:uid="{00000000-0005-0000-0000-0000D8990000}"/>
    <cellStyle name="Percent 2 2 8 3 2 4" xfId="39393" xr:uid="{00000000-0005-0000-0000-0000D9990000}"/>
    <cellStyle name="Percent 2 2 8 3 3" xfId="39394" xr:uid="{00000000-0005-0000-0000-0000DA990000}"/>
    <cellStyle name="Percent 2 2 8 3 3 2" xfId="39395" xr:uid="{00000000-0005-0000-0000-0000DB990000}"/>
    <cellStyle name="Percent 2 2 8 3 3 2 2" xfId="39396" xr:uid="{00000000-0005-0000-0000-0000DC990000}"/>
    <cellStyle name="Percent 2 2 8 3 3 2 3" xfId="39397" xr:uid="{00000000-0005-0000-0000-0000DD990000}"/>
    <cellStyle name="Percent 2 2 8 3 3 3" xfId="39398" xr:uid="{00000000-0005-0000-0000-0000DE990000}"/>
    <cellStyle name="Percent 2 2 8 3 3 4" xfId="39399" xr:uid="{00000000-0005-0000-0000-0000DF990000}"/>
    <cellStyle name="Percent 2 2 8 3 4" xfId="39400" xr:uid="{00000000-0005-0000-0000-0000E0990000}"/>
    <cellStyle name="Percent 2 2 8 3 4 2" xfId="39401" xr:uid="{00000000-0005-0000-0000-0000E1990000}"/>
    <cellStyle name="Percent 2 2 8 3 4 3" xfId="39402" xr:uid="{00000000-0005-0000-0000-0000E2990000}"/>
    <cellStyle name="Percent 2 2 8 3 5" xfId="39403" xr:uid="{00000000-0005-0000-0000-0000E3990000}"/>
    <cellStyle name="Percent 2 2 8 3 6" xfId="39404" xr:uid="{00000000-0005-0000-0000-0000E4990000}"/>
    <cellStyle name="Percent 2 2 8 4" xfId="39405" xr:uid="{00000000-0005-0000-0000-0000E5990000}"/>
    <cellStyle name="Percent 2 2 8 4 2" xfId="39406" xr:uid="{00000000-0005-0000-0000-0000E6990000}"/>
    <cellStyle name="Percent 2 2 8 4 2 2" xfId="39407" xr:uid="{00000000-0005-0000-0000-0000E7990000}"/>
    <cellStyle name="Percent 2 2 8 4 2 3" xfId="39408" xr:uid="{00000000-0005-0000-0000-0000E8990000}"/>
    <cellStyle name="Percent 2 2 8 4 3" xfId="39409" xr:uid="{00000000-0005-0000-0000-0000E9990000}"/>
    <cellStyle name="Percent 2 2 8 4 4" xfId="39410" xr:uid="{00000000-0005-0000-0000-0000EA990000}"/>
    <cellStyle name="Percent 2 2 8 5" xfId="39411" xr:uid="{00000000-0005-0000-0000-0000EB990000}"/>
    <cellStyle name="Percent 2 2 8 5 2" xfId="39412" xr:uid="{00000000-0005-0000-0000-0000EC990000}"/>
    <cellStyle name="Percent 2 2 8 5 2 2" xfId="39413" xr:uid="{00000000-0005-0000-0000-0000ED990000}"/>
    <cellStyle name="Percent 2 2 8 5 2 3" xfId="39414" xr:uid="{00000000-0005-0000-0000-0000EE990000}"/>
    <cellStyle name="Percent 2 2 8 5 3" xfId="39415" xr:uid="{00000000-0005-0000-0000-0000EF990000}"/>
    <cellStyle name="Percent 2 2 8 5 4" xfId="39416" xr:uid="{00000000-0005-0000-0000-0000F0990000}"/>
    <cellStyle name="Percent 2 2 8 6" xfId="39417" xr:uid="{00000000-0005-0000-0000-0000F1990000}"/>
    <cellStyle name="Percent 2 2 8 6 2" xfId="39418" xr:uid="{00000000-0005-0000-0000-0000F2990000}"/>
    <cellStyle name="Percent 2 2 8 6 3" xfId="39419" xr:uid="{00000000-0005-0000-0000-0000F3990000}"/>
    <cellStyle name="Percent 2 2 8 7" xfId="39420" xr:uid="{00000000-0005-0000-0000-0000F4990000}"/>
    <cellStyle name="Percent 2 2 8 8" xfId="39421" xr:uid="{00000000-0005-0000-0000-0000F5990000}"/>
    <cellStyle name="Percent 2 2 9" xfId="39422" xr:uid="{00000000-0005-0000-0000-0000F6990000}"/>
    <cellStyle name="Percent 2 2 9 2" xfId="39423" xr:uid="{00000000-0005-0000-0000-0000F7990000}"/>
    <cellStyle name="Percent 2 2 9 2 2" xfId="39424" xr:uid="{00000000-0005-0000-0000-0000F8990000}"/>
    <cellStyle name="Percent 2 2 9 2 2 2" xfId="39425" xr:uid="{00000000-0005-0000-0000-0000F9990000}"/>
    <cellStyle name="Percent 2 2 9 2 2 2 2" xfId="39426" xr:uid="{00000000-0005-0000-0000-0000FA990000}"/>
    <cellStyle name="Percent 2 2 9 2 2 2 3" xfId="39427" xr:uid="{00000000-0005-0000-0000-0000FB990000}"/>
    <cellStyle name="Percent 2 2 9 2 2 3" xfId="39428" xr:uid="{00000000-0005-0000-0000-0000FC990000}"/>
    <cellStyle name="Percent 2 2 9 2 2 4" xfId="39429" xr:uid="{00000000-0005-0000-0000-0000FD990000}"/>
    <cellStyle name="Percent 2 2 9 2 3" xfId="39430" xr:uid="{00000000-0005-0000-0000-0000FE990000}"/>
    <cellStyle name="Percent 2 2 9 2 3 2" xfId="39431" xr:uid="{00000000-0005-0000-0000-0000FF990000}"/>
    <cellStyle name="Percent 2 2 9 2 3 2 2" xfId="39432" xr:uid="{00000000-0005-0000-0000-0000009A0000}"/>
    <cellStyle name="Percent 2 2 9 2 3 2 3" xfId="39433" xr:uid="{00000000-0005-0000-0000-0000019A0000}"/>
    <cellStyle name="Percent 2 2 9 2 3 3" xfId="39434" xr:uid="{00000000-0005-0000-0000-0000029A0000}"/>
    <cellStyle name="Percent 2 2 9 2 3 4" xfId="39435" xr:uid="{00000000-0005-0000-0000-0000039A0000}"/>
    <cellStyle name="Percent 2 2 9 2 4" xfId="39436" xr:uid="{00000000-0005-0000-0000-0000049A0000}"/>
    <cellStyle name="Percent 2 2 9 2 4 2" xfId="39437" xr:uid="{00000000-0005-0000-0000-0000059A0000}"/>
    <cellStyle name="Percent 2 2 9 2 4 3" xfId="39438" xr:uid="{00000000-0005-0000-0000-0000069A0000}"/>
    <cellStyle name="Percent 2 2 9 2 5" xfId="39439" xr:uid="{00000000-0005-0000-0000-0000079A0000}"/>
    <cellStyle name="Percent 2 2 9 2 6" xfId="39440" xr:uid="{00000000-0005-0000-0000-0000089A0000}"/>
    <cellStyle name="Percent 2 2 9 3" xfId="39441" xr:uid="{00000000-0005-0000-0000-0000099A0000}"/>
    <cellStyle name="Percent 2 2 9 3 2" xfId="39442" xr:uid="{00000000-0005-0000-0000-00000A9A0000}"/>
    <cellStyle name="Percent 2 2 9 3 2 2" xfId="39443" xr:uid="{00000000-0005-0000-0000-00000B9A0000}"/>
    <cellStyle name="Percent 2 2 9 3 2 3" xfId="39444" xr:uid="{00000000-0005-0000-0000-00000C9A0000}"/>
    <cellStyle name="Percent 2 2 9 3 3" xfId="39445" xr:uid="{00000000-0005-0000-0000-00000D9A0000}"/>
    <cellStyle name="Percent 2 2 9 3 4" xfId="39446" xr:uid="{00000000-0005-0000-0000-00000E9A0000}"/>
    <cellStyle name="Percent 2 2 9 4" xfId="39447" xr:uid="{00000000-0005-0000-0000-00000F9A0000}"/>
    <cellStyle name="Percent 2 2 9 4 2" xfId="39448" xr:uid="{00000000-0005-0000-0000-0000109A0000}"/>
    <cellStyle name="Percent 2 2 9 4 2 2" xfId="39449" xr:uid="{00000000-0005-0000-0000-0000119A0000}"/>
    <cellStyle name="Percent 2 2 9 4 2 3" xfId="39450" xr:uid="{00000000-0005-0000-0000-0000129A0000}"/>
    <cellStyle name="Percent 2 2 9 4 3" xfId="39451" xr:uid="{00000000-0005-0000-0000-0000139A0000}"/>
    <cellStyle name="Percent 2 2 9 4 4" xfId="39452" xr:uid="{00000000-0005-0000-0000-0000149A0000}"/>
    <cellStyle name="Percent 2 2 9 5" xfId="39453" xr:uid="{00000000-0005-0000-0000-0000159A0000}"/>
    <cellStyle name="Percent 2 2 9 5 2" xfId="39454" xr:uid="{00000000-0005-0000-0000-0000169A0000}"/>
    <cellStyle name="Percent 2 2 9 5 3" xfId="39455" xr:uid="{00000000-0005-0000-0000-0000179A0000}"/>
    <cellStyle name="Percent 2 2 9 6" xfId="39456" xr:uid="{00000000-0005-0000-0000-0000189A0000}"/>
    <cellStyle name="Percent 2 2 9 7" xfId="39457" xr:uid="{00000000-0005-0000-0000-0000199A0000}"/>
    <cellStyle name="Percent 2 3" xfId="794" xr:uid="{00000000-0005-0000-0000-00001A9A0000}"/>
    <cellStyle name="Percent 2 3 10" xfId="39459" xr:uid="{00000000-0005-0000-0000-00001B9A0000}"/>
    <cellStyle name="Percent 2 3 10 2" xfId="39460" xr:uid="{00000000-0005-0000-0000-00001C9A0000}"/>
    <cellStyle name="Percent 2 3 10 2 2" xfId="39461" xr:uid="{00000000-0005-0000-0000-00001D9A0000}"/>
    <cellStyle name="Percent 2 3 10 2 2 2" xfId="39462" xr:uid="{00000000-0005-0000-0000-00001E9A0000}"/>
    <cellStyle name="Percent 2 3 10 2 2 2 2" xfId="39463" xr:uid="{00000000-0005-0000-0000-00001F9A0000}"/>
    <cellStyle name="Percent 2 3 10 2 2 2 3" xfId="39464" xr:uid="{00000000-0005-0000-0000-0000209A0000}"/>
    <cellStyle name="Percent 2 3 10 2 2 3" xfId="39465" xr:uid="{00000000-0005-0000-0000-0000219A0000}"/>
    <cellStyle name="Percent 2 3 10 2 2 4" xfId="39466" xr:uid="{00000000-0005-0000-0000-0000229A0000}"/>
    <cellStyle name="Percent 2 3 10 2 3" xfId="39467" xr:uid="{00000000-0005-0000-0000-0000239A0000}"/>
    <cellStyle name="Percent 2 3 10 2 3 2" xfId="39468" xr:uid="{00000000-0005-0000-0000-0000249A0000}"/>
    <cellStyle name="Percent 2 3 10 2 3 2 2" xfId="39469" xr:uid="{00000000-0005-0000-0000-0000259A0000}"/>
    <cellStyle name="Percent 2 3 10 2 3 2 3" xfId="39470" xr:uid="{00000000-0005-0000-0000-0000269A0000}"/>
    <cellStyle name="Percent 2 3 10 2 3 3" xfId="39471" xr:uid="{00000000-0005-0000-0000-0000279A0000}"/>
    <cellStyle name="Percent 2 3 10 2 3 4" xfId="39472" xr:uid="{00000000-0005-0000-0000-0000289A0000}"/>
    <cellStyle name="Percent 2 3 10 2 4" xfId="39473" xr:uid="{00000000-0005-0000-0000-0000299A0000}"/>
    <cellStyle name="Percent 2 3 10 2 4 2" xfId="39474" xr:uid="{00000000-0005-0000-0000-00002A9A0000}"/>
    <cellStyle name="Percent 2 3 10 2 4 3" xfId="39475" xr:uid="{00000000-0005-0000-0000-00002B9A0000}"/>
    <cellStyle name="Percent 2 3 10 2 5" xfId="39476" xr:uid="{00000000-0005-0000-0000-00002C9A0000}"/>
    <cellStyle name="Percent 2 3 10 2 6" xfId="39477" xr:uid="{00000000-0005-0000-0000-00002D9A0000}"/>
    <cellStyle name="Percent 2 3 10 3" xfId="39478" xr:uid="{00000000-0005-0000-0000-00002E9A0000}"/>
    <cellStyle name="Percent 2 3 10 3 2" xfId="39479" xr:uid="{00000000-0005-0000-0000-00002F9A0000}"/>
    <cellStyle name="Percent 2 3 10 3 2 2" xfId="39480" xr:uid="{00000000-0005-0000-0000-0000309A0000}"/>
    <cellStyle name="Percent 2 3 10 3 2 3" xfId="39481" xr:uid="{00000000-0005-0000-0000-0000319A0000}"/>
    <cellStyle name="Percent 2 3 10 3 3" xfId="39482" xr:uid="{00000000-0005-0000-0000-0000329A0000}"/>
    <cellStyle name="Percent 2 3 10 3 4" xfId="39483" xr:uid="{00000000-0005-0000-0000-0000339A0000}"/>
    <cellStyle name="Percent 2 3 10 4" xfId="39484" xr:uid="{00000000-0005-0000-0000-0000349A0000}"/>
    <cellStyle name="Percent 2 3 10 4 2" xfId="39485" xr:uid="{00000000-0005-0000-0000-0000359A0000}"/>
    <cellStyle name="Percent 2 3 10 4 2 2" xfId="39486" xr:uid="{00000000-0005-0000-0000-0000369A0000}"/>
    <cellStyle name="Percent 2 3 10 4 2 3" xfId="39487" xr:uid="{00000000-0005-0000-0000-0000379A0000}"/>
    <cellStyle name="Percent 2 3 10 4 3" xfId="39488" xr:uid="{00000000-0005-0000-0000-0000389A0000}"/>
    <cellStyle name="Percent 2 3 10 4 4" xfId="39489" xr:uid="{00000000-0005-0000-0000-0000399A0000}"/>
    <cellStyle name="Percent 2 3 10 5" xfId="39490" xr:uid="{00000000-0005-0000-0000-00003A9A0000}"/>
    <cellStyle name="Percent 2 3 10 5 2" xfId="39491" xr:uid="{00000000-0005-0000-0000-00003B9A0000}"/>
    <cellStyle name="Percent 2 3 10 5 3" xfId="39492" xr:uid="{00000000-0005-0000-0000-00003C9A0000}"/>
    <cellStyle name="Percent 2 3 10 6" xfId="39493" xr:uid="{00000000-0005-0000-0000-00003D9A0000}"/>
    <cellStyle name="Percent 2 3 10 7" xfId="39494" xr:uid="{00000000-0005-0000-0000-00003E9A0000}"/>
    <cellStyle name="Percent 2 3 11" xfId="39495" xr:uid="{00000000-0005-0000-0000-00003F9A0000}"/>
    <cellStyle name="Percent 2 3 11 2" xfId="39496" xr:uid="{00000000-0005-0000-0000-0000409A0000}"/>
    <cellStyle name="Percent 2 3 11 2 2" xfId="39497" xr:uid="{00000000-0005-0000-0000-0000419A0000}"/>
    <cellStyle name="Percent 2 3 11 2 2 2" xfId="39498" xr:uid="{00000000-0005-0000-0000-0000429A0000}"/>
    <cellStyle name="Percent 2 3 11 2 2 3" xfId="39499" xr:uid="{00000000-0005-0000-0000-0000439A0000}"/>
    <cellStyle name="Percent 2 3 11 2 3" xfId="39500" xr:uid="{00000000-0005-0000-0000-0000449A0000}"/>
    <cellStyle name="Percent 2 3 11 2 4" xfId="39501" xr:uid="{00000000-0005-0000-0000-0000459A0000}"/>
    <cellStyle name="Percent 2 3 11 3" xfId="39502" xr:uid="{00000000-0005-0000-0000-0000469A0000}"/>
    <cellStyle name="Percent 2 3 11 3 2" xfId="39503" xr:uid="{00000000-0005-0000-0000-0000479A0000}"/>
    <cellStyle name="Percent 2 3 11 3 2 2" xfId="39504" xr:uid="{00000000-0005-0000-0000-0000489A0000}"/>
    <cellStyle name="Percent 2 3 11 3 2 3" xfId="39505" xr:uid="{00000000-0005-0000-0000-0000499A0000}"/>
    <cellStyle name="Percent 2 3 11 3 3" xfId="39506" xr:uid="{00000000-0005-0000-0000-00004A9A0000}"/>
    <cellStyle name="Percent 2 3 11 3 4" xfId="39507" xr:uid="{00000000-0005-0000-0000-00004B9A0000}"/>
    <cellStyle name="Percent 2 3 11 4" xfId="39508" xr:uid="{00000000-0005-0000-0000-00004C9A0000}"/>
    <cellStyle name="Percent 2 3 11 4 2" xfId="39509" xr:uid="{00000000-0005-0000-0000-00004D9A0000}"/>
    <cellStyle name="Percent 2 3 11 4 3" xfId="39510" xr:uid="{00000000-0005-0000-0000-00004E9A0000}"/>
    <cellStyle name="Percent 2 3 11 5" xfId="39511" xr:uid="{00000000-0005-0000-0000-00004F9A0000}"/>
    <cellStyle name="Percent 2 3 11 6" xfId="39512" xr:uid="{00000000-0005-0000-0000-0000509A0000}"/>
    <cellStyle name="Percent 2 3 12" xfId="39513" xr:uid="{00000000-0005-0000-0000-0000519A0000}"/>
    <cellStyle name="Percent 2 3 12 2" xfId="39514" xr:uid="{00000000-0005-0000-0000-0000529A0000}"/>
    <cellStyle name="Percent 2 3 12 2 2" xfId="39515" xr:uid="{00000000-0005-0000-0000-0000539A0000}"/>
    <cellStyle name="Percent 2 3 12 2 3" xfId="39516" xr:uid="{00000000-0005-0000-0000-0000549A0000}"/>
    <cellStyle name="Percent 2 3 12 3" xfId="39517" xr:uid="{00000000-0005-0000-0000-0000559A0000}"/>
    <cellStyle name="Percent 2 3 12 4" xfId="39518" xr:uid="{00000000-0005-0000-0000-0000569A0000}"/>
    <cellStyle name="Percent 2 3 13" xfId="39519" xr:uid="{00000000-0005-0000-0000-0000579A0000}"/>
    <cellStyle name="Percent 2 3 13 2" xfId="39520" xr:uid="{00000000-0005-0000-0000-0000589A0000}"/>
    <cellStyle name="Percent 2 3 13 2 2" xfId="39521" xr:uid="{00000000-0005-0000-0000-0000599A0000}"/>
    <cellStyle name="Percent 2 3 13 2 3" xfId="39522" xr:uid="{00000000-0005-0000-0000-00005A9A0000}"/>
    <cellStyle name="Percent 2 3 13 3" xfId="39523" xr:uid="{00000000-0005-0000-0000-00005B9A0000}"/>
    <cellStyle name="Percent 2 3 13 4" xfId="39524" xr:uid="{00000000-0005-0000-0000-00005C9A0000}"/>
    <cellStyle name="Percent 2 3 14" xfId="39525" xr:uid="{00000000-0005-0000-0000-00005D9A0000}"/>
    <cellStyle name="Percent 2 3 14 2" xfId="39526" xr:uid="{00000000-0005-0000-0000-00005E9A0000}"/>
    <cellStyle name="Percent 2 3 14 3" xfId="39527" xr:uid="{00000000-0005-0000-0000-00005F9A0000}"/>
    <cellStyle name="Percent 2 3 15" xfId="39528" xr:uid="{00000000-0005-0000-0000-0000609A0000}"/>
    <cellStyle name="Percent 2 3 16" xfId="39529" xr:uid="{00000000-0005-0000-0000-0000619A0000}"/>
    <cellStyle name="Percent 2 3 17" xfId="39458" xr:uid="{00000000-0005-0000-0000-0000629A0000}"/>
    <cellStyle name="Percent 2 3 2" xfId="39530" xr:uid="{00000000-0005-0000-0000-0000639A0000}"/>
    <cellStyle name="Percent 2 3 2 10" xfId="39531" xr:uid="{00000000-0005-0000-0000-0000649A0000}"/>
    <cellStyle name="Percent 2 3 2 10 2" xfId="39532" xr:uid="{00000000-0005-0000-0000-0000659A0000}"/>
    <cellStyle name="Percent 2 3 2 10 2 2" xfId="39533" xr:uid="{00000000-0005-0000-0000-0000669A0000}"/>
    <cellStyle name="Percent 2 3 2 10 2 3" xfId="39534" xr:uid="{00000000-0005-0000-0000-0000679A0000}"/>
    <cellStyle name="Percent 2 3 2 10 3" xfId="39535" xr:uid="{00000000-0005-0000-0000-0000689A0000}"/>
    <cellStyle name="Percent 2 3 2 10 4" xfId="39536" xr:uid="{00000000-0005-0000-0000-0000699A0000}"/>
    <cellStyle name="Percent 2 3 2 11" xfId="39537" xr:uid="{00000000-0005-0000-0000-00006A9A0000}"/>
    <cellStyle name="Percent 2 3 2 11 2" xfId="39538" xr:uid="{00000000-0005-0000-0000-00006B9A0000}"/>
    <cellStyle name="Percent 2 3 2 11 2 2" xfId="39539" xr:uid="{00000000-0005-0000-0000-00006C9A0000}"/>
    <cellStyle name="Percent 2 3 2 11 2 3" xfId="39540" xr:uid="{00000000-0005-0000-0000-00006D9A0000}"/>
    <cellStyle name="Percent 2 3 2 11 3" xfId="39541" xr:uid="{00000000-0005-0000-0000-00006E9A0000}"/>
    <cellStyle name="Percent 2 3 2 11 4" xfId="39542" xr:uid="{00000000-0005-0000-0000-00006F9A0000}"/>
    <cellStyle name="Percent 2 3 2 12" xfId="39543" xr:uid="{00000000-0005-0000-0000-0000709A0000}"/>
    <cellStyle name="Percent 2 3 2 12 2" xfId="39544" xr:uid="{00000000-0005-0000-0000-0000719A0000}"/>
    <cellStyle name="Percent 2 3 2 12 3" xfId="39545" xr:uid="{00000000-0005-0000-0000-0000729A0000}"/>
    <cellStyle name="Percent 2 3 2 13" xfId="39546" xr:uid="{00000000-0005-0000-0000-0000739A0000}"/>
    <cellStyle name="Percent 2 3 2 14" xfId="39547" xr:uid="{00000000-0005-0000-0000-0000749A0000}"/>
    <cellStyle name="Percent 2 3 2 2" xfId="39548" xr:uid="{00000000-0005-0000-0000-0000759A0000}"/>
    <cellStyle name="Percent 2 3 2 2 10" xfId="39549" xr:uid="{00000000-0005-0000-0000-0000769A0000}"/>
    <cellStyle name="Percent 2 3 2 2 10 2" xfId="39550" xr:uid="{00000000-0005-0000-0000-0000779A0000}"/>
    <cellStyle name="Percent 2 3 2 2 10 3" xfId="39551" xr:uid="{00000000-0005-0000-0000-0000789A0000}"/>
    <cellStyle name="Percent 2 3 2 2 11" xfId="39552" xr:uid="{00000000-0005-0000-0000-0000799A0000}"/>
    <cellStyle name="Percent 2 3 2 2 12" xfId="39553" xr:uid="{00000000-0005-0000-0000-00007A9A0000}"/>
    <cellStyle name="Percent 2 3 2 2 2" xfId="39554" xr:uid="{00000000-0005-0000-0000-00007B9A0000}"/>
    <cellStyle name="Percent 2 3 2 2 2 10" xfId="39555" xr:uid="{00000000-0005-0000-0000-00007C9A0000}"/>
    <cellStyle name="Percent 2 3 2 2 2 11" xfId="39556" xr:uid="{00000000-0005-0000-0000-00007D9A0000}"/>
    <cellStyle name="Percent 2 3 2 2 2 2" xfId="39557" xr:uid="{00000000-0005-0000-0000-00007E9A0000}"/>
    <cellStyle name="Percent 2 3 2 2 2 2 10" xfId="39558" xr:uid="{00000000-0005-0000-0000-00007F9A0000}"/>
    <cellStyle name="Percent 2 3 2 2 2 2 2" xfId="39559" xr:uid="{00000000-0005-0000-0000-0000809A0000}"/>
    <cellStyle name="Percent 2 3 2 2 2 2 2 2" xfId="39560" xr:uid="{00000000-0005-0000-0000-0000819A0000}"/>
    <cellStyle name="Percent 2 3 2 2 2 2 2 2 2" xfId="39561" xr:uid="{00000000-0005-0000-0000-0000829A0000}"/>
    <cellStyle name="Percent 2 3 2 2 2 2 2 2 2 2" xfId="39562" xr:uid="{00000000-0005-0000-0000-0000839A0000}"/>
    <cellStyle name="Percent 2 3 2 2 2 2 2 2 2 2 2" xfId="39563" xr:uid="{00000000-0005-0000-0000-0000849A0000}"/>
    <cellStyle name="Percent 2 3 2 2 2 2 2 2 2 2 2 2" xfId="39564" xr:uid="{00000000-0005-0000-0000-0000859A0000}"/>
    <cellStyle name="Percent 2 3 2 2 2 2 2 2 2 2 2 3" xfId="39565" xr:uid="{00000000-0005-0000-0000-0000869A0000}"/>
    <cellStyle name="Percent 2 3 2 2 2 2 2 2 2 2 3" xfId="39566" xr:uid="{00000000-0005-0000-0000-0000879A0000}"/>
    <cellStyle name="Percent 2 3 2 2 2 2 2 2 2 2 4" xfId="39567" xr:uid="{00000000-0005-0000-0000-0000889A0000}"/>
    <cellStyle name="Percent 2 3 2 2 2 2 2 2 2 3" xfId="39568" xr:uid="{00000000-0005-0000-0000-0000899A0000}"/>
    <cellStyle name="Percent 2 3 2 2 2 2 2 2 2 3 2" xfId="39569" xr:uid="{00000000-0005-0000-0000-00008A9A0000}"/>
    <cellStyle name="Percent 2 3 2 2 2 2 2 2 2 3 2 2" xfId="39570" xr:uid="{00000000-0005-0000-0000-00008B9A0000}"/>
    <cellStyle name="Percent 2 3 2 2 2 2 2 2 2 3 2 3" xfId="39571" xr:uid="{00000000-0005-0000-0000-00008C9A0000}"/>
    <cellStyle name="Percent 2 3 2 2 2 2 2 2 2 3 3" xfId="39572" xr:uid="{00000000-0005-0000-0000-00008D9A0000}"/>
    <cellStyle name="Percent 2 3 2 2 2 2 2 2 2 3 4" xfId="39573" xr:uid="{00000000-0005-0000-0000-00008E9A0000}"/>
    <cellStyle name="Percent 2 3 2 2 2 2 2 2 2 4" xfId="39574" xr:uid="{00000000-0005-0000-0000-00008F9A0000}"/>
    <cellStyle name="Percent 2 3 2 2 2 2 2 2 2 4 2" xfId="39575" xr:uid="{00000000-0005-0000-0000-0000909A0000}"/>
    <cellStyle name="Percent 2 3 2 2 2 2 2 2 2 4 3" xfId="39576" xr:uid="{00000000-0005-0000-0000-0000919A0000}"/>
    <cellStyle name="Percent 2 3 2 2 2 2 2 2 2 5" xfId="39577" xr:uid="{00000000-0005-0000-0000-0000929A0000}"/>
    <cellStyle name="Percent 2 3 2 2 2 2 2 2 2 6" xfId="39578" xr:uid="{00000000-0005-0000-0000-0000939A0000}"/>
    <cellStyle name="Percent 2 3 2 2 2 2 2 2 3" xfId="39579" xr:uid="{00000000-0005-0000-0000-0000949A0000}"/>
    <cellStyle name="Percent 2 3 2 2 2 2 2 2 3 2" xfId="39580" xr:uid="{00000000-0005-0000-0000-0000959A0000}"/>
    <cellStyle name="Percent 2 3 2 2 2 2 2 2 3 2 2" xfId="39581" xr:uid="{00000000-0005-0000-0000-0000969A0000}"/>
    <cellStyle name="Percent 2 3 2 2 2 2 2 2 3 2 3" xfId="39582" xr:uid="{00000000-0005-0000-0000-0000979A0000}"/>
    <cellStyle name="Percent 2 3 2 2 2 2 2 2 3 3" xfId="39583" xr:uid="{00000000-0005-0000-0000-0000989A0000}"/>
    <cellStyle name="Percent 2 3 2 2 2 2 2 2 3 4" xfId="39584" xr:uid="{00000000-0005-0000-0000-0000999A0000}"/>
    <cellStyle name="Percent 2 3 2 2 2 2 2 2 4" xfId="39585" xr:uid="{00000000-0005-0000-0000-00009A9A0000}"/>
    <cellStyle name="Percent 2 3 2 2 2 2 2 2 4 2" xfId="39586" xr:uid="{00000000-0005-0000-0000-00009B9A0000}"/>
    <cellStyle name="Percent 2 3 2 2 2 2 2 2 4 2 2" xfId="39587" xr:uid="{00000000-0005-0000-0000-00009C9A0000}"/>
    <cellStyle name="Percent 2 3 2 2 2 2 2 2 4 2 3" xfId="39588" xr:uid="{00000000-0005-0000-0000-00009D9A0000}"/>
    <cellStyle name="Percent 2 3 2 2 2 2 2 2 4 3" xfId="39589" xr:uid="{00000000-0005-0000-0000-00009E9A0000}"/>
    <cellStyle name="Percent 2 3 2 2 2 2 2 2 4 4" xfId="39590" xr:uid="{00000000-0005-0000-0000-00009F9A0000}"/>
    <cellStyle name="Percent 2 3 2 2 2 2 2 2 5" xfId="39591" xr:uid="{00000000-0005-0000-0000-0000A09A0000}"/>
    <cellStyle name="Percent 2 3 2 2 2 2 2 2 5 2" xfId="39592" xr:uid="{00000000-0005-0000-0000-0000A19A0000}"/>
    <cellStyle name="Percent 2 3 2 2 2 2 2 2 5 3" xfId="39593" xr:uid="{00000000-0005-0000-0000-0000A29A0000}"/>
    <cellStyle name="Percent 2 3 2 2 2 2 2 2 6" xfId="39594" xr:uid="{00000000-0005-0000-0000-0000A39A0000}"/>
    <cellStyle name="Percent 2 3 2 2 2 2 2 2 7" xfId="39595" xr:uid="{00000000-0005-0000-0000-0000A49A0000}"/>
    <cellStyle name="Percent 2 3 2 2 2 2 2 3" xfId="39596" xr:uid="{00000000-0005-0000-0000-0000A59A0000}"/>
    <cellStyle name="Percent 2 3 2 2 2 2 2 3 2" xfId="39597" xr:uid="{00000000-0005-0000-0000-0000A69A0000}"/>
    <cellStyle name="Percent 2 3 2 2 2 2 2 3 2 2" xfId="39598" xr:uid="{00000000-0005-0000-0000-0000A79A0000}"/>
    <cellStyle name="Percent 2 3 2 2 2 2 2 3 2 2 2" xfId="39599" xr:uid="{00000000-0005-0000-0000-0000A89A0000}"/>
    <cellStyle name="Percent 2 3 2 2 2 2 2 3 2 2 3" xfId="39600" xr:uid="{00000000-0005-0000-0000-0000A99A0000}"/>
    <cellStyle name="Percent 2 3 2 2 2 2 2 3 2 3" xfId="39601" xr:uid="{00000000-0005-0000-0000-0000AA9A0000}"/>
    <cellStyle name="Percent 2 3 2 2 2 2 2 3 2 4" xfId="39602" xr:uid="{00000000-0005-0000-0000-0000AB9A0000}"/>
    <cellStyle name="Percent 2 3 2 2 2 2 2 3 3" xfId="39603" xr:uid="{00000000-0005-0000-0000-0000AC9A0000}"/>
    <cellStyle name="Percent 2 3 2 2 2 2 2 3 3 2" xfId="39604" xr:uid="{00000000-0005-0000-0000-0000AD9A0000}"/>
    <cellStyle name="Percent 2 3 2 2 2 2 2 3 3 2 2" xfId="39605" xr:uid="{00000000-0005-0000-0000-0000AE9A0000}"/>
    <cellStyle name="Percent 2 3 2 2 2 2 2 3 3 2 3" xfId="39606" xr:uid="{00000000-0005-0000-0000-0000AF9A0000}"/>
    <cellStyle name="Percent 2 3 2 2 2 2 2 3 3 3" xfId="39607" xr:uid="{00000000-0005-0000-0000-0000B09A0000}"/>
    <cellStyle name="Percent 2 3 2 2 2 2 2 3 3 4" xfId="39608" xr:uid="{00000000-0005-0000-0000-0000B19A0000}"/>
    <cellStyle name="Percent 2 3 2 2 2 2 2 3 4" xfId="39609" xr:uid="{00000000-0005-0000-0000-0000B29A0000}"/>
    <cellStyle name="Percent 2 3 2 2 2 2 2 3 4 2" xfId="39610" xr:uid="{00000000-0005-0000-0000-0000B39A0000}"/>
    <cellStyle name="Percent 2 3 2 2 2 2 2 3 4 3" xfId="39611" xr:uid="{00000000-0005-0000-0000-0000B49A0000}"/>
    <cellStyle name="Percent 2 3 2 2 2 2 2 3 5" xfId="39612" xr:uid="{00000000-0005-0000-0000-0000B59A0000}"/>
    <cellStyle name="Percent 2 3 2 2 2 2 2 3 6" xfId="39613" xr:uid="{00000000-0005-0000-0000-0000B69A0000}"/>
    <cellStyle name="Percent 2 3 2 2 2 2 2 4" xfId="39614" xr:uid="{00000000-0005-0000-0000-0000B79A0000}"/>
    <cellStyle name="Percent 2 3 2 2 2 2 2 4 2" xfId="39615" xr:uid="{00000000-0005-0000-0000-0000B89A0000}"/>
    <cellStyle name="Percent 2 3 2 2 2 2 2 4 2 2" xfId="39616" xr:uid="{00000000-0005-0000-0000-0000B99A0000}"/>
    <cellStyle name="Percent 2 3 2 2 2 2 2 4 2 3" xfId="39617" xr:uid="{00000000-0005-0000-0000-0000BA9A0000}"/>
    <cellStyle name="Percent 2 3 2 2 2 2 2 4 3" xfId="39618" xr:uid="{00000000-0005-0000-0000-0000BB9A0000}"/>
    <cellStyle name="Percent 2 3 2 2 2 2 2 4 4" xfId="39619" xr:uid="{00000000-0005-0000-0000-0000BC9A0000}"/>
    <cellStyle name="Percent 2 3 2 2 2 2 2 5" xfId="39620" xr:uid="{00000000-0005-0000-0000-0000BD9A0000}"/>
    <cellStyle name="Percent 2 3 2 2 2 2 2 5 2" xfId="39621" xr:uid="{00000000-0005-0000-0000-0000BE9A0000}"/>
    <cellStyle name="Percent 2 3 2 2 2 2 2 5 2 2" xfId="39622" xr:uid="{00000000-0005-0000-0000-0000BF9A0000}"/>
    <cellStyle name="Percent 2 3 2 2 2 2 2 5 2 3" xfId="39623" xr:uid="{00000000-0005-0000-0000-0000C09A0000}"/>
    <cellStyle name="Percent 2 3 2 2 2 2 2 5 3" xfId="39624" xr:uid="{00000000-0005-0000-0000-0000C19A0000}"/>
    <cellStyle name="Percent 2 3 2 2 2 2 2 5 4" xfId="39625" xr:uid="{00000000-0005-0000-0000-0000C29A0000}"/>
    <cellStyle name="Percent 2 3 2 2 2 2 2 6" xfId="39626" xr:uid="{00000000-0005-0000-0000-0000C39A0000}"/>
    <cellStyle name="Percent 2 3 2 2 2 2 2 6 2" xfId="39627" xr:uid="{00000000-0005-0000-0000-0000C49A0000}"/>
    <cellStyle name="Percent 2 3 2 2 2 2 2 6 3" xfId="39628" xr:uid="{00000000-0005-0000-0000-0000C59A0000}"/>
    <cellStyle name="Percent 2 3 2 2 2 2 2 7" xfId="39629" xr:uid="{00000000-0005-0000-0000-0000C69A0000}"/>
    <cellStyle name="Percent 2 3 2 2 2 2 2 8" xfId="39630" xr:uid="{00000000-0005-0000-0000-0000C79A0000}"/>
    <cellStyle name="Percent 2 3 2 2 2 2 3" xfId="39631" xr:uid="{00000000-0005-0000-0000-0000C89A0000}"/>
    <cellStyle name="Percent 2 3 2 2 2 2 3 2" xfId="39632" xr:uid="{00000000-0005-0000-0000-0000C99A0000}"/>
    <cellStyle name="Percent 2 3 2 2 2 2 3 2 2" xfId="39633" xr:uid="{00000000-0005-0000-0000-0000CA9A0000}"/>
    <cellStyle name="Percent 2 3 2 2 2 2 3 2 2 2" xfId="39634" xr:uid="{00000000-0005-0000-0000-0000CB9A0000}"/>
    <cellStyle name="Percent 2 3 2 2 2 2 3 2 2 2 2" xfId="39635" xr:uid="{00000000-0005-0000-0000-0000CC9A0000}"/>
    <cellStyle name="Percent 2 3 2 2 2 2 3 2 2 2 3" xfId="39636" xr:uid="{00000000-0005-0000-0000-0000CD9A0000}"/>
    <cellStyle name="Percent 2 3 2 2 2 2 3 2 2 3" xfId="39637" xr:uid="{00000000-0005-0000-0000-0000CE9A0000}"/>
    <cellStyle name="Percent 2 3 2 2 2 2 3 2 2 4" xfId="39638" xr:uid="{00000000-0005-0000-0000-0000CF9A0000}"/>
    <cellStyle name="Percent 2 3 2 2 2 2 3 2 3" xfId="39639" xr:uid="{00000000-0005-0000-0000-0000D09A0000}"/>
    <cellStyle name="Percent 2 3 2 2 2 2 3 2 3 2" xfId="39640" xr:uid="{00000000-0005-0000-0000-0000D19A0000}"/>
    <cellStyle name="Percent 2 3 2 2 2 2 3 2 3 2 2" xfId="39641" xr:uid="{00000000-0005-0000-0000-0000D29A0000}"/>
    <cellStyle name="Percent 2 3 2 2 2 2 3 2 3 2 3" xfId="39642" xr:uid="{00000000-0005-0000-0000-0000D39A0000}"/>
    <cellStyle name="Percent 2 3 2 2 2 2 3 2 3 3" xfId="39643" xr:uid="{00000000-0005-0000-0000-0000D49A0000}"/>
    <cellStyle name="Percent 2 3 2 2 2 2 3 2 3 4" xfId="39644" xr:uid="{00000000-0005-0000-0000-0000D59A0000}"/>
    <cellStyle name="Percent 2 3 2 2 2 2 3 2 4" xfId="39645" xr:uid="{00000000-0005-0000-0000-0000D69A0000}"/>
    <cellStyle name="Percent 2 3 2 2 2 2 3 2 4 2" xfId="39646" xr:uid="{00000000-0005-0000-0000-0000D79A0000}"/>
    <cellStyle name="Percent 2 3 2 2 2 2 3 2 4 3" xfId="39647" xr:uid="{00000000-0005-0000-0000-0000D89A0000}"/>
    <cellStyle name="Percent 2 3 2 2 2 2 3 2 5" xfId="39648" xr:uid="{00000000-0005-0000-0000-0000D99A0000}"/>
    <cellStyle name="Percent 2 3 2 2 2 2 3 2 6" xfId="39649" xr:uid="{00000000-0005-0000-0000-0000DA9A0000}"/>
    <cellStyle name="Percent 2 3 2 2 2 2 3 3" xfId="39650" xr:uid="{00000000-0005-0000-0000-0000DB9A0000}"/>
    <cellStyle name="Percent 2 3 2 2 2 2 3 3 2" xfId="39651" xr:uid="{00000000-0005-0000-0000-0000DC9A0000}"/>
    <cellStyle name="Percent 2 3 2 2 2 2 3 3 2 2" xfId="39652" xr:uid="{00000000-0005-0000-0000-0000DD9A0000}"/>
    <cellStyle name="Percent 2 3 2 2 2 2 3 3 2 3" xfId="39653" xr:uid="{00000000-0005-0000-0000-0000DE9A0000}"/>
    <cellStyle name="Percent 2 3 2 2 2 2 3 3 3" xfId="39654" xr:uid="{00000000-0005-0000-0000-0000DF9A0000}"/>
    <cellStyle name="Percent 2 3 2 2 2 2 3 3 4" xfId="39655" xr:uid="{00000000-0005-0000-0000-0000E09A0000}"/>
    <cellStyle name="Percent 2 3 2 2 2 2 3 4" xfId="39656" xr:uid="{00000000-0005-0000-0000-0000E19A0000}"/>
    <cellStyle name="Percent 2 3 2 2 2 2 3 4 2" xfId="39657" xr:uid="{00000000-0005-0000-0000-0000E29A0000}"/>
    <cellStyle name="Percent 2 3 2 2 2 2 3 4 2 2" xfId="39658" xr:uid="{00000000-0005-0000-0000-0000E39A0000}"/>
    <cellStyle name="Percent 2 3 2 2 2 2 3 4 2 3" xfId="39659" xr:uid="{00000000-0005-0000-0000-0000E49A0000}"/>
    <cellStyle name="Percent 2 3 2 2 2 2 3 4 3" xfId="39660" xr:uid="{00000000-0005-0000-0000-0000E59A0000}"/>
    <cellStyle name="Percent 2 3 2 2 2 2 3 4 4" xfId="39661" xr:uid="{00000000-0005-0000-0000-0000E69A0000}"/>
    <cellStyle name="Percent 2 3 2 2 2 2 3 5" xfId="39662" xr:uid="{00000000-0005-0000-0000-0000E79A0000}"/>
    <cellStyle name="Percent 2 3 2 2 2 2 3 5 2" xfId="39663" xr:uid="{00000000-0005-0000-0000-0000E89A0000}"/>
    <cellStyle name="Percent 2 3 2 2 2 2 3 5 3" xfId="39664" xr:uid="{00000000-0005-0000-0000-0000E99A0000}"/>
    <cellStyle name="Percent 2 3 2 2 2 2 3 6" xfId="39665" xr:uid="{00000000-0005-0000-0000-0000EA9A0000}"/>
    <cellStyle name="Percent 2 3 2 2 2 2 3 7" xfId="39666" xr:uid="{00000000-0005-0000-0000-0000EB9A0000}"/>
    <cellStyle name="Percent 2 3 2 2 2 2 4" xfId="39667" xr:uid="{00000000-0005-0000-0000-0000EC9A0000}"/>
    <cellStyle name="Percent 2 3 2 2 2 2 4 2" xfId="39668" xr:uid="{00000000-0005-0000-0000-0000ED9A0000}"/>
    <cellStyle name="Percent 2 3 2 2 2 2 4 2 2" xfId="39669" xr:uid="{00000000-0005-0000-0000-0000EE9A0000}"/>
    <cellStyle name="Percent 2 3 2 2 2 2 4 2 2 2" xfId="39670" xr:uid="{00000000-0005-0000-0000-0000EF9A0000}"/>
    <cellStyle name="Percent 2 3 2 2 2 2 4 2 2 2 2" xfId="39671" xr:uid="{00000000-0005-0000-0000-0000F09A0000}"/>
    <cellStyle name="Percent 2 3 2 2 2 2 4 2 2 2 3" xfId="39672" xr:uid="{00000000-0005-0000-0000-0000F19A0000}"/>
    <cellStyle name="Percent 2 3 2 2 2 2 4 2 2 3" xfId="39673" xr:uid="{00000000-0005-0000-0000-0000F29A0000}"/>
    <cellStyle name="Percent 2 3 2 2 2 2 4 2 2 4" xfId="39674" xr:uid="{00000000-0005-0000-0000-0000F39A0000}"/>
    <cellStyle name="Percent 2 3 2 2 2 2 4 2 3" xfId="39675" xr:uid="{00000000-0005-0000-0000-0000F49A0000}"/>
    <cellStyle name="Percent 2 3 2 2 2 2 4 2 3 2" xfId="39676" xr:uid="{00000000-0005-0000-0000-0000F59A0000}"/>
    <cellStyle name="Percent 2 3 2 2 2 2 4 2 3 2 2" xfId="39677" xr:uid="{00000000-0005-0000-0000-0000F69A0000}"/>
    <cellStyle name="Percent 2 3 2 2 2 2 4 2 3 2 3" xfId="39678" xr:uid="{00000000-0005-0000-0000-0000F79A0000}"/>
    <cellStyle name="Percent 2 3 2 2 2 2 4 2 3 3" xfId="39679" xr:uid="{00000000-0005-0000-0000-0000F89A0000}"/>
    <cellStyle name="Percent 2 3 2 2 2 2 4 2 3 4" xfId="39680" xr:uid="{00000000-0005-0000-0000-0000F99A0000}"/>
    <cellStyle name="Percent 2 3 2 2 2 2 4 2 4" xfId="39681" xr:uid="{00000000-0005-0000-0000-0000FA9A0000}"/>
    <cellStyle name="Percent 2 3 2 2 2 2 4 2 4 2" xfId="39682" xr:uid="{00000000-0005-0000-0000-0000FB9A0000}"/>
    <cellStyle name="Percent 2 3 2 2 2 2 4 2 4 3" xfId="39683" xr:uid="{00000000-0005-0000-0000-0000FC9A0000}"/>
    <cellStyle name="Percent 2 3 2 2 2 2 4 2 5" xfId="39684" xr:uid="{00000000-0005-0000-0000-0000FD9A0000}"/>
    <cellStyle name="Percent 2 3 2 2 2 2 4 2 6" xfId="39685" xr:uid="{00000000-0005-0000-0000-0000FE9A0000}"/>
    <cellStyle name="Percent 2 3 2 2 2 2 4 3" xfId="39686" xr:uid="{00000000-0005-0000-0000-0000FF9A0000}"/>
    <cellStyle name="Percent 2 3 2 2 2 2 4 3 2" xfId="39687" xr:uid="{00000000-0005-0000-0000-0000009B0000}"/>
    <cellStyle name="Percent 2 3 2 2 2 2 4 3 2 2" xfId="39688" xr:uid="{00000000-0005-0000-0000-0000019B0000}"/>
    <cellStyle name="Percent 2 3 2 2 2 2 4 3 2 3" xfId="39689" xr:uid="{00000000-0005-0000-0000-0000029B0000}"/>
    <cellStyle name="Percent 2 3 2 2 2 2 4 3 3" xfId="39690" xr:uid="{00000000-0005-0000-0000-0000039B0000}"/>
    <cellStyle name="Percent 2 3 2 2 2 2 4 3 4" xfId="39691" xr:uid="{00000000-0005-0000-0000-0000049B0000}"/>
    <cellStyle name="Percent 2 3 2 2 2 2 4 4" xfId="39692" xr:uid="{00000000-0005-0000-0000-0000059B0000}"/>
    <cellStyle name="Percent 2 3 2 2 2 2 4 4 2" xfId="39693" xr:uid="{00000000-0005-0000-0000-0000069B0000}"/>
    <cellStyle name="Percent 2 3 2 2 2 2 4 4 2 2" xfId="39694" xr:uid="{00000000-0005-0000-0000-0000079B0000}"/>
    <cellStyle name="Percent 2 3 2 2 2 2 4 4 2 3" xfId="39695" xr:uid="{00000000-0005-0000-0000-0000089B0000}"/>
    <cellStyle name="Percent 2 3 2 2 2 2 4 4 3" xfId="39696" xr:uid="{00000000-0005-0000-0000-0000099B0000}"/>
    <cellStyle name="Percent 2 3 2 2 2 2 4 4 4" xfId="39697" xr:uid="{00000000-0005-0000-0000-00000A9B0000}"/>
    <cellStyle name="Percent 2 3 2 2 2 2 4 5" xfId="39698" xr:uid="{00000000-0005-0000-0000-00000B9B0000}"/>
    <cellStyle name="Percent 2 3 2 2 2 2 4 5 2" xfId="39699" xr:uid="{00000000-0005-0000-0000-00000C9B0000}"/>
    <cellStyle name="Percent 2 3 2 2 2 2 4 5 3" xfId="39700" xr:uid="{00000000-0005-0000-0000-00000D9B0000}"/>
    <cellStyle name="Percent 2 3 2 2 2 2 4 6" xfId="39701" xr:uid="{00000000-0005-0000-0000-00000E9B0000}"/>
    <cellStyle name="Percent 2 3 2 2 2 2 4 7" xfId="39702" xr:uid="{00000000-0005-0000-0000-00000F9B0000}"/>
    <cellStyle name="Percent 2 3 2 2 2 2 5" xfId="39703" xr:uid="{00000000-0005-0000-0000-0000109B0000}"/>
    <cellStyle name="Percent 2 3 2 2 2 2 5 2" xfId="39704" xr:uid="{00000000-0005-0000-0000-0000119B0000}"/>
    <cellStyle name="Percent 2 3 2 2 2 2 5 2 2" xfId="39705" xr:uid="{00000000-0005-0000-0000-0000129B0000}"/>
    <cellStyle name="Percent 2 3 2 2 2 2 5 2 2 2" xfId="39706" xr:uid="{00000000-0005-0000-0000-0000139B0000}"/>
    <cellStyle name="Percent 2 3 2 2 2 2 5 2 2 3" xfId="39707" xr:uid="{00000000-0005-0000-0000-0000149B0000}"/>
    <cellStyle name="Percent 2 3 2 2 2 2 5 2 3" xfId="39708" xr:uid="{00000000-0005-0000-0000-0000159B0000}"/>
    <cellStyle name="Percent 2 3 2 2 2 2 5 2 4" xfId="39709" xr:uid="{00000000-0005-0000-0000-0000169B0000}"/>
    <cellStyle name="Percent 2 3 2 2 2 2 5 3" xfId="39710" xr:uid="{00000000-0005-0000-0000-0000179B0000}"/>
    <cellStyle name="Percent 2 3 2 2 2 2 5 3 2" xfId="39711" xr:uid="{00000000-0005-0000-0000-0000189B0000}"/>
    <cellStyle name="Percent 2 3 2 2 2 2 5 3 2 2" xfId="39712" xr:uid="{00000000-0005-0000-0000-0000199B0000}"/>
    <cellStyle name="Percent 2 3 2 2 2 2 5 3 2 3" xfId="39713" xr:uid="{00000000-0005-0000-0000-00001A9B0000}"/>
    <cellStyle name="Percent 2 3 2 2 2 2 5 3 3" xfId="39714" xr:uid="{00000000-0005-0000-0000-00001B9B0000}"/>
    <cellStyle name="Percent 2 3 2 2 2 2 5 3 4" xfId="39715" xr:uid="{00000000-0005-0000-0000-00001C9B0000}"/>
    <cellStyle name="Percent 2 3 2 2 2 2 5 4" xfId="39716" xr:uid="{00000000-0005-0000-0000-00001D9B0000}"/>
    <cellStyle name="Percent 2 3 2 2 2 2 5 4 2" xfId="39717" xr:uid="{00000000-0005-0000-0000-00001E9B0000}"/>
    <cellStyle name="Percent 2 3 2 2 2 2 5 4 3" xfId="39718" xr:uid="{00000000-0005-0000-0000-00001F9B0000}"/>
    <cellStyle name="Percent 2 3 2 2 2 2 5 5" xfId="39719" xr:uid="{00000000-0005-0000-0000-0000209B0000}"/>
    <cellStyle name="Percent 2 3 2 2 2 2 5 6" xfId="39720" xr:uid="{00000000-0005-0000-0000-0000219B0000}"/>
    <cellStyle name="Percent 2 3 2 2 2 2 6" xfId="39721" xr:uid="{00000000-0005-0000-0000-0000229B0000}"/>
    <cellStyle name="Percent 2 3 2 2 2 2 6 2" xfId="39722" xr:uid="{00000000-0005-0000-0000-0000239B0000}"/>
    <cellStyle name="Percent 2 3 2 2 2 2 6 2 2" xfId="39723" xr:uid="{00000000-0005-0000-0000-0000249B0000}"/>
    <cellStyle name="Percent 2 3 2 2 2 2 6 2 3" xfId="39724" xr:uid="{00000000-0005-0000-0000-0000259B0000}"/>
    <cellStyle name="Percent 2 3 2 2 2 2 6 3" xfId="39725" xr:uid="{00000000-0005-0000-0000-0000269B0000}"/>
    <cellStyle name="Percent 2 3 2 2 2 2 6 4" xfId="39726" xr:uid="{00000000-0005-0000-0000-0000279B0000}"/>
    <cellStyle name="Percent 2 3 2 2 2 2 7" xfId="39727" xr:uid="{00000000-0005-0000-0000-0000289B0000}"/>
    <cellStyle name="Percent 2 3 2 2 2 2 7 2" xfId="39728" xr:uid="{00000000-0005-0000-0000-0000299B0000}"/>
    <cellStyle name="Percent 2 3 2 2 2 2 7 2 2" xfId="39729" xr:uid="{00000000-0005-0000-0000-00002A9B0000}"/>
    <cellStyle name="Percent 2 3 2 2 2 2 7 2 3" xfId="39730" xr:uid="{00000000-0005-0000-0000-00002B9B0000}"/>
    <cellStyle name="Percent 2 3 2 2 2 2 7 3" xfId="39731" xr:uid="{00000000-0005-0000-0000-00002C9B0000}"/>
    <cellStyle name="Percent 2 3 2 2 2 2 7 4" xfId="39732" xr:uid="{00000000-0005-0000-0000-00002D9B0000}"/>
    <cellStyle name="Percent 2 3 2 2 2 2 8" xfId="39733" xr:uid="{00000000-0005-0000-0000-00002E9B0000}"/>
    <cellStyle name="Percent 2 3 2 2 2 2 8 2" xfId="39734" xr:uid="{00000000-0005-0000-0000-00002F9B0000}"/>
    <cellStyle name="Percent 2 3 2 2 2 2 8 3" xfId="39735" xr:uid="{00000000-0005-0000-0000-0000309B0000}"/>
    <cellStyle name="Percent 2 3 2 2 2 2 9" xfId="39736" xr:uid="{00000000-0005-0000-0000-0000319B0000}"/>
    <cellStyle name="Percent 2 3 2 2 2 3" xfId="39737" xr:uid="{00000000-0005-0000-0000-0000329B0000}"/>
    <cellStyle name="Percent 2 3 2 2 2 3 2" xfId="39738" xr:uid="{00000000-0005-0000-0000-0000339B0000}"/>
    <cellStyle name="Percent 2 3 2 2 2 3 2 2" xfId="39739" xr:uid="{00000000-0005-0000-0000-0000349B0000}"/>
    <cellStyle name="Percent 2 3 2 2 2 3 2 2 2" xfId="39740" xr:uid="{00000000-0005-0000-0000-0000359B0000}"/>
    <cellStyle name="Percent 2 3 2 2 2 3 2 2 2 2" xfId="39741" xr:uid="{00000000-0005-0000-0000-0000369B0000}"/>
    <cellStyle name="Percent 2 3 2 2 2 3 2 2 2 2 2" xfId="39742" xr:uid="{00000000-0005-0000-0000-0000379B0000}"/>
    <cellStyle name="Percent 2 3 2 2 2 3 2 2 2 2 3" xfId="39743" xr:uid="{00000000-0005-0000-0000-0000389B0000}"/>
    <cellStyle name="Percent 2 3 2 2 2 3 2 2 2 3" xfId="39744" xr:uid="{00000000-0005-0000-0000-0000399B0000}"/>
    <cellStyle name="Percent 2 3 2 2 2 3 2 2 2 4" xfId="39745" xr:uid="{00000000-0005-0000-0000-00003A9B0000}"/>
    <cellStyle name="Percent 2 3 2 2 2 3 2 2 3" xfId="39746" xr:uid="{00000000-0005-0000-0000-00003B9B0000}"/>
    <cellStyle name="Percent 2 3 2 2 2 3 2 2 3 2" xfId="39747" xr:uid="{00000000-0005-0000-0000-00003C9B0000}"/>
    <cellStyle name="Percent 2 3 2 2 2 3 2 2 3 2 2" xfId="39748" xr:uid="{00000000-0005-0000-0000-00003D9B0000}"/>
    <cellStyle name="Percent 2 3 2 2 2 3 2 2 3 2 3" xfId="39749" xr:uid="{00000000-0005-0000-0000-00003E9B0000}"/>
    <cellStyle name="Percent 2 3 2 2 2 3 2 2 3 3" xfId="39750" xr:uid="{00000000-0005-0000-0000-00003F9B0000}"/>
    <cellStyle name="Percent 2 3 2 2 2 3 2 2 3 4" xfId="39751" xr:uid="{00000000-0005-0000-0000-0000409B0000}"/>
    <cellStyle name="Percent 2 3 2 2 2 3 2 2 4" xfId="39752" xr:uid="{00000000-0005-0000-0000-0000419B0000}"/>
    <cellStyle name="Percent 2 3 2 2 2 3 2 2 4 2" xfId="39753" xr:uid="{00000000-0005-0000-0000-0000429B0000}"/>
    <cellStyle name="Percent 2 3 2 2 2 3 2 2 4 3" xfId="39754" xr:uid="{00000000-0005-0000-0000-0000439B0000}"/>
    <cellStyle name="Percent 2 3 2 2 2 3 2 2 5" xfId="39755" xr:uid="{00000000-0005-0000-0000-0000449B0000}"/>
    <cellStyle name="Percent 2 3 2 2 2 3 2 2 6" xfId="39756" xr:uid="{00000000-0005-0000-0000-0000459B0000}"/>
    <cellStyle name="Percent 2 3 2 2 2 3 2 3" xfId="39757" xr:uid="{00000000-0005-0000-0000-0000469B0000}"/>
    <cellStyle name="Percent 2 3 2 2 2 3 2 3 2" xfId="39758" xr:uid="{00000000-0005-0000-0000-0000479B0000}"/>
    <cellStyle name="Percent 2 3 2 2 2 3 2 3 2 2" xfId="39759" xr:uid="{00000000-0005-0000-0000-0000489B0000}"/>
    <cellStyle name="Percent 2 3 2 2 2 3 2 3 2 3" xfId="39760" xr:uid="{00000000-0005-0000-0000-0000499B0000}"/>
    <cellStyle name="Percent 2 3 2 2 2 3 2 3 3" xfId="39761" xr:uid="{00000000-0005-0000-0000-00004A9B0000}"/>
    <cellStyle name="Percent 2 3 2 2 2 3 2 3 4" xfId="39762" xr:uid="{00000000-0005-0000-0000-00004B9B0000}"/>
    <cellStyle name="Percent 2 3 2 2 2 3 2 4" xfId="39763" xr:uid="{00000000-0005-0000-0000-00004C9B0000}"/>
    <cellStyle name="Percent 2 3 2 2 2 3 2 4 2" xfId="39764" xr:uid="{00000000-0005-0000-0000-00004D9B0000}"/>
    <cellStyle name="Percent 2 3 2 2 2 3 2 4 2 2" xfId="39765" xr:uid="{00000000-0005-0000-0000-00004E9B0000}"/>
    <cellStyle name="Percent 2 3 2 2 2 3 2 4 2 3" xfId="39766" xr:uid="{00000000-0005-0000-0000-00004F9B0000}"/>
    <cellStyle name="Percent 2 3 2 2 2 3 2 4 3" xfId="39767" xr:uid="{00000000-0005-0000-0000-0000509B0000}"/>
    <cellStyle name="Percent 2 3 2 2 2 3 2 4 4" xfId="39768" xr:uid="{00000000-0005-0000-0000-0000519B0000}"/>
    <cellStyle name="Percent 2 3 2 2 2 3 2 5" xfId="39769" xr:uid="{00000000-0005-0000-0000-0000529B0000}"/>
    <cellStyle name="Percent 2 3 2 2 2 3 2 5 2" xfId="39770" xr:uid="{00000000-0005-0000-0000-0000539B0000}"/>
    <cellStyle name="Percent 2 3 2 2 2 3 2 5 3" xfId="39771" xr:uid="{00000000-0005-0000-0000-0000549B0000}"/>
    <cellStyle name="Percent 2 3 2 2 2 3 2 6" xfId="39772" xr:uid="{00000000-0005-0000-0000-0000559B0000}"/>
    <cellStyle name="Percent 2 3 2 2 2 3 2 7" xfId="39773" xr:uid="{00000000-0005-0000-0000-0000569B0000}"/>
    <cellStyle name="Percent 2 3 2 2 2 3 3" xfId="39774" xr:uid="{00000000-0005-0000-0000-0000579B0000}"/>
    <cellStyle name="Percent 2 3 2 2 2 3 3 2" xfId="39775" xr:uid="{00000000-0005-0000-0000-0000589B0000}"/>
    <cellStyle name="Percent 2 3 2 2 2 3 3 2 2" xfId="39776" xr:uid="{00000000-0005-0000-0000-0000599B0000}"/>
    <cellStyle name="Percent 2 3 2 2 2 3 3 2 2 2" xfId="39777" xr:uid="{00000000-0005-0000-0000-00005A9B0000}"/>
    <cellStyle name="Percent 2 3 2 2 2 3 3 2 2 3" xfId="39778" xr:uid="{00000000-0005-0000-0000-00005B9B0000}"/>
    <cellStyle name="Percent 2 3 2 2 2 3 3 2 3" xfId="39779" xr:uid="{00000000-0005-0000-0000-00005C9B0000}"/>
    <cellStyle name="Percent 2 3 2 2 2 3 3 2 4" xfId="39780" xr:uid="{00000000-0005-0000-0000-00005D9B0000}"/>
    <cellStyle name="Percent 2 3 2 2 2 3 3 3" xfId="39781" xr:uid="{00000000-0005-0000-0000-00005E9B0000}"/>
    <cellStyle name="Percent 2 3 2 2 2 3 3 3 2" xfId="39782" xr:uid="{00000000-0005-0000-0000-00005F9B0000}"/>
    <cellStyle name="Percent 2 3 2 2 2 3 3 3 2 2" xfId="39783" xr:uid="{00000000-0005-0000-0000-0000609B0000}"/>
    <cellStyle name="Percent 2 3 2 2 2 3 3 3 2 3" xfId="39784" xr:uid="{00000000-0005-0000-0000-0000619B0000}"/>
    <cellStyle name="Percent 2 3 2 2 2 3 3 3 3" xfId="39785" xr:uid="{00000000-0005-0000-0000-0000629B0000}"/>
    <cellStyle name="Percent 2 3 2 2 2 3 3 3 4" xfId="39786" xr:uid="{00000000-0005-0000-0000-0000639B0000}"/>
    <cellStyle name="Percent 2 3 2 2 2 3 3 4" xfId="39787" xr:uid="{00000000-0005-0000-0000-0000649B0000}"/>
    <cellStyle name="Percent 2 3 2 2 2 3 3 4 2" xfId="39788" xr:uid="{00000000-0005-0000-0000-0000659B0000}"/>
    <cellStyle name="Percent 2 3 2 2 2 3 3 4 3" xfId="39789" xr:uid="{00000000-0005-0000-0000-0000669B0000}"/>
    <cellStyle name="Percent 2 3 2 2 2 3 3 5" xfId="39790" xr:uid="{00000000-0005-0000-0000-0000679B0000}"/>
    <cellStyle name="Percent 2 3 2 2 2 3 3 6" xfId="39791" xr:uid="{00000000-0005-0000-0000-0000689B0000}"/>
    <cellStyle name="Percent 2 3 2 2 2 3 4" xfId="39792" xr:uid="{00000000-0005-0000-0000-0000699B0000}"/>
    <cellStyle name="Percent 2 3 2 2 2 3 4 2" xfId="39793" xr:uid="{00000000-0005-0000-0000-00006A9B0000}"/>
    <cellStyle name="Percent 2 3 2 2 2 3 4 2 2" xfId="39794" xr:uid="{00000000-0005-0000-0000-00006B9B0000}"/>
    <cellStyle name="Percent 2 3 2 2 2 3 4 2 3" xfId="39795" xr:uid="{00000000-0005-0000-0000-00006C9B0000}"/>
    <cellStyle name="Percent 2 3 2 2 2 3 4 3" xfId="39796" xr:uid="{00000000-0005-0000-0000-00006D9B0000}"/>
    <cellStyle name="Percent 2 3 2 2 2 3 4 4" xfId="39797" xr:uid="{00000000-0005-0000-0000-00006E9B0000}"/>
    <cellStyle name="Percent 2 3 2 2 2 3 5" xfId="39798" xr:uid="{00000000-0005-0000-0000-00006F9B0000}"/>
    <cellStyle name="Percent 2 3 2 2 2 3 5 2" xfId="39799" xr:uid="{00000000-0005-0000-0000-0000709B0000}"/>
    <cellStyle name="Percent 2 3 2 2 2 3 5 2 2" xfId="39800" xr:uid="{00000000-0005-0000-0000-0000719B0000}"/>
    <cellStyle name="Percent 2 3 2 2 2 3 5 2 3" xfId="39801" xr:uid="{00000000-0005-0000-0000-0000729B0000}"/>
    <cellStyle name="Percent 2 3 2 2 2 3 5 3" xfId="39802" xr:uid="{00000000-0005-0000-0000-0000739B0000}"/>
    <cellStyle name="Percent 2 3 2 2 2 3 5 4" xfId="39803" xr:uid="{00000000-0005-0000-0000-0000749B0000}"/>
    <cellStyle name="Percent 2 3 2 2 2 3 6" xfId="39804" xr:uid="{00000000-0005-0000-0000-0000759B0000}"/>
    <cellStyle name="Percent 2 3 2 2 2 3 6 2" xfId="39805" xr:uid="{00000000-0005-0000-0000-0000769B0000}"/>
    <cellStyle name="Percent 2 3 2 2 2 3 6 3" xfId="39806" xr:uid="{00000000-0005-0000-0000-0000779B0000}"/>
    <cellStyle name="Percent 2 3 2 2 2 3 7" xfId="39807" xr:uid="{00000000-0005-0000-0000-0000789B0000}"/>
    <cellStyle name="Percent 2 3 2 2 2 3 8" xfId="39808" xr:uid="{00000000-0005-0000-0000-0000799B0000}"/>
    <cellStyle name="Percent 2 3 2 2 2 4" xfId="39809" xr:uid="{00000000-0005-0000-0000-00007A9B0000}"/>
    <cellStyle name="Percent 2 3 2 2 2 4 2" xfId="39810" xr:uid="{00000000-0005-0000-0000-00007B9B0000}"/>
    <cellStyle name="Percent 2 3 2 2 2 4 2 2" xfId="39811" xr:uid="{00000000-0005-0000-0000-00007C9B0000}"/>
    <cellStyle name="Percent 2 3 2 2 2 4 2 2 2" xfId="39812" xr:uid="{00000000-0005-0000-0000-00007D9B0000}"/>
    <cellStyle name="Percent 2 3 2 2 2 4 2 2 2 2" xfId="39813" xr:uid="{00000000-0005-0000-0000-00007E9B0000}"/>
    <cellStyle name="Percent 2 3 2 2 2 4 2 2 2 3" xfId="39814" xr:uid="{00000000-0005-0000-0000-00007F9B0000}"/>
    <cellStyle name="Percent 2 3 2 2 2 4 2 2 3" xfId="39815" xr:uid="{00000000-0005-0000-0000-0000809B0000}"/>
    <cellStyle name="Percent 2 3 2 2 2 4 2 2 4" xfId="39816" xr:uid="{00000000-0005-0000-0000-0000819B0000}"/>
    <cellStyle name="Percent 2 3 2 2 2 4 2 3" xfId="39817" xr:uid="{00000000-0005-0000-0000-0000829B0000}"/>
    <cellStyle name="Percent 2 3 2 2 2 4 2 3 2" xfId="39818" xr:uid="{00000000-0005-0000-0000-0000839B0000}"/>
    <cellStyle name="Percent 2 3 2 2 2 4 2 3 2 2" xfId="39819" xr:uid="{00000000-0005-0000-0000-0000849B0000}"/>
    <cellStyle name="Percent 2 3 2 2 2 4 2 3 2 3" xfId="39820" xr:uid="{00000000-0005-0000-0000-0000859B0000}"/>
    <cellStyle name="Percent 2 3 2 2 2 4 2 3 3" xfId="39821" xr:uid="{00000000-0005-0000-0000-0000869B0000}"/>
    <cellStyle name="Percent 2 3 2 2 2 4 2 3 4" xfId="39822" xr:uid="{00000000-0005-0000-0000-0000879B0000}"/>
    <cellStyle name="Percent 2 3 2 2 2 4 2 4" xfId="39823" xr:uid="{00000000-0005-0000-0000-0000889B0000}"/>
    <cellStyle name="Percent 2 3 2 2 2 4 2 4 2" xfId="39824" xr:uid="{00000000-0005-0000-0000-0000899B0000}"/>
    <cellStyle name="Percent 2 3 2 2 2 4 2 4 3" xfId="39825" xr:uid="{00000000-0005-0000-0000-00008A9B0000}"/>
    <cellStyle name="Percent 2 3 2 2 2 4 2 5" xfId="39826" xr:uid="{00000000-0005-0000-0000-00008B9B0000}"/>
    <cellStyle name="Percent 2 3 2 2 2 4 2 6" xfId="39827" xr:uid="{00000000-0005-0000-0000-00008C9B0000}"/>
    <cellStyle name="Percent 2 3 2 2 2 4 3" xfId="39828" xr:uid="{00000000-0005-0000-0000-00008D9B0000}"/>
    <cellStyle name="Percent 2 3 2 2 2 4 3 2" xfId="39829" xr:uid="{00000000-0005-0000-0000-00008E9B0000}"/>
    <cellStyle name="Percent 2 3 2 2 2 4 3 2 2" xfId="39830" xr:uid="{00000000-0005-0000-0000-00008F9B0000}"/>
    <cellStyle name="Percent 2 3 2 2 2 4 3 2 3" xfId="39831" xr:uid="{00000000-0005-0000-0000-0000909B0000}"/>
    <cellStyle name="Percent 2 3 2 2 2 4 3 3" xfId="39832" xr:uid="{00000000-0005-0000-0000-0000919B0000}"/>
    <cellStyle name="Percent 2 3 2 2 2 4 3 4" xfId="39833" xr:uid="{00000000-0005-0000-0000-0000929B0000}"/>
    <cellStyle name="Percent 2 3 2 2 2 4 4" xfId="39834" xr:uid="{00000000-0005-0000-0000-0000939B0000}"/>
    <cellStyle name="Percent 2 3 2 2 2 4 4 2" xfId="39835" xr:uid="{00000000-0005-0000-0000-0000949B0000}"/>
    <cellStyle name="Percent 2 3 2 2 2 4 4 2 2" xfId="39836" xr:uid="{00000000-0005-0000-0000-0000959B0000}"/>
    <cellStyle name="Percent 2 3 2 2 2 4 4 2 3" xfId="39837" xr:uid="{00000000-0005-0000-0000-0000969B0000}"/>
    <cellStyle name="Percent 2 3 2 2 2 4 4 3" xfId="39838" xr:uid="{00000000-0005-0000-0000-0000979B0000}"/>
    <cellStyle name="Percent 2 3 2 2 2 4 4 4" xfId="39839" xr:uid="{00000000-0005-0000-0000-0000989B0000}"/>
    <cellStyle name="Percent 2 3 2 2 2 4 5" xfId="39840" xr:uid="{00000000-0005-0000-0000-0000999B0000}"/>
    <cellStyle name="Percent 2 3 2 2 2 4 5 2" xfId="39841" xr:uid="{00000000-0005-0000-0000-00009A9B0000}"/>
    <cellStyle name="Percent 2 3 2 2 2 4 5 3" xfId="39842" xr:uid="{00000000-0005-0000-0000-00009B9B0000}"/>
    <cellStyle name="Percent 2 3 2 2 2 4 6" xfId="39843" xr:uid="{00000000-0005-0000-0000-00009C9B0000}"/>
    <cellStyle name="Percent 2 3 2 2 2 4 7" xfId="39844" xr:uid="{00000000-0005-0000-0000-00009D9B0000}"/>
    <cellStyle name="Percent 2 3 2 2 2 5" xfId="39845" xr:uid="{00000000-0005-0000-0000-00009E9B0000}"/>
    <cellStyle name="Percent 2 3 2 2 2 5 2" xfId="39846" xr:uid="{00000000-0005-0000-0000-00009F9B0000}"/>
    <cellStyle name="Percent 2 3 2 2 2 5 2 2" xfId="39847" xr:uid="{00000000-0005-0000-0000-0000A09B0000}"/>
    <cellStyle name="Percent 2 3 2 2 2 5 2 2 2" xfId="39848" xr:uid="{00000000-0005-0000-0000-0000A19B0000}"/>
    <cellStyle name="Percent 2 3 2 2 2 5 2 2 2 2" xfId="39849" xr:uid="{00000000-0005-0000-0000-0000A29B0000}"/>
    <cellStyle name="Percent 2 3 2 2 2 5 2 2 2 3" xfId="39850" xr:uid="{00000000-0005-0000-0000-0000A39B0000}"/>
    <cellStyle name="Percent 2 3 2 2 2 5 2 2 3" xfId="39851" xr:uid="{00000000-0005-0000-0000-0000A49B0000}"/>
    <cellStyle name="Percent 2 3 2 2 2 5 2 2 4" xfId="39852" xr:uid="{00000000-0005-0000-0000-0000A59B0000}"/>
    <cellStyle name="Percent 2 3 2 2 2 5 2 3" xfId="39853" xr:uid="{00000000-0005-0000-0000-0000A69B0000}"/>
    <cellStyle name="Percent 2 3 2 2 2 5 2 3 2" xfId="39854" xr:uid="{00000000-0005-0000-0000-0000A79B0000}"/>
    <cellStyle name="Percent 2 3 2 2 2 5 2 3 2 2" xfId="39855" xr:uid="{00000000-0005-0000-0000-0000A89B0000}"/>
    <cellStyle name="Percent 2 3 2 2 2 5 2 3 2 3" xfId="39856" xr:uid="{00000000-0005-0000-0000-0000A99B0000}"/>
    <cellStyle name="Percent 2 3 2 2 2 5 2 3 3" xfId="39857" xr:uid="{00000000-0005-0000-0000-0000AA9B0000}"/>
    <cellStyle name="Percent 2 3 2 2 2 5 2 3 4" xfId="39858" xr:uid="{00000000-0005-0000-0000-0000AB9B0000}"/>
    <cellStyle name="Percent 2 3 2 2 2 5 2 4" xfId="39859" xr:uid="{00000000-0005-0000-0000-0000AC9B0000}"/>
    <cellStyle name="Percent 2 3 2 2 2 5 2 4 2" xfId="39860" xr:uid="{00000000-0005-0000-0000-0000AD9B0000}"/>
    <cellStyle name="Percent 2 3 2 2 2 5 2 4 3" xfId="39861" xr:uid="{00000000-0005-0000-0000-0000AE9B0000}"/>
    <cellStyle name="Percent 2 3 2 2 2 5 2 5" xfId="39862" xr:uid="{00000000-0005-0000-0000-0000AF9B0000}"/>
    <cellStyle name="Percent 2 3 2 2 2 5 2 6" xfId="39863" xr:uid="{00000000-0005-0000-0000-0000B09B0000}"/>
    <cellStyle name="Percent 2 3 2 2 2 5 3" xfId="39864" xr:uid="{00000000-0005-0000-0000-0000B19B0000}"/>
    <cellStyle name="Percent 2 3 2 2 2 5 3 2" xfId="39865" xr:uid="{00000000-0005-0000-0000-0000B29B0000}"/>
    <cellStyle name="Percent 2 3 2 2 2 5 3 2 2" xfId="39866" xr:uid="{00000000-0005-0000-0000-0000B39B0000}"/>
    <cellStyle name="Percent 2 3 2 2 2 5 3 2 3" xfId="39867" xr:uid="{00000000-0005-0000-0000-0000B49B0000}"/>
    <cellStyle name="Percent 2 3 2 2 2 5 3 3" xfId="39868" xr:uid="{00000000-0005-0000-0000-0000B59B0000}"/>
    <cellStyle name="Percent 2 3 2 2 2 5 3 4" xfId="39869" xr:uid="{00000000-0005-0000-0000-0000B69B0000}"/>
    <cellStyle name="Percent 2 3 2 2 2 5 4" xfId="39870" xr:uid="{00000000-0005-0000-0000-0000B79B0000}"/>
    <cellStyle name="Percent 2 3 2 2 2 5 4 2" xfId="39871" xr:uid="{00000000-0005-0000-0000-0000B89B0000}"/>
    <cellStyle name="Percent 2 3 2 2 2 5 4 2 2" xfId="39872" xr:uid="{00000000-0005-0000-0000-0000B99B0000}"/>
    <cellStyle name="Percent 2 3 2 2 2 5 4 2 3" xfId="39873" xr:uid="{00000000-0005-0000-0000-0000BA9B0000}"/>
    <cellStyle name="Percent 2 3 2 2 2 5 4 3" xfId="39874" xr:uid="{00000000-0005-0000-0000-0000BB9B0000}"/>
    <cellStyle name="Percent 2 3 2 2 2 5 4 4" xfId="39875" xr:uid="{00000000-0005-0000-0000-0000BC9B0000}"/>
    <cellStyle name="Percent 2 3 2 2 2 5 5" xfId="39876" xr:uid="{00000000-0005-0000-0000-0000BD9B0000}"/>
    <cellStyle name="Percent 2 3 2 2 2 5 5 2" xfId="39877" xr:uid="{00000000-0005-0000-0000-0000BE9B0000}"/>
    <cellStyle name="Percent 2 3 2 2 2 5 5 3" xfId="39878" xr:uid="{00000000-0005-0000-0000-0000BF9B0000}"/>
    <cellStyle name="Percent 2 3 2 2 2 5 6" xfId="39879" xr:uid="{00000000-0005-0000-0000-0000C09B0000}"/>
    <cellStyle name="Percent 2 3 2 2 2 5 7" xfId="39880" xr:uid="{00000000-0005-0000-0000-0000C19B0000}"/>
    <cellStyle name="Percent 2 3 2 2 2 6" xfId="39881" xr:uid="{00000000-0005-0000-0000-0000C29B0000}"/>
    <cellStyle name="Percent 2 3 2 2 2 6 2" xfId="39882" xr:uid="{00000000-0005-0000-0000-0000C39B0000}"/>
    <cellStyle name="Percent 2 3 2 2 2 6 2 2" xfId="39883" xr:uid="{00000000-0005-0000-0000-0000C49B0000}"/>
    <cellStyle name="Percent 2 3 2 2 2 6 2 2 2" xfId="39884" xr:uid="{00000000-0005-0000-0000-0000C59B0000}"/>
    <cellStyle name="Percent 2 3 2 2 2 6 2 2 3" xfId="39885" xr:uid="{00000000-0005-0000-0000-0000C69B0000}"/>
    <cellStyle name="Percent 2 3 2 2 2 6 2 3" xfId="39886" xr:uid="{00000000-0005-0000-0000-0000C79B0000}"/>
    <cellStyle name="Percent 2 3 2 2 2 6 2 4" xfId="39887" xr:uid="{00000000-0005-0000-0000-0000C89B0000}"/>
    <cellStyle name="Percent 2 3 2 2 2 6 3" xfId="39888" xr:uid="{00000000-0005-0000-0000-0000C99B0000}"/>
    <cellStyle name="Percent 2 3 2 2 2 6 3 2" xfId="39889" xr:uid="{00000000-0005-0000-0000-0000CA9B0000}"/>
    <cellStyle name="Percent 2 3 2 2 2 6 3 2 2" xfId="39890" xr:uid="{00000000-0005-0000-0000-0000CB9B0000}"/>
    <cellStyle name="Percent 2 3 2 2 2 6 3 2 3" xfId="39891" xr:uid="{00000000-0005-0000-0000-0000CC9B0000}"/>
    <cellStyle name="Percent 2 3 2 2 2 6 3 3" xfId="39892" xr:uid="{00000000-0005-0000-0000-0000CD9B0000}"/>
    <cellStyle name="Percent 2 3 2 2 2 6 3 4" xfId="39893" xr:uid="{00000000-0005-0000-0000-0000CE9B0000}"/>
    <cellStyle name="Percent 2 3 2 2 2 6 4" xfId="39894" xr:uid="{00000000-0005-0000-0000-0000CF9B0000}"/>
    <cellStyle name="Percent 2 3 2 2 2 6 4 2" xfId="39895" xr:uid="{00000000-0005-0000-0000-0000D09B0000}"/>
    <cellStyle name="Percent 2 3 2 2 2 6 4 3" xfId="39896" xr:uid="{00000000-0005-0000-0000-0000D19B0000}"/>
    <cellStyle name="Percent 2 3 2 2 2 6 5" xfId="39897" xr:uid="{00000000-0005-0000-0000-0000D29B0000}"/>
    <cellStyle name="Percent 2 3 2 2 2 6 6" xfId="39898" xr:uid="{00000000-0005-0000-0000-0000D39B0000}"/>
    <cellStyle name="Percent 2 3 2 2 2 7" xfId="39899" xr:uid="{00000000-0005-0000-0000-0000D49B0000}"/>
    <cellStyle name="Percent 2 3 2 2 2 7 2" xfId="39900" xr:uid="{00000000-0005-0000-0000-0000D59B0000}"/>
    <cellStyle name="Percent 2 3 2 2 2 7 2 2" xfId="39901" xr:uid="{00000000-0005-0000-0000-0000D69B0000}"/>
    <cellStyle name="Percent 2 3 2 2 2 7 2 3" xfId="39902" xr:uid="{00000000-0005-0000-0000-0000D79B0000}"/>
    <cellStyle name="Percent 2 3 2 2 2 7 3" xfId="39903" xr:uid="{00000000-0005-0000-0000-0000D89B0000}"/>
    <cellStyle name="Percent 2 3 2 2 2 7 4" xfId="39904" xr:uid="{00000000-0005-0000-0000-0000D99B0000}"/>
    <cellStyle name="Percent 2 3 2 2 2 8" xfId="39905" xr:uid="{00000000-0005-0000-0000-0000DA9B0000}"/>
    <cellStyle name="Percent 2 3 2 2 2 8 2" xfId="39906" xr:uid="{00000000-0005-0000-0000-0000DB9B0000}"/>
    <cellStyle name="Percent 2 3 2 2 2 8 2 2" xfId="39907" xr:uid="{00000000-0005-0000-0000-0000DC9B0000}"/>
    <cellStyle name="Percent 2 3 2 2 2 8 2 3" xfId="39908" xr:uid="{00000000-0005-0000-0000-0000DD9B0000}"/>
    <cellStyle name="Percent 2 3 2 2 2 8 3" xfId="39909" xr:uid="{00000000-0005-0000-0000-0000DE9B0000}"/>
    <cellStyle name="Percent 2 3 2 2 2 8 4" xfId="39910" xr:uid="{00000000-0005-0000-0000-0000DF9B0000}"/>
    <cellStyle name="Percent 2 3 2 2 2 9" xfId="39911" xr:uid="{00000000-0005-0000-0000-0000E09B0000}"/>
    <cellStyle name="Percent 2 3 2 2 2 9 2" xfId="39912" xr:uid="{00000000-0005-0000-0000-0000E19B0000}"/>
    <cellStyle name="Percent 2 3 2 2 2 9 3" xfId="39913" xr:uid="{00000000-0005-0000-0000-0000E29B0000}"/>
    <cellStyle name="Percent 2 3 2 2 3" xfId="39914" xr:uid="{00000000-0005-0000-0000-0000E39B0000}"/>
    <cellStyle name="Percent 2 3 2 2 3 10" xfId="39915" xr:uid="{00000000-0005-0000-0000-0000E49B0000}"/>
    <cellStyle name="Percent 2 3 2 2 3 2" xfId="39916" xr:uid="{00000000-0005-0000-0000-0000E59B0000}"/>
    <cellStyle name="Percent 2 3 2 2 3 2 2" xfId="39917" xr:uid="{00000000-0005-0000-0000-0000E69B0000}"/>
    <cellStyle name="Percent 2 3 2 2 3 2 2 2" xfId="39918" xr:uid="{00000000-0005-0000-0000-0000E79B0000}"/>
    <cellStyle name="Percent 2 3 2 2 3 2 2 2 2" xfId="39919" xr:uid="{00000000-0005-0000-0000-0000E89B0000}"/>
    <cellStyle name="Percent 2 3 2 2 3 2 2 2 2 2" xfId="39920" xr:uid="{00000000-0005-0000-0000-0000E99B0000}"/>
    <cellStyle name="Percent 2 3 2 2 3 2 2 2 2 2 2" xfId="39921" xr:uid="{00000000-0005-0000-0000-0000EA9B0000}"/>
    <cellStyle name="Percent 2 3 2 2 3 2 2 2 2 2 3" xfId="39922" xr:uid="{00000000-0005-0000-0000-0000EB9B0000}"/>
    <cellStyle name="Percent 2 3 2 2 3 2 2 2 2 3" xfId="39923" xr:uid="{00000000-0005-0000-0000-0000EC9B0000}"/>
    <cellStyle name="Percent 2 3 2 2 3 2 2 2 2 4" xfId="39924" xr:uid="{00000000-0005-0000-0000-0000ED9B0000}"/>
    <cellStyle name="Percent 2 3 2 2 3 2 2 2 3" xfId="39925" xr:uid="{00000000-0005-0000-0000-0000EE9B0000}"/>
    <cellStyle name="Percent 2 3 2 2 3 2 2 2 3 2" xfId="39926" xr:uid="{00000000-0005-0000-0000-0000EF9B0000}"/>
    <cellStyle name="Percent 2 3 2 2 3 2 2 2 3 2 2" xfId="39927" xr:uid="{00000000-0005-0000-0000-0000F09B0000}"/>
    <cellStyle name="Percent 2 3 2 2 3 2 2 2 3 2 3" xfId="39928" xr:uid="{00000000-0005-0000-0000-0000F19B0000}"/>
    <cellStyle name="Percent 2 3 2 2 3 2 2 2 3 3" xfId="39929" xr:uid="{00000000-0005-0000-0000-0000F29B0000}"/>
    <cellStyle name="Percent 2 3 2 2 3 2 2 2 3 4" xfId="39930" xr:uid="{00000000-0005-0000-0000-0000F39B0000}"/>
    <cellStyle name="Percent 2 3 2 2 3 2 2 2 4" xfId="39931" xr:uid="{00000000-0005-0000-0000-0000F49B0000}"/>
    <cellStyle name="Percent 2 3 2 2 3 2 2 2 4 2" xfId="39932" xr:uid="{00000000-0005-0000-0000-0000F59B0000}"/>
    <cellStyle name="Percent 2 3 2 2 3 2 2 2 4 3" xfId="39933" xr:uid="{00000000-0005-0000-0000-0000F69B0000}"/>
    <cellStyle name="Percent 2 3 2 2 3 2 2 2 5" xfId="39934" xr:uid="{00000000-0005-0000-0000-0000F79B0000}"/>
    <cellStyle name="Percent 2 3 2 2 3 2 2 2 6" xfId="39935" xr:uid="{00000000-0005-0000-0000-0000F89B0000}"/>
    <cellStyle name="Percent 2 3 2 2 3 2 2 3" xfId="39936" xr:uid="{00000000-0005-0000-0000-0000F99B0000}"/>
    <cellStyle name="Percent 2 3 2 2 3 2 2 3 2" xfId="39937" xr:uid="{00000000-0005-0000-0000-0000FA9B0000}"/>
    <cellStyle name="Percent 2 3 2 2 3 2 2 3 2 2" xfId="39938" xr:uid="{00000000-0005-0000-0000-0000FB9B0000}"/>
    <cellStyle name="Percent 2 3 2 2 3 2 2 3 2 3" xfId="39939" xr:uid="{00000000-0005-0000-0000-0000FC9B0000}"/>
    <cellStyle name="Percent 2 3 2 2 3 2 2 3 3" xfId="39940" xr:uid="{00000000-0005-0000-0000-0000FD9B0000}"/>
    <cellStyle name="Percent 2 3 2 2 3 2 2 3 4" xfId="39941" xr:uid="{00000000-0005-0000-0000-0000FE9B0000}"/>
    <cellStyle name="Percent 2 3 2 2 3 2 2 4" xfId="39942" xr:uid="{00000000-0005-0000-0000-0000FF9B0000}"/>
    <cellStyle name="Percent 2 3 2 2 3 2 2 4 2" xfId="39943" xr:uid="{00000000-0005-0000-0000-0000009C0000}"/>
    <cellStyle name="Percent 2 3 2 2 3 2 2 4 2 2" xfId="39944" xr:uid="{00000000-0005-0000-0000-0000019C0000}"/>
    <cellStyle name="Percent 2 3 2 2 3 2 2 4 2 3" xfId="39945" xr:uid="{00000000-0005-0000-0000-0000029C0000}"/>
    <cellStyle name="Percent 2 3 2 2 3 2 2 4 3" xfId="39946" xr:uid="{00000000-0005-0000-0000-0000039C0000}"/>
    <cellStyle name="Percent 2 3 2 2 3 2 2 4 4" xfId="39947" xr:uid="{00000000-0005-0000-0000-0000049C0000}"/>
    <cellStyle name="Percent 2 3 2 2 3 2 2 5" xfId="39948" xr:uid="{00000000-0005-0000-0000-0000059C0000}"/>
    <cellStyle name="Percent 2 3 2 2 3 2 2 5 2" xfId="39949" xr:uid="{00000000-0005-0000-0000-0000069C0000}"/>
    <cellStyle name="Percent 2 3 2 2 3 2 2 5 3" xfId="39950" xr:uid="{00000000-0005-0000-0000-0000079C0000}"/>
    <cellStyle name="Percent 2 3 2 2 3 2 2 6" xfId="39951" xr:uid="{00000000-0005-0000-0000-0000089C0000}"/>
    <cellStyle name="Percent 2 3 2 2 3 2 2 7" xfId="39952" xr:uid="{00000000-0005-0000-0000-0000099C0000}"/>
    <cellStyle name="Percent 2 3 2 2 3 2 3" xfId="39953" xr:uid="{00000000-0005-0000-0000-00000A9C0000}"/>
    <cellStyle name="Percent 2 3 2 2 3 2 3 2" xfId="39954" xr:uid="{00000000-0005-0000-0000-00000B9C0000}"/>
    <cellStyle name="Percent 2 3 2 2 3 2 3 2 2" xfId="39955" xr:uid="{00000000-0005-0000-0000-00000C9C0000}"/>
    <cellStyle name="Percent 2 3 2 2 3 2 3 2 2 2" xfId="39956" xr:uid="{00000000-0005-0000-0000-00000D9C0000}"/>
    <cellStyle name="Percent 2 3 2 2 3 2 3 2 2 3" xfId="39957" xr:uid="{00000000-0005-0000-0000-00000E9C0000}"/>
    <cellStyle name="Percent 2 3 2 2 3 2 3 2 3" xfId="39958" xr:uid="{00000000-0005-0000-0000-00000F9C0000}"/>
    <cellStyle name="Percent 2 3 2 2 3 2 3 2 4" xfId="39959" xr:uid="{00000000-0005-0000-0000-0000109C0000}"/>
    <cellStyle name="Percent 2 3 2 2 3 2 3 3" xfId="39960" xr:uid="{00000000-0005-0000-0000-0000119C0000}"/>
    <cellStyle name="Percent 2 3 2 2 3 2 3 3 2" xfId="39961" xr:uid="{00000000-0005-0000-0000-0000129C0000}"/>
    <cellStyle name="Percent 2 3 2 2 3 2 3 3 2 2" xfId="39962" xr:uid="{00000000-0005-0000-0000-0000139C0000}"/>
    <cellStyle name="Percent 2 3 2 2 3 2 3 3 2 3" xfId="39963" xr:uid="{00000000-0005-0000-0000-0000149C0000}"/>
    <cellStyle name="Percent 2 3 2 2 3 2 3 3 3" xfId="39964" xr:uid="{00000000-0005-0000-0000-0000159C0000}"/>
    <cellStyle name="Percent 2 3 2 2 3 2 3 3 4" xfId="39965" xr:uid="{00000000-0005-0000-0000-0000169C0000}"/>
    <cellStyle name="Percent 2 3 2 2 3 2 3 4" xfId="39966" xr:uid="{00000000-0005-0000-0000-0000179C0000}"/>
    <cellStyle name="Percent 2 3 2 2 3 2 3 4 2" xfId="39967" xr:uid="{00000000-0005-0000-0000-0000189C0000}"/>
    <cellStyle name="Percent 2 3 2 2 3 2 3 4 3" xfId="39968" xr:uid="{00000000-0005-0000-0000-0000199C0000}"/>
    <cellStyle name="Percent 2 3 2 2 3 2 3 5" xfId="39969" xr:uid="{00000000-0005-0000-0000-00001A9C0000}"/>
    <cellStyle name="Percent 2 3 2 2 3 2 3 6" xfId="39970" xr:uid="{00000000-0005-0000-0000-00001B9C0000}"/>
    <cellStyle name="Percent 2 3 2 2 3 2 4" xfId="39971" xr:uid="{00000000-0005-0000-0000-00001C9C0000}"/>
    <cellStyle name="Percent 2 3 2 2 3 2 4 2" xfId="39972" xr:uid="{00000000-0005-0000-0000-00001D9C0000}"/>
    <cellStyle name="Percent 2 3 2 2 3 2 4 2 2" xfId="39973" xr:uid="{00000000-0005-0000-0000-00001E9C0000}"/>
    <cellStyle name="Percent 2 3 2 2 3 2 4 2 3" xfId="39974" xr:uid="{00000000-0005-0000-0000-00001F9C0000}"/>
    <cellStyle name="Percent 2 3 2 2 3 2 4 3" xfId="39975" xr:uid="{00000000-0005-0000-0000-0000209C0000}"/>
    <cellStyle name="Percent 2 3 2 2 3 2 4 4" xfId="39976" xr:uid="{00000000-0005-0000-0000-0000219C0000}"/>
    <cellStyle name="Percent 2 3 2 2 3 2 5" xfId="39977" xr:uid="{00000000-0005-0000-0000-0000229C0000}"/>
    <cellStyle name="Percent 2 3 2 2 3 2 5 2" xfId="39978" xr:uid="{00000000-0005-0000-0000-0000239C0000}"/>
    <cellStyle name="Percent 2 3 2 2 3 2 5 2 2" xfId="39979" xr:uid="{00000000-0005-0000-0000-0000249C0000}"/>
    <cellStyle name="Percent 2 3 2 2 3 2 5 2 3" xfId="39980" xr:uid="{00000000-0005-0000-0000-0000259C0000}"/>
    <cellStyle name="Percent 2 3 2 2 3 2 5 3" xfId="39981" xr:uid="{00000000-0005-0000-0000-0000269C0000}"/>
    <cellStyle name="Percent 2 3 2 2 3 2 5 4" xfId="39982" xr:uid="{00000000-0005-0000-0000-0000279C0000}"/>
    <cellStyle name="Percent 2 3 2 2 3 2 6" xfId="39983" xr:uid="{00000000-0005-0000-0000-0000289C0000}"/>
    <cellStyle name="Percent 2 3 2 2 3 2 6 2" xfId="39984" xr:uid="{00000000-0005-0000-0000-0000299C0000}"/>
    <cellStyle name="Percent 2 3 2 2 3 2 6 3" xfId="39985" xr:uid="{00000000-0005-0000-0000-00002A9C0000}"/>
    <cellStyle name="Percent 2 3 2 2 3 2 7" xfId="39986" xr:uid="{00000000-0005-0000-0000-00002B9C0000}"/>
    <cellStyle name="Percent 2 3 2 2 3 2 8" xfId="39987" xr:uid="{00000000-0005-0000-0000-00002C9C0000}"/>
    <cellStyle name="Percent 2 3 2 2 3 3" xfId="39988" xr:uid="{00000000-0005-0000-0000-00002D9C0000}"/>
    <cellStyle name="Percent 2 3 2 2 3 3 2" xfId="39989" xr:uid="{00000000-0005-0000-0000-00002E9C0000}"/>
    <cellStyle name="Percent 2 3 2 2 3 3 2 2" xfId="39990" xr:uid="{00000000-0005-0000-0000-00002F9C0000}"/>
    <cellStyle name="Percent 2 3 2 2 3 3 2 2 2" xfId="39991" xr:uid="{00000000-0005-0000-0000-0000309C0000}"/>
    <cellStyle name="Percent 2 3 2 2 3 3 2 2 2 2" xfId="39992" xr:uid="{00000000-0005-0000-0000-0000319C0000}"/>
    <cellStyle name="Percent 2 3 2 2 3 3 2 2 2 3" xfId="39993" xr:uid="{00000000-0005-0000-0000-0000329C0000}"/>
    <cellStyle name="Percent 2 3 2 2 3 3 2 2 3" xfId="39994" xr:uid="{00000000-0005-0000-0000-0000339C0000}"/>
    <cellStyle name="Percent 2 3 2 2 3 3 2 2 4" xfId="39995" xr:uid="{00000000-0005-0000-0000-0000349C0000}"/>
    <cellStyle name="Percent 2 3 2 2 3 3 2 3" xfId="39996" xr:uid="{00000000-0005-0000-0000-0000359C0000}"/>
    <cellStyle name="Percent 2 3 2 2 3 3 2 3 2" xfId="39997" xr:uid="{00000000-0005-0000-0000-0000369C0000}"/>
    <cellStyle name="Percent 2 3 2 2 3 3 2 3 2 2" xfId="39998" xr:uid="{00000000-0005-0000-0000-0000379C0000}"/>
    <cellStyle name="Percent 2 3 2 2 3 3 2 3 2 3" xfId="39999" xr:uid="{00000000-0005-0000-0000-0000389C0000}"/>
    <cellStyle name="Percent 2 3 2 2 3 3 2 3 3" xfId="40000" xr:uid="{00000000-0005-0000-0000-0000399C0000}"/>
    <cellStyle name="Percent 2 3 2 2 3 3 2 3 4" xfId="40001" xr:uid="{00000000-0005-0000-0000-00003A9C0000}"/>
    <cellStyle name="Percent 2 3 2 2 3 3 2 4" xfId="40002" xr:uid="{00000000-0005-0000-0000-00003B9C0000}"/>
    <cellStyle name="Percent 2 3 2 2 3 3 2 4 2" xfId="40003" xr:uid="{00000000-0005-0000-0000-00003C9C0000}"/>
    <cellStyle name="Percent 2 3 2 2 3 3 2 4 3" xfId="40004" xr:uid="{00000000-0005-0000-0000-00003D9C0000}"/>
    <cellStyle name="Percent 2 3 2 2 3 3 2 5" xfId="40005" xr:uid="{00000000-0005-0000-0000-00003E9C0000}"/>
    <cellStyle name="Percent 2 3 2 2 3 3 2 6" xfId="40006" xr:uid="{00000000-0005-0000-0000-00003F9C0000}"/>
    <cellStyle name="Percent 2 3 2 2 3 3 3" xfId="40007" xr:uid="{00000000-0005-0000-0000-0000409C0000}"/>
    <cellStyle name="Percent 2 3 2 2 3 3 3 2" xfId="40008" xr:uid="{00000000-0005-0000-0000-0000419C0000}"/>
    <cellStyle name="Percent 2 3 2 2 3 3 3 2 2" xfId="40009" xr:uid="{00000000-0005-0000-0000-0000429C0000}"/>
    <cellStyle name="Percent 2 3 2 2 3 3 3 2 3" xfId="40010" xr:uid="{00000000-0005-0000-0000-0000439C0000}"/>
    <cellStyle name="Percent 2 3 2 2 3 3 3 3" xfId="40011" xr:uid="{00000000-0005-0000-0000-0000449C0000}"/>
    <cellStyle name="Percent 2 3 2 2 3 3 3 4" xfId="40012" xr:uid="{00000000-0005-0000-0000-0000459C0000}"/>
    <cellStyle name="Percent 2 3 2 2 3 3 4" xfId="40013" xr:uid="{00000000-0005-0000-0000-0000469C0000}"/>
    <cellStyle name="Percent 2 3 2 2 3 3 4 2" xfId="40014" xr:uid="{00000000-0005-0000-0000-0000479C0000}"/>
    <cellStyle name="Percent 2 3 2 2 3 3 4 2 2" xfId="40015" xr:uid="{00000000-0005-0000-0000-0000489C0000}"/>
    <cellStyle name="Percent 2 3 2 2 3 3 4 2 3" xfId="40016" xr:uid="{00000000-0005-0000-0000-0000499C0000}"/>
    <cellStyle name="Percent 2 3 2 2 3 3 4 3" xfId="40017" xr:uid="{00000000-0005-0000-0000-00004A9C0000}"/>
    <cellStyle name="Percent 2 3 2 2 3 3 4 4" xfId="40018" xr:uid="{00000000-0005-0000-0000-00004B9C0000}"/>
    <cellStyle name="Percent 2 3 2 2 3 3 5" xfId="40019" xr:uid="{00000000-0005-0000-0000-00004C9C0000}"/>
    <cellStyle name="Percent 2 3 2 2 3 3 5 2" xfId="40020" xr:uid="{00000000-0005-0000-0000-00004D9C0000}"/>
    <cellStyle name="Percent 2 3 2 2 3 3 5 3" xfId="40021" xr:uid="{00000000-0005-0000-0000-00004E9C0000}"/>
    <cellStyle name="Percent 2 3 2 2 3 3 6" xfId="40022" xr:uid="{00000000-0005-0000-0000-00004F9C0000}"/>
    <cellStyle name="Percent 2 3 2 2 3 3 7" xfId="40023" xr:uid="{00000000-0005-0000-0000-0000509C0000}"/>
    <cellStyle name="Percent 2 3 2 2 3 4" xfId="40024" xr:uid="{00000000-0005-0000-0000-0000519C0000}"/>
    <cellStyle name="Percent 2 3 2 2 3 4 2" xfId="40025" xr:uid="{00000000-0005-0000-0000-0000529C0000}"/>
    <cellStyle name="Percent 2 3 2 2 3 4 2 2" xfId="40026" xr:uid="{00000000-0005-0000-0000-0000539C0000}"/>
    <cellStyle name="Percent 2 3 2 2 3 4 2 2 2" xfId="40027" xr:uid="{00000000-0005-0000-0000-0000549C0000}"/>
    <cellStyle name="Percent 2 3 2 2 3 4 2 2 2 2" xfId="40028" xr:uid="{00000000-0005-0000-0000-0000559C0000}"/>
    <cellStyle name="Percent 2 3 2 2 3 4 2 2 2 3" xfId="40029" xr:uid="{00000000-0005-0000-0000-0000569C0000}"/>
    <cellStyle name="Percent 2 3 2 2 3 4 2 2 3" xfId="40030" xr:uid="{00000000-0005-0000-0000-0000579C0000}"/>
    <cellStyle name="Percent 2 3 2 2 3 4 2 2 4" xfId="40031" xr:uid="{00000000-0005-0000-0000-0000589C0000}"/>
    <cellStyle name="Percent 2 3 2 2 3 4 2 3" xfId="40032" xr:uid="{00000000-0005-0000-0000-0000599C0000}"/>
    <cellStyle name="Percent 2 3 2 2 3 4 2 3 2" xfId="40033" xr:uid="{00000000-0005-0000-0000-00005A9C0000}"/>
    <cellStyle name="Percent 2 3 2 2 3 4 2 3 2 2" xfId="40034" xr:uid="{00000000-0005-0000-0000-00005B9C0000}"/>
    <cellStyle name="Percent 2 3 2 2 3 4 2 3 2 3" xfId="40035" xr:uid="{00000000-0005-0000-0000-00005C9C0000}"/>
    <cellStyle name="Percent 2 3 2 2 3 4 2 3 3" xfId="40036" xr:uid="{00000000-0005-0000-0000-00005D9C0000}"/>
    <cellStyle name="Percent 2 3 2 2 3 4 2 3 4" xfId="40037" xr:uid="{00000000-0005-0000-0000-00005E9C0000}"/>
    <cellStyle name="Percent 2 3 2 2 3 4 2 4" xfId="40038" xr:uid="{00000000-0005-0000-0000-00005F9C0000}"/>
    <cellStyle name="Percent 2 3 2 2 3 4 2 4 2" xfId="40039" xr:uid="{00000000-0005-0000-0000-0000609C0000}"/>
    <cellStyle name="Percent 2 3 2 2 3 4 2 4 3" xfId="40040" xr:uid="{00000000-0005-0000-0000-0000619C0000}"/>
    <cellStyle name="Percent 2 3 2 2 3 4 2 5" xfId="40041" xr:uid="{00000000-0005-0000-0000-0000629C0000}"/>
    <cellStyle name="Percent 2 3 2 2 3 4 2 6" xfId="40042" xr:uid="{00000000-0005-0000-0000-0000639C0000}"/>
    <cellStyle name="Percent 2 3 2 2 3 4 3" xfId="40043" xr:uid="{00000000-0005-0000-0000-0000649C0000}"/>
    <cellStyle name="Percent 2 3 2 2 3 4 3 2" xfId="40044" xr:uid="{00000000-0005-0000-0000-0000659C0000}"/>
    <cellStyle name="Percent 2 3 2 2 3 4 3 2 2" xfId="40045" xr:uid="{00000000-0005-0000-0000-0000669C0000}"/>
    <cellStyle name="Percent 2 3 2 2 3 4 3 2 3" xfId="40046" xr:uid="{00000000-0005-0000-0000-0000679C0000}"/>
    <cellStyle name="Percent 2 3 2 2 3 4 3 3" xfId="40047" xr:uid="{00000000-0005-0000-0000-0000689C0000}"/>
    <cellStyle name="Percent 2 3 2 2 3 4 3 4" xfId="40048" xr:uid="{00000000-0005-0000-0000-0000699C0000}"/>
    <cellStyle name="Percent 2 3 2 2 3 4 4" xfId="40049" xr:uid="{00000000-0005-0000-0000-00006A9C0000}"/>
    <cellStyle name="Percent 2 3 2 2 3 4 4 2" xfId="40050" xr:uid="{00000000-0005-0000-0000-00006B9C0000}"/>
    <cellStyle name="Percent 2 3 2 2 3 4 4 2 2" xfId="40051" xr:uid="{00000000-0005-0000-0000-00006C9C0000}"/>
    <cellStyle name="Percent 2 3 2 2 3 4 4 2 3" xfId="40052" xr:uid="{00000000-0005-0000-0000-00006D9C0000}"/>
    <cellStyle name="Percent 2 3 2 2 3 4 4 3" xfId="40053" xr:uid="{00000000-0005-0000-0000-00006E9C0000}"/>
    <cellStyle name="Percent 2 3 2 2 3 4 4 4" xfId="40054" xr:uid="{00000000-0005-0000-0000-00006F9C0000}"/>
    <cellStyle name="Percent 2 3 2 2 3 4 5" xfId="40055" xr:uid="{00000000-0005-0000-0000-0000709C0000}"/>
    <cellStyle name="Percent 2 3 2 2 3 4 5 2" xfId="40056" xr:uid="{00000000-0005-0000-0000-0000719C0000}"/>
    <cellStyle name="Percent 2 3 2 2 3 4 5 3" xfId="40057" xr:uid="{00000000-0005-0000-0000-0000729C0000}"/>
    <cellStyle name="Percent 2 3 2 2 3 4 6" xfId="40058" xr:uid="{00000000-0005-0000-0000-0000739C0000}"/>
    <cellStyle name="Percent 2 3 2 2 3 4 7" xfId="40059" xr:uid="{00000000-0005-0000-0000-0000749C0000}"/>
    <cellStyle name="Percent 2 3 2 2 3 5" xfId="40060" xr:uid="{00000000-0005-0000-0000-0000759C0000}"/>
    <cellStyle name="Percent 2 3 2 2 3 5 2" xfId="40061" xr:uid="{00000000-0005-0000-0000-0000769C0000}"/>
    <cellStyle name="Percent 2 3 2 2 3 5 2 2" xfId="40062" xr:uid="{00000000-0005-0000-0000-0000779C0000}"/>
    <cellStyle name="Percent 2 3 2 2 3 5 2 2 2" xfId="40063" xr:uid="{00000000-0005-0000-0000-0000789C0000}"/>
    <cellStyle name="Percent 2 3 2 2 3 5 2 2 3" xfId="40064" xr:uid="{00000000-0005-0000-0000-0000799C0000}"/>
    <cellStyle name="Percent 2 3 2 2 3 5 2 3" xfId="40065" xr:uid="{00000000-0005-0000-0000-00007A9C0000}"/>
    <cellStyle name="Percent 2 3 2 2 3 5 2 4" xfId="40066" xr:uid="{00000000-0005-0000-0000-00007B9C0000}"/>
    <cellStyle name="Percent 2 3 2 2 3 5 3" xfId="40067" xr:uid="{00000000-0005-0000-0000-00007C9C0000}"/>
    <cellStyle name="Percent 2 3 2 2 3 5 3 2" xfId="40068" xr:uid="{00000000-0005-0000-0000-00007D9C0000}"/>
    <cellStyle name="Percent 2 3 2 2 3 5 3 2 2" xfId="40069" xr:uid="{00000000-0005-0000-0000-00007E9C0000}"/>
    <cellStyle name="Percent 2 3 2 2 3 5 3 2 3" xfId="40070" xr:uid="{00000000-0005-0000-0000-00007F9C0000}"/>
    <cellStyle name="Percent 2 3 2 2 3 5 3 3" xfId="40071" xr:uid="{00000000-0005-0000-0000-0000809C0000}"/>
    <cellStyle name="Percent 2 3 2 2 3 5 3 4" xfId="40072" xr:uid="{00000000-0005-0000-0000-0000819C0000}"/>
    <cellStyle name="Percent 2 3 2 2 3 5 4" xfId="40073" xr:uid="{00000000-0005-0000-0000-0000829C0000}"/>
    <cellStyle name="Percent 2 3 2 2 3 5 4 2" xfId="40074" xr:uid="{00000000-0005-0000-0000-0000839C0000}"/>
    <cellStyle name="Percent 2 3 2 2 3 5 4 3" xfId="40075" xr:uid="{00000000-0005-0000-0000-0000849C0000}"/>
    <cellStyle name="Percent 2 3 2 2 3 5 5" xfId="40076" xr:uid="{00000000-0005-0000-0000-0000859C0000}"/>
    <cellStyle name="Percent 2 3 2 2 3 5 6" xfId="40077" xr:uid="{00000000-0005-0000-0000-0000869C0000}"/>
    <cellStyle name="Percent 2 3 2 2 3 6" xfId="40078" xr:uid="{00000000-0005-0000-0000-0000879C0000}"/>
    <cellStyle name="Percent 2 3 2 2 3 6 2" xfId="40079" xr:uid="{00000000-0005-0000-0000-0000889C0000}"/>
    <cellStyle name="Percent 2 3 2 2 3 6 2 2" xfId="40080" xr:uid="{00000000-0005-0000-0000-0000899C0000}"/>
    <cellStyle name="Percent 2 3 2 2 3 6 2 3" xfId="40081" xr:uid="{00000000-0005-0000-0000-00008A9C0000}"/>
    <cellStyle name="Percent 2 3 2 2 3 6 3" xfId="40082" xr:uid="{00000000-0005-0000-0000-00008B9C0000}"/>
    <cellStyle name="Percent 2 3 2 2 3 6 4" xfId="40083" xr:uid="{00000000-0005-0000-0000-00008C9C0000}"/>
    <cellStyle name="Percent 2 3 2 2 3 7" xfId="40084" xr:uid="{00000000-0005-0000-0000-00008D9C0000}"/>
    <cellStyle name="Percent 2 3 2 2 3 7 2" xfId="40085" xr:uid="{00000000-0005-0000-0000-00008E9C0000}"/>
    <cellStyle name="Percent 2 3 2 2 3 7 2 2" xfId="40086" xr:uid="{00000000-0005-0000-0000-00008F9C0000}"/>
    <cellStyle name="Percent 2 3 2 2 3 7 2 3" xfId="40087" xr:uid="{00000000-0005-0000-0000-0000909C0000}"/>
    <cellStyle name="Percent 2 3 2 2 3 7 3" xfId="40088" xr:uid="{00000000-0005-0000-0000-0000919C0000}"/>
    <cellStyle name="Percent 2 3 2 2 3 7 4" xfId="40089" xr:uid="{00000000-0005-0000-0000-0000929C0000}"/>
    <cellStyle name="Percent 2 3 2 2 3 8" xfId="40090" xr:uid="{00000000-0005-0000-0000-0000939C0000}"/>
    <cellStyle name="Percent 2 3 2 2 3 8 2" xfId="40091" xr:uid="{00000000-0005-0000-0000-0000949C0000}"/>
    <cellStyle name="Percent 2 3 2 2 3 8 3" xfId="40092" xr:uid="{00000000-0005-0000-0000-0000959C0000}"/>
    <cellStyle name="Percent 2 3 2 2 3 9" xfId="40093" xr:uid="{00000000-0005-0000-0000-0000969C0000}"/>
    <cellStyle name="Percent 2 3 2 2 4" xfId="40094" xr:uid="{00000000-0005-0000-0000-0000979C0000}"/>
    <cellStyle name="Percent 2 3 2 2 4 2" xfId="40095" xr:uid="{00000000-0005-0000-0000-0000989C0000}"/>
    <cellStyle name="Percent 2 3 2 2 4 2 2" xfId="40096" xr:uid="{00000000-0005-0000-0000-0000999C0000}"/>
    <cellStyle name="Percent 2 3 2 2 4 2 2 2" xfId="40097" xr:uid="{00000000-0005-0000-0000-00009A9C0000}"/>
    <cellStyle name="Percent 2 3 2 2 4 2 2 2 2" xfId="40098" xr:uid="{00000000-0005-0000-0000-00009B9C0000}"/>
    <cellStyle name="Percent 2 3 2 2 4 2 2 2 2 2" xfId="40099" xr:uid="{00000000-0005-0000-0000-00009C9C0000}"/>
    <cellStyle name="Percent 2 3 2 2 4 2 2 2 2 3" xfId="40100" xr:uid="{00000000-0005-0000-0000-00009D9C0000}"/>
    <cellStyle name="Percent 2 3 2 2 4 2 2 2 3" xfId="40101" xr:uid="{00000000-0005-0000-0000-00009E9C0000}"/>
    <cellStyle name="Percent 2 3 2 2 4 2 2 2 4" xfId="40102" xr:uid="{00000000-0005-0000-0000-00009F9C0000}"/>
    <cellStyle name="Percent 2 3 2 2 4 2 2 3" xfId="40103" xr:uid="{00000000-0005-0000-0000-0000A09C0000}"/>
    <cellStyle name="Percent 2 3 2 2 4 2 2 3 2" xfId="40104" xr:uid="{00000000-0005-0000-0000-0000A19C0000}"/>
    <cellStyle name="Percent 2 3 2 2 4 2 2 3 2 2" xfId="40105" xr:uid="{00000000-0005-0000-0000-0000A29C0000}"/>
    <cellStyle name="Percent 2 3 2 2 4 2 2 3 2 3" xfId="40106" xr:uid="{00000000-0005-0000-0000-0000A39C0000}"/>
    <cellStyle name="Percent 2 3 2 2 4 2 2 3 3" xfId="40107" xr:uid="{00000000-0005-0000-0000-0000A49C0000}"/>
    <cellStyle name="Percent 2 3 2 2 4 2 2 3 4" xfId="40108" xr:uid="{00000000-0005-0000-0000-0000A59C0000}"/>
    <cellStyle name="Percent 2 3 2 2 4 2 2 4" xfId="40109" xr:uid="{00000000-0005-0000-0000-0000A69C0000}"/>
    <cellStyle name="Percent 2 3 2 2 4 2 2 4 2" xfId="40110" xr:uid="{00000000-0005-0000-0000-0000A79C0000}"/>
    <cellStyle name="Percent 2 3 2 2 4 2 2 4 3" xfId="40111" xr:uid="{00000000-0005-0000-0000-0000A89C0000}"/>
    <cellStyle name="Percent 2 3 2 2 4 2 2 5" xfId="40112" xr:uid="{00000000-0005-0000-0000-0000A99C0000}"/>
    <cellStyle name="Percent 2 3 2 2 4 2 2 6" xfId="40113" xr:uid="{00000000-0005-0000-0000-0000AA9C0000}"/>
    <cellStyle name="Percent 2 3 2 2 4 2 3" xfId="40114" xr:uid="{00000000-0005-0000-0000-0000AB9C0000}"/>
    <cellStyle name="Percent 2 3 2 2 4 2 3 2" xfId="40115" xr:uid="{00000000-0005-0000-0000-0000AC9C0000}"/>
    <cellStyle name="Percent 2 3 2 2 4 2 3 2 2" xfId="40116" xr:uid="{00000000-0005-0000-0000-0000AD9C0000}"/>
    <cellStyle name="Percent 2 3 2 2 4 2 3 2 3" xfId="40117" xr:uid="{00000000-0005-0000-0000-0000AE9C0000}"/>
    <cellStyle name="Percent 2 3 2 2 4 2 3 3" xfId="40118" xr:uid="{00000000-0005-0000-0000-0000AF9C0000}"/>
    <cellStyle name="Percent 2 3 2 2 4 2 3 4" xfId="40119" xr:uid="{00000000-0005-0000-0000-0000B09C0000}"/>
    <cellStyle name="Percent 2 3 2 2 4 2 4" xfId="40120" xr:uid="{00000000-0005-0000-0000-0000B19C0000}"/>
    <cellStyle name="Percent 2 3 2 2 4 2 4 2" xfId="40121" xr:uid="{00000000-0005-0000-0000-0000B29C0000}"/>
    <cellStyle name="Percent 2 3 2 2 4 2 4 2 2" xfId="40122" xr:uid="{00000000-0005-0000-0000-0000B39C0000}"/>
    <cellStyle name="Percent 2 3 2 2 4 2 4 2 3" xfId="40123" xr:uid="{00000000-0005-0000-0000-0000B49C0000}"/>
    <cellStyle name="Percent 2 3 2 2 4 2 4 3" xfId="40124" xr:uid="{00000000-0005-0000-0000-0000B59C0000}"/>
    <cellStyle name="Percent 2 3 2 2 4 2 4 4" xfId="40125" xr:uid="{00000000-0005-0000-0000-0000B69C0000}"/>
    <cellStyle name="Percent 2 3 2 2 4 2 5" xfId="40126" xr:uid="{00000000-0005-0000-0000-0000B79C0000}"/>
    <cellStyle name="Percent 2 3 2 2 4 2 5 2" xfId="40127" xr:uid="{00000000-0005-0000-0000-0000B89C0000}"/>
    <cellStyle name="Percent 2 3 2 2 4 2 5 3" xfId="40128" xr:uid="{00000000-0005-0000-0000-0000B99C0000}"/>
    <cellStyle name="Percent 2 3 2 2 4 2 6" xfId="40129" xr:uid="{00000000-0005-0000-0000-0000BA9C0000}"/>
    <cellStyle name="Percent 2 3 2 2 4 2 7" xfId="40130" xr:uid="{00000000-0005-0000-0000-0000BB9C0000}"/>
    <cellStyle name="Percent 2 3 2 2 4 3" xfId="40131" xr:uid="{00000000-0005-0000-0000-0000BC9C0000}"/>
    <cellStyle name="Percent 2 3 2 2 4 3 2" xfId="40132" xr:uid="{00000000-0005-0000-0000-0000BD9C0000}"/>
    <cellStyle name="Percent 2 3 2 2 4 3 2 2" xfId="40133" xr:uid="{00000000-0005-0000-0000-0000BE9C0000}"/>
    <cellStyle name="Percent 2 3 2 2 4 3 2 2 2" xfId="40134" xr:uid="{00000000-0005-0000-0000-0000BF9C0000}"/>
    <cellStyle name="Percent 2 3 2 2 4 3 2 2 3" xfId="40135" xr:uid="{00000000-0005-0000-0000-0000C09C0000}"/>
    <cellStyle name="Percent 2 3 2 2 4 3 2 3" xfId="40136" xr:uid="{00000000-0005-0000-0000-0000C19C0000}"/>
    <cellStyle name="Percent 2 3 2 2 4 3 2 4" xfId="40137" xr:uid="{00000000-0005-0000-0000-0000C29C0000}"/>
    <cellStyle name="Percent 2 3 2 2 4 3 3" xfId="40138" xr:uid="{00000000-0005-0000-0000-0000C39C0000}"/>
    <cellStyle name="Percent 2 3 2 2 4 3 3 2" xfId="40139" xr:uid="{00000000-0005-0000-0000-0000C49C0000}"/>
    <cellStyle name="Percent 2 3 2 2 4 3 3 2 2" xfId="40140" xr:uid="{00000000-0005-0000-0000-0000C59C0000}"/>
    <cellStyle name="Percent 2 3 2 2 4 3 3 2 3" xfId="40141" xr:uid="{00000000-0005-0000-0000-0000C69C0000}"/>
    <cellStyle name="Percent 2 3 2 2 4 3 3 3" xfId="40142" xr:uid="{00000000-0005-0000-0000-0000C79C0000}"/>
    <cellStyle name="Percent 2 3 2 2 4 3 3 4" xfId="40143" xr:uid="{00000000-0005-0000-0000-0000C89C0000}"/>
    <cellStyle name="Percent 2 3 2 2 4 3 4" xfId="40144" xr:uid="{00000000-0005-0000-0000-0000C99C0000}"/>
    <cellStyle name="Percent 2 3 2 2 4 3 4 2" xfId="40145" xr:uid="{00000000-0005-0000-0000-0000CA9C0000}"/>
    <cellStyle name="Percent 2 3 2 2 4 3 4 3" xfId="40146" xr:uid="{00000000-0005-0000-0000-0000CB9C0000}"/>
    <cellStyle name="Percent 2 3 2 2 4 3 5" xfId="40147" xr:uid="{00000000-0005-0000-0000-0000CC9C0000}"/>
    <cellStyle name="Percent 2 3 2 2 4 3 6" xfId="40148" xr:uid="{00000000-0005-0000-0000-0000CD9C0000}"/>
    <cellStyle name="Percent 2 3 2 2 4 4" xfId="40149" xr:uid="{00000000-0005-0000-0000-0000CE9C0000}"/>
    <cellStyle name="Percent 2 3 2 2 4 4 2" xfId="40150" xr:uid="{00000000-0005-0000-0000-0000CF9C0000}"/>
    <cellStyle name="Percent 2 3 2 2 4 4 2 2" xfId="40151" xr:uid="{00000000-0005-0000-0000-0000D09C0000}"/>
    <cellStyle name="Percent 2 3 2 2 4 4 2 3" xfId="40152" xr:uid="{00000000-0005-0000-0000-0000D19C0000}"/>
    <cellStyle name="Percent 2 3 2 2 4 4 3" xfId="40153" xr:uid="{00000000-0005-0000-0000-0000D29C0000}"/>
    <cellStyle name="Percent 2 3 2 2 4 4 4" xfId="40154" xr:uid="{00000000-0005-0000-0000-0000D39C0000}"/>
    <cellStyle name="Percent 2 3 2 2 4 5" xfId="40155" xr:uid="{00000000-0005-0000-0000-0000D49C0000}"/>
    <cellStyle name="Percent 2 3 2 2 4 5 2" xfId="40156" xr:uid="{00000000-0005-0000-0000-0000D59C0000}"/>
    <cellStyle name="Percent 2 3 2 2 4 5 2 2" xfId="40157" xr:uid="{00000000-0005-0000-0000-0000D69C0000}"/>
    <cellStyle name="Percent 2 3 2 2 4 5 2 3" xfId="40158" xr:uid="{00000000-0005-0000-0000-0000D79C0000}"/>
    <cellStyle name="Percent 2 3 2 2 4 5 3" xfId="40159" xr:uid="{00000000-0005-0000-0000-0000D89C0000}"/>
    <cellStyle name="Percent 2 3 2 2 4 5 4" xfId="40160" xr:uid="{00000000-0005-0000-0000-0000D99C0000}"/>
    <cellStyle name="Percent 2 3 2 2 4 6" xfId="40161" xr:uid="{00000000-0005-0000-0000-0000DA9C0000}"/>
    <cellStyle name="Percent 2 3 2 2 4 6 2" xfId="40162" xr:uid="{00000000-0005-0000-0000-0000DB9C0000}"/>
    <cellStyle name="Percent 2 3 2 2 4 6 3" xfId="40163" xr:uid="{00000000-0005-0000-0000-0000DC9C0000}"/>
    <cellStyle name="Percent 2 3 2 2 4 7" xfId="40164" xr:uid="{00000000-0005-0000-0000-0000DD9C0000}"/>
    <cellStyle name="Percent 2 3 2 2 4 8" xfId="40165" xr:uid="{00000000-0005-0000-0000-0000DE9C0000}"/>
    <cellStyle name="Percent 2 3 2 2 5" xfId="40166" xr:uid="{00000000-0005-0000-0000-0000DF9C0000}"/>
    <cellStyle name="Percent 2 3 2 2 5 2" xfId="40167" xr:uid="{00000000-0005-0000-0000-0000E09C0000}"/>
    <cellStyle name="Percent 2 3 2 2 5 2 2" xfId="40168" xr:uid="{00000000-0005-0000-0000-0000E19C0000}"/>
    <cellStyle name="Percent 2 3 2 2 5 2 2 2" xfId="40169" xr:uid="{00000000-0005-0000-0000-0000E29C0000}"/>
    <cellStyle name="Percent 2 3 2 2 5 2 2 2 2" xfId="40170" xr:uid="{00000000-0005-0000-0000-0000E39C0000}"/>
    <cellStyle name="Percent 2 3 2 2 5 2 2 2 3" xfId="40171" xr:uid="{00000000-0005-0000-0000-0000E49C0000}"/>
    <cellStyle name="Percent 2 3 2 2 5 2 2 3" xfId="40172" xr:uid="{00000000-0005-0000-0000-0000E59C0000}"/>
    <cellStyle name="Percent 2 3 2 2 5 2 2 4" xfId="40173" xr:uid="{00000000-0005-0000-0000-0000E69C0000}"/>
    <cellStyle name="Percent 2 3 2 2 5 2 3" xfId="40174" xr:uid="{00000000-0005-0000-0000-0000E79C0000}"/>
    <cellStyle name="Percent 2 3 2 2 5 2 3 2" xfId="40175" xr:uid="{00000000-0005-0000-0000-0000E89C0000}"/>
    <cellStyle name="Percent 2 3 2 2 5 2 3 2 2" xfId="40176" xr:uid="{00000000-0005-0000-0000-0000E99C0000}"/>
    <cellStyle name="Percent 2 3 2 2 5 2 3 2 3" xfId="40177" xr:uid="{00000000-0005-0000-0000-0000EA9C0000}"/>
    <cellStyle name="Percent 2 3 2 2 5 2 3 3" xfId="40178" xr:uid="{00000000-0005-0000-0000-0000EB9C0000}"/>
    <cellStyle name="Percent 2 3 2 2 5 2 3 4" xfId="40179" xr:uid="{00000000-0005-0000-0000-0000EC9C0000}"/>
    <cellStyle name="Percent 2 3 2 2 5 2 4" xfId="40180" xr:uid="{00000000-0005-0000-0000-0000ED9C0000}"/>
    <cellStyle name="Percent 2 3 2 2 5 2 4 2" xfId="40181" xr:uid="{00000000-0005-0000-0000-0000EE9C0000}"/>
    <cellStyle name="Percent 2 3 2 2 5 2 4 3" xfId="40182" xr:uid="{00000000-0005-0000-0000-0000EF9C0000}"/>
    <cellStyle name="Percent 2 3 2 2 5 2 5" xfId="40183" xr:uid="{00000000-0005-0000-0000-0000F09C0000}"/>
    <cellStyle name="Percent 2 3 2 2 5 2 6" xfId="40184" xr:uid="{00000000-0005-0000-0000-0000F19C0000}"/>
    <cellStyle name="Percent 2 3 2 2 5 3" xfId="40185" xr:uid="{00000000-0005-0000-0000-0000F29C0000}"/>
    <cellStyle name="Percent 2 3 2 2 5 3 2" xfId="40186" xr:uid="{00000000-0005-0000-0000-0000F39C0000}"/>
    <cellStyle name="Percent 2 3 2 2 5 3 2 2" xfId="40187" xr:uid="{00000000-0005-0000-0000-0000F49C0000}"/>
    <cellStyle name="Percent 2 3 2 2 5 3 2 3" xfId="40188" xr:uid="{00000000-0005-0000-0000-0000F59C0000}"/>
    <cellStyle name="Percent 2 3 2 2 5 3 3" xfId="40189" xr:uid="{00000000-0005-0000-0000-0000F69C0000}"/>
    <cellStyle name="Percent 2 3 2 2 5 3 4" xfId="40190" xr:uid="{00000000-0005-0000-0000-0000F79C0000}"/>
    <cellStyle name="Percent 2 3 2 2 5 4" xfId="40191" xr:uid="{00000000-0005-0000-0000-0000F89C0000}"/>
    <cellStyle name="Percent 2 3 2 2 5 4 2" xfId="40192" xr:uid="{00000000-0005-0000-0000-0000F99C0000}"/>
    <cellStyle name="Percent 2 3 2 2 5 4 2 2" xfId="40193" xr:uid="{00000000-0005-0000-0000-0000FA9C0000}"/>
    <cellStyle name="Percent 2 3 2 2 5 4 2 3" xfId="40194" xr:uid="{00000000-0005-0000-0000-0000FB9C0000}"/>
    <cellStyle name="Percent 2 3 2 2 5 4 3" xfId="40195" xr:uid="{00000000-0005-0000-0000-0000FC9C0000}"/>
    <cellStyle name="Percent 2 3 2 2 5 4 4" xfId="40196" xr:uid="{00000000-0005-0000-0000-0000FD9C0000}"/>
    <cellStyle name="Percent 2 3 2 2 5 5" xfId="40197" xr:uid="{00000000-0005-0000-0000-0000FE9C0000}"/>
    <cellStyle name="Percent 2 3 2 2 5 5 2" xfId="40198" xr:uid="{00000000-0005-0000-0000-0000FF9C0000}"/>
    <cellStyle name="Percent 2 3 2 2 5 5 3" xfId="40199" xr:uid="{00000000-0005-0000-0000-0000009D0000}"/>
    <cellStyle name="Percent 2 3 2 2 5 6" xfId="40200" xr:uid="{00000000-0005-0000-0000-0000019D0000}"/>
    <cellStyle name="Percent 2 3 2 2 5 7" xfId="40201" xr:uid="{00000000-0005-0000-0000-0000029D0000}"/>
    <cellStyle name="Percent 2 3 2 2 6" xfId="40202" xr:uid="{00000000-0005-0000-0000-0000039D0000}"/>
    <cellStyle name="Percent 2 3 2 2 6 2" xfId="40203" xr:uid="{00000000-0005-0000-0000-0000049D0000}"/>
    <cellStyle name="Percent 2 3 2 2 6 2 2" xfId="40204" xr:uid="{00000000-0005-0000-0000-0000059D0000}"/>
    <cellStyle name="Percent 2 3 2 2 6 2 2 2" xfId="40205" xr:uid="{00000000-0005-0000-0000-0000069D0000}"/>
    <cellStyle name="Percent 2 3 2 2 6 2 2 2 2" xfId="40206" xr:uid="{00000000-0005-0000-0000-0000079D0000}"/>
    <cellStyle name="Percent 2 3 2 2 6 2 2 2 3" xfId="40207" xr:uid="{00000000-0005-0000-0000-0000089D0000}"/>
    <cellStyle name="Percent 2 3 2 2 6 2 2 3" xfId="40208" xr:uid="{00000000-0005-0000-0000-0000099D0000}"/>
    <cellStyle name="Percent 2 3 2 2 6 2 2 4" xfId="40209" xr:uid="{00000000-0005-0000-0000-00000A9D0000}"/>
    <cellStyle name="Percent 2 3 2 2 6 2 3" xfId="40210" xr:uid="{00000000-0005-0000-0000-00000B9D0000}"/>
    <cellStyle name="Percent 2 3 2 2 6 2 3 2" xfId="40211" xr:uid="{00000000-0005-0000-0000-00000C9D0000}"/>
    <cellStyle name="Percent 2 3 2 2 6 2 3 2 2" xfId="40212" xr:uid="{00000000-0005-0000-0000-00000D9D0000}"/>
    <cellStyle name="Percent 2 3 2 2 6 2 3 2 3" xfId="40213" xr:uid="{00000000-0005-0000-0000-00000E9D0000}"/>
    <cellStyle name="Percent 2 3 2 2 6 2 3 3" xfId="40214" xr:uid="{00000000-0005-0000-0000-00000F9D0000}"/>
    <cellStyle name="Percent 2 3 2 2 6 2 3 4" xfId="40215" xr:uid="{00000000-0005-0000-0000-0000109D0000}"/>
    <cellStyle name="Percent 2 3 2 2 6 2 4" xfId="40216" xr:uid="{00000000-0005-0000-0000-0000119D0000}"/>
    <cellStyle name="Percent 2 3 2 2 6 2 4 2" xfId="40217" xr:uid="{00000000-0005-0000-0000-0000129D0000}"/>
    <cellStyle name="Percent 2 3 2 2 6 2 4 3" xfId="40218" xr:uid="{00000000-0005-0000-0000-0000139D0000}"/>
    <cellStyle name="Percent 2 3 2 2 6 2 5" xfId="40219" xr:uid="{00000000-0005-0000-0000-0000149D0000}"/>
    <cellStyle name="Percent 2 3 2 2 6 2 6" xfId="40220" xr:uid="{00000000-0005-0000-0000-0000159D0000}"/>
    <cellStyle name="Percent 2 3 2 2 6 3" xfId="40221" xr:uid="{00000000-0005-0000-0000-0000169D0000}"/>
    <cellStyle name="Percent 2 3 2 2 6 3 2" xfId="40222" xr:uid="{00000000-0005-0000-0000-0000179D0000}"/>
    <cellStyle name="Percent 2 3 2 2 6 3 2 2" xfId="40223" xr:uid="{00000000-0005-0000-0000-0000189D0000}"/>
    <cellStyle name="Percent 2 3 2 2 6 3 2 3" xfId="40224" xr:uid="{00000000-0005-0000-0000-0000199D0000}"/>
    <cellStyle name="Percent 2 3 2 2 6 3 3" xfId="40225" xr:uid="{00000000-0005-0000-0000-00001A9D0000}"/>
    <cellStyle name="Percent 2 3 2 2 6 3 4" xfId="40226" xr:uid="{00000000-0005-0000-0000-00001B9D0000}"/>
    <cellStyle name="Percent 2 3 2 2 6 4" xfId="40227" xr:uid="{00000000-0005-0000-0000-00001C9D0000}"/>
    <cellStyle name="Percent 2 3 2 2 6 4 2" xfId="40228" xr:uid="{00000000-0005-0000-0000-00001D9D0000}"/>
    <cellStyle name="Percent 2 3 2 2 6 4 2 2" xfId="40229" xr:uid="{00000000-0005-0000-0000-00001E9D0000}"/>
    <cellStyle name="Percent 2 3 2 2 6 4 2 3" xfId="40230" xr:uid="{00000000-0005-0000-0000-00001F9D0000}"/>
    <cellStyle name="Percent 2 3 2 2 6 4 3" xfId="40231" xr:uid="{00000000-0005-0000-0000-0000209D0000}"/>
    <cellStyle name="Percent 2 3 2 2 6 4 4" xfId="40232" xr:uid="{00000000-0005-0000-0000-0000219D0000}"/>
    <cellStyle name="Percent 2 3 2 2 6 5" xfId="40233" xr:uid="{00000000-0005-0000-0000-0000229D0000}"/>
    <cellStyle name="Percent 2 3 2 2 6 5 2" xfId="40234" xr:uid="{00000000-0005-0000-0000-0000239D0000}"/>
    <cellStyle name="Percent 2 3 2 2 6 5 3" xfId="40235" xr:uid="{00000000-0005-0000-0000-0000249D0000}"/>
    <cellStyle name="Percent 2 3 2 2 6 6" xfId="40236" xr:uid="{00000000-0005-0000-0000-0000259D0000}"/>
    <cellStyle name="Percent 2 3 2 2 6 7" xfId="40237" xr:uid="{00000000-0005-0000-0000-0000269D0000}"/>
    <cellStyle name="Percent 2 3 2 2 7" xfId="40238" xr:uid="{00000000-0005-0000-0000-0000279D0000}"/>
    <cellStyle name="Percent 2 3 2 2 7 2" xfId="40239" xr:uid="{00000000-0005-0000-0000-0000289D0000}"/>
    <cellStyle name="Percent 2 3 2 2 7 2 2" xfId="40240" xr:uid="{00000000-0005-0000-0000-0000299D0000}"/>
    <cellStyle name="Percent 2 3 2 2 7 2 2 2" xfId="40241" xr:uid="{00000000-0005-0000-0000-00002A9D0000}"/>
    <cellStyle name="Percent 2 3 2 2 7 2 2 3" xfId="40242" xr:uid="{00000000-0005-0000-0000-00002B9D0000}"/>
    <cellStyle name="Percent 2 3 2 2 7 2 3" xfId="40243" xr:uid="{00000000-0005-0000-0000-00002C9D0000}"/>
    <cellStyle name="Percent 2 3 2 2 7 2 4" xfId="40244" xr:uid="{00000000-0005-0000-0000-00002D9D0000}"/>
    <cellStyle name="Percent 2 3 2 2 7 3" xfId="40245" xr:uid="{00000000-0005-0000-0000-00002E9D0000}"/>
    <cellStyle name="Percent 2 3 2 2 7 3 2" xfId="40246" xr:uid="{00000000-0005-0000-0000-00002F9D0000}"/>
    <cellStyle name="Percent 2 3 2 2 7 3 2 2" xfId="40247" xr:uid="{00000000-0005-0000-0000-0000309D0000}"/>
    <cellStyle name="Percent 2 3 2 2 7 3 2 3" xfId="40248" xr:uid="{00000000-0005-0000-0000-0000319D0000}"/>
    <cellStyle name="Percent 2 3 2 2 7 3 3" xfId="40249" xr:uid="{00000000-0005-0000-0000-0000329D0000}"/>
    <cellStyle name="Percent 2 3 2 2 7 3 4" xfId="40250" xr:uid="{00000000-0005-0000-0000-0000339D0000}"/>
    <cellStyle name="Percent 2 3 2 2 7 4" xfId="40251" xr:uid="{00000000-0005-0000-0000-0000349D0000}"/>
    <cellStyle name="Percent 2 3 2 2 7 4 2" xfId="40252" xr:uid="{00000000-0005-0000-0000-0000359D0000}"/>
    <cellStyle name="Percent 2 3 2 2 7 4 3" xfId="40253" xr:uid="{00000000-0005-0000-0000-0000369D0000}"/>
    <cellStyle name="Percent 2 3 2 2 7 5" xfId="40254" xr:uid="{00000000-0005-0000-0000-0000379D0000}"/>
    <cellStyle name="Percent 2 3 2 2 7 6" xfId="40255" xr:uid="{00000000-0005-0000-0000-0000389D0000}"/>
    <cellStyle name="Percent 2 3 2 2 8" xfId="40256" xr:uid="{00000000-0005-0000-0000-0000399D0000}"/>
    <cellStyle name="Percent 2 3 2 2 8 2" xfId="40257" xr:uid="{00000000-0005-0000-0000-00003A9D0000}"/>
    <cellStyle name="Percent 2 3 2 2 8 2 2" xfId="40258" xr:uid="{00000000-0005-0000-0000-00003B9D0000}"/>
    <cellStyle name="Percent 2 3 2 2 8 2 3" xfId="40259" xr:uid="{00000000-0005-0000-0000-00003C9D0000}"/>
    <cellStyle name="Percent 2 3 2 2 8 3" xfId="40260" xr:uid="{00000000-0005-0000-0000-00003D9D0000}"/>
    <cellStyle name="Percent 2 3 2 2 8 4" xfId="40261" xr:uid="{00000000-0005-0000-0000-00003E9D0000}"/>
    <cellStyle name="Percent 2 3 2 2 9" xfId="40262" xr:uid="{00000000-0005-0000-0000-00003F9D0000}"/>
    <cellStyle name="Percent 2 3 2 2 9 2" xfId="40263" xr:uid="{00000000-0005-0000-0000-0000409D0000}"/>
    <cellStyle name="Percent 2 3 2 2 9 2 2" xfId="40264" xr:uid="{00000000-0005-0000-0000-0000419D0000}"/>
    <cellStyle name="Percent 2 3 2 2 9 2 3" xfId="40265" xr:uid="{00000000-0005-0000-0000-0000429D0000}"/>
    <cellStyle name="Percent 2 3 2 2 9 3" xfId="40266" xr:uid="{00000000-0005-0000-0000-0000439D0000}"/>
    <cellStyle name="Percent 2 3 2 2 9 4" xfId="40267" xr:uid="{00000000-0005-0000-0000-0000449D0000}"/>
    <cellStyle name="Percent 2 3 2 3" xfId="40268" xr:uid="{00000000-0005-0000-0000-0000459D0000}"/>
    <cellStyle name="Percent 2 3 2 3 10" xfId="40269" xr:uid="{00000000-0005-0000-0000-0000469D0000}"/>
    <cellStyle name="Percent 2 3 2 3 11" xfId="40270" xr:uid="{00000000-0005-0000-0000-0000479D0000}"/>
    <cellStyle name="Percent 2 3 2 3 2" xfId="40271" xr:uid="{00000000-0005-0000-0000-0000489D0000}"/>
    <cellStyle name="Percent 2 3 2 3 2 10" xfId="40272" xr:uid="{00000000-0005-0000-0000-0000499D0000}"/>
    <cellStyle name="Percent 2 3 2 3 2 2" xfId="40273" xr:uid="{00000000-0005-0000-0000-00004A9D0000}"/>
    <cellStyle name="Percent 2 3 2 3 2 2 2" xfId="40274" xr:uid="{00000000-0005-0000-0000-00004B9D0000}"/>
    <cellStyle name="Percent 2 3 2 3 2 2 2 2" xfId="40275" xr:uid="{00000000-0005-0000-0000-00004C9D0000}"/>
    <cellStyle name="Percent 2 3 2 3 2 2 2 2 2" xfId="40276" xr:uid="{00000000-0005-0000-0000-00004D9D0000}"/>
    <cellStyle name="Percent 2 3 2 3 2 2 2 2 2 2" xfId="40277" xr:uid="{00000000-0005-0000-0000-00004E9D0000}"/>
    <cellStyle name="Percent 2 3 2 3 2 2 2 2 2 2 2" xfId="40278" xr:uid="{00000000-0005-0000-0000-00004F9D0000}"/>
    <cellStyle name="Percent 2 3 2 3 2 2 2 2 2 2 3" xfId="40279" xr:uid="{00000000-0005-0000-0000-0000509D0000}"/>
    <cellStyle name="Percent 2 3 2 3 2 2 2 2 2 3" xfId="40280" xr:uid="{00000000-0005-0000-0000-0000519D0000}"/>
    <cellStyle name="Percent 2 3 2 3 2 2 2 2 2 4" xfId="40281" xr:uid="{00000000-0005-0000-0000-0000529D0000}"/>
    <cellStyle name="Percent 2 3 2 3 2 2 2 2 3" xfId="40282" xr:uid="{00000000-0005-0000-0000-0000539D0000}"/>
    <cellStyle name="Percent 2 3 2 3 2 2 2 2 3 2" xfId="40283" xr:uid="{00000000-0005-0000-0000-0000549D0000}"/>
    <cellStyle name="Percent 2 3 2 3 2 2 2 2 3 2 2" xfId="40284" xr:uid="{00000000-0005-0000-0000-0000559D0000}"/>
    <cellStyle name="Percent 2 3 2 3 2 2 2 2 3 2 3" xfId="40285" xr:uid="{00000000-0005-0000-0000-0000569D0000}"/>
    <cellStyle name="Percent 2 3 2 3 2 2 2 2 3 3" xfId="40286" xr:uid="{00000000-0005-0000-0000-0000579D0000}"/>
    <cellStyle name="Percent 2 3 2 3 2 2 2 2 3 4" xfId="40287" xr:uid="{00000000-0005-0000-0000-0000589D0000}"/>
    <cellStyle name="Percent 2 3 2 3 2 2 2 2 4" xfId="40288" xr:uid="{00000000-0005-0000-0000-0000599D0000}"/>
    <cellStyle name="Percent 2 3 2 3 2 2 2 2 4 2" xfId="40289" xr:uid="{00000000-0005-0000-0000-00005A9D0000}"/>
    <cellStyle name="Percent 2 3 2 3 2 2 2 2 4 3" xfId="40290" xr:uid="{00000000-0005-0000-0000-00005B9D0000}"/>
    <cellStyle name="Percent 2 3 2 3 2 2 2 2 5" xfId="40291" xr:uid="{00000000-0005-0000-0000-00005C9D0000}"/>
    <cellStyle name="Percent 2 3 2 3 2 2 2 2 6" xfId="40292" xr:uid="{00000000-0005-0000-0000-00005D9D0000}"/>
    <cellStyle name="Percent 2 3 2 3 2 2 2 3" xfId="40293" xr:uid="{00000000-0005-0000-0000-00005E9D0000}"/>
    <cellStyle name="Percent 2 3 2 3 2 2 2 3 2" xfId="40294" xr:uid="{00000000-0005-0000-0000-00005F9D0000}"/>
    <cellStyle name="Percent 2 3 2 3 2 2 2 3 2 2" xfId="40295" xr:uid="{00000000-0005-0000-0000-0000609D0000}"/>
    <cellStyle name="Percent 2 3 2 3 2 2 2 3 2 3" xfId="40296" xr:uid="{00000000-0005-0000-0000-0000619D0000}"/>
    <cellStyle name="Percent 2 3 2 3 2 2 2 3 3" xfId="40297" xr:uid="{00000000-0005-0000-0000-0000629D0000}"/>
    <cellStyle name="Percent 2 3 2 3 2 2 2 3 4" xfId="40298" xr:uid="{00000000-0005-0000-0000-0000639D0000}"/>
    <cellStyle name="Percent 2 3 2 3 2 2 2 4" xfId="40299" xr:uid="{00000000-0005-0000-0000-0000649D0000}"/>
    <cellStyle name="Percent 2 3 2 3 2 2 2 4 2" xfId="40300" xr:uid="{00000000-0005-0000-0000-0000659D0000}"/>
    <cellStyle name="Percent 2 3 2 3 2 2 2 4 2 2" xfId="40301" xr:uid="{00000000-0005-0000-0000-0000669D0000}"/>
    <cellStyle name="Percent 2 3 2 3 2 2 2 4 2 3" xfId="40302" xr:uid="{00000000-0005-0000-0000-0000679D0000}"/>
    <cellStyle name="Percent 2 3 2 3 2 2 2 4 3" xfId="40303" xr:uid="{00000000-0005-0000-0000-0000689D0000}"/>
    <cellStyle name="Percent 2 3 2 3 2 2 2 4 4" xfId="40304" xr:uid="{00000000-0005-0000-0000-0000699D0000}"/>
    <cellStyle name="Percent 2 3 2 3 2 2 2 5" xfId="40305" xr:uid="{00000000-0005-0000-0000-00006A9D0000}"/>
    <cellStyle name="Percent 2 3 2 3 2 2 2 5 2" xfId="40306" xr:uid="{00000000-0005-0000-0000-00006B9D0000}"/>
    <cellStyle name="Percent 2 3 2 3 2 2 2 5 3" xfId="40307" xr:uid="{00000000-0005-0000-0000-00006C9D0000}"/>
    <cellStyle name="Percent 2 3 2 3 2 2 2 6" xfId="40308" xr:uid="{00000000-0005-0000-0000-00006D9D0000}"/>
    <cellStyle name="Percent 2 3 2 3 2 2 2 7" xfId="40309" xr:uid="{00000000-0005-0000-0000-00006E9D0000}"/>
    <cellStyle name="Percent 2 3 2 3 2 2 3" xfId="40310" xr:uid="{00000000-0005-0000-0000-00006F9D0000}"/>
    <cellStyle name="Percent 2 3 2 3 2 2 3 2" xfId="40311" xr:uid="{00000000-0005-0000-0000-0000709D0000}"/>
    <cellStyle name="Percent 2 3 2 3 2 2 3 2 2" xfId="40312" xr:uid="{00000000-0005-0000-0000-0000719D0000}"/>
    <cellStyle name="Percent 2 3 2 3 2 2 3 2 2 2" xfId="40313" xr:uid="{00000000-0005-0000-0000-0000729D0000}"/>
    <cellStyle name="Percent 2 3 2 3 2 2 3 2 2 3" xfId="40314" xr:uid="{00000000-0005-0000-0000-0000739D0000}"/>
    <cellStyle name="Percent 2 3 2 3 2 2 3 2 3" xfId="40315" xr:uid="{00000000-0005-0000-0000-0000749D0000}"/>
    <cellStyle name="Percent 2 3 2 3 2 2 3 2 4" xfId="40316" xr:uid="{00000000-0005-0000-0000-0000759D0000}"/>
    <cellStyle name="Percent 2 3 2 3 2 2 3 3" xfId="40317" xr:uid="{00000000-0005-0000-0000-0000769D0000}"/>
    <cellStyle name="Percent 2 3 2 3 2 2 3 3 2" xfId="40318" xr:uid="{00000000-0005-0000-0000-0000779D0000}"/>
    <cellStyle name="Percent 2 3 2 3 2 2 3 3 2 2" xfId="40319" xr:uid="{00000000-0005-0000-0000-0000789D0000}"/>
    <cellStyle name="Percent 2 3 2 3 2 2 3 3 2 3" xfId="40320" xr:uid="{00000000-0005-0000-0000-0000799D0000}"/>
    <cellStyle name="Percent 2 3 2 3 2 2 3 3 3" xfId="40321" xr:uid="{00000000-0005-0000-0000-00007A9D0000}"/>
    <cellStyle name="Percent 2 3 2 3 2 2 3 3 4" xfId="40322" xr:uid="{00000000-0005-0000-0000-00007B9D0000}"/>
    <cellStyle name="Percent 2 3 2 3 2 2 3 4" xfId="40323" xr:uid="{00000000-0005-0000-0000-00007C9D0000}"/>
    <cellStyle name="Percent 2 3 2 3 2 2 3 4 2" xfId="40324" xr:uid="{00000000-0005-0000-0000-00007D9D0000}"/>
    <cellStyle name="Percent 2 3 2 3 2 2 3 4 3" xfId="40325" xr:uid="{00000000-0005-0000-0000-00007E9D0000}"/>
    <cellStyle name="Percent 2 3 2 3 2 2 3 5" xfId="40326" xr:uid="{00000000-0005-0000-0000-00007F9D0000}"/>
    <cellStyle name="Percent 2 3 2 3 2 2 3 6" xfId="40327" xr:uid="{00000000-0005-0000-0000-0000809D0000}"/>
    <cellStyle name="Percent 2 3 2 3 2 2 4" xfId="40328" xr:uid="{00000000-0005-0000-0000-0000819D0000}"/>
    <cellStyle name="Percent 2 3 2 3 2 2 4 2" xfId="40329" xr:uid="{00000000-0005-0000-0000-0000829D0000}"/>
    <cellStyle name="Percent 2 3 2 3 2 2 4 2 2" xfId="40330" xr:uid="{00000000-0005-0000-0000-0000839D0000}"/>
    <cellStyle name="Percent 2 3 2 3 2 2 4 2 3" xfId="40331" xr:uid="{00000000-0005-0000-0000-0000849D0000}"/>
    <cellStyle name="Percent 2 3 2 3 2 2 4 3" xfId="40332" xr:uid="{00000000-0005-0000-0000-0000859D0000}"/>
    <cellStyle name="Percent 2 3 2 3 2 2 4 4" xfId="40333" xr:uid="{00000000-0005-0000-0000-0000869D0000}"/>
    <cellStyle name="Percent 2 3 2 3 2 2 5" xfId="40334" xr:uid="{00000000-0005-0000-0000-0000879D0000}"/>
    <cellStyle name="Percent 2 3 2 3 2 2 5 2" xfId="40335" xr:uid="{00000000-0005-0000-0000-0000889D0000}"/>
    <cellStyle name="Percent 2 3 2 3 2 2 5 2 2" xfId="40336" xr:uid="{00000000-0005-0000-0000-0000899D0000}"/>
    <cellStyle name="Percent 2 3 2 3 2 2 5 2 3" xfId="40337" xr:uid="{00000000-0005-0000-0000-00008A9D0000}"/>
    <cellStyle name="Percent 2 3 2 3 2 2 5 3" xfId="40338" xr:uid="{00000000-0005-0000-0000-00008B9D0000}"/>
    <cellStyle name="Percent 2 3 2 3 2 2 5 4" xfId="40339" xr:uid="{00000000-0005-0000-0000-00008C9D0000}"/>
    <cellStyle name="Percent 2 3 2 3 2 2 6" xfId="40340" xr:uid="{00000000-0005-0000-0000-00008D9D0000}"/>
    <cellStyle name="Percent 2 3 2 3 2 2 6 2" xfId="40341" xr:uid="{00000000-0005-0000-0000-00008E9D0000}"/>
    <cellStyle name="Percent 2 3 2 3 2 2 6 3" xfId="40342" xr:uid="{00000000-0005-0000-0000-00008F9D0000}"/>
    <cellStyle name="Percent 2 3 2 3 2 2 7" xfId="40343" xr:uid="{00000000-0005-0000-0000-0000909D0000}"/>
    <cellStyle name="Percent 2 3 2 3 2 2 8" xfId="40344" xr:uid="{00000000-0005-0000-0000-0000919D0000}"/>
    <cellStyle name="Percent 2 3 2 3 2 3" xfId="40345" xr:uid="{00000000-0005-0000-0000-0000929D0000}"/>
    <cellStyle name="Percent 2 3 2 3 2 3 2" xfId="40346" xr:uid="{00000000-0005-0000-0000-0000939D0000}"/>
    <cellStyle name="Percent 2 3 2 3 2 3 2 2" xfId="40347" xr:uid="{00000000-0005-0000-0000-0000949D0000}"/>
    <cellStyle name="Percent 2 3 2 3 2 3 2 2 2" xfId="40348" xr:uid="{00000000-0005-0000-0000-0000959D0000}"/>
    <cellStyle name="Percent 2 3 2 3 2 3 2 2 2 2" xfId="40349" xr:uid="{00000000-0005-0000-0000-0000969D0000}"/>
    <cellStyle name="Percent 2 3 2 3 2 3 2 2 2 3" xfId="40350" xr:uid="{00000000-0005-0000-0000-0000979D0000}"/>
    <cellStyle name="Percent 2 3 2 3 2 3 2 2 3" xfId="40351" xr:uid="{00000000-0005-0000-0000-0000989D0000}"/>
    <cellStyle name="Percent 2 3 2 3 2 3 2 2 4" xfId="40352" xr:uid="{00000000-0005-0000-0000-0000999D0000}"/>
    <cellStyle name="Percent 2 3 2 3 2 3 2 3" xfId="40353" xr:uid="{00000000-0005-0000-0000-00009A9D0000}"/>
    <cellStyle name="Percent 2 3 2 3 2 3 2 3 2" xfId="40354" xr:uid="{00000000-0005-0000-0000-00009B9D0000}"/>
    <cellStyle name="Percent 2 3 2 3 2 3 2 3 2 2" xfId="40355" xr:uid="{00000000-0005-0000-0000-00009C9D0000}"/>
    <cellStyle name="Percent 2 3 2 3 2 3 2 3 2 3" xfId="40356" xr:uid="{00000000-0005-0000-0000-00009D9D0000}"/>
    <cellStyle name="Percent 2 3 2 3 2 3 2 3 3" xfId="40357" xr:uid="{00000000-0005-0000-0000-00009E9D0000}"/>
    <cellStyle name="Percent 2 3 2 3 2 3 2 3 4" xfId="40358" xr:uid="{00000000-0005-0000-0000-00009F9D0000}"/>
    <cellStyle name="Percent 2 3 2 3 2 3 2 4" xfId="40359" xr:uid="{00000000-0005-0000-0000-0000A09D0000}"/>
    <cellStyle name="Percent 2 3 2 3 2 3 2 4 2" xfId="40360" xr:uid="{00000000-0005-0000-0000-0000A19D0000}"/>
    <cellStyle name="Percent 2 3 2 3 2 3 2 4 3" xfId="40361" xr:uid="{00000000-0005-0000-0000-0000A29D0000}"/>
    <cellStyle name="Percent 2 3 2 3 2 3 2 5" xfId="40362" xr:uid="{00000000-0005-0000-0000-0000A39D0000}"/>
    <cellStyle name="Percent 2 3 2 3 2 3 2 6" xfId="40363" xr:uid="{00000000-0005-0000-0000-0000A49D0000}"/>
    <cellStyle name="Percent 2 3 2 3 2 3 3" xfId="40364" xr:uid="{00000000-0005-0000-0000-0000A59D0000}"/>
    <cellStyle name="Percent 2 3 2 3 2 3 3 2" xfId="40365" xr:uid="{00000000-0005-0000-0000-0000A69D0000}"/>
    <cellStyle name="Percent 2 3 2 3 2 3 3 2 2" xfId="40366" xr:uid="{00000000-0005-0000-0000-0000A79D0000}"/>
    <cellStyle name="Percent 2 3 2 3 2 3 3 2 3" xfId="40367" xr:uid="{00000000-0005-0000-0000-0000A89D0000}"/>
    <cellStyle name="Percent 2 3 2 3 2 3 3 3" xfId="40368" xr:uid="{00000000-0005-0000-0000-0000A99D0000}"/>
    <cellStyle name="Percent 2 3 2 3 2 3 3 4" xfId="40369" xr:uid="{00000000-0005-0000-0000-0000AA9D0000}"/>
    <cellStyle name="Percent 2 3 2 3 2 3 4" xfId="40370" xr:uid="{00000000-0005-0000-0000-0000AB9D0000}"/>
    <cellStyle name="Percent 2 3 2 3 2 3 4 2" xfId="40371" xr:uid="{00000000-0005-0000-0000-0000AC9D0000}"/>
    <cellStyle name="Percent 2 3 2 3 2 3 4 2 2" xfId="40372" xr:uid="{00000000-0005-0000-0000-0000AD9D0000}"/>
    <cellStyle name="Percent 2 3 2 3 2 3 4 2 3" xfId="40373" xr:uid="{00000000-0005-0000-0000-0000AE9D0000}"/>
    <cellStyle name="Percent 2 3 2 3 2 3 4 3" xfId="40374" xr:uid="{00000000-0005-0000-0000-0000AF9D0000}"/>
    <cellStyle name="Percent 2 3 2 3 2 3 4 4" xfId="40375" xr:uid="{00000000-0005-0000-0000-0000B09D0000}"/>
    <cellStyle name="Percent 2 3 2 3 2 3 5" xfId="40376" xr:uid="{00000000-0005-0000-0000-0000B19D0000}"/>
    <cellStyle name="Percent 2 3 2 3 2 3 5 2" xfId="40377" xr:uid="{00000000-0005-0000-0000-0000B29D0000}"/>
    <cellStyle name="Percent 2 3 2 3 2 3 5 3" xfId="40378" xr:uid="{00000000-0005-0000-0000-0000B39D0000}"/>
    <cellStyle name="Percent 2 3 2 3 2 3 6" xfId="40379" xr:uid="{00000000-0005-0000-0000-0000B49D0000}"/>
    <cellStyle name="Percent 2 3 2 3 2 3 7" xfId="40380" xr:uid="{00000000-0005-0000-0000-0000B59D0000}"/>
    <cellStyle name="Percent 2 3 2 3 2 4" xfId="40381" xr:uid="{00000000-0005-0000-0000-0000B69D0000}"/>
    <cellStyle name="Percent 2 3 2 3 2 4 2" xfId="40382" xr:uid="{00000000-0005-0000-0000-0000B79D0000}"/>
    <cellStyle name="Percent 2 3 2 3 2 4 2 2" xfId="40383" xr:uid="{00000000-0005-0000-0000-0000B89D0000}"/>
    <cellStyle name="Percent 2 3 2 3 2 4 2 2 2" xfId="40384" xr:uid="{00000000-0005-0000-0000-0000B99D0000}"/>
    <cellStyle name="Percent 2 3 2 3 2 4 2 2 2 2" xfId="40385" xr:uid="{00000000-0005-0000-0000-0000BA9D0000}"/>
    <cellStyle name="Percent 2 3 2 3 2 4 2 2 2 3" xfId="40386" xr:uid="{00000000-0005-0000-0000-0000BB9D0000}"/>
    <cellStyle name="Percent 2 3 2 3 2 4 2 2 3" xfId="40387" xr:uid="{00000000-0005-0000-0000-0000BC9D0000}"/>
    <cellStyle name="Percent 2 3 2 3 2 4 2 2 4" xfId="40388" xr:uid="{00000000-0005-0000-0000-0000BD9D0000}"/>
    <cellStyle name="Percent 2 3 2 3 2 4 2 3" xfId="40389" xr:uid="{00000000-0005-0000-0000-0000BE9D0000}"/>
    <cellStyle name="Percent 2 3 2 3 2 4 2 3 2" xfId="40390" xr:uid="{00000000-0005-0000-0000-0000BF9D0000}"/>
    <cellStyle name="Percent 2 3 2 3 2 4 2 3 2 2" xfId="40391" xr:uid="{00000000-0005-0000-0000-0000C09D0000}"/>
    <cellStyle name="Percent 2 3 2 3 2 4 2 3 2 3" xfId="40392" xr:uid="{00000000-0005-0000-0000-0000C19D0000}"/>
    <cellStyle name="Percent 2 3 2 3 2 4 2 3 3" xfId="40393" xr:uid="{00000000-0005-0000-0000-0000C29D0000}"/>
    <cellStyle name="Percent 2 3 2 3 2 4 2 3 4" xfId="40394" xr:uid="{00000000-0005-0000-0000-0000C39D0000}"/>
    <cellStyle name="Percent 2 3 2 3 2 4 2 4" xfId="40395" xr:uid="{00000000-0005-0000-0000-0000C49D0000}"/>
    <cellStyle name="Percent 2 3 2 3 2 4 2 4 2" xfId="40396" xr:uid="{00000000-0005-0000-0000-0000C59D0000}"/>
    <cellStyle name="Percent 2 3 2 3 2 4 2 4 3" xfId="40397" xr:uid="{00000000-0005-0000-0000-0000C69D0000}"/>
    <cellStyle name="Percent 2 3 2 3 2 4 2 5" xfId="40398" xr:uid="{00000000-0005-0000-0000-0000C79D0000}"/>
    <cellStyle name="Percent 2 3 2 3 2 4 2 6" xfId="40399" xr:uid="{00000000-0005-0000-0000-0000C89D0000}"/>
    <cellStyle name="Percent 2 3 2 3 2 4 3" xfId="40400" xr:uid="{00000000-0005-0000-0000-0000C99D0000}"/>
    <cellStyle name="Percent 2 3 2 3 2 4 3 2" xfId="40401" xr:uid="{00000000-0005-0000-0000-0000CA9D0000}"/>
    <cellStyle name="Percent 2 3 2 3 2 4 3 2 2" xfId="40402" xr:uid="{00000000-0005-0000-0000-0000CB9D0000}"/>
    <cellStyle name="Percent 2 3 2 3 2 4 3 2 3" xfId="40403" xr:uid="{00000000-0005-0000-0000-0000CC9D0000}"/>
    <cellStyle name="Percent 2 3 2 3 2 4 3 3" xfId="40404" xr:uid="{00000000-0005-0000-0000-0000CD9D0000}"/>
    <cellStyle name="Percent 2 3 2 3 2 4 3 4" xfId="40405" xr:uid="{00000000-0005-0000-0000-0000CE9D0000}"/>
    <cellStyle name="Percent 2 3 2 3 2 4 4" xfId="40406" xr:uid="{00000000-0005-0000-0000-0000CF9D0000}"/>
    <cellStyle name="Percent 2 3 2 3 2 4 4 2" xfId="40407" xr:uid="{00000000-0005-0000-0000-0000D09D0000}"/>
    <cellStyle name="Percent 2 3 2 3 2 4 4 2 2" xfId="40408" xr:uid="{00000000-0005-0000-0000-0000D19D0000}"/>
    <cellStyle name="Percent 2 3 2 3 2 4 4 2 3" xfId="40409" xr:uid="{00000000-0005-0000-0000-0000D29D0000}"/>
    <cellStyle name="Percent 2 3 2 3 2 4 4 3" xfId="40410" xr:uid="{00000000-0005-0000-0000-0000D39D0000}"/>
    <cellStyle name="Percent 2 3 2 3 2 4 4 4" xfId="40411" xr:uid="{00000000-0005-0000-0000-0000D49D0000}"/>
    <cellStyle name="Percent 2 3 2 3 2 4 5" xfId="40412" xr:uid="{00000000-0005-0000-0000-0000D59D0000}"/>
    <cellStyle name="Percent 2 3 2 3 2 4 5 2" xfId="40413" xr:uid="{00000000-0005-0000-0000-0000D69D0000}"/>
    <cellStyle name="Percent 2 3 2 3 2 4 5 3" xfId="40414" xr:uid="{00000000-0005-0000-0000-0000D79D0000}"/>
    <cellStyle name="Percent 2 3 2 3 2 4 6" xfId="40415" xr:uid="{00000000-0005-0000-0000-0000D89D0000}"/>
    <cellStyle name="Percent 2 3 2 3 2 4 7" xfId="40416" xr:uid="{00000000-0005-0000-0000-0000D99D0000}"/>
    <cellStyle name="Percent 2 3 2 3 2 5" xfId="40417" xr:uid="{00000000-0005-0000-0000-0000DA9D0000}"/>
    <cellStyle name="Percent 2 3 2 3 2 5 2" xfId="40418" xr:uid="{00000000-0005-0000-0000-0000DB9D0000}"/>
    <cellStyle name="Percent 2 3 2 3 2 5 2 2" xfId="40419" xr:uid="{00000000-0005-0000-0000-0000DC9D0000}"/>
    <cellStyle name="Percent 2 3 2 3 2 5 2 2 2" xfId="40420" xr:uid="{00000000-0005-0000-0000-0000DD9D0000}"/>
    <cellStyle name="Percent 2 3 2 3 2 5 2 2 3" xfId="40421" xr:uid="{00000000-0005-0000-0000-0000DE9D0000}"/>
    <cellStyle name="Percent 2 3 2 3 2 5 2 3" xfId="40422" xr:uid="{00000000-0005-0000-0000-0000DF9D0000}"/>
    <cellStyle name="Percent 2 3 2 3 2 5 2 4" xfId="40423" xr:uid="{00000000-0005-0000-0000-0000E09D0000}"/>
    <cellStyle name="Percent 2 3 2 3 2 5 3" xfId="40424" xr:uid="{00000000-0005-0000-0000-0000E19D0000}"/>
    <cellStyle name="Percent 2 3 2 3 2 5 3 2" xfId="40425" xr:uid="{00000000-0005-0000-0000-0000E29D0000}"/>
    <cellStyle name="Percent 2 3 2 3 2 5 3 2 2" xfId="40426" xr:uid="{00000000-0005-0000-0000-0000E39D0000}"/>
    <cellStyle name="Percent 2 3 2 3 2 5 3 2 3" xfId="40427" xr:uid="{00000000-0005-0000-0000-0000E49D0000}"/>
    <cellStyle name="Percent 2 3 2 3 2 5 3 3" xfId="40428" xr:uid="{00000000-0005-0000-0000-0000E59D0000}"/>
    <cellStyle name="Percent 2 3 2 3 2 5 3 4" xfId="40429" xr:uid="{00000000-0005-0000-0000-0000E69D0000}"/>
    <cellStyle name="Percent 2 3 2 3 2 5 4" xfId="40430" xr:uid="{00000000-0005-0000-0000-0000E79D0000}"/>
    <cellStyle name="Percent 2 3 2 3 2 5 4 2" xfId="40431" xr:uid="{00000000-0005-0000-0000-0000E89D0000}"/>
    <cellStyle name="Percent 2 3 2 3 2 5 4 3" xfId="40432" xr:uid="{00000000-0005-0000-0000-0000E99D0000}"/>
    <cellStyle name="Percent 2 3 2 3 2 5 5" xfId="40433" xr:uid="{00000000-0005-0000-0000-0000EA9D0000}"/>
    <cellStyle name="Percent 2 3 2 3 2 5 6" xfId="40434" xr:uid="{00000000-0005-0000-0000-0000EB9D0000}"/>
    <cellStyle name="Percent 2 3 2 3 2 6" xfId="40435" xr:uid="{00000000-0005-0000-0000-0000EC9D0000}"/>
    <cellStyle name="Percent 2 3 2 3 2 6 2" xfId="40436" xr:uid="{00000000-0005-0000-0000-0000ED9D0000}"/>
    <cellStyle name="Percent 2 3 2 3 2 6 2 2" xfId="40437" xr:uid="{00000000-0005-0000-0000-0000EE9D0000}"/>
    <cellStyle name="Percent 2 3 2 3 2 6 2 3" xfId="40438" xr:uid="{00000000-0005-0000-0000-0000EF9D0000}"/>
    <cellStyle name="Percent 2 3 2 3 2 6 3" xfId="40439" xr:uid="{00000000-0005-0000-0000-0000F09D0000}"/>
    <cellStyle name="Percent 2 3 2 3 2 6 4" xfId="40440" xr:uid="{00000000-0005-0000-0000-0000F19D0000}"/>
    <cellStyle name="Percent 2 3 2 3 2 7" xfId="40441" xr:uid="{00000000-0005-0000-0000-0000F29D0000}"/>
    <cellStyle name="Percent 2 3 2 3 2 7 2" xfId="40442" xr:uid="{00000000-0005-0000-0000-0000F39D0000}"/>
    <cellStyle name="Percent 2 3 2 3 2 7 2 2" xfId="40443" xr:uid="{00000000-0005-0000-0000-0000F49D0000}"/>
    <cellStyle name="Percent 2 3 2 3 2 7 2 3" xfId="40444" xr:uid="{00000000-0005-0000-0000-0000F59D0000}"/>
    <cellStyle name="Percent 2 3 2 3 2 7 3" xfId="40445" xr:uid="{00000000-0005-0000-0000-0000F69D0000}"/>
    <cellStyle name="Percent 2 3 2 3 2 7 4" xfId="40446" xr:uid="{00000000-0005-0000-0000-0000F79D0000}"/>
    <cellStyle name="Percent 2 3 2 3 2 8" xfId="40447" xr:uid="{00000000-0005-0000-0000-0000F89D0000}"/>
    <cellStyle name="Percent 2 3 2 3 2 8 2" xfId="40448" xr:uid="{00000000-0005-0000-0000-0000F99D0000}"/>
    <cellStyle name="Percent 2 3 2 3 2 8 3" xfId="40449" xr:uid="{00000000-0005-0000-0000-0000FA9D0000}"/>
    <cellStyle name="Percent 2 3 2 3 2 9" xfId="40450" xr:uid="{00000000-0005-0000-0000-0000FB9D0000}"/>
    <cellStyle name="Percent 2 3 2 3 3" xfId="40451" xr:uid="{00000000-0005-0000-0000-0000FC9D0000}"/>
    <cellStyle name="Percent 2 3 2 3 3 2" xfId="40452" xr:uid="{00000000-0005-0000-0000-0000FD9D0000}"/>
    <cellStyle name="Percent 2 3 2 3 3 2 2" xfId="40453" xr:uid="{00000000-0005-0000-0000-0000FE9D0000}"/>
    <cellStyle name="Percent 2 3 2 3 3 2 2 2" xfId="40454" xr:uid="{00000000-0005-0000-0000-0000FF9D0000}"/>
    <cellStyle name="Percent 2 3 2 3 3 2 2 2 2" xfId="40455" xr:uid="{00000000-0005-0000-0000-0000009E0000}"/>
    <cellStyle name="Percent 2 3 2 3 3 2 2 2 2 2" xfId="40456" xr:uid="{00000000-0005-0000-0000-0000019E0000}"/>
    <cellStyle name="Percent 2 3 2 3 3 2 2 2 2 3" xfId="40457" xr:uid="{00000000-0005-0000-0000-0000029E0000}"/>
    <cellStyle name="Percent 2 3 2 3 3 2 2 2 3" xfId="40458" xr:uid="{00000000-0005-0000-0000-0000039E0000}"/>
    <cellStyle name="Percent 2 3 2 3 3 2 2 2 4" xfId="40459" xr:uid="{00000000-0005-0000-0000-0000049E0000}"/>
    <cellStyle name="Percent 2 3 2 3 3 2 2 3" xfId="40460" xr:uid="{00000000-0005-0000-0000-0000059E0000}"/>
    <cellStyle name="Percent 2 3 2 3 3 2 2 3 2" xfId="40461" xr:uid="{00000000-0005-0000-0000-0000069E0000}"/>
    <cellStyle name="Percent 2 3 2 3 3 2 2 3 2 2" xfId="40462" xr:uid="{00000000-0005-0000-0000-0000079E0000}"/>
    <cellStyle name="Percent 2 3 2 3 3 2 2 3 2 3" xfId="40463" xr:uid="{00000000-0005-0000-0000-0000089E0000}"/>
    <cellStyle name="Percent 2 3 2 3 3 2 2 3 3" xfId="40464" xr:uid="{00000000-0005-0000-0000-0000099E0000}"/>
    <cellStyle name="Percent 2 3 2 3 3 2 2 3 4" xfId="40465" xr:uid="{00000000-0005-0000-0000-00000A9E0000}"/>
    <cellStyle name="Percent 2 3 2 3 3 2 2 4" xfId="40466" xr:uid="{00000000-0005-0000-0000-00000B9E0000}"/>
    <cellStyle name="Percent 2 3 2 3 3 2 2 4 2" xfId="40467" xr:uid="{00000000-0005-0000-0000-00000C9E0000}"/>
    <cellStyle name="Percent 2 3 2 3 3 2 2 4 3" xfId="40468" xr:uid="{00000000-0005-0000-0000-00000D9E0000}"/>
    <cellStyle name="Percent 2 3 2 3 3 2 2 5" xfId="40469" xr:uid="{00000000-0005-0000-0000-00000E9E0000}"/>
    <cellStyle name="Percent 2 3 2 3 3 2 2 6" xfId="40470" xr:uid="{00000000-0005-0000-0000-00000F9E0000}"/>
    <cellStyle name="Percent 2 3 2 3 3 2 3" xfId="40471" xr:uid="{00000000-0005-0000-0000-0000109E0000}"/>
    <cellStyle name="Percent 2 3 2 3 3 2 3 2" xfId="40472" xr:uid="{00000000-0005-0000-0000-0000119E0000}"/>
    <cellStyle name="Percent 2 3 2 3 3 2 3 2 2" xfId="40473" xr:uid="{00000000-0005-0000-0000-0000129E0000}"/>
    <cellStyle name="Percent 2 3 2 3 3 2 3 2 3" xfId="40474" xr:uid="{00000000-0005-0000-0000-0000139E0000}"/>
    <cellStyle name="Percent 2 3 2 3 3 2 3 3" xfId="40475" xr:uid="{00000000-0005-0000-0000-0000149E0000}"/>
    <cellStyle name="Percent 2 3 2 3 3 2 3 4" xfId="40476" xr:uid="{00000000-0005-0000-0000-0000159E0000}"/>
    <cellStyle name="Percent 2 3 2 3 3 2 4" xfId="40477" xr:uid="{00000000-0005-0000-0000-0000169E0000}"/>
    <cellStyle name="Percent 2 3 2 3 3 2 4 2" xfId="40478" xr:uid="{00000000-0005-0000-0000-0000179E0000}"/>
    <cellStyle name="Percent 2 3 2 3 3 2 4 2 2" xfId="40479" xr:uid="{00000000-0005-0000-0000-0000189E0000}"/>
    <cellStyle name="Percent 2 3 2 3 3 2 4 2 3" xfId="40480" xr:uid="{00000000-0005-0000-0000-0000199E0000}"/>
    <cellStyle name="Percent 2 3 2 3 3 2 4 3" xfId="40481" xr:uid="{00000000-0005-0000-0000-00001A9E0000}"/>
    <cellStyle name="Percent 2 3 2 3 3 2 4 4" xfId="40482" xr:uid="{00000000-0005-0000-0000-00001B9E0000}"/>
    <cellStyle name="Percent 2 3 2 3 3 2 5" xfId="40483" xr:uid="{00000000-0005-0000-0000-00001C9E0000}"/>
    <cellStyle name="Percent 2 3 2 3 3 2 5 2" xfId="40484" xr:uid="{00000000-0005-0000-0000-00001D9E0000}"/>
    <cellStyle name="Percent 2 3 2 3 3 2 5 3" xfId="40485" xr:uid="{00000000-0005-0000-0000-00001E9E0000}"/>
    <cellStyle name="Percent 2 3 2 3 3 2 6" xfId="40486" xr:uid="{00000000-0005-0000-0000-00001F9E0000}"/>
    <cellStyle name="Percent 2 3 2 3 3 2 7" xfId="40487" xr:uid="{00000000-0005-0000-0000-0000209E0000}"/>
    <cellStyle name="Percent 2 3 2 3 3 3" xfId="40488" xr:uid="{00000000-0005-0000-0000-0000219E0000}"/>
    <cellStyle name="Percent 2 3 2 3 3 3 2" xfId="40489" xr:uid="{00000000-0005-0000-0000-0000229E0000}"/>
    <cellStyle name="Percent 2 3 2 3 3 3 2 2" xfId="40490" xr:uid="{00000000-0005-0000-0000-0000239E0000}"/>
    <cellStyle name="Percent 2 3 2 3 3 3 2 2 2" xfId="40491" xr:uid="{00000000-0005-0000-0000-0000249E0000}"/>
    <cellStyle name="Percent 2 3 2 3 3 3 2 2 3" xfId="40492" xr:uid="{00000000-0005-0000-0000-0000259E0000}"/>
    <cellStyle name="Percent 2 3 2 3 3 3 2 3" xfId="40493" xr:uid="{00000000-0005-0000-0000-0000269E0000}"/>
    <cellStyle name="Percent 2 3 2 3 3 3 2 4" xfId="40494" xr:uid="{00000000-0005-0000-0000-0000279E0000}"/>
    <cellStyle name="Percent 2 3 2 3 3 3 3" xfId="40495" xr:uid="{00000000-0005-0000-0000-0000289E0000}"/>
    <cellStyle name="Percent 2 3 2 3 3 3 3 2" xfId="40496" xr:uid="{00000000-0005-0000-0000-0000299E0000}"/>
    <cellStyle name="Percent 2 3 2 3 3 3 3 2 2" xfId="40497" xr:uid="{00000000-0005-0000-0000-00002A9E0000}"/>
    <cellStyle name="Percent 2 3 2 3 3 3 3 2 3" xfId="40498" xr:uid="{00000000-0005-0000-0000-00002B9E0000}"/>
    <cellStyle name="Percent 2 3 2 3 3 3 3 3" xfId="40499" xr:uid="{00000000-0005-0000-0000-00002C9E0000}"/>
    <cellStyle name="Percent 2 3 2 3 3 3 3 4" xfId="40500" xr:uid="{00000000-0005-0000-0000-00002D9E0000}"/>
    <cellStyle name="Percent 2 3 2 3 3 3 4" xfId="40501" xr:uid="{00000000-0005-0000-0000-00002E9E0000}"/>
    <cellStyle name="Percent 2 3 2 3 3 3 4 2" xfId="40502" xr:uid="{00000000-0005-0000-0000-00002F9E0000}"/>
    <cellStyle name="Percent 2 3 2 3 3 3 4 3" xfId="40503" xr:uid="{00000000-0005-0000-0000-0000309E0000}"/>
    <cellStyle name="Percent 2 3 2 3 3 3 5" xfId="40504" xr:uid="{00000000-0005-0000-0000-0000319E0000}"/>
    <cellStyle name="Percent 2 3 2 3 3 3 6" xfId="40505" xr:uid="{00000000-0005-0000-0000-0000329E0000}"/>
    <cellStyle name="Percent 2 3 2 3 3 4" xfId="40506" xr:uid="{00000000-0005-0000-0000-0000339E0000}"/>
    <cellStyle name="Percent 2 3 2 3 3 4 2" xfId="40507" xr:uid="{00000000-0005-0000-0000-0000349E0000}"/>
    <cellStyle name="Percent 2 3 2 3 3 4 2 2" xfId="40508" xr:uid="{00000000-0005-0000-0000-0000359E0000}"/>
    <cellStyle name="Percent 2 3 2 3 3 4 2 3" xfId="40509" xr:uid="{00000000-0005-0000-0000-0000369E0000}"/>
    <cellStyle name="Percent 2 3 2 3 3 4 3" xfId="40510" xr:uid="{00000000-0005-0000-0000-0000379E0000}"/>
    <cellStyle name="Percent 2 3 2 3 3 4 4" xfId="40511" xr:uid="{00000000-0005-0000-0000-0000389E0000}"/>
    <cellStyle name="Percent 2 3 2 3 3 5" xfId="40512" xr:uid="{00000000-0005-0000-0000-0000399E0000}"/>
    <cellStyle name="Percent 2 3 2 3 3 5 2" xfId="40513" xr:uid="{00000000-0005-0000-0000-00003A9E0000}"/>
    <cellStyle name="Percent 2 3 2 3 3 5 2 2" xfId="40514" xr:uid="{00000000-0005-0000-0000-00003B9E0000}"/>
    <cellStyle name="Percent 2 3 2 3 3 5 2 3" xfId="40515" xr:uid="{00000000-0005-0000-0000-00003C9E0000}"/>
    <cellStyle name="Percent 2 3 2 3 3 5 3" xfId="40516" xr:uid="{00000000-0005-0000-0000-00003D9E0000}"/>
    <cellStyle name="Percent 2 3 2 3 3 5 4" xfId="40517" xr:uid="{00000000-0005-0000-0000-00003E9E0000}"/>
    <cellStyle name="Percent 2 3 2 3 3 6" xfId="40518" xr:uid="{00000000-0005-0000-0000-00003F9E0000}"/>
    <cellStyle name="Percent 2 3 2 3 3 6 2" xfId="40519" xr:uid="{00000000-0005-0000-0000-0000409E0000}"/>
    <cellStyle name="Percent 2 3 2 3 3 6 3" xfId="40520" xr:uid="{00000000-0005-0000-0000-0000419E0000}"/>
    <cellStyle name="Percent 2 3 2 3 3 7" xfId="40521" xr:uid="{00000000-0005-0000-0000-0000429E0000}"/>
    <cellStyle name="Percent 2 3 2 3 3 8" xfId="40522" xr:uid="{00000000-0005-0000-0000-0000439E0000}"/>
    <cellStyle name="Percent 2 3 2 3 4" xfId="40523" xr:uid="{00000000-0005-0000-0000-0000449E0000}"/>
    <cellStyle name="Percent 2 3 2 3 4 2" xfId="40524" xr:uid="{00000000-0005-0000-0000-0000459E0000}"/>
    <cellStyle name="Percent 2 3 2 3 4 2 2" xfId="40525" xr:uid="{00000000-0005-0000-0000-0000469E0000}"/>
    <cellStyle name="Percent 2 3 2 3 4 2 2 2" xfId="40526" xr:uid="{00000000-0005-0000-0000-0000479E0000}"/>
    <cellStyle name="Percent 2 3 2 3 4 2 2 2 2" xfId="40527" xr:uid="{00000000-0005-0000-0000-0000489E0000}"/>
    <cellStyle name="Percent 2 3 2 3 4 2 2 2 3" xfId="40528" xr:uid="{00000000-0005-0000-0000-0000499E0000}"/>
    <cellStyle name="Percent 2 3 2 3 4 2 2 3" xfId="40529" xr:uid="{00000000-0005-0000-0000-00004A9E0000}"/>
    <cellStyle name="Percent 2 3 2 3 4 2 2 4" xfId="40530" xr:uid="{00000000-0005-0000-0000-00004B9E0000}"/>
    <cellStyle name="Percent 2 3 2 3 4 2 3" xfId="40531" xr:uid="{00000000-0005-0000-0000-00004C9E0000}"/>
    <cellStyle name="Percent 2 3 2 3 4 2 3 2" xfId="40532" xr:uid="{00000000-0005-0000-0000-00004D9E0000}"/>
    <cellStyle name="Percent 2 3 2 3 4 2 3 2 2" xfId="40533" xr:uid="{00000000-0005-0000-0000-00004E9E0000}"/>
    <cellStyle name="Percent 2 3 2 3 4 2 3 2 3" xfId="40534" xr:uid="{00000000-0005-0000-0000-00004F9E0000}"/>
    <cellStyle name="Percent 2 3 2 3 4 2 3 3" xfId="40535" xr:uid="{00000000-0005-0000-0000-0000509E0000}"/>
    <cellStyle name="Percent 2 3 2 3 4 2 3 4" xfId="40536" xr:uid="{00000000-0005-0000-0000-0000519E0000}"/>
    <cellStyle name="Percent 2 3 2 3 4 2 4" xfId="40537" xr:uid="{00000000-0005-0000-0000-0000529E0000}"/>
    <cellStyle name="Percent 2 3 2 3 4 2 4 2" xfId="40538" xr:uid="{00000000-0005-0000-0000-0000539E0000}"/>
    <cellStyle name="Percent 2 3 2 3 4 2 4 3" xfId="40539" xr:uid="{00000000-0005-0000-0000-0000549E0000}"/>
    <cellStyle name="Percent 2 3 2 3 4 2 5" xfId="40540" xr:uid="{00000000-0005-0000-0000-0000559E0000}"/>
    <cellStyle name="Percent 2 3 2 3 4 2 6" xfId="40541" xr:uid="{00000000-0005-0000-0000-0000569E0000}"/>
    <cellStyle name="Percent 2 3 2 3 4 3" xfId="40542" xr:uid="{00000000-0005-0000-0000-0000579E0000}"/>
    <cellStyle name="Percent 2 3 2 3 4 3 2" xfId="40543" xr:uid="{00000000-0005-0000-0000-0000589E0000}"/>
    <cellStyle name="Percent 2 3 2 3 4 3 2 2" xfId="40544" xr:uid="{00000000-0005-0000-0000-0000599E0000}"/>
    <cellStyle name="Percent 2 3 2 3 4 3 2 3" xfId="40545" xr:uid="{00000000-0005-0000-0000-00005A9E0000}"/>
    <cellStyle name="Percent 2 3 2 3 4 3 3" xfId="40546" xr:uid="{00000000-0005-0000-0000-00005B9E0000}"/>
    <cellStyle name="Percent 2 3 2 3 4 3 4" xfId="40547" xr:uid="{00000000-0005-0000-0000-00005C9E0000}"/>
    <cellStyle name="Percent 2 3 2 3 4 4" xfId="40548" xr:uid="{00000000-0005-0000-0000-00005D9E0000}"/>
    <cellStyle name="Percent 2 3 2 3 4 4 2" xfId="40549" xr:uid="{00000000-0005-0000-0000-00005E9E0000}"/>
    <cellStyle name="Percent 2 3 2 3 4 4 2 2" xfId="40550" xr:uid="{00000000-0005-0000-0000-00005F9E0000}"/>
    <cellStyle name="Percent 2 3 2 3 4 4 2 3" xfId="40551" xr:uid="{00000000-0005-0000-0000-0000609E0000}"/>
    <cellStyle name="Percent 2 3 2 3 4 4 3" xfId="40552" xr:uid="{00000000-0005-0000-0000-0000619E0000}"/>
    <cellStyle name="Percent 2 3 2 3 4 4 4" xfId="40553" xr:uid="{00000000-0005-0000-0000-0000629E0000}"/>
    <cellStyle name="Percent 2 3 2 3 4 5" xfId="40554" xr:uid="{00000000-0005-0000-0000-0000639E0000}"/>
    <cellStyle name="Percent 2 3 2 3 4 5 2" xfId="40555" xr:uid="{00000000-0005-0000-0000-0000649E0000}"/>
    <cellStyle name="Percent 2 3 2 3 4 5 3" xfId="40556" xr:uid="{00000000-0005-0000-0000-0000659E0000}"/>
    <cellStyle name="Percent 2 3 2 3 4 6" xfId="40557" xr:uid="{00000000-0005-0000-0000-0000669E0000}"/>
    <cellStyle name="Percent 2 3 2 3 4 7" xfId="40558" xr:uid="{00000000-0005-0000-0000-0000679E0000}"/>
    <cellStyle name="Percent 2 3 2 3 5" xfId="40559" xr:uid="{00000000-0005-0000-0000-0000689E0000}"/>
    <cellStyle name="Percent 2 3 2 3 5 2" xfId="40560" xr:uid="{00000000-0005-0000-0000-0000699E0000}"/>
    <cellStyle name="Percent 2 3 2 3 5 2 2" xfId="40561" xr:uid="{00000000-0005-0000-0000-00006A9E0000}"/>
    <cellStyle name="Percent 2 3 2 3 5 2 2 2" xfId="40562" xr:uid="{00000000-0005-0000-0000-00006B9E0000}"/>
    <cellStyle name="Percent 2 3 2 3 5 2 2 2 2" xfId="40563" xr:uid="{00000000-0005-0000-0000-00006C9E0000}"/>
    <cellStyle name="Percent 2 3 2 3 5 2 2 2 3" xfId="40564" xr:uid="{00000000-0005-0000-0000-00006D9E0000}"/>
    <cellStyle name="Percent 2 3 2 3 5 2 2 3" xfId="40565" xr:uid="{00000000-0005-0000-0000-00006E9E0000}"/>
    <cellStyle name="Percent 2 3 2 3 5 2 2 4" xfId="40566" xr:uid="{00000000-0005-0000-0000-00006F9E0000}"/>
    <cellStyle name="Percent 2 3 2 3 5 2 3" xfId="40567" xr:uid="{00000000-0005-0000-0000-0000709E0000}"/>
    <cellStyle name="Percent 2 3 2 3 5 2 3 2" xfId="40568" xr:uid="{00000000-0005-0000-0000-0000719E0000}"/>
    <cellStyle name="Percent 2 3 2 3 5 2 3 2 2" xfId="40569" xr:uid="{00000000-0005-0000-0000-0000729E0000}"/>
    <cellStyle name="Percent 2 3 2 3 5 2 3 2 3" xfId="40570" xr:uid="{00000000-0005-0000-0000-0000739E0000}"/>
    <cellStyle name="Percent 2 3 2 3 5 2 3 3" xfId="40571" xr:uid="{00000000-0005-0000-0000-0000749E0000}"/>
    <cellStyle name="Percent 2 3 2 3 5 2 3 4" xfId="40572" xr:uid="{00000000-0005-0000-0000-0000759E0000}"/>
    <cellStyle name="Percent 2 3 2 3 5 2 4" xfId="40573" xr:uid="{00000000-0005-0000-0000-0000769E0000}"/>
    <cellStyle name="Percent 2 3 2 3 5 2 4 2" xfId="40574" xr:uid="{00000000-0005-0000-0000-0000779E0000}"/>
    <cellStyle name="Percent 2 3 2 3 5 2 4 3" xfId="40575" xr:uid="{00000000-0005-0000-0000-0000789E0000}"/>
    <cellStyle name="Percent 2 3 2 3 5 2 5" xfId="40576" xr:uid="{00000000-0005-0000-0000-0000799E0000}"/>
    <cellStyle name="Percent 2 3 2 3 5 2 6" xfId="40577" xr:uid="{00000000-0005-0000-0000-00007A9E0000}"/>
    <cellStyle name="Percent 2 3 2 3 5 3" xfId="40578" xr:uid="{00000000-0005-0000-0000-00007B9E0000}"/>
    <cellStyle name="Percent 2 3 2 3 5 3 2" xfId="40579" xr:uid="{00000000-0005-0000-0000-00007C9E0000}"/>
    <cellStyle name="Percent 2 3 2 3 5 3 2 2" xfId="40580" xr:uid="{00000000-0005-0000-0000-00007D9E0000}"/>
    <cellStyle name="Percent 2 3 2 3 5 3 2 3" xfId="40581" xr:uid="{00000000-0005-0000-0000-00007E9E0000}"/>
    <cellStyle name="Percent 2 3 2 3 5 3 3" xfId="40582" xr:uid="{00000000-0005-0000-0000-00007F9E0000}"/>
    <cellStyle name="Percent 2 3 2 3 5 3 4" xfId="40583" xr:uid="{00000000-0005-0000-0000-0000809E0000}"/>
    <cellStyle name="Percent 2 3 2 3 5 4" xfId="40584" xr:uid="{00000000-0005-0000-0000-0000819E0000}"/>
    <cellStyle name="Percent 2 3 2 3 5 4 2" xfId="40585" xr:uid="{00000000-0005-0000-0000-0000829E0000}"/>
    <cellStyle name="Percent 2 3 2 3 5 4 2 2" xfId="40586" xr:uid="{00000000-0005-0000-0000-0000839E0000}"/>
    <cellStyle name="Percent 2 3 2 3 5 4 2 3" xfId="40587" xr:uid="{00000000-0005-0000-0000-0000849E0000}"/>
    <cellStyle name="Percent 2 3 2 3 5 4 3" xfId="40588" xr:uid="{00000000-0005-0000-0000-0000859E0000}"/>
    <cellStyle name="Percent 2 3 2 3 5 4 4" xfId="40589" xr:uid="{00000000-0005-0000-0000-0000869E0000}"/>
    <cellStyle name="Percent 2 3 2 3 5 5" xfId="40590" xr:uid="{00000000-0005-0000-0000-0000879E0000}"/>
    <cellStyle name="Percent 2 3 2 3 5 5 2" xfId="40591" xr:uid="{00000000-0005-0000-0000-0000889E0000}"/>
    <cellStyle name="Percent 2 3 2 3 5 5 3" xfId="40592" xr:uid="{00000000-0005-0000-0000-0000899E0000}"/>
    <cellStyle name="Percent 2 3 2 3 5 6" xfId="40593" xr:uid="{00000000-0005-0000-0000-00008A9E0000}"/>
    <cellStyle name="Percent 2 3 2 3 5 7" xfId="40594" xr:uid="{00000000-0005-0000-0000-00008B9E0000}"/>
    <cellStyle name="Percent 2 3 2 3 6" xfId="40595" xr:uid="{00000000-0005-0000-0000-00008C9E0000}"/>
    <cellStyle name="Percent 2 3 2 3 6 2" xfId="40596" xr:uid="{00000000-0005-0000-0000-00008D9E0000}"/>
    <cellStyle name="Percent 2 3 2 3 6 2 2" xfId="40597" xr:uid="{00000000-0005-0000-0000-00008E9E0000}"/>
    <cellStyle name="Percent 2 3 2 3 6 2 2 2" xfId="40598" xr:uid="{00000000-0005-0000-0000-00008F9E0000}"/>
    <cellStyle name="Percent 2 3 2 3 6 2 2 3" xfId="40599" xr:uid="{00000000-0005-0000-0000-0000909E0000}"/>
    <cellStyle name="Percent 2 3 2 3 6 2 3" xfId="40600" xr:uid="{00000000-0005-0000-0000-0000919E0000}"/>
    <cellStyle name="Percent 2 3 2 3 6 2 4" xfId="40601" xr:uid="{00000000-0005-0000-0000-0000929E0000}"/>
    <cellStyle name="Percent 2 3 2 3 6 3" xfId="40602" xr:uid="{00000000-0005-0000-0000-0000939E0000}"/>
    <cellStyle name="Percent 2 3 2 3 6 3 2" xfId="40603" xr:uid="{00000000-0005-0000-0000-0000949E0000}"/>
    <cellStyle name="Percent 2 3 2 3 6 3 2 2" xfId="40604" xr:uid="{00000000-0005-0000-0000-0000959E0000}"/>
    <cellStyle name="Percent 2 3 2 3 6 3 2 3" xfId="40605" xr:uid="{00000000-0005-0000-0000-0000969E0000}"/>
    <cellStyle name="Percent 2 3 2 3 6 3 3" xfId="40606" xr:uid="{00000000-0005-0000-0000-0000979E0000}"/>
    <cellStyle name="Percent 2 3 2 3 6 3 4" xfId="40607" xr:uid="{00000000-0005-0000-0000-0000989E0000}"/>
    <cellStyle name="Percent 2 3 2 3 6 4" xfId="40608" xr:uid="{00000000-0005-0000-0000-0000999E0000}"/>
    <cellStyle name="Percent 2 3 2 3 6 4 2" xfId="40609" xr:uid="{00000000-0005-0000-0000-00009A9E0000}"/>
    <cellStyle name="Percent 2 3 2 3 6 4 3" xfId="40610" xr:uid="{00000000-0005-0000-0000-00009B9E0000}"/>
    <cellStyle name="Percent 2 3 2 3 6 5" xfId="40611" xr:uid="{00000000-0005-0000-0000-00009C9E0000}"/>
    <cellStyle name="Percent 2 3 2 3 6 6" xfId="40612" xr:uid="{00000000-0005-0000-0000-00009D9E0000}"/>
    <cellStyle name="Percent 2 3 2 3 7" xfId="40613" xr:uid="{00000000-0005-0000-0000-00009E9E0000}"/>
    <cellStyle name="Percent 2 3 2 3 7 2" xfId="40614" xr:uid="{00000000-0005-0000-0000-00009F9E0000}"/>
    <cellStyle name="Percent 2 3 2 3 7 2 2" xfId="40615" xr:uid="{00000000-0005-0000-0000-0000A09E0000}"/>
    <cellStyle name="Percent 2 3 2 3 7 2 3" xfId="40616" xr:uid="{00000000-0005-0000-0000-0000A19E0000}"/>
    <cellStyle name="Percent 2 3 2 3 7 3" xfId="40617" xr:uid="{00000000-0005-0000-0000-0000A29E0000}"/>
    <cellStyle name="Percent 2 3 2 3 7 4" xfId="40618" xr:uid="{00000000-0005-0000-0000-0000A39E0000}"/>
    <cellStyle name="Percent 2 3 2 3 8" xfId="40619" xr:uid="{00000000-0005-0000-0000-0000A49E0000}"/>
    <cellStyle name="Percent 2 3 2 3 8 2" xfId="40620" xr:uid="{00000000-0005-0000-0000-0000A59E0000}"/>
    <cellStyle name="Percent 2 3 2 3 8 2 2" xfId="40621" xr:uid="{00000000-0005-0000-0000-0000A69E0000}"/>
    <cellStyle name="Percent 2 3 2 3 8 2 3" xfId="40622" xr:uid="{00000000-0005-0000-0000-0000A79E0000}"/>
    <cellStyle name="Percent 2 3 2 3 8 3" xfId="40623" xr:uid="{00000000-0005-0000-0000-0000A89E0000}"/>
    <cellStyle name="Percent 2 3 2 3 8 4" xfId="40624" xr:uid="{00000000-0005-0000-0000-0000A99E0000}"/>
    <cellStyle name="Percent 2 3 2 3 9" xfId="40625" xr:uid="{00000000-0005-0000-0000-0000AA9E0000}"/>
    <cellStyle name="Percent 2 3 2 3 9 2" xfId="40626" xr:uid="{00000000-0005-0000-0000-0000AB9E0000}"/>
    <cellStyle name="Percent 2 3 2 3 9 3" xfId="40627" xr:uid="{00000000-0005-0000-0000-0000AC9E0000}"/>
    <cellStyle name="Percent 2 3 2 4" xfId="40628" xr:uid="{00000000-0005-0000-0000-0000AD9E0000}"/>
    <cellStyle name="Percent 2 3 2 4 10" xfId="40629" xr:uid="{00000000-0005-0000-0000-0000AE9E0000}"/>
    <cellStyle name="Percent 2 3 2 4 2" xfId="40630" xr:uid="{00000000-0005-0000-0000-0000AF9E0000}"/>
    <cellStyle name="Percent 2 3 2 4 2 2" xfId="40631" xr:uid="{00000000-0005-0000-0000-0000B09E0000}"/>
    <cellStyle name="Percent 2 3 2 4 2 2 2" xfId="40632" xr:uid="{00000000-0005-0000-0000-0000B19E0000}"/>
    <cellStyle name="Percent 2 3 2 4 2 2 2 2" xfId="40633" xr:uid="{00000000-0005-0000-0000-0000B29E0000}"/>
    <cellStyle name="Percent 2 3 2 4 2 2 2 2 2" xfId="40634" xr:uid="{00000000-0005-0000-0000-0000B39E0000}"/>
    <cellStyle name="Percent 2 3 2 4 2 2 2 2 2 2" xfId="40635" xr:uid="{00000000-0005-0000-0000-0000B49E0000}"/>
    <cellStyle name="Percent 2 3 2 4 2 2 2 2 2 3" xfId="40636" xr:uid="{00000000-0005-0000-0000-0000B59E0000}"/>
    <cellStyle name="Percent 2 3 2 4 2 2 2 2 3" xfId="40637" xr:uid="{00000000-0005-0000-0000-0000B69E0000}"/>
    <cellStyle name="Percent 2 3 2 4 2 2 2 2 4" xfId="40638" xr:uid="{00000000-0005-0000-0000-0000B79E0000}"/>
    <cellStyle name="Percent 2 3 2 4 2 2 2 3" xfId="40639" xr:uid="{00000000-0005-0000-0000-0000B89E0000}"/>
    <cellStyle name="Percent 2 3 2 4 2 2 2 3 2" xfId="40640" xr:uid="{00000000-0005-0000-0000-0000B99E0000}"/>
    <cellStyle name="Percent 2 3 2 4 2 2 2 3 2 2" xfId="40641" xr:uid="{00000000-0005-0000-0000-0000BA9E0000}"/>
    <cellStyle name="Percent 2 3 2 4 2 2 2 3 2 3" xfId="40642" xr:uid="{00000000-0005-0000-0000-0000BB9E0000}"/>
    <cellStyle name="Percent 2 3 2 4 2 2 2 3 3" xfId="40643" xr:uid="{00000000-0005-0000-0000-0000BC9E0000}"/>
    <cellStyle name="Percent 2 3 2 4 2 2 2 3 4" xfId="40644" xr:uid="{00000000-0005-0000-0000-0000BD9E0000}"/>
    <cellStyle name="Percent 2 3 2 4 2 2 2 4" xfId="40645" xr:uid="{00000000-0005-0000-0000-0000BE9E0000}"/>
    <cellStyle name="Percent 2 3 2 4 2 2 2 4 2" xfId="40646" xr:uid="{00000000-0005-0000-0000-0000BF9E0000}"/>
    <cellStyle name="Percent 2 3 2 4 2 2 2 4 3" xfId="40647" xr:uid="{00000000-0005-0000-0000-0000C09E0000}"/>
    <cellStyle name="Percent 2 3 2 4 2 2 2 5" xfId="40648" xr:uid="{00000000-0005-0000-0000-0000C19E0000}"/>
    <cellStyle name="Percent 2 3 2 4 2 2 2 6" xfId="40649" xr:uid="{00000000-0005-0000-0000-0000C29E0000}"/>
    <cellStyle name="Percent 2 3 2 4 2 2 3" xfId="40650" xr:uid="{00000000-0005-0000-0000-0000C39E0000}"/>
    <cellStyle name="Percent 2 3 2 4 2 2 3 2" xfId="40651" xr:uid="{00000000-0005-0000-0000-0000C49E0000}"/>
    <cellStyle name="Percent 2 3 2 4 2 2 3 2 2" xfId="40652" xr:uid="{00000000-0005-0000-0000-0000C59E0000}"/>
    <cellStyle name="Percent 2 3 2 4 2 2 3 2 3" xfId="40653" xr:uid="{00000000-0005-0000-0000-0000C69E0000}"/>
    <cellStyle name="Percent 2 3 2 4 2 2 3 3" xfId="40654" xr:uid="{00000000-0005-0000-0000-0000C79E0000}"/>
    <cellStyle name="Percent 2 3 2 4 2 2 3 4" xfId="40655" xr:uid="{00000000-0005-0000-0000-0000C89E0000}"/>
    <cellStyle name="Percent 2 3 2 4 2 2 4" xfId="40656" xr:uid="{00000000-0005-0000-0000-0000C99E0000}"/>
    <cellStyle name="Percent 2 3 2 4 2 2 4 2" xfId="40657" xr:uid="{00000000-0005-0000-0000-0000CA9E0000}"/>
    <cellStyle name="Percent 2 3 2 4 2 2 4 2 2" xfId="40658" xr:uid="{00000000-0005-0000-0000-0000CB9E0000}"/>
    <cellStyle name="Percent 2 3 2 4 2 2 4 2 3" xfId="40659" xr:uid="{00000000-0005-0000-0000-0000CC9E0000}"/>
    <cellStyle name="Percent 2 3 2 4 2 2 4 3" xfId="40660" xr:uid="{00000000-0005-0000-0000-0000CD9E0000}"/>
    <cellStyle name="Percent 2 3 2 4 2 2 4 4" xfId="40661" xr:uid="{00000000-0005-0000-0000-0000CE9E0000}"/>
    <cellStyle name="Percent 2 3 2 4 2 2 5" xfId="40662" xr:uid="{00000000-0005-0000-0000-0000CF9E0000}"/>
    <cellStyle name="Percent 2 3 2 4 2 2 5 2" xfId="40663" xr:uid="{00000000-0005-0000-0000-0000D09E0000}"/>
    <cellStyle name="Percent 2 3 2 4 2 2 5 3" xfId="40664" xr:uid="{00000000-0005-0000-0000-0000D19E0000}"/>
    <cellStyle name="Percent 2 3 2 4 2 2 6" xfId="40665" xr:uid="{00000000-0005-0000-0000-0000D29E0000}"/>
    <cellStyle name="Percent 2 3 2 4 2 2 7" xfId="40666" xr:uid="{00000000-0005-0000-0000-0000D39E0000}"/>
    <cellStyle name="Percent 2 3 2 4 2 3" xfId="40667" xr:uid="{00000000-0005-0000-0000-0000D49E0000}"/>
    <cellStyle name="Percent 2 3 2 4 2 3 2" xfId="40668" xr:uid="{00000000-0005-0000-0000-0000D59E0000}"/>
    <cellStyle name="Percent 2 3 2 4 2 3 2 2" xfId="40669" xr:uid="{00000000-0005-0000-0000-0000D69E0000}"/>
    <cellStyle name="Percent 2 3 2 4 2 3 2 2 2" xfId="40670" xr:uid="{00000000-0005-0000-0000-0000D79E0000}"/>
    <cellStyle name="Percent 2 3 2 4 2 3 2 2 3" xfId="40671" xr:uid="{00000000-0005-0000-0000-0000D89E0000}"/>
    <cellStyle name="Percent 2 3 2 4 2 3 2 3" xfId="40672" xr:uid="{00000000-0005-0000-0000-0000D99E0000}"/>
    <cellStyle name="Percent 2 3 2 4 2 3 2 4" xfId="40673" xr:uid="{00000000-0005-0000-0000-0000DA9E0000}"/>
    <cellStyle name="Percent 2 3 2 4 2 3 3" xfId="40674" xr:uid="{00000000-0005-0000-0000-0000DB9E0000}"/>
    <cellStyle name="Percent 2 3 2 4 2 3 3 2" xfId="40675" xr:uid="{00000000-0005-0000-0000-0000DC9E0000}"/>
    <cellStyle name="Percent 2 3 2 4 2 3 3 2 2" xfId="40676" xr:uid="{00000000-0005-0000-0000-0000DD9E0000}"/>
    <cellStyle name="Percent 2 3 2 4 2 3 3 2 3" xfId="40677" xr:uid="{00000000-0005-0000-0000-0000DE9E0000}"/>
    <cellStyle name="Percent 2 3 2 4 2 3 3 3" xfId="40678" xr:uid="{00000000-0005-0000-0000-0000DF9E0000}"/>
    <cellStyle name="Percent 2 3 2 4 2 3 3 4" xfId="40679" xr:uid="{00000000-0005-0000-0000-0000E09E0000}"/>
    <cellStyle name="Percent 2 3 2 4 2 3 4" xfId="40680" xr:uid="{00000000-0005-0000-0000-0000E19E0000}"/>
    <cellStyle name="Percent 2 3 2 4 2 3 4 2" xfId="40681" xr:uid="{00000000-0005-0000-0000-0000E29E0000}"/>
    <cellStyle name="Percent 2 3 2 4 2 3 4 3" xfId="40682" xr:uid="{00000000-0005-0000-0000-0000E39E0000}"/>
    <cellStyle name="Percent 2 3 2 4 2 3 5" xfId="40683" xr:uid="{00000000-0005-0000-0000-0000E49E0000}"/>
    <cellStyle name="Percent 2 3 2 4 2 3 6" xfId="40684" xr:uid="{00000000-0005-0000-0000-0000E59E0000}"/>
    <cellStyle name="Percent 2 3 2 4 2 4" xfId="40685" xr:uid="{00000000-0005-0000-0000-0000E69E0000}"/>
    <cellStyle name="Percent 2 3 2 4 2 4 2" xfId="40686" xr:uid="{00000000-0005-0000-0000-0000E79E0000}"/>
    <cellStyle name="Percent 2 3 2 4 2 4 2 2" xfId="40687" xr:uid="{00000000-0005-0000-0000-0000E89E0000}"/>
    <cellStyle name="Percent 2 3 2 4 2 4 2 3" xfId="40688" xr:uid="{00000000-0005-0000-0000-0000E99E0000}"/>
    <cellStyle name="Percent 2 3 2 4 2 4 3" xfId="40689" xr:uid="{00000000-0005-0000-0000-0000EA9E0000}"/>
    <cellStyle name="Percent 2 3 2 4 2 4 4" xfId="40690" xr:uid="{00000000-0005-0000-0000-0000EB9E0000}"/>
    <cellStyle name="Percent 2 3 2 4 2 5" xfId="40691" xr:uid="{00000000-0005-0000-0000-0000EC9E0000}"/>
    <cellStyle name="Percent 2 3 2 4 2 5 2" xfId="40692" xr:uid="{00000000-0005-0000-0000-0000ED9E0000}"/>
    <cellStyle name="Percent 2 3 2 4 2 5 2 2" xfId="40693" xr:uid="{00000000-0005-0000-0000-0000EE9E0000}"/>
    <cellStyle name="Percent 2 3 2 4 2 5 2 3" xfId="40694" xr:uid="{00000000-0005-0000-0000-0000EF9E0000}"/>
    <cellStyle name="Percent 2 3 2 4 2 5 3" xfId="40695" xr:uid="{00000000-0005-0000-0000-0000F09E0000}"/>
    <cellStyle name="Percent 2 3 2 4 2 5 4" xfId="40696" xr:uid="{00000000-0005-0000-0000-0000F19E0000}"/>
    <cellStyle name="Percent 2 3 2 4 2 6" xfId="40697" xr:uid="{00000000-0005-0000-0000-0000F29E0000}"/>
    <cellStyle name="Percent 2 3 2 4 2 6 2" xfId="40698" xr:uid="{00000000-0005-0000-0000-0000F39E0000}"/>
    <cellStyle name="Percent 2 3 2 4 2 6 3" xfId="40699" xr:uid="{00000000-0005-0000-0000-0000F49E0000}"/>
    <cellStyle name="Percent 2 3 2 4 2 7" xfId="40700" xr:uid="{00000000-0005-0000-0000-0000F59E0000}"/>
    <cellStyle name="Percent 2 3 2 4 2 8" xfId="40701" xr:uid="{00000000-0005-0000-0000-0000F69E0000}"/>
    <cellStyle name="Percent 2 3 2 4 3" xfId="40702" xr:uid="{00000000-0005-0000-0000-0000F79E0000}"/>
    <cellStyle name="Percent 2 3 2 4 3 2" xfId="40703" xr:uid="{00000000-0005-0000-0000-0000F89E0000}"/>
    <cellStyle name="Percent 2 3 2 4 3 2 2" xfId="40704" xr:uid="{00000000-0005-0000-0000-0000F99E0000}"/>
    <cellStyle name="Percent 2 3 2 4 3 2 2 2" xfId="40705" xr:uid="{00000000-0005-0000-0000-0000FA9E0000}"/>
    <cellStyle name="Percent 2 3 2 4 3 2 2 2 2" xfId="40706" xr:uid="{00000000-0005-0000-0000-0000FB9E0000}"/>
    <cellStyle name="Percent 2 3 2 4 3 2 2 2 3" xfId="40707" xr:uid="{00000000-0005-0000-0000-0000FC9E0000}"/>
    <cellStyle name="Percent 2 3 2 4 3 2 2 3" xfId="40708" xr:uid="{00000000-0005-0000-0000-0000FD9E0000}"/>
    <cellStyle name="Percent 2 3 2 4 3 2 2 4" xfId="40709" xr:uid="{00000000-0005-0000-0000-0000FE9E0000}"/>
    <cellStyle name="Percent 2 3 2 4 3 2 3" xfId="40710" xr:uid="{00000000-0005-0000-0000-0000FF9E0000}"/>
    <cellStyle name="Percent 2 3 2 4 3 2 3 2" xfId="40711" xr:uid="{00000000-0005-0000-0000-0000009F0000}"/>
    <cellStyle name="Percent 2 3 2 4 3 2 3 2 2" xfId="40712" xr:uid="{00000000-0005-0000-0000-0000019F0000}"/>
    <cellStyle name="Percent 2 3 2 4 3 2 3 2 3" xfId="40713" xr:uid="{00000000-0005-0000-0000-0000029F0000}"/>
    <cellStyle name="Percent 2 3 2 4 3 2 3 3" xfId="40714" xr:uid="{00000000-0005-0000-0000-0000039F0000}"/>
    <cellStyle name="Percent 2 3 2 4 3 2 3 4" xfId="40715" xr:uid="{00000000-0005-0000-0000-0000049F0000}"/>
    <cellStyle name="Percent 2 3 2 4 3 2 4" xfId="40716" xr:uid="{00000000-0005-0000-0000-0000059F0000}"/>
    <cellStyle name="Percent 2 3 2 4 3 2 4 2" xfId="40717" xr:uid="{00000000-0005-0000-0000-0000069F0000}"/>
    <cellStyle name="Percent 2 3 2 4 3 2 4 3" xfId="40718" xr:uid="{00000000-0005-0000-0000-0000079F0000}"/>
    <cellStyle name="Percent 2 3 2 4 3 2 5" xfId="40719" xr:uid="{00000000-0005-0000-0000-0000089F0000}"/>
    <cellStyle name="Percent 2 3 2 4 3 2 6" xfId="40720" xr:uid="{00000000-0005-0000-0000-0000099F0000}"/>
    <cellStyle name="Percent 2 3 2 4 3 3" xfId="40721" xr:uid="{00000000-0005-0000-0000-00000A9F0000}"/>
    <cellStyle name="Percent 2 3 2 4 3 3 2" xfId="40722" xr:uid="{00000000-0005-0000-0000-00000B9F0000}"/>
    <cellStyle name="Percent 2 3 2 4 3 3 2 2" xfId="40723" xr:uid="{00000000-0005-0000-0000-00000C9F0000}"/>
    <cellStyle name="Percent 2 3 2 4 3 3 2 3" xfId="40724" xr:uid="{00000000-0005-0000-0000-00000D9F0000}"/>
    <cellStyle name="Percent 2 3 2 4 3 3 3" xfId="40725" xr:uid="{00000000-0005-0000-0000-00000E9F0000}"/>
    <cellStyle name="Percent 2 3 2 4 3 3 4" xfId="40726" xr:uid="{00000000-0005-0000-0000-00000F9F0000}"/>
    <cellStyle name="Percent 2 3 2 4 3 4" xfId="40727" xr:uid="{00000000-0005-0000-0000-0000109F0000}"/>
    <cellStyle name="Percent 2 3 2 4 3 4 2" xfId="40728" xr:uid="{00000000-0005-0000-0000-0000119F0000}"/>
    <cellStyle name="Percent 2 3 2 4 3 4 2 2" xfId="40729" xr:uid="{00000000-0005-0000-0000-0000129F0000}"/>
    <cellStyle name="Percent 2 3 2 4 3 4 2 3" xfId="40730" xr:uid="{00000000-0005-0000-0000-0000139F0000}"/>
    <cellStyle name="Percent 2 3 2 4 3 4 3" xfId="40731" xr:uid="{00000000-0005-0000-0000-0000149F0000}"/>
    <cellStyle name="Percent 2 3 2 4 3 4 4" xfId="40732" xr:uid="{00000000-0005-0000-0000-0000159F0000}"/>
    <cellStyle name="Percent 2 3 2 4 3 5" xfId="40733" xr:uid="{00000000-0005-0000-0000-0000169F0000}"/>
    <cellStyle name="Percent 2 3 2 4 3 5 2" xfId="40734" xr:uid="{00000000-0005-0000-0000-0000179F0000}"/>
    <cellStyle name="Percent 2 3 2 4 3 5 3" xfId="40735" xr:uid="{00000000-0005-0000-0000-0000189F0000}"/>
    <cellStyle name="Percent 2 3 2 4 3 6" xfId="40736" xr:uid="{00000000-0005-0000-0000-0000199F0000}"/>
    <cellStyle name="Percent 2 3 2 4 3 7" xfId="40737" xr:uid="{00000000-0005-0000-0000-00001A9F0000}"/>
    <cellStyle name="Percent 2 3 2 4 4" xfId="40738" xr:uid="{00000000-0005-0000-0000-00001B9F0000}"/>
    <cellStyle name="Percent 2 3 2 4 4 2" xfId="40739" xr:uid="{00000000-0005-0000-0000-00001C9F0000}"/>
    <cellStyle name="Percent 2 3 2 4 4 2 2" xfId="40740" xr:uid="{00000000-0005-0000-0000-00001D9F0000}"/>
    <cellStyle name="Percent 2 3 2 4 4 2 2 2" xfId="40741" xr:uid="{00000000-0005-0000-0000-00001E9F0000}"/>
    <cellStyle name="Percent 2 3 2 4 4 2 2 2 2" xfId="40742" xr:uid="{00000000-0005-0000-0000-00001F9F0000}"/>
    <cellStyle name="Percent 2 3 2 4 4 2 2 2 3" xfId="40743" xr:uid="{00000000-0005-0000-0000-0000209F0000}"/>
    <cellStyle name="Percent 2 3 2 4 4 2 2 3" xfId="40744" xr:uid="{00000000-0005-0000-0000-0000219F0000}"/>
    <cellStyle name="Percent 2 3 2 4 4 2 2 4" xfId="40745" xr:uid="{00000000-0005-0000-0000-0000229F0000}"/>
    <cellStyle name="Percent 2 3 2 4 4 2 3" xfId="40746" xr:uid="{00000000-0005-0000-0000-0000239F0000}"/>
    <cellStyle name="Percent 2 3 2 4 4 2 3 2" xfId="40747" xr:uid="{00000000-0005-0000-0000-0000249F0000}"/>
    <cellStyle name="Percent 2 3 2 4 4 2 3 2 2" xfId="40748" xr:uid="{00000000-0005-0000-0000-0000259F0000}"/>
    <cellStyle name="Percent 2 3 2 4 4 2 3 2 3" xfId="40749" xr:uid="{00000000-0005-0000-0000-0000269F0000}"/>
    <cellStyle name="Percent 2 3 2 4 4 2 3 3" xfId="40750" xr:uid="{00000000-0005-0000-0000-0000279F0000}"/>
    <cellStyle name="Percent 2 3 2 4 4 2 3 4" xfId="40751" xr:uid="{00000000-0005-0000-0000-0000289F0000}"/>
    <cellStyle name="Percent 2 3 2 4 4 2 4" xfId="40752" xr:uid="{00000000-0005-0000-0000-0000299F0000}"/>
    <cellStyle name="Percent 2 3 2 4 4 2 4 2" xfId="40753" xr:uid="{00000000-0005-0000-0000-00002A9F0000}"/>
    <cellStyle name="Percent 2 3 2 4 4 2 4 3" xfId="40754" xr:uid="{00000000-0005-0000-0000-00002B9F0000}"/>
    <cellStyle name="Percent 2 3 2 4 4 2 5" xfId="40755" xr:uid="{00000000-0005-0000-0000-00002C9F0000}"/>
    <cellStyle name="Percent 2 3 2 4 4 2 6" xfId="40756" xr:uid="{00000000-0005-0000-0000-00002D9F0000}"/>
    <cellStyle name="Percent 2 3 2 4 4 3" xfId="40757" xr:uid="{00000000-0005-0000-0000-00002E9F0000}"/>
    <cellStyle name="Percent 2 3 2 4 4 3 2" xfId="40758" xr:uid="{00000000-0005-0000-0000-00002F9F0000}"/>
    <cellStyle name="Percent 2 3 2 4 4 3 2 2" xfId="40759" xr:uid="{00000000-0005-0000-0000-0000309F0000}"/>
    <cellStyle name="Percent 2 3 2 4 4 3 2 3" xfId="40760" xr:uid="{00000000-0005-0000-0000-0000319F0000}"/>
    <cellStyle name="Percent 2 3 2 4 4 3 3" xfId="40761" xr:uid="{00000000-0005-0000-0000-0000329F0000}"/>
    <cellStyle name="Percent 2 3 2 4 4 3 4" xfId="40762" xr:uid="{00000000-0005-0000-0000-0000339F0000}"/>
    <cellStyle name="Percent 2 3 2 4 4 4" xfId="40763" xr:uid="{00000000-0005-0000-0000-0000349F0000}"/>
    <cellStyle name="Percent 2 3 2 4 4 4 2" xfId="40764" xr:uid="{00000000-0005-0000-0000-0000359F0000}"/>
    <cellStyle name="Percent 2 3 2 4 4 4 2 2" xfId="40765" xr:uid="{00000000-0005-0000-0000-0000369F0000}"/>
    <cellStyle name="Percent 2 3 2 4 4 4 2 3" xfId="40766" xr:uid="{00000000-0005-0000-0000-0000379F0000}"/>
    <cellStyle name="Percent 2 3 2 4 4 4 3" xfId="40767" xr:uid="{00000000-0005-0000-0000-0000389F0000}"/>
    <cellStyle name="Percent 2 3 2 4 4 4 4" xfId="40768" xr:uid="{00000000-0005-0000-0000-0000399F0000}"/>
    <cellStyle name="Percent 2 3 2 4 4 5" xfId="40769" xr:uid="{00000000-0005-0000-0000-00003A9F0000}"/>
    <cellStyle name="Percent 2 3 2 4 4 5 2" xfId="40770" xr:uid="{00000000-0005-0000-0000-00003B9F0000}"/>
    <cellStyle name="Percent 2 3 2 4 4 5 3" xfId="40771" xr:uid="{00000000-0005-0000-0000-00003C9F0000}"/>
    <cellStyle name="Percent 2 3 2 4 4 6" xfId="40772" xr:uid="{00000000-0005-0000-0000-00003D9F0000}"/>
    <cellStyle name="Percent 2 3 2 4 4 7" xfId="40773" xr:uid="{00000000-0005-0000-0000-00003E9F0000}"/>
    <cellStyle name="Percent 2 3 2 4 5" xfId="40774" xr:uid="{00000000-0005-0000-0000-00003F9F0000}"/>
    <cellStyle name="Percent 2 3 2 4 5 2" xfId="40775" xr:uid="{00000000-0005-0000-0000-0000409F0000}"/>
    <cellStyle name="Percent 2 3 2 4 5 2 2" xfId="40776" xr:uid="{00000000-0005-0000-0000-0000419F0000}"/>
    <cellStyle name="Percent 2 3 2 4 5 2 2 2" xfId="40777" xr:uid="{00000000-0005-0000-0000-0000429F0000}"/>
    <cellStyle name="Percent 2 3 2 4 5 2 2 3" xfId="40778" xr:uid="{00000000-0005-0000-0000-0000439F0000}"/>
    <cellStyle name="Percent 2 3 2 4 5 2 3" xfId="40779" xr:uid="{00000000-0005-0000-0000-0000449F0000}"/>
    <cellStyle name="Percent 2 3 2 4 5 2 4" xfId="40780" xr:uid="{00000000-0005-0000-0000-0000459F0000}"/>
    <cellStyle name="Percent 2 3 2 4 5 3" xfId="40781" xr:uid="{00000000-0005-0000-0000-0000469F0000}"/>
    <cellStyle name="Percent 2 3 2 4 5 3 2" xfId="40782" xr:uid="{00000000-0005-0000-0000-0000479F0000}"/>
    <cellStyle name="Percent 2 3 2 4 5 3 2 2" xfId="40783" xr:uid="{00000000-0005-0000-0000-0000489F0000}"/>
    <cellStyle name="Percent 2 3 2 4 5 3 2 3" xfId="40784" xr:uid="{00000000-0005-0000-0000-0000499F0000}"/>
    <cellStyle name="Percent 2 3 2 4 5 3 3" xfId="40785" xr:uid="{00000000-0005-0000-0000-00004A9F0000}"/>
    <cellStyle name="Percent 2 3 2 4 5 3 4" xfId="40786" xr:uid="{00000000-0005-0000-0000-00004B9F0000}"/>
    <cellStyle name="Percent 2 3 2 4 5 4" xfId="40787" xr:uid="{00000000-0005-0000-0000-00004C9F0000}"/>
    <cellStyle name="Percent 2 3 2 4 5 4 2" xfId="40788" xr:uid="{00000000-0005-0000-0000-00004D9F0000}"/>
    <cellStyle name="Percent 2 3 2 4 5 4 3" xfId="40789" xr:uid="{00000000-0005-0000-0000-00004E9F0000}"/>
    <cellStyle name="Percent 2 3 2 4 5 5" xfId="40790" xr:uid="{00000000-0005-0000-0000-00004F9F0000}"/>
    <cellStyle name="Percent 2 3 2 4 5 6" xfId="40791" xr:uid="{00000000-0005-0000-0000-0000509F0000}"/>
    <cellStyle name="Percent 2 3 2 4 6" xfId="40792" xr:uid="{00000000-0005-0000-0000-0000519F0000}"/>
    <cellStyle name="Percent 2 3 2 4 6 2" xfId="40793" xr:uid="{00000000-0005-0000-0000-0000529F0000}"/>
    <cellStyle name="Percent 2 3 2 4 6 2 2" xfId="40794" xr:uid="{00000000-0005-0000-0000-0000539F0000}"/>
    <cellStyle name="Percent 2 3 2 4 6 2 3" xfId="40795" xr:uid="{00000000-0005-0000-0000-0000549F0000}"/>
    <cellStyle name="Percent 2 3 2 4 6 3" xfId="40796" xr:uid="{00000000-0005-0000-0000-0000559F0000}"/>
    <cellStyle name="Percent 2 3 2 4 6 4" xfId="40797" xr:uid="{00000000-0005-0000-0000-0000569F0000}"/>
    <cellStyle name="Percent 2 3 2 4 7" xfId="40798" xr:uid="{00000000-0005-0000-0000-0000579F0000}"/>
    <cellStyle name="Percent 2 3 2 4 7 2" xfId="40799" xr:uid="{00000000-0005-0000-0000-0000589F0000}"/>
    <cellStyle name="Percent 2 3 2 4 7 2 2" xfId="40800" xr:uid="{00000000-0005-0000-0000-0000599F0000}"/>
    <cellStyle name="Percent 2 3 2 4 7 2 3" xfId="40801" xr:uid="{00000000-0005-0000-0000-00005A9F0000}"/>
    <cellStyle name="Percent 2 3 2 4 7 3" xfId="40802" xr:uid="{00000000-0005-0000-0000-00005B9F0000}"/>
    <cellStyle name="Percent 2 3 2 4 7 4" xfId="40803" xr:uid="{00000000-0005-0000-0000-00005C9F0000}"/>
    <cellStyle name="Percent 2 3 2 4 8" xfId="40804" xr:uid="{00000000-0005-0000-0000-00005D9F0000}"/>
    <cellStyle name="Percent 2 3 2 4 8 2" xfId="40805" xr:uid="{00000000-0005-0000-0000-00005E9F0000}"/>
    <cellStyle name="Percent 2 3 2 4 8 3" xfId="40806" xr:uid="{00000000-0005-0000-0000-00005F9F0000}"/>
    <cellStyle name="Percent 2 3 2 4 9" xfId="40807" xr:uid="{00000000-0005-0000-0000-0000609F0000}"/>
    <cellStyle name="Percent 2 3 2 5" xfId="40808" xr:uid="{00000000-0005-0000-0000-0000619F0000}"/>
    <cellStyle name="Percent 2 3 2 5 10" xfId="40809" xr:uid="{00000000-0005-0000-0000-0000629F0000}"/>
    <cellStyle name="Percent 2 3 2 5 2" xfId="40810" xr:uid="{00000000-0005-0000-0000-0000639F0000}"/>
    <cellStyle name="Percent 2 3 2 5 2 2" xfId="40811" xr:uid="{00000000-0005-0000-0000-0000649F0000}"/>
    <cellStyle name="Percent 2 3 2 5 2 2 2" xfId="40812" xr:uid="{00000000-0005-0000-0000-0000659F0000}"/>
    <cellStyle name="Percent 2 3 2 5 2 2 2 2" xfId="40813" xr:uid="{00000000-0005-0000-0000-0000669F0000}"/>
    <cellStyle name="Percent 2 3 2 5 2 2 2 2 2" xfId="40814" xr:uid="{00000000-0005-0000-0000-0000679F0000}"/>
    <cellStyle name="Percent 2 3 2 5 2 2 2 2 2 2" xfId="40815" xr:uid="{00000000-0005-0000-0000-0000689F0000}"/>
    <cellStyle name="Percent 2 3 2 5 2 2 2 2 2 3" xfId="40816" xr:uid="{00000000-0005-0000-0000-0000699F0000}"/>
    <cellStyle name="Percent 2 3 2 5 2 2 2 2 3" xfId="40817" xr:uid="{00000000-0005-0000-0000-00006A9F0000}"/>
    <cellStyle name="Percent 2 3 2 5 2 2 2 2 4" xfId="40818" xr:uid="{00000000-0005-0000-0000-00006B9F0000}"/>
    <cellStyle name="Percent 2 3 2 5 2 2 2 3" xfId="40819" xr:uid="{00000000-0005-0000-0000-00006C9F0000}"/>
    <cellStyle name="Percent 2 3 2 5 2 2 2 3 2" xfId="40820" xr:uid="{00000000-0005-0000-0000-00006D9F0000}"/>
    <cellStyle name="Percent 2 3 2 5 2 2 2 3 2 2" xfId="40821" xr:uid="{00000000-0005-0000-0000-00006E9F0000}"/>
    <cellStyle name="Percent 2 3 2 5 2 2 2 3 2 3" xfId="40822" xr:uid="{00000000-0005-0000-0000-00006F9F0000}"/>
    <cellStyle name="Percent 2 3 2 5 2 2 2 3 3" xfId="40823" xr:uid="{00000000-0005-0000-0000-0000709F0000}"/>
    <cellStyle name="Percent 2 3 2 5 2 2 2 3 4" xfId="40824" xr:uid="{00000000-0005-0000-0000-0000719F0000}"/>
    <cellStyle name="Percent 2 3 2 5 2 2 2 4" xfId="40825" xr:uid="{00000000-0005-0000-0000-0000729F0000}"/>
    <cellStyle name="Percent 2 3 2 5 2 2 2 4 2" xfId="40826" xr:uid="{00000000-0005-0000-0000-0000739F0000}"/>
    <cellStyle name="Percent 2 3 2 5 2 2 2 4 3" xfId="40827" xr:uid="{00000000-0005-0000-0000-0000749F0000}"/>
    <cellStyle name="Percent 2 3 2 5 2 2 2 5" xfId="40828" xr:uid="{00000000-0005-0000-0000-0000759F0000}"/>
    <cellStyle name="Percent 2 3 2 5 2 2 2 6" xfId="40829" xr:uid="{00000000-0005-0000-0000-0000769F0000}"/>
    <cellStyle name="Percent 2 3 2 5 2 2 3" xfId="40830" xr:uid="{00000000-0005-0000-0000-0000779F0000}"/>
    <cellStyle name="Percent 2 3 2 5 2 2 3 2" xfId="40831" xr:uid="{00000000-0005-0000-0000-0000789F0000}"/>
    <cellStyle name="Percent 2 3 2 5 2 2 3 2 2" xfId="40832" xr:uid="{00000000-0005-0000-0000-0000799F0000}"/>
    <cellStyle name="Percent 2 3 2 5 2 2 3 2 3" xfId="40833" xr:uid="{00000000-0005-0000-0000-00007A9F0000}"/>
    <cellStyle name="Percent 2 3 2 5 2 2 3 3" xfId="40834" xr:uid="{00000000-0005-0000-0000-00007B9F0000}"/>
    <cellStyle name="Percent 2 3 2 5 2 2 3 4" xfId="40835" xr:uid="{00000000-0005-0000-0000-00007C9F0000}"/>
    <cellStyle name="Percent 2 3 2 5 2 2 4" xfId="40836" xr:uid="{00000000-0005-0000-0000-00007D9F0000}"/>
    <cellStyle name="Percent 2 3 2 5 2 2 4 2" xfId="40837" xr:uid="{00000000-0005-0000-0000-00007E9F0000}"/>
    <cellStyle name="Percent 2 3 2 5 2 2 4 2 2" xfId="40838" xr:uid="{00000000-0005-0000-0000-00007F9F0000}"/>
    <cellStyle name="Percent 2 3 2 5 2 2 4 2 3" xfId="40839" xr:uid="{00000000-0005-0000-0000-0000809F0000}"/>
    <cellStyle name="Percent 2 3 2 5 2 2 4 3" xfId="40840" xr:uid="{00000000-0005-0000-0000-0000819F0000}"/>
    <cellStyle name="Percent 2 3 2 5 2 2 4 4" xfId="40841" xr:uid="{00000000-0005-0000-0000-0000829F0000}"/>
    <cellStyle name="Percent 2 3 2 5 2 2 5" xfId="40842" xr:uid="{00000000-0005-0000-0000-0000839F0000}"/>
    <cellStyle name="Percent 2 3 2 5 2 2 5 2" xfId="40843" xr:uid="{00000000-0005-0000-0000-0000849F0000}"/>
    <cellStyle name="Percent 2 3 2 5 2 2 5 3" xfId="40844" xr:uid="{00000000-0005-0000-0000-0000859F0000}"/>
    <cellStyle name="Percent 2 3 2 5 2 2 6" xfId="40845" xr:uid="{00000000-0005-0000-0000-0000869F0000}"/>
    <cellStyle name="Percent 2 3 2 5 2 2 7" xfId="40846" xr:uid="{00000000-0005-0000-0000-0000879F0000}"/>
    <cellStyle name="Percent 2 3 2 5 2 3" xfId="40847" xr:uid="{00000000-0005-0000-0000-0000889F0000}"/>
    <cellStyle name="Percent 2 3 2 5 2 3 2" xfId="40848" xr:uid="{00000000-0005-0000-0000-0000899F0000}"/>
    <cellStyle name="Percent 2 3 2 5 2 3 2 2" xfId="40849" xr:uid="{00000000-0005-0000-0000-00008A9F0000}"/>
    <cellStyle name="Percent 2 3 2 5 2 3 2 2 2" xfId="40850" xr:uid="{00000000-0005-0000-0000-00008B9F0000}"/>
    <cellStyle name="Percent 2 3 2 5 2 3 2 2 3" xfId="40851" xr:uid="{00000000-0005-0000-0000-00008C9F0000}"/>
    <cellStyle name="Percent 2 3 2 5 2 3 2 3" xfId="40852" xr:uid="{00000000-0005-0000-0000-00008D9F0000}"/>
    <cellStyle name="Percent 2 3 2 5 2 3 2 4" xfId="40853" xr:uid="{00000000-0005-0000-0000-00008E9F0000}"/>
    <cellStyle name="Percent 2 3 2 5 2 3 3" xfId="40854" xr:uid="{00000000-0005-0000-0000-00008F9F0000}"/>
    <cellStyle name="Percent 2 3 2 5 2 3 3 2" xfId="40855" xr:uid="{00000000-0005-0000-0000-0000909F0000}"/>
    <cellStyle name="Percent 2 3 2 5 2 3 3 2 2" xfId="40856" xr:uid="{00000000-0005-0000-0000-0000919F0000}"/>
    <cellStyle name="Percent 2 3 2 5 2 3 3 2 3" xfId="40857" xr:uid="{00000000-0005-0000-0000-0000929F0000}"/>
    <cellStyle name="Percent 2 3 2 5 2 3 3 3" xfId="40858" xr:uid="{00000000-0005-0000-0000-0000939F0000}"/>
    <cellStyle name="Percent 2 3 2 5 2 3 3 4" xfId="40859" xr:uid="{00000000-0005-0000-0000-0000949F0000}"/>
    <cellStyle name="Percent 2 3 2 5 2 3 4" xfId="40860" xr:uid="{00000000-0005-0000-0000-0000959F0000}"/>
    <cellStyle name="Percent 2 3 2 5 2 3 4 2" xfId="40861" xr:uid="{00000000-0005-0000-0000-0000969F0000}"/>
    <cellStyle name="Percent 2 3 2 5 2 3 4 3" xfId="40862" xr:uid="{00000000-0005-0000-0000-0000979F0000}"/>
    <cellStyle name="Percent 2 3 2 5 2 3 5" xfId="40863" xr:uid="{00000000-0005-0000-0000-0000989F0000}"/>
    <cellStyle name="Percent 2 3 2 5 2 3 6" xfId="40864" xr:uid="{00000000-0005-0000-0000-0000999F0000}"/>
    <cellStyle name="Percent 2 3 2 5 2 4" xfId="40865" xr:uid="{00000000-0005-0000-0000-00009A9F0000}"/>
    <cellStyle name="Percent 2 3 2 5 2 4 2" xfId="40866" xr:uid="{00000000-0005-0000-0000-00009B9F0000}"/>
    <cellStyle name="Percent 2 3 2 5 2 4 2 2" xfId="40867" xr:uid="{00000000-0005-0000-0000-00009C9F0000}"/>
    <cellStyle name="Percent 2 3 2 5 2 4 2 3" xfId="40868" xr:uid="{00000000-0005-0000-0000-00009D9F0000}"/>
    <cellStyle name="Percent 2 3 2 5 2 4 3" xfId="40869" xr:uid="{00000000-0005-0000-0000-00009E9F0000}"/>
    <cellStyle name="Percent 2 3 2 5 2 4 4" xfId="40870" xr:uid="{00000000-0005-0000-0000-00009F9F0000}"/>
    <cellStyle name="Percent 2 3 2 5 2 5" xfId="40871" xr:uid="{00000000-0005-0000-0000-0000A09F0000}"/>
    <cellStyle name="Percent 2 3 2 5 2 5 2" xfId="40872" xr:uid="{00000000-0005-0000-0000-0000A19F0000}"/>
    <cellStyle name="Percent 2 3 2 5 2 5 2 2" xfId="40873" xr:uid="{00000000-0005-0000-0000-0000A29F0000}"/>
    <cellStyle name="Percent 2 3 2 5 2 5 2 3" xfId="40874" xr:uid="{00000000-0005-0000-0000-0000A39F0000}"/>
    <cellStyle name="Percent 2 3 2 5 2 5 3" xfId="40875" xr:uid="{00000000-0005-0000-0000-0000A49F0000}"/>
    <cellStyle name="Percent 2 3 2 5 2 5 4" xfId="40876" xr:uid="{00000000-0005-0000-0000-0000A59F0000}"/>
    <cellStyle name="Percent 2 3 2 5 2 6" xfId="40877" xr:uid="{00000000-0005-0000-0000-0000A69F0000}"/>
    <cellStyle name="Percent 2 3 2 5 2 6 2" xfId="40878" xr:uid="{00000000-0005-0000-0000-0000A79F0000}"/>
    <cellStyle name="Percent 2 3 2 5 2 6 3" xfId="40879" xr:uid="{00000000-0005-0000-0000-0000A89F0000}"/>
    <cellStyle name="Percent 2 3 2 5 2 7" xfId="40880" xr:uid="{00000000-0005-0000-0000-0000A99F0000}"/>
    <cellStyle name="Percent 2 3 2 5 2 8" xfId="40881" xr:uid="{00000000-0005-0000-0000-0000AA9F0000}"/>
    <cellStyle name="Percent 2 3 2 5 3" xfId="40882" xr:uid="{00000000-0005-0000-0000-0000AB9F0000}"/>
    <cellStyle name="Percent 2 3 2 5 3 2" xfId="40883" xr:uid="{00000000-0005-0000-0000-0000AC9F0000}"/>
    <cellStyle name="Percent 2 3 2 5 3 2 2" xfId="40884" xr:uid="{00000000-0005-0000-0000-0000AD9F0000}"/>
    <cellStyle name="Percent 2 3 2 5 3 2 2 2" xfId="40885" xr:uid="{00000000-0005-0000-0000-0000AE9F0000}"/>
    <cellStyle name="Percent 2 3 2 5 3 2 2 2 2" xfId="40886" xr:uid="{00000000-0005-0000-0000-0000AF9F0000}"/>
    <cellStyle name="Percent 2 3 2 5 3 2 2 2 3" xfId="40887" xr:uid="{00000000-0005-0000-0000-0000B09F0000}"/>
    <cellStyle name="Percent 2 3 2 5 3 2 2 3" xfId="40888" xr:uid="{00000000-0005-0000-0000-0000B19F0000}"/>
    <cellStyle name="Percent 2 3 2 5 3 2 2 4" xfId="40889" xr:uid="{00000000-0005-0000-0000-0000B29F0000}"/>
    <cellStyle name="Percent 2 3 2 5 3 2 3" xfId="40890" xr:uid="{00000000-0005-0000-0000-0000B39F0000}"/>
    <cellStyle name="Percent 2 3 2 5 3 2 3 2" xfId="40891" xr:uid="{00000000-0005-0000-0000-0000B49F0000}"/>
    <cellStyle name="Percent 2 3 2 5 3 2 3 2 2" xfId="40892" xr:uid="{00000000-0005-0000-0000-0000B59F0000}"/>
    <cellStyle name="Percent 2 3 2 5 3 2 3 2 3" xfId="40893" xr:uid="{00000000-0005-0000-0000-0000B69F0000}"/>
    <cellStyle name="Percent 2 3 2 5 3 2 3 3" xfId="40894" xr:uid="{00000000-0005-0000-0000-0000B79F0000}"/>
    <cellStyle name="Percent 2 3 2 5 3 2 3 4" xfId="40895" xr:uid="{00000000-0005-0000-0000-0000B89F0000}"/>
    <cellStyle name="Percent 2 3 2 5 3 2 4" xfId="40896" xr:uid="{00000000-0005-0000-0000-0000B99F0000}"/>
    <cellStyle name="Percent 2 3 2 5 3 2 4 2" xfId="40897" xr:uid="{00000000-0005-0000-0000-0000BA9F0000}"/>
    <cellStyle name="Percent 2 3 2 5 3 2 4 3" xfId="40898" xr:uid="{00000000-0005-0000-0000-0000BB9F0000}"/>
    <cellStyle name="Percent 2 3 2 5 3 2 5" xfId="40899" xr:uid="{00000000-0005-0000-0000-0000BC9F0000}"/>
    <cellStyle name="Percent 2 3 2 5 3 2 6" xfId="40900" xr:uid="{00000000-0005-0000-0000-0000BD9F0000}"/>
    <cellStyle name="Percent 2 3 2 5 3 3" xfId="40901" xr:uid="{00000000-0005-0000-0000-0000BE9F0000}"/>
    <cellStyle name="Percent 2 3 2 5 3 3 2" xfId="40902" xr:uid="{00000000-0005-0000-0000-0000BF9F0000}"/>
    <cellStyle name="Percent 2 3 2 5 3 3 2 2" xfId="40903" xr:uid="{00000000-0005-0000-0000-0000C09F0000}"/>
    <cellStyle name="Percent 2 3 2 5 3 3 2 3" xfId="40904" xr:uid="{00000000-0005-0000-0000-0000C19F0000}"/>
    <cellStyle name="Percent 2 3 2 5 3 3 3" xfId="40905" xr:uid="{00000000-0005-0000-0000-0000C29F0000}"/>
    <cellStyle name="Percent 2 3 2 5 3 3 4" xfId="40906" xr:uid="{00000000-0005-0000-0000-0000C39F0000}"/>
    <cellStyle name="Percent 2 3 2 5 3 4" xfId="40907" xr:uid="{00000000-0005-0000-0000-0000C49F0000}"/>
    <cellStyle name="Percent 2 3 2 5 3 4 2" xfId="40908" xr:uid="{00000000-0005-0000-0000-0000C59F0000}"/>
    <cellStyle name="Percent 2 3 2 5 3 4 2 2" xfId="40909" xr:uid="{00000000-0005-0000-0000-0000C69F0000}"/>
    <cellStyle name="Percent 2 3 2 5 3 4 2 3" xfId="40910" xr:uid="{00000000-0005-0000-0000-0000C79F0000}"/>
    <cellStyle name="Percent 2 3 2 5 3 4 3" xfId="40911" xr:uid="{00000000-0005-0000-0000-0000C89F0000}"/>
    <cellStyle name="Percent 2 3 2 5 3 4 4" xfId="40912" xr:uid="{00000000-0005-0000-0000-0000C99F0000}"/>
    <cellStyle name="Percent 2 3 2 5 3 5" xfId="40913" xr:uid="{00000000-0005-0000-0000-0000CA9F0000}"/>
    <cellStyle name="Percent 2 3 2 5 3 5 2" xfId="40914" xr:uid="{00000000-0005-0000-0000-0000CB9F0000}"/>
    <cellStyle name="Percent 2 3 2 5 3 5 3" xfId="40915" xr:uid="{00000000-0005-0000-0000-0000CC9F0000}"/>
    <cellStyle name="Percent 2 3 2 5 3 6" xfId="40916" xr:uid="{00000000-0005-0000-0000-0000CD9F0000}"/>
    <cellStyle name="Percent 2 3 2 5 3 7" xfId="40917" xr:uid="{00000000-0005-0000-0000-0000CE9F0000}"/>
    <cellStyle name="Percent 2 3 2 5 4" xfId="40918" xr:uid="{00000000-0005-0000-0000-0000CF9F0000}"/>
    <cellStyle name="Percent 2 3 2 5 4 2" xfId="40919" xr:uid="{00000000-0005-0000-0000-0000D09F0000}"/>
    <cellStyle name="Percent 2 3 2 5 4 2 2" xfId="40920" xr:uid="{00000000-0005-0000-0000-0000D19F0000}"/>
    <cellStyle name="Percent 2 3 2 5 4 2 2 2" xfId="40921" xr:uid="{00000000-0005-0000-0000-0000D29F0000}"/>
    <cellStyle name="Percent 2 3 2 5 4 2 2 2 2" xfId="40922" xr:uid="{00000000-0005-0000-0000-0000D39F0000}"/>
    <cellStyle name="Percent 2 3 2 5 4 2 2 2 3" xfId="40923" xr:uid="{00000000-0005-0000-0000-0000D49F0000}"/>
    <cellStyle name="Percent 2 3 2 5 4 2 2 3" xfId="40924" xr:uid="{00000000-0005-0000-0000-0000D59F0000}"/>
    <cellStyle name="Percent 2 3 2 5 4 2 2 4" xfId="40925" xr:uid="{00000000-0005-0000-0000-0000D69F0000}"/>
    <cellStyle name="Percent 2 3 2 5 4 2 3" xfId="40926" xr:uid="{00000000-0005-0000-0000-0000D79F0000}"/>
    <cellStyle name="Percent 2 3 2 5 4 2 3 2" xfId="40927" xr:uid="{00000000-0005-0000-0000-0000D89F0000}"/>
    <cellStyle name="Percent 2 3 2 5 4 2 3 2 2" xfId="40928" xr:uid="{00000000-0005-0000-0000-0000D99F0000}"/>
    <cellStyle name="Percent 2 3 2 5 4 2 3 2 3" xfId="40929" xr:uid="{00000000-0005-0000-0000-0000DA9F0000}"/>
    <cellStyle name="Percent 2 3 2 5 4 2 3 3" xfId="40930" xr:uid="{00000000-0005-0000-0000-0000DB9F0000}"/>
    <cellStyle name="Percent 2 3 2 5 4 2 3 4" xfId="40931" xr:uid="{00000000-0005-0000-0000-0000DC9F0000}"/>
    <cellStyle name="Percent 2 3 2 5 4 2 4" xfId="40932" xr:uid="{00000000-0005-0000-0000-0000DD9F0000}"/>
    <cellStyle name="Percent 2 3 2 5 4 2 4 2" xfId="40933" xr:uid="{00000000-0005-0000-0000-0000DE9F0000}"/>
    <cellStyle name="Percent 2 3 2 5 4 2 4 3" xfId="40934" xr:uid="{00000000-0005-0000-0000-0000DF9F0000}"/>
    <cellStyle name="Percent 2 3 2 5 4 2 5" xfId="40935" xr:uid="{00000000-0005-0000-0000-0000E09F0000}"/>
    <cellStyle name="Percent 2 3 2 5 4 2 6" xfId="40936" xr:uid="{00000000-0005-0000-0000-0000E19F0000}"/>
    <cellStyle name="Percent 2 3 2 5 4 3" xfId="40937" xr:uid="{00000000-0005-0000-0000-0000E29F0000}"/>
    <cellStyle name="Percent 2 3 2 5 4 3 2" xfId="40938" xr:uid="{00000000-0005-0000-0000-0000E39F0000}"/>
    <cellStyle name="Percent 2 3 2 5 4 3 2 2" xfId="40939" xr:uid="{00000000-0005-0000-0000-0000E49F0000}"/>
    <cellStyle name="Percent 2 3 2 5 4 3 2 3" xfId="40940" xr:uid="{00000000-0005-0000-0000-0000E59F0000}"/>
    <cellStyle name="Percent 2 3 2 5 4 3 3" xfId="40941" xr:uid="{00000000-0005-0000-0000-0000E69F0000}"/>
    <cellStyle name="Percent 2 3 2 5 4 3 4" xfId="40942" xr:uid="{00000000-0005-0000-0000-0000E79F0000}"/>
    <cellStyle name="Percent 2 3 2 5 4 4" xfId="40943" xr:uid="{00000000-0005-0000-0000-0000E89F0000}"/>
    <cellStyle name="Percent 2 3 2 5 4 4 2" xfId="40944" xr:uid="{00000000-0005-0000-0000-0000E99F0000}"/>
    <cellStyle name="Percent 2 3 2 5 4 4 2 2" xfId="40945" xr:uid="{00000000-0005-0000-0000-0000EA9F0000}"/>
    <cellStyle name="Percent 2 3 2 5 4 4 2 3" xfId="40946" xr:uid="{00000000-0005-0000-0000-0000EB9F0000}"/>
    <cellStyle name="Percent 2 3 2 5 4 4 3" xfId="40947" xr:uid="{00000000-0005-0000-0000-0000EC9F0000}"/>
    <cellStyle name="Percent 2 3 2 5 4 4 4" xfId="40948" xr:uid="{00000000-0005-0000-0000-0000ED9F0000}"/>
    <cellStyle name="Percent 2 3 2 5 4 5" xfId="40949" xr:uid="{00000000-0005-0000-0000-0000EE9F0000}"/>
    <cellStyle name="Percent 2 3 2 5 4 5 2" xfId="40950" xr:uid="{00000000-0005-0000-0000-0000EF9F0000}"/>
    <cellStyle name="Percent 2 3 2 5 4 5 3" xfId="40951" xr:uid="{00000000-0005-0000-0000-0000F09F0000}"/>
    <cellStyle name="Percent 2 3 2 5 4 6" xfId="40952" xr:uid="{00000000-0005-0000-0000-0000F19F0000}"/>
    <cellStyle name="Percent 2 3 2 5 4 7" xfId="40953" xr:uid="{00000000-0005-0000-0000-0000F29F0000}"/>
    <cellStyle name="Percent 2 3 2 5 5" xfId="40954" xr:uid="{00000000-0005-0000-0000-0000F39F0000}"/>
    <cellStyle name="Percent 2 3 2 5 5 2" xfId="40955" xr:uid="{00000000-0005-0000-0000-0000F49F0000}"/>
    <cellStyle name="Percent 2 3 2 5 5 2 2" xfId="40956" xr:uid="{00000000-0005-0000-0000-0000F59F0000}"/>
    <cellStyle name="Percent 2 3 2 5 5 2 2 2" xfId="40957" xr:uid="{00000000-0005-0000-0000-0000F69F0000}"/>
    <cellStyle name="Percent 2 3 2 5 5 2 2 3" xfId="40958" xr:uid="{00000000-0005-0000-0000-0000F79F0000}"/>
    <cellStyle name="Percent 2 3 2 5 5 2 3" xfId="40959" xr:uid="{00000000-0005-0000-0000-0000F89F0000}"/>
    <cellStyle name="Percent 2 3 2 5 5 2 4" xfId="40960" xr:uid="{00000000-0005-0000-0000-0000F99F0000}"/>
    <cellStyle name="Percent 2 3 2 5 5 3" xfId="40961" xr:uid="{00000000-0005-0000-0000-0000FA9F0000}"/>
    <cellStyle name="Percent 2 3 2 5 5 3 2" xfId="40962" xr:uid="{00000000-0005-0000-0000-0000FB9F0000}"/>
    <cellStyle name="Percent 2 3 2 5 5 3 2 2" xfId="40963" xr:uid="{00000000-0005-0000-0000-0000FC9F0000}"/>
    <cellStyle name="Percent 2 3 2 5 5 3 2 3" xfId="40964" xr:uid="{00000000-0005-0000-0000-0000FD9F0000}"/>
    <cellStyle name="Percent 2 3 2 5 5 3 3" xfId="40965" xr:uid="{00000000-0005-0000-0000-0000FE9F0000}"/>
    <cellStyle name="Percent 2 3 2 5 5 3 4" xfId="40966" xr:uid="{00000000-0005-0000-0000-0000FF9F0000}"/>
    <cellStyle name="Percent 2 3 2 5 5 4" xfId="40967" xr:uid="{00000000-0005-0000-0000-000000A00000}"/>
    <cellStyle name="Percent 2 3 2 5 5 4 2" xfId="40968" xr:uid="{00000000-0005-0000-0000-000001A00000}"/>
    <cellStyle name="Percent 2 3 2 5 5 4 3" xfId="40969" xr:uid="{00000000-0005-0000-0000-000002A00000}"/>
    <cellStyle name="Percent 2 3 2 5 5 5" xfId="40970" xr:uid="{00000000-0005-0000-0000-000003A00000}"/>
    <cellStyle name="Percent 2 3 2 5 5 6" xfId="40971" xr:uid="{00000000-0005-0000-0000-000004A00000}"/>
    <cellStyle name="Percent 2 3 2 5 6" xfId="40972" xr:uid="{00000000-0005-0000-0000-000005A00000}"/>
    <cellStyle name="Percent 2 3 2 5 6 2" xfId="40973" xr:uid="{00000000-0005-0000-0000-000006A00000}"/>
    <cellStyle name="Percent 2 3 2 5 6 2 2" xfId="40974" xr:uid="{00000000-0005-0000-0000-000007A00000}"/>
    <cellStyle name="Percent 2 3 2 5 6 2 3" xfId="40975" xr:uid="{00000000-0005-0000-0000-000008A00000}"/>
    <cellStyle name="Percent 2 3 2 5 6 3" xfId="40976" xr:uid="{00000000-0005-0000-0000-000009A00000}"/>
    <cellStyle name="Percent 2 3 2 5 6 4" xfId="40977" xr:uid="{00000000-0005-0000-0000-00000AA00000}"/>
    <cellStyle name="Percent 2 3 2 5 7" xfId="40978" xr:uid="{00000000-0005-0000-0000-00000BA00000}"/>
    <cellStyle name="Percent 2 3 2 5 7 2" xfId="40979" xr:uid="{00000000-0005-0000-0000-00000CA00000}"/>
    <cellStyle name="Percent 2 3 2 5 7 2 2" xfId="40980" xr:uid="{00000000-0005-0000-0000-00000DA00000}"/>
    <cellStyle name="Percent 2 3 2 5 7 2 3" xfId="40981" xr:uid="{00000000-0005-0000-0000-00000EA00000}"/>
    <cellStyle name="Percent 2 3 2 5 7 3" xfId="40982" xr:uid="{00000000-0005-0000-0000-00000FA00000}"/>
    <cellStyle name="Percent 2 3 2 5 7 4" xfId="40983" xr:uid="{00000000-0005-0000-0000-000010A00000}"/>
    <cellStyle name="Percent 2 3 2 5 8" xfId="40984" xr:uid="{00000000-0005-0000-0000-000011A00000}"/>
    <cellStyle name="Percent 2 3 2 5 8 2" xfId="40985" xr:uid="{00000000-0005-0000-0000-000012A00000}"/>
    <cellStyle name="Percent 2 3 2 5 8 3" xfId="40986" xr:uid="{00000000-0005-0000-0000-000013A00000}"/>
    <cellStyle name="Percent 2 3 2 5 9" xfId="40987" xr:uid="{00000000-0005-0000-0000-000014A00000}"/>
    <cellStyle name="Percent 2 3 2 6" xfId="40988" xr:uid="{00000000-0005-0000-0000-000015A00000}"/>
    <cellStyle name="Percent 2 3 2 6 2" xfId="40989" xr:uid="{00000000-0005-0000-0000-000016A00000}"/>
    <cellStyle name="Percent 2 3 2 6 2 2" xfId="40990" xr:uid="{00000000-0005-0000-0000-000017A00000}"/>
    <cellStyle name="Percent 2 3 2 6 2 2 2" xfId="40991" xr:uid="{00000000-0005-0000-0000-000018A00000}"/>
    <cellStyle name="Percent 2 3 2 6 2 2 2 2" xfId="40992" xr:uid="{00000000-0005-0000-0000-000019A00000}"/>
    <cellStyle name="Percent 2 3 2 6 2 2 2 2 2" xfId="40993" xr:uid="{00000000-0005-0000-0000-00001AA00000}"/>
    <cellStyle name="Percent 2 3 2 6 2 2 2 2 3" xfId="40994" xr:uid="{00000000-0005-0000-0000-00001BA00000}"/>
    <cellStyle name="Percent 2 3 2 6 2 2 2 3" xfId="40995" xr:uid="{00000000-0005-0000-0000-00001CA00000}"/>
    <cellStyle name="Percent 2 3 2 6 2 2 2 4" xfId="40996" xr:uid="{00000000-0005-0000-0000-00001DA00000}"/>
    <cellStyle name="Percent 2 3 2 6 2 2 3" xfId="40997" xr:uid="{00000000-0005-0000-0000-00001EA00000}"/>
    <cellStyle name="Percent 2 3 2 6 2 2 3 2" xfId="40998" xr:uid="{00000000-0005-0000-0000-00001FA00000}"/>
    <cellStyle name="Percent 2 3 2 6 2 2 3 2 2" xfId="40999" xr:uid="{00000000-0005-0000-0000-000020A00000}"/>
    <cellStyle name="Percent 2 3 2 6 2 2 3 2 3" xfId="41000" xr:uid="{00000000-0005-0000-0000-000021A00000}"/>
    <cellStyle name="Percent 2 3 2 6 2 2 3 3" xfId="41001" xr:uid="{00000000-0005-0000-0000-000022A00000}"/>
    <cellStyle name="Percent 2 3 2 6 2 2 3 4" xfId="41002" xr:uid="{00000000-0005-0000-0000-000023A00000}"/>
    <cellStyle name="Percent 2 3 2 6 2 2 4" xfId="41003" xr:uid="{00000000-0005-0000-0000-000024A00000}"/>
    <cellStyle name="Percent 2 3 2 6 2 2 4 2" xfId="41004" xr:uid="{00000000-0005-0000-0000-000025A00000}"/>
    <cellStyle name="Percent 2 3 2 6 2 2 4 3" xfId="41005" xr:uid="{00000000-0005-0000-0000-000026A00000}"/>
    <cellStyle name="Percent 2 3 2 6 2 2 5" xfId="41006" xr:uid="{00000000-0005-0000-0000-000027A00000}"/>
    <cellStyle name="Percent 2 3 2 6 2 2 6" xfId="41007" xr:uid="{00000000-0005-0000-0000-000028A00000}"/>
    <cellStyle name="Percent 2 3 2 6 2 3" xfId="41008" xr:uid="{00000000-0005-0000-0000-000029A00000}"/>
    <cellStyle name="Percent 2 3 2 6 2 3 2" xfId="41009" xr:uid="{00000000-0005-0000-0000-00002AA00000}"/>
    <cellStyle name="Percent 2 3 2 6 2 3 2 2" xfId="41010" xr:uid="{00000000-0005-0000-0000-00002BA00000}"/>
    <cellStyle name="Percent 2 3 2 6 2 3 2 3" xfId="41011" xr:uid="{00000000-0005-0000-0000-00002CA00000}"/>
    <cellStyle name="Percent 2 3 2 6 2 3 3" xfId="41012" xr:uid="{00000000-0005-0000-0000-00002DA00000}"/>
    <cellStyle name="Percent 2 3 2 6 2 3 4" xfId="41013" xr:uid="{00000000-0005-0000-0000-00002EA00000}"/>
    <cellStyle name="Percent 2 3 2 6 2 4" xfId="41014" xr:uid="{00000000-0005-0000-0000-00002FA00000}"/>
    <cellStyle name="Percent 2 3 2 6 2 4 2" xfId="41015" xr:uid="{00000000-0005-0000-0000-000030A00000}"/>
    <cellStyle name="Percent 2 3 2 6 2 4 2 2" xfId="41016" xr:uid="{00000000-0005-0000-0000-000031A00000}"/>
    <cellStyle name="Percent 2 3 2 6 2 4 2 3" xfId="41017" xr:uid="{00000000-0005-0000-0000-000032A00000}"/>
    <cellStyle name="Percent 2 3 2 6 2 4 3" xfId="41018" xr:uid="{00000000-0005-0000-0000-000033A00000}"/>
    <cellStyle name="Percent 2 3 2 6 2 4 4" xfId="41019" xr:uid="{00000000-0005-0000-0000-000034A00000}"/>
    <cellStyle name="Percent 2 3 2 6 2 5" xfId="41020" xr:uid="{00000000-0005-0000-0000-000035A00000}"/>
    <cellStyle name="Percent 2 3 2 6 2 5 2" xfId="41021" xr:uid="{00000000-0005-0000-0000-000036A00000}"/>
    <cellStyle name="Percent 2 3 2 6 2 5 3" xfId="41022" xr:uid="{00000000-0005-0000-0000-000037A00000}"/>
    <cellStyle name="Percent 2 3 2 6 2 6" xfId="41023" xr:uid="{00000000-0005-0000-0000-000038A00000}"/>
    <cellStyle name="Percent 2 3 2 6 2 7" xfId="41024" xr:uid="{00000000-0005-0000-0000-000039A00000}"/>
    <cellStyle name="Percent 2 3 2 6 3" xfId="41025" xr:uid="{00000000-0005-0000-0000-00003AA00000}"/>
    <cellStyle name="Percent 2 3 2 6 3 2" xfId="41026" xr:uid="{00000000-0005-0000-0000-00003BA00000}"/>
    <cellStyle name="Percent 2 3 2 6 3 2 2" xfId="41027" xr:uid="{00000000-0005-0000-0000-00003CA00000}"/>
    <cellStyle name="Percent 2 3 2 6 3 2 2 2" xfId="41028" xr:uid="{00000000-0005-0000-0000-00003DA00000}"/>
    <cellStyle name="Percent 2 3 2 6 3 2 2 3" xfId="41029" xr:uid="{00000000-0005-0000-0000-00003EA00000}"/>
    <cellStyle name="Percent 2 3 2 6 3 2 3" xfId="41030" xr:uid="{00000000-0005-0000-0000-00003FA00000}"/>
    <cellStyle name="Percent 2 3 2 6 3 2 4" xfId="41031" xr:uid="{00000000-0005-0000-0000-000040A00000}"/>
    <cellStyle name="Percent 2 3 2 6 3 3" xfId="41032" xr:uid="{00000000-0005-0000-0000-000041A00000}"/>
    <cellStyle name="Percent 2 3 2 6 3 3 2" xfId="41033" xr:uid="{00000000-0005-0000-0000-000042A00000}"/>
    <cellStyle name="Percent 2 3 2 6 3 3 2 2" xfId="41034" xr:uid="{00000000-0005-0000-0000-000043A00000}"/>
    <cellStyle name="Percent 2 3 2 6 3 3 2 3" xfId="41035" xr:uid="{00000000-0005-0000-0000-000044A00000}"/>
    <cellStyle name="Percent 2 3 2 6 3 3 3" xfId="41036" xr:uid="{00000000-0005-0000-0000-000045A00000}"/>
    <cellStyle name="Percent 2 3 2 6 3 3 4" xfId="41037" xr:uid="{00000000-0005-0000-0000-000046A00000}"/>
    <cellStyle name="Percent 2 3 2 6 3 4" xfId="41038" xr:uid="{00000000-0005-0000-0000-000047A00000}"/>
    <cellStyle name="Percent 2 3 2 6 3 4 2" xfId="41039" xr:uid="{00000000-0005-0000-0000-000048A00000}"/>
    <cellStyle name="Percent 2 3 2 6 3 4 3" xfId="41040" xr:uid="{00000000-0005-0000-0000-000049A00000}"/>
    <cellStyle name="Percent 2 3 2 6 3 5" xfId="41041" xr:uid="{00000000-0005-0000-0000-00004AA00000}"/>
    <cellStyle name="Percent 2 3 2 6 3 6" xfId="41042" xr:uid="{00000000-0005-0000-0000-00004BA00000}"/>
    <cellStyle name="Percent 2 3 2 6 4" xfId="41043" xr:uid="{00000000-0005-0000-0000-00004CA00000}"/>
    <cellStyle name="Percent 2 3 2 6 4 2" xfId="41044" xr:uid="{00000000-0005-0000-0000-00004DA00000}"/>
    <cellStyle name="Percent 2 3 2 6 4 2 2" xfId="41045" xr:uid="{00000000-0005-0000-0000-00004EA00000}"/>
    <cellStyle name="Percent 2 3 2 6 4 2 3" xfId="41046" xr:uid="{00000000-0005-0000-0000-00004FA00000}"/>
    <cellStyle name="Percent 2 3 2 6 4 3" xfId="41047" xr:uid="{00000000-0005-0000-0000-000050A00000}"/>
    <cellStyle name="Percent 2 3 2 6 4 4" xfId="41048" xr:uid="{00000000-0005-0000-0000-000051A00000}"/>
    <cellStyle name="Percent 2 3 2 6 5" xfId="41049" xr:uid="{00000000-0005-0000-0000-000052A00000}"/>
    <cellStyle name="Percent 2 3 2 6 5 2" xfId="41050" xr:uid="{00000000-0005-0000-0000-000053A00000}"/>
    <cellStyle name="Percent 2 3 2 6 5 2 2" xfId="41051" xr:uid="{00000000-0005-0000-0000-000054A00000}"/>
    <cellStyle name="Percent 2 3 2 6 5 2 3" xfId="41052" xr:uid="{00000000-0005-0000-0000-000055A00000}"/>
    <cellStyle name="Percent 2 3 2 6 5 3" xfId="41053" xr:uid="{00000000-0005-0000-0000-000056A00000}"/>
    <cellStyle name="Percent 2 3 2 6 5 4" xfId="41054" xr:uid="{00000000-0005-0000-0000-000057A00000}"/>
    <cellStyle name="Percent 2 3 2 6 6" xfId="41055" xr:uid="{00000000-0005-0000-0000-000058A00000}"/>
    <cellStyle name="Percent 2 3 2 6 6 2" xfId="41056" xr:uid="{00000000-0005-0000-0000-000059A00000}"/>
    <cellStyle name="Percent 2 3 2 6 6 3" xfId="41057" xr:uid="{00000000-0005-0000-0000-00005AA00000}"/>
    <cellStyle name="Percent 2 3 2 6 7" xfId="41058" xr:uid="{00000000-0005-0000-0000-00005BA00000}"/>
    <cellStyle name="Percent 2 3 2 6 8" xfId="41059" xr:uid="{00000000-0005-0000-0000-00005CA00000}"/>
    <cellStyle name="Percent 2 3 2 7" xfId="41060" xr:uid="{00000000-0005-0000-0000-00005DA00000}"/>
    <cellStyle name="Percent 2 3 2 7 2" xfId="41061" xr:uid="{00000000-0005-0000-0000-00005EA00000}"/>
    <cellStyle name="Percent 2 3 2 7 2 2" xfId="41062" xr:uid="{00000000-0005-0000-0000-00005FA00000}"/>
    <cellStyle name="Percent 2 3 2 7 2 2 2" xfId="41063" xr:uid="{00000000-0005-0000-0000-000060A00000}"/>
    <cellStyle name="Percent 2 3 2 7 2 2 2 2" xfId="41064" xr:uid="{00000000-0005-0000-0000-000061A00000}"/>
    <cellStyle name="Percent 2 3 2 7 2 2 2 3" xfId="41065" xr:uid="{00000000-0005-0000-0000-000062A00000}"/>
    <cellStyle name="Percent 2 3 2 7 2 2 3" xfId="41066" xr:uid="{00000000-0005-0000-0000-000063A00000}"/>
    <cellStyle name="Percent 2 3 2 7 2 2 4" xfId="41067" xr:uid="{00000000-0005-0000-0000-000064A00000}"/>
    <cellStyle name="Percent 2 3 2 7 2 3" xfId="41068" xr:uid="{00000000-0005-0000-0000-000065A00000}"/>
    <cellStyle name="Percent 2 3 2 7 2 3 2" xfId="41069" xr:uid="{00000000-0005-0000-0000-000066A00000}"/>
    <cellStyle name="Percent 2 3 2 7 2 3 2 2" xfId="41070" xr:uid="{00000000-0005-0000-0000-000067A00000}"/>
    <cellStyle name="Percent 2 3 2 7 2 3 2 3" xfId="41071" xr:uid="{00000000-0005-0000-0000-000068A00000}"/>
    <cellStyle name="Percent 2 3 2 7 2 3 3" xfId="41072" xr:uid="{00000000-0005-0000-0000-000069A00000}"/>
    <cellStyle name="Percent 2 3 2 7 2 3 4" xfId="41073" xr:uid="{00000000-0005-0000-0000-00006AA00000}"/>
    <cellStyle name="Percent 2 3 2 7 2 4" xfId="41074" xr:uid="{00000000-0005-0000-0000-00006BA00000}"/>
    <cellStyle name="Percent 2 3 2 7 2 4 2" xfId="41075" xr:uid="{00000000-0005-0000-0000-00006CA00000}"/>
    <cellStyle name="Percent 2 3 2 7 2 4 3" xfId="41076" xr:uid="{00000000-0005-0000-0000-00006DA00000}"/>
    <cellStyle name="Percent 2 3 2 7 2 5" xfId="41077" xr:uid="{00000000-0005-0000-0000-00006EA00000}"/>
    <cellStyle name="Percent 2 3 2 7 2 6" xfId="41078" xr:uid="{00000000-0005-0000-0000-00006FA00000}"/>
    <cellStyle name="Percent 2 3 2 7 3" xfId="41079" xr:uid="{00000000-0005-0000-0000-000070A00000}"/>
    <cellStyle name="Percent 2 3 2 7 3 2" xfId="41080" xr:uid="{00000000-0005-0000-0000-000071A00000}"/>
    <cellStyle name="Percent 2 3 2 7 3 2 2" xfId="41081" xr:uid="{00000000-0005-0000-0000-000072A00000}"/>
    <cellStyle name="Percent 2 3 2 7 3 2 3" xfId="41082" xr:uid="{00000000-0005-0000-0000-000073A00000}"/>
    <cellStyle name="Percent 2 3 2 7 3 3" xfId="41083" xr:uid="{00000000-0005-0000-0000-000074A00000}"/>
    <cellStyle name="Percent 2 3 2 7 3 4" xfId="41084" xr:uid="{00000000-0005-0000-0000-000075A00000}"/>
    <cellStyle name="Percent 2 3 2 7 4" xfId="41085" xr:uid="{00000000-0005-0000-0000-000076A00000}"/>
    <cellStyle name="Percent 2 3 2 7 4 2" xfId="41086" xr:uid="{00000000-0005-0000-0000-000077A00000}"/>
    <cellStyle name="Percent 2 3 2 7 4 2 2" xfId="41087" xr:uid="{00000000-0005-0000-0000-000078A00000}"/>
    <cellStyle name="Percent 2 3 2 7 4 2 3" xfId="41088" xr:uid="{00000000-0005-0000-0000-000079A00000}"/>
    <cellStyle name="Percent 2 3 2 7 4 3" xfId="41089" xr:uid="{00000000-0005-0000-0000-00007AA00000}"/>
    <cellStyle name="Percent 2 3 2 7 4 4" xfId="41090" xr:uid="{00000000-0005-0000-0000-00007BA00000}"/>
    <cellStyle name="Percent 2 3 2 7 5" xfId="41091" xr:uid="{00000000-0005-0000-0000-00007CA00000}"/>
    <cellStyle name="Percent 2 3 2 7 5 2" xfId="41092" xr:uid="{00000000-0005-0000-0000-00007DA00000}"/>
    <cellStyle name="Percent 2 3 2 7 5 3" xfId="41093" xr:uid="{00000000-0005-0000-0000-00007EA00000}"/>
    <cellStyle name="Percent 2 3 2 7 6" xfId="41094" xr:uid="{00000000-0005-0000-0000-00007FA00000}"/>
    <cellStyle name="Percent 2 3 2 7 7" xfId="41095" xr:uid="{00000000-0005-0000-0000-000080A00000}"/>
    <cellStyle name="Percent 2 3 2 8" xfId="41096" xr:uid="{00000000-0005-0000-0000-000081A00000}"/>
    <cellStyle name="Percent 2 3 2 8 2" xfId="41097" xr:uid="{00000000-0005-0000-0000-000082A00000}"/>
    <cellStyle name="Percent 2 3 2 8 2 2" xfId="41098" xr:uid="{00000000-0005-0000-0000-000083A00000}"/>
    <cellStyle name="Percent 2 3 2 8 2 2 2" xfId="41099" xr:uid="{00000000-0005-0000-0000-000084A00000}"/>
    <cellStyle name="Percent 2 3 2 8 2 2 2 2" xfId="41100" xr:uid="{00000000-0005-0000-0000-000085A00000}"/>
    <cellStyle name="Percent 2 3 2 8 2 2 2 3" xfId="41101" xr:uid="{00000000-0005-0000-0000-000086A00000}"/>
    <cellStyle name="Percent 2 3 2 8 2 2 3" xfId="41102" xr:uid="{00000000-0005-0000-0000-000087A00000}"/>
    <cellStyle name="Percent 2 3 2 8 2 2 4" xfId="41103" xr:uid="{00000000-0005-0000-0000-000088A00000}"/>
    <cellStyle name="Percent 2 3 2 8 2 3" xfId="41104" xr:uid="{00000000-0005-0000-0000-000089A00000}"/>
    <cellStyle name="Percent 2 3 2 8 2 3 2" xfId="41105" xr:uid="{00000000-0005-0000-0000-00008AA00000}"/>
    <cellStyle name="Percent 2 3 2 8 2 3 2 2" xfId="41106" xr:uid="{00000000-0005-0000-0000-00008BA00000}"/>
    <cellStyle name="Percent 2 3 2 8 2 3 2 3" xfId="41107" xr:uid="{00000000-0005-0000-0000-00008CA00000}"/>
    <cellStyle name="Percent 2 3 2 8 2 3 3" xfId="41108" xr:uid="{00000000-0005-0000-0000-00008DA00000}"/>
    <cellStyle name="Percent 2 3 2 8 2 3 4" xfId="41109" xr:uid="{00000000-0005-0000-0000-00008EA00000}"/>
    <cellStyle name="Percent 2 3 2 8 2 4" xfId="41110" xr:uid="{00000000-0005-0000-0000-00008FA00000}"/>
    <cellStyle name="Percent 2 3 2 8 2 4 2" xfId="41111" xr:uid="{00000000-0005-0000-0000-000090A00000}"/>
    <cellStyle name="Percent 2 3 2 8 2 4 3" xfId="41112" xr:uid="{00000000-0005-0000-0000-000091A00000}"/>
    <cellStyle name="Percent 2 3 2 8 2 5" xfId="41113" xr:uid="{00000000-0005-0000-0000-000092A00000}"/>
    <cellStyle name="Percent 2 3 2 8 2 6" xfId="41114" xr:uid="{00000000-0005-0000-0000-000093A00000}"/>
    <cellStyle name="Percent 2 3 2 8 3" xfId="41115" xr:uid="{00000000-0005-0000-0000-000094A00000}"/>
    <cellStyle name="Percent 2 3 2 8 3 2" xfId="41116" xr:uid="{00000000-0005-0000-0000-000095A00000}"/>
    <cellStyle name="Percent 2 3 2 8 3 2 2" xfId="41117" xr:uid="{00000000-0005-0000-0000-000096A00000}"/>
    <cellStyle name="Percent 2 3 2 8 3 2 3" xfId="41118" xr:uid="{00000000-0005-0000-0000-000097A00000}"/>
    <cellStyle name="Percent 2 3 2 8 3 3" xfId="41119" xr:uid="{00000000-0005-0000-0000-000098A00000}"/>
    <cellStyle name="Percent 2 3 2 8 3 4" xfId="41120" xr:uid="{00000000-0005-0000-0000-000099A00000}"/>
    <cellStyle name="Percent 2 3 2 8 4" xfId="41121" xr:uid="{00000000-0005-0000-0000-00009AA00000}"/>
    <cellStyle name="Percent 2 3 2 8 4 2" xfId="41122" xr:uid="{00000000-0005-0000-0000-00009BA00000}"/>
    <cellStyle name="Percent 2 3 2 8 4 2 2" xfId="41123" xr:uid="{00000000-0005-0000-0000-00009CA00000}"/>
    <cellStyle name="Percent 2 3 2 8 4 2 3" xfId="41124" xr:uid="{00000000-0005-0000-0000-00009DA00000}"/>
    <cellStyle name="Percent 2 3 2 8 4 3" xfId="41125" xr:uid="{00000000-0005-0000-0000-00009EA00000}"/>
    <cellStyle name="Percent 2 3 2 8 4 4" xfId="41126" xr:uid="{00000000-0005-0000-0000-00009FA00000}"/>
    <cellStyle name="Percent 2 3 2 8 5" xfId="41127" xr:uid="{00000000-0005-0000-0000-0000A0A00000}"/>
    <cellStyle name="Percent 2 3 2 8 5 2" xfId="41128" xr:uid="{00000000-0005-0000-0000-0000A1A00000}"/>
    <cellStyle name="Percent 2 3 2 8 5 3" xfId="41129" xr:uid="{00000000-0005-0000-0000-0000A2A00000}"/>
    <cellStyle name="Percent 2 3 2 8 6" xfId="41130" xr:uid="{00000000-0005-0000-0000-0000A3A00000}"/>
    <cellStyle name="Percent 2 3 2 8 7" xfId="41131" xr:uid="{00000000-0005-0000-0000-0000A4A00000}"/>
    <cellStyle name="Percent 2 3 2 9" xfId="41132" xr:uid="{00000000-0005-0000-0000-0000A5A00000}"/>
    <cellStyle name="Percent 2 3 2 9 2" xfId="41133" xr:uid="{00000000-0005-0000-0000-0000A6A00000}"/>
    <cellStyle name="Percent 2 3 2 9 2 2" xfId="41134" xr:uid="{00000000-0005-0000-0000-0000A7A00000}"/>
    <cellStyle name="Percent 2 3 2 9 2 2 2" xfId="41135" xr:uid="{00000000-0005-0000-0000-0000A8A00000}"/>
    <cellStyle name="Percent 2 3 2 9 2 2 3" xfId="41136" xr:uid="{00000000-0005-0000-0000-0000A9A00000}"/>
    <cellStyle name="Percent 2 3 2 9 2 3" xfId="41137" xr:uid="{00000000-0005-0000-0000-0000AAA00000}"/>
    <cellStyle name="Percent 2 3 2 9 2 4" xfId="41138" xr:uid="{00000000-0005-0000-0000-0000ABA00000}"/>
    <cellStyle name="Percent 2 3 2 9 3" xfId="41139" xr:uid="{00000000-0005-0000-0000-0000ACA00000}"/>
    <cellStyle name="Percent 2 3 2 9 3 2" xfId="41140" xr:uid="{00000000-0005-0000-0000-0000ADA00000}"/>
    <cellStyle name="Percent 2 3 2 9 3 2 2" xfId="41141" xr:uid="{00000000-0005-0000-0000-0000AEA00000}"/>
    <cellStyle name="Percent 2 3 2 9 3 2 3" xfId="41142" xr:uid="{00000000-0005-0000-0000-0000AFA00000}"/>
    <cellStyle name="Percent 2 3 2 9 3 3" xfId="41143" xr:uid="{00000000-0005-0000-0000-0000B0A00000}"/>
    <cellStyle name="Percent 2 3 2 9 3 4" xfId="41144" xr:uid="{00000000-0005-0000-0000-0000B1A00000}"/>
    <cellStyle name="Percent 2 3 2 9 4" xfId="41145" xr:uid="{00000000-0005-0000-0000-0000B2A00000}"/>
    <cellStyle name="Percent 2 3 2 9 4 2" xfId="41146" xr:uid="{00000000-0005-0000-0000-0000B3A00000}"/>
    <cellStyle name="Percent 2 3 2 9 4 3" xfId="41147" xr:uid="{00000000-0005-0000-0000-0000B4A00000}"/>
    <cellStyle name="Percent 2 3 2 9 5" xfId="41148" xr:uid="{00000000-0005-0000-0000-0000B5A00000}"/>
    <cellStyle name="Percent 2 3 2 9 6" xfId="41149" xr:uid="{00000000-0005-0000-0000-0000B6A00000}"/>
    <cellStyle name="Percent 2 3 3" xfId="41150" xr:uid="{00000000-0005-0000-0000-0000B7A00000}"/>
    <cellStyle name="Percent 2 3 3 10" xfId="41151" xr:uid="{00000000-0005-0000-0000-0000B8A00000}"/>
    <cellStyle name="Percent 2 3 3 10 2" xfId="41152" xr:uid="{00000000-0005-0000-0000-0000B9A00000}"/>
    <cellStyle name="Percent 2 3 3 10 2 2" xfId="41153" xr:uid="{00000000-0005-0000-0000-0000BAA00000}"/>
    <cellStyle name="Percent 2 3 3 10 2 3" xfId="41154" xr:uid="{00000000-0005-0000-0000-0000BBA00000}"/>
    <cellStyle name="Percent 2 3 3 10 3" xfId="41155" xr:uid="{00000000-0005-0000-0000-0000BCA00000}"/>
    <cellStyle name="Percent 2 3 3 10 4" xfId="41156" xr:uid="{00000000-0005-0000-0000-0000BDA00000}"/>
    <cellStyle name="Percent 2 3 3 11" xfId="41157" xr:uid="{00000000-0005-0000-0000-0000BEA00000}"/>
    <cellStyle name="Percent 2 3 3 11 2" xfId="41158" xr:uid="{00000000-0005-0000-0000-0000BFA00000}"/>
    <cellStyle name="Percent 2 3 3 11 2 2" xfId="41159" xr:uid="{00000000-0005-0000-0000-0000C0A00000}"/>
    <cellStyle name="Percent 2 3 3 11 2 3" xfId="41160" xr:uid="{00000000-0005-0000-0000-0000C1A00000}"/>
    <cellStyle name="Percent 2 3 3 11 3" xfId="41161" xr:uid="{00000000-0005-0000-0000-0000C2A00000}"/>
    <cellStyle name="Percent 2 3 3 11 4" xfId="41162" xr:uid="{00000000-0005-0000-0000-0000C3A00000}"/>
    <cellStyle name="Percent 2 3 3 12" xfId="41163" xr:uid="{00000000-0005-0000-0000-0000C4A00000}"/>
    <cellStyle name="Percent 2 3 3 12 2" xfId="41164" xr:uid="{00000000-0005-0000-0000-0000C5A00000}"/>
    <cellStyle name="Percent 2 3 3 12 3" xfId="41165" xr:uid="{00000000-0005-0000-0000-0000C6A00000}"/>
    <cellStyle name="Percent 2 3 3 13" xfId="41166" xr:uid="{00000000-0005-0000-0000-0000C7A00000}"/>
    <cellStyle name="Percent 2 3 3 14" xfId="41167" xr:uid="{00000000-0005-0000-0000-0000C8A00000}"/>
    <cellStyle name="Percent 2 3 3 2" xfId="41168" xr:uid="{00000000-0005-0000-0000-0000C9A00000}"/>
    <cellStyle name="Percent 2 3 3 2 10" xfId="41169" xr:uid="{00000000-0005-0000-0000-0000CAA00000}"/>
    <cellStyle name="Percent 2 3 3 2 10 2" xfId="41170" xr:uid="{00000000-0005-0000-0000-0000CBA00000}"/>
    <cellStyle name="Percent 2 3 3 2 10 3" xfId="41171" xr:uid="{00000000-0005-0000-0000-0000CCA00000}"/>
    <cellStyle name="Percent 2 3 3 2 11" xfId="41172" xr:uid="{00000000-0005-0000-0000-0000CDA00000}"/>
    <cellStyle name="Percent 2 3 3 2 12" xfId="41173" xr:uid="{00000000-0005-0000-0000-0000CEA00000}"/>
    <cellStyle name="Percent 2 3 3 2 2" xfId="41174" xr:uid="{00000000-0005-0000-0000-0000CFA00000}"/>
    <cellStyle name="Percent 2 3 3 2 2 10" xfId="41175" xr:uid="{00000000-0005-0000-0000-0000D0A00000}"/>
    <cellStyle name="Percent 2 3 3 2 2 11" xfId="41176" xr:uid="{00000000-0005-0000-0000-0000D1A00000}"/>
    <cellStyle name="Percent 2 3 3 2 2 2" xfId="41177" xr:uid="{00000000-0005-0000-0000-0000D2A00000}"/>
    <cellStyle name="Percent 2 3 3 2 2 2 10" xfId="41178" xr:uid="{00000000-0005-0000-0000-0000D3A00000}"/>
    <cellStyle name="Percent 2 3 3 2 2 2 2" xfId="41179" xr:uid="{00000000-0005-0000-0000-0000D4A00000}"/>
    <cellStyle name="Percent 2 3 3 2 2 2 2 2" xfId="41180" xr:uid="{00000000-0005-0000-0000-0000D5A00000}"/>
    <cellStyle name="Percent 2 3 3 2 2 2 2 2 2" xfId="41181" xr:uid="{00000000-0005-0000-0000-0000D6A00000}"/>
    <cellStyle name="Percent 2 3 3 2 2 2 2 2 2 2" xfId="41182" xr:uid="{00000000-0005-0000-0000-0000D7A00000}"/>
    <cellStyle name="Percent 2 3 3 2 2 2 2 2 2 2 2" xfId="41183" xr:uid="{00000000-0005-0000-0000-0000D8A00000}"/>
    <cellStyle name="Percent 2 3 3 2 2 2 2 2 2 2 2 2" xfId="41184" xr:uid="{00000000-0005-0000-0000-0000D9A00000}"/>
    <cellStyle name="Percent 2 3 3 2 2 2 2 2 2 2 2 3" xfId="41185" xr:uid="{00000000-0005-0000-0000-0000DAA00000}"/>
    <cellStyle name="Percent 2 3 3 2 2 2 2 2 2 2 3" xfId="41186" xr:uid="{00000000-0005-0000-0000-0000DBA00000}"/>
    <cellStyle name="Percent 2 3 3 2 2 2 2 2 2 2 4" xfId="41187" xr:uid="{00000000-0005-0000-0000-0000DCA00000}"/>
    <cellStyle name="Percent 2 3 3 2 2 2 2 2 2 3" xfId="41188" xr:uid="{00000000-0005-0000-0000-0000DDA00000}"/>
    <cellStyle name="Percent 2 3 3 2 2 2 2 2 2 3 2" xfId="41189" xr:uid="{00000000-0005-0000-0000-0000DEA00000}"/>
    <cellStyle name="Percent 2 3 3 2 2 2 2 2 2 3 2 2" xfId="41190" xr:uid="{00000000-0005-0000-0000-0000DFA00000}"/>
    <cellStyle name="Percent 2 3 3 2 2 2 2 2 2 3 2 3" xfId="41191" xr:uid="{00000000-0005-0000-0000-0000E0A00000}"/>
    <cellStyle name="Percent 2 3 3 2 2 2 2 2 2 3 3" xfId="41192" xr:uid="{00000000-0005-0000-0000-0000E1A00000}"/>
    <cellStyle name="Percent 2 3 3 2 2 2 2 2 2 3 4" xfId="41193" xr:uid="{00000000-0005-0000-0000-0000E2A00000}"/>
    <cellStyle name="Percent 2 3 3 2 2 2 2 2 2 4" xfId="41194" xr:uid="{00000000-0005-0000-0000-0000E3A00000}"/>
    <cellStyle name="Percent 2 3 3 2 2 2 2 2 2 4 2" xfId="41195" xr:uid="{00000000-0005-0000-0000-0000E4A00000}"/>
    <cellStyle name="Percent 2 3 3 2 2 2 2 2 2 4 3" xfId="41196" xr:uid="{00000000-0005-0000-0000-0000E5A00000}"/>
    <cellStyle name="Percent 2 3 3 2 2 2 2 2 2 5" xfId="41197" xr:uid="{00000000-0005-0000-0000-0000E6A00000}"/>
    <cellStyle name="Percent 2 3 3 2 2 2 2 2 2 6" xfId="41198" xr:uid="{00000000-0005-0000-0000-0000E7A00000}"/>
    <cellStyle name="Percent 2 3 3 2 2 2 2 2 3" xfId="41199" xr:uid="{00000000-0005-0000-0000-0000E8A00000}"/>
    <cellStyle name="Percent 2 3 3 2 2 2 2 2 3 2" xfId="41200" xr:uid="{00000000-0005-0000-0000-0000E9A00000}"/>
    <cellStyle name="Percent 2 3 3 2 2 2 2 2 3 2 2" xfId="41201" xr:uid="{00000000-0005-0000-0000-0000EAA00000}"/>
    <cellStyle name="Percent 2 3 3 2 2 2 2 2 3 2 3" xfId="41202" xr:uid="{00000000-0005-0000-0000-0000EBA00000}"/>
    <cellStyle name="Percent 2 3 3 2 2 2 2 2 3 3" xfId="41203" xr:uid="{00000000-0005-0000-0000-0000ECA00000}"/>
    <cellStyle name="Percent 2 3 3 2 2 2 2 2 3 4" xfId="41204" xr:uid="{00000000-0005-0000-0000-0000EDA00000}"/>
    <cellStyle name="Percent 2 3 3 2 2 2 2 2 4" xfId="41205" xr:uid="{00000000-0005-0000-0000-0000EEA00000}"/>
    <cellStyle name="Percent 2 3 3 2 2 2 2 2 4 2" xfId="41206" xr:uid="{00000000-0005-0000-0000-0000EFA00000}"/>
    <cellStyle name="Percent 2 3 3 2 2 2 2 2 4 2 2" xfId="41207" xr:uid="{00000000-0005-0000-0000-0000F0A00000}"/>
    <cellStyle name="Percent 2 3 3 2 2 2 2 2 4 2 3" xfId="41208" xr:uid="{00000000-0005-0000-0000-0000F1A00000}"/>
    <cellStyle name="Percent 2 3 3 2 2 2 2 2 4 3" xfId="41209" xr:uid="{00000000-0005-0000-0000-0000F2A00000}"/>
    <cellStyle name="Percent 2 3 3 2 2 2 2 2 4 4" xfId="41210" xr:uid="{00000000-0005-0000-0000-0000F3A00000}"/>
    <cellStyle name="Percent 2 3 3 2 2 2 2 2 5" xfId="41211" xr:uid="{00000000-0005-0000-0000-0000F4A00000}"/>
    <cellStyle name="Percent 2 3 3 2 2 2 2 2 5 2" xfId="41212" xr:uid="{00000000-0005-0000-0000-0000F5A00000}"/>
    <cellStyle name="Percent 2 3 3 2 2 2 2 2 5 3" xfId="41213" xr:uid="{00000000-0005-0000-0000-0000F6A00000}"/>
    <cellStyle name="Percent 2 3 3 2 2 2 2 2 6" xfId="41214" xr:uid="{00000000-0005-0000-0000-0000F7A00000}"/>
    <cellStyle name="Percent 2 3 3 2 2 2 2 2 7" xfId="41215" xr:uid="{00000000-0005-0000-0000-0000F8A00000}"/>
    <cellStyle name="Percent 2 3 3 2 2 2 2 3" xfId="41216" xr:uid="{00000000-0005-0000-0000-0000F9A00000}"/>
    <cellStyle name="Percent 2 3 3 2 2 2 2 3 2" xfId="41217" xr:uid="{00000000-0005-0000-0000-0000FAA00000}"/>
    <cellStyle name="Percent 2 3 3 2 2 2 2 3 2 2" xfId="41218" xr:uid="{00000000-0005-0000-0000-0000FBA00000}"/>
    <cellStyle name="Percent 2 3 3 2 2 2 2 3 2 2 2" xfId="41219" xr:uid="{00000000-0005-0000-0000-0000FCA00000}"/>
    <cellStyle name="Percent 2 3 3 2 2 2 2 3 2 2 3" xfId="41220" xr:uid="{00000000-0005-0000-0000-0000FDA00000}"/>
    <cellStyle name="Percent 2 3 3 2 2 2 2 3 2 3" xfId="41221" xr:uid="{00000000-0005-0000-0000-0000FEA00000}"/>
    <cellStyle name="Percent 2 3 3 2 2 2 2 3 2 4" xfId="41222" xr:uid="{00000000-0005-0000-0000-0000FFA00000}"/>
    <cellStyle name="Percent 2 3 3 2 2 2 2 3 3" xfId="41223" xr:uid="{00000000-0005-0000-0000-000000A10000}"/>
    <cellStyle name="Percent 2 3 3 2 2 2 2 3 3 2" xfId="41224" xr:uid="{00000000-0005-0000-0000-000001A10000}"/>
    <cellStyle name="Percent 2 3 3 2 2 2 2 3 3 2 2" xfId="41225" xr:uid="{00000000-0005-0000-0000-000002A10000}"/>
    <cellStyle name="Percent 2 3 3 2 2 2 2 3 3 2 3" xfId="41226" xr:uid="{00000000-0005-0000-0000-000003A10000}"/>
    <cellStyle name="Percent 2 3 3 2 2 2 2 3 3 3" xfId="41227" xr:uid="{00000000-0005-0000-0000-000004A10000}"/>
    <cellStyle name="Percent 2 3 3 2 2 2 2 3 3 4" xfId="41228" xr:uid="{00000000-0005-0000-0000-000005A10000}"/>
    <cellStyle name="Percent 2 3 3 2 2 2 2 3 4" xfId="41229" xr:uid="{00000000-0005-0000-0000-000006A10000}"/>
    <cellStyle name="Percent 2 3 3 2 2 2 2 3 4 2" xfId="41230" xr:uid="{00000000-0005-0000-0000-000007A10000}"/>
    <cellStyle name="Percent 2 3 3 2 2 2 2 3 4 3" xfId="41231" xr:uid="{00000000-0005-0000-0000-000008A10000}"/>
    <cellStyle name="Percent 2 3 3 2 2 2 2 3 5" xfId="41232" xr:uid="{00000000-0005-0000-0000-000009A10000}"/>
    <cellStyle name="Percent 2 3 3 2 2 2 2 3 6" xfId="41233" xr:uid="{00000000-0005-0000-0000-00000AA10000}"/>
    <cellStyle name="Percent 2 3 3 2 2 2 2 4" xfId="41234" xr:uid="{00000000-0005-0000-0000-00000BA10000}"/>
    <cellStyle name="Percent 2 3 3 2 2 2 2 4 2" xfId="41235" xr:uid="{00000000-0005-0000-0000-00000CA10000}"/>
    <cellStyle name="Percent 2 3 3 2 2 2 2 4 2 2" xfId="41236" xr:uid="{00000000-0005-0000-0000-00000DA10000}"/>
    <cellStyle name="Percent 2 3 3 2 2 2 2 4 2 3" xfId="41237" xr:uid="{00000000-0005-0000-0000-00000EA10000}"/>
    <cellStyle name="Percent 2 3 3 2 2 2 2 4 3" xfId="41238" xr:uid="{00000000-0005-0000-0000-00000FA10000}"/>
    <cellStyle name="Percent 2 3 3 2 2 2 2 4 4" xfId="41239" xr:uid="{00000000-0005-0000-0000-000010A10000}"/>
    <cellStyle name="Percent 2 3 3 2 2 2 2 5" xfId="41240" xr:uid="{00000000-0005-0000-0000-000011A10000}"/>
    <cellStyle name="Percent 2 3 3 2 2 2 2 5 2" xfId="41241" xr:uid="{00000000-0005-0000-0000-000012A10000}"/>
    <cellStyle name="Percent 2 3 3 2 2 2 2 5 2 2" xfId="41242" xr:uid="{00000000-0005-0000-0000-000013A10000}"/>
    <cellStyle name="Percent 2 3 3 2 2 2 2 5 2 3" xfId="41243" xr:uid="{00000000-0005-0000-0000-000014A10000}"/>
    <cellStyle name="Percent 2 3 3 2 2 2 2 5 3" xfId="41244" xr:uid="{00000000-0005-0000-0000-000015A10000}"/>
    <cellStyle name="Percent 2 3 3 2 2 2 2 5 4" xfId="41245" xr:uid="{00000000-0005-0000-0000-000016A10000}"/>
    <cellStyle name="Percent 2 3 3 2 2 2 2 6" xfId="41246" xr:uid="{00000000-0005-0000-0000-000017A10000}"/>
    <cellStyle name="Percent 2 3 3 2 2 2 2 6 2" xfId="41247" xr:uid="{00000000-0005-0000-0000-000018A10000}"/>
    <cellStyle name="Percent 2 3 3 2 2 2 2 6 3" xfId="41248" xr:uid="{00000000-0005-0000-0000-000019A10000}"/>
    <cellStyle name="Percent 2 3 3 2 2 2 2 7" xfId="41249" xr:uid="{00000000-0005-0000-0000-00001AA10000}"/>
    <cellStyle name="Percent 2 3 3 2 2 2 2 8" xfId="41250" xr:uid="{00000000-0005-0000-0000-00001BA10000}"/>
    <cellStyle name="Percent 2 3 3 2 2 2 3" xfId="41251" xr:uid="{00000000-0005-0000-0000-00001CA10000}"/>
    <cellStyle name="Percent 2 3 3 2 2 2 3 2" xfId="41252" xr:uid="{00000000-0005-0000-0000-00001DA10000}"/>
    <cellStyle name="Percent 2 3 3 2 2 2 3 2 2" xfId="41253" xr:uid="{00000000-0005-0000-0000-00001EA10000}"/>
    <cellStyle name="Percent 2 3 3 2 2 2 3 2 2 2" xfId="41254" xr:uid="{00000000-0005-0000-0000-00001FA10000}"/>
    <cellStyle name="Percent 2 3 3 2 2 2 3 2 2 2 2" xfId="41255" xr:uid="{00000000-0005-0000-0000-000020A10000}"/>
    <cellStyle name="Percent 2 3 3 2 2 2 3 2 2 2 3" xfId="41256" xr:uid="{00000000-0005-0000-0000-000021A10000}"/>
    <cellStyle name="Percent 2 3 3 2 2 2 3 2 2 3" xfId="41257" xr:uid="{00000000-0005-0000-0000-000022A10000}"/>
    <cellStyle name="Percent 2 3 3 2 2 2 3 2 2 4" xfId="41258" xr:uid="{00000000-0005-0000-0000-000023A10000}"/>
    <cellStyle name="Percent 2 3 3 2 2 2 3 2 3" xfId="41259" xr:uid="{00000000-0005-0000-0000-000024A10000}"/>
    <cellStyle name="Percent 2 3 3 2 2 2 3 2 3 2" xfId="41260" xr:uid="{00000000-0005-0000-0000-000025A10000}"/>
    <cellStyle name="Percent 2 3 3 2 2 2 3 2 3 2 2" xfId="41261" xr:uid="{00000000-0005-0000-0000-000026A10000}"/>
    <cellStyle name="Percent 2 3 3 2 2 2 3 2 3 2 3" xfId="41262" xr:uid="{00000000-0005-0000-0000-000027A10000}"/>
    <cellStyle name="Percent 2 3 3 2 2 2 3 2 3 3" xfId="41263" xr:uid="{00000000-0005-0000-0000-000028A10000}"/>
    <cellStyle name="Percent 2 3 3 2 2 2 3 2 3 4" xfId="41264" xr:uid="{00000000-0005-0000-0000-000029A10000}"/>
    <cellStyle name="Percent 2 3 3 2 2 2 3 2 4" xfId="41265" xr:uid="{00000000-0005-0000-0000-00002AA10000}"/>
    <cellStyle name="Percent 2 3 3 2 2 2 3 2 4 2" xfId="41266" xr:uid="{00000000-0005-0000-0000-00002BA10000}"/>
    <cellStyle name="Percent 2 3 3 2 2 2 3 2 4 3" xfId="41267" xr:uid="{00000000-0005-0000-0000-00002CA10000}"/>
    <cellStyle name="Percent 2 3 3 2 2 2 3 2 5" xfId="41268" xr:uid="{00000000-0005-0000-0000-00002DA10000}"/>
    <cellStyle name="Percent 2 3 3 2 2 2 3 2 6" xfId="41269" xr:uid="{00000000-0005-0000-0000-00002EA10000}"/>
    <cellStyle name="Percent 2 3 3 2 2 2 3 3" xfId="41270" xr:uid="{00000000-0005-0000-0000-00002FA10000}"/>
    <cellStyle name="Percent 2 3 3 2 2 2 3 3 2" xfId="41271" xr:uid="{00000000-0005-0000-0000-000030A10000}"/>
    <cellStyle name="Percent 2 3 3 2 2 2 3 3 2 2" xfId="41272" xr:uid="{00000000-0005-0000-0000-000031A10000}"/>
    <cellStyle name="Percent 2 3 3 2 2 2 3 3 2 3" xfId="41273" xr:uid="{00000000-0005-0000-0000-000032A10000}"/>
    <cellStyle name="Percent 2 3 3 2 2 2 3 3 3" xfId="41274" xr:uid="{00000000-0005-0000-0000-000033A10000}"/>
    <cellStyle name="Percent 2 3 3 2 2 2 3 3 4" xfId="41275" xr:uid="{00000000-0005-0000-0000-000034A10000}"/>
    <cellStyle name="Percent 2 3 3 2 2 2 3 4" xfId="41276" xr:uid="{00000000-0005-0000-0000-000035A10000}"/>
    <cellStyle name="Percent 2 3 3 2 2 2 3 4 2" xfId="41277" xr:uid="{00000000-0005-0000-0000-000036A10000}"/>
    <cellStyle name="Percent 2 3 3 2 2 2 3 4 2 2" xfId="41278" xr:uid="{00000000-0005-0000-0000-000037A10000}"/>
    <cellStyle name="Percent 2 3 3 2 2 2 3 4 2 3" xfId="41279" xr:uid="{00000000-0005-0000-0000-000038A10000}"/>
    <cellStyle name="Percent 2 3 3 2 2 2 3 4 3" xfId="41280" xr:uid="{00000000-0005-0000-0000-000039A10000}"/>
    <cellStyle name="Percent 2 3 3 2 2 2 3 4 4" xfId="41281" xr:uid="{00000000-0005-0000-0000-00003AA10000}"/>
    <cellStyle name="Percent 2 3 3 2 2 2 3 5" xfId="41282" xr:uid="{00000000-0005-0000-0000-00003BA10000}"/>
    <cellStyle name="Percent 2 3 3 2 2 2 3 5 2" xfId="41283" xr:uid="{00000000-0005-0000-0000-00003CA10000}"/>
    <cellStyle name="Percent 2 3 3 2 2 2 3 5 3" xfId="41284" xr:uid="{00000000-0005-0000-0000-00003DA10000}"/>
    <cellStyle name="Percent 2 3 3 2 2 2 3 6" xfId="41285" xr:uid="{00000000-0005-0000-0000-00003EA10000}"/>
    <cellStyle name="Percent 2 3 3 2 2 2 3 7" xfId="41286" xr:uid="{00000000-0005-0000-0000-00003FA10000}"/>
    <cellStyle name="Percent 2 3 3 2 2 2 4" xfId="41287" xr:uid="{00000000-0005-0000-0000-000040A10000}"/>
    <cellStyle name="Percent 2 3 3 2 2 2 4 2" xfId="41288" xr:uid="{00000000-0005-0000-0000-000041A10000}"/>
    <cellStyle name="Percent 2 3 3 2 2 2 4 2 2" xfId="41289" xr:uid="{00000000-0005-0000-0000-000042A10000}"/>
    <cellStyle name="Percent 2 3 3 2 2 2 4 2 2 2" xfId="41290" xr:uid="{00000000-0005-0000-0000-000043A10000}"/>
    <cellStyle name="Percent 2 3 3 2 2 2 4 2 2 2 2" xfId="41291" xr:uid="{00000000-0005-0000-0000-000044A10000}"/>
    <cellStyle name="Percent 2 3 3 2 2 2 4 2 2 2 3" xfId="41292" xr:uid="{00000000-0005-0000-0000-000045A10000}"/>
    <cellStyle name="Percent 2 3 3 2 2 2 4 2 2 3" xfId="41293" xr:uid="{00000000-0005-0000-0000-000046A10000}"/>
    <cellStyle name="Percent 2 3 3 2 2 2 4 2 2 4" xfId="41294" xr:uid="{00000000-0005-0000-0000-000047A10000}"/>
    <cellStyle name="Percent 2 3 3 2 2 2 4 2 3" xfId="41295" xr:uid="{00000000-0005-0000-0000-000048A10000}"/>
    <cellStyle name="Percent 2 3 3 2 2 2 4 2 3 2" xfId="41296" xr:uid="{00000000-0005-0000-0000-000049A10000}"/>
    <cellStyle name="Percent 2 3 3 2 2 2 4 2 3 2 2" xfId="41297" xr:uid="{00000000-0005-0000-0000-00004AA10000}"/>
    <cellStyle name="Percent 2 3 3 2 2 2 4 2 3 2 3" xfId="41298" xr:uid="{00000000-0005-0000-0000-00004BA10000}"/>
    <cellStyle name="Percent 2 3 3 2 2 2 4 2 3 3" xfId="41299" xr:uid="{00000000-0005-0000-0000-00004CA10000}"/>
    <cellStyle name="Percent 2 3 3 2 2 2 4 2 3 4" xfId="41300" xr:uid="{00000000-0005-0000-0000-00004DA10000}"/>
    <cellStyle name="Percent 2 3 3 2 2 2 4 2 4" xfId="41301" xr:uid="{00000000-0005-0000-0000-00004EA10000}"/>
    <cellStyle name="Percent 2 3 3 2 2 2 4 2 4 2" xfId="41302" xr:uid="{00000000-0005-0000-0000-00004FA10000}"/>
    <cellStyle name="Percent 2 3 3 2 2 2 4 2 4 3" xfId="41303" xr:uid="{00000000-0005-0000-0000-000050A10000}"/>
    <cellStyle name="Percent 2 3 3 2 2 2 4 2 5" xfId="41304" xr:uid="{00000000-0005-0000-0000-000051A10000}"/>
    <cellStyle name="Percent 2 3 3 2 2 2 4 2 6" xfId="41305" xr:uid="{00000000-0005-0000-0000-000052A10000}"/>
    <cellStyle name="Percent 2 3 3 2 2 2 4 3" xfId="41306" xr:uid="{00000000-0005-0000-0000-000053A10000}"/>
    <cellStyle name="Percent 2 3 3 2 2 2 4 3 2" xfId="41307" xr:uid="{00000000-0005-0000-0000-000054A10000}"/>
    <cellStyle name="Percent 2 3 3 2 2 2 4 3 2 2" xfId="41308" xr:uid="{00000000-0005-0000-0000-000055A10000}"/>
    <cellStyle name="Percent 2 3 3 2 2 2 4 3 2 3" xfId="41309" xr:uid="{00000000-0005-0000-0000-000056A10000}"/>
    <cellStyle name="Percent 2 3 3 2 2 2 4 3 3" xfId="41310" xr:uid="{00000000-0005-0000-0000-000057A10000}"/>
    <cellStyle name="Percent 2 3 3 2 2 2 4 3 4" xfId="41311" xr:uid="{00000000-0005-0000-0000-000058A10000}"/>
    <cellStyle name="Percent 2 3 3 2 2 2 4 4" xfId="41312" xr:uid="{00000000-0005-0000-0000-000059A10000}"/>
    <cellStyle name="Percent 2 3 3 2 2 2 4 4 2" xfId="41313" xr:uid="{00000000-0005-0000-0000-00005AA10000}"/>
    <cellStyle name="Percent 2 3 3 2 2 2 4 4 2 2" xfId="41314" xr:uid="{00000000-0005-0000-0000-00005BA10000}"/>
    <cellStyle name="Percent 2 3 3 2 2 2 4 4 2 3" xfId="41315" xr:uid="{00000000-0005-0000-0000-00005CA10000}"/>
    <cellStyle name="Percent 2 3 3 2 2 2 4 4 3" xfId="41316" xr:uid="{00000000-0005-0000-0000-00005DA10000}"/>
    <cellStyle name="Percent 2 3 3 2 2 2 4 4 4" xfId="41317" xr:uid="{00000000-0005-0000-0000-00005EA10000}"/>
    <cellStyle name="Percent 2 3 3 2 2 2 4 5" xfId="41318" xr:uid="{00000000-0005-0000-0000-00005FA10000}"/>
    <cellStyle name="Percent 2 3 3 2 2 2 4 5 2" xfId="41319" xr:uid="{00000000-0005-0000-0000-000060A10000}"/>
    <cellStyle name="Percent 2 3 3 2 2 2 4 5 3" xfId="41320" xr:uid="{00000000-0005-0000-0000-000061A10000}"/>
    <cellStyle name="Percent 2 3 3 2 2 2 4 6" xfId="41321" xr:uid="{00000000-0005-0000-0000-000062A10000}"/>
    <cellStyle name="Percent 2 3 3 2 2 2 4 7" xfId="41322" xr:uid="{00000000-0005-0000-0000-000063A10000}"/>
    <cellStyle name="Percent 2 3 3 2 2 2 5" xfId="41323" xr:uid="{00000000-0005-0000-0000-000064A10000}"/>
    <cellStyle name="Percent 2 3 3 2 2 2 5 2" xfId="41324" xr:uid="{00000000-0005-0000-0000-000065A10000}"/>
    <cellStyle name="Percent 2 3 3 2 2 2 5 2 2" xfId="41325" xr:uid="{00000000-0005-0000-0000-000066A10000}"/>
    <cellStyle name="Percent 2 3 3 2 2 2 5 2 2 2" xfId="41326" xr:uid="{00000000-0005-0000-0000-000067A10000}"/>
    <cellStyle name="Percent 2 3 3 2 2 2 5 2 2 3" xfId="41327" xr:uid="{00000000-0005-0000-0000-000068A10000}"/>
    <cellStyle name="Percent 2 3 3 2 2 2 5 2 3" xfId="41328" xr:uid="{00000000-0005-0000-0000-000069A10000}"/>
    <cellStyle name="Percent 2 3 3 2 2 2 5 2 4" xfId="41329" xr:uid="{00000000-0005-0000-0000-00006AA10000}"/>
    <cellStyle name="Percent 2 3 3 2 2 2 5 3" xfId="41330" xr:uid="{00000000-0005-0000-0000-00006BA10000}"/>
    <cellStyle name="Percent 2 3 3 2 2 2 5 3 2" xfId="41331" xr:uid="{00000000-0005-0000-0000-00006CA10000}"/>
    <cellStyle name="Percent 2 3 3 2 2 2 5 3 2 2" xfId="41332" xr:uid="{00000000-0005-0000-0000-00006DA10000}"/>
    <cellStyle name="Percent 2 3 3 2 2 2 5 3 2 3" xfId="41333" xr:uid="{00000000-0005-0000-0000-00006EA10000}"/>
    <cellStyle name="Percent 2 3 3 2 2 2 5 3 3" xfId="41334" xr:uid="{00000000-0005-0000-0000-00006FA10000}"/>
    <cellStyle name="Percent 2 3 3 2 2 2 5 3 4" xfId="41335" xr:uid="{00000000-0005-0000-0000-000070A10000}"/>
    <cellStyle name="Percent 2 3 3 2 2 2 5 4" xfId="41336" xr:uid="{00000000-0005-0000-0000-000071A10000}"/>
    <cellStyle name="Percent 2 3 3 2 2 2 5 4 2" xfId="41337" xr:uid="{00000000-0005-0000-0000-000072A10000}"/>
    <cellStyle name="Percent 2 3 3 2 2 2 5 4 3" xfId="41338" xr:uid="{00000000-0005-0000-0000-000073A10000}"/>
    <cellStyle name="Percent 2 3 3 2 2 2 5 5" xfId="41339" xr:uid="{00000000-0005-0000-0000-000074A10000}"/>
    <cellStyle name="Percent 2 3 3 2 2 2 5 6" xfId="41340" xr:uid="{00000000-0005-0000-0000-000075A10000}"/>
    <cellStyle name="Percent 2 3 3 2 2 2 6" xfId="41341" xr:uid="{00000000-0005-0000-0000-000076A10000}"/>
    <cellStyle name="Percent 2 3 3 2 2 2 6 2" xfId="41342" xr:uid="{00000000-0005-0000-0000-000077A10000}"/>
    <cellStyle name="Percent 2 3 3 2 2 2 6 2 2" xfId="41343" xr:uid="{00000000-0005-0000-0000-000078A10000}"/>
    <cellStyle name="Percent 2 3 3 2 2 2 6 2 3" xfId="41344" xr:uid="{00000000-0005-0000-0000-000079A10000}"/>
    <cellStyle name="Percent 2 3 3 2 2 2 6 3" xfId="41345" xr:uid="{00000000-0005-0000-0000-00007AA10000}"/>
    <cellStyle name="Percent 2 3 3 2 2 2 6 4" xfId="41346" xr:uid="{00000000-0005-0000-0000-00007BA10000}"/>
    <cellStyle name="Percent 2 3 3 2 2 2 7" xfId="41347" xr:uid="{00000000-0005-0000-0000-00007CA10000}"/>
    <cellStyle name="Percent 2 3 3 2 2 2 7 2" xfId="41348" xr:uid="{00000000-0005-0000-0000-00007DA10000}"/>
    <cellStyle name="Percent 2 3 3 2 2 2 7 2 2" xfId="41349" xr:uid="{00000000-0005-0000-0000-00007EA10000}"/>
    <cellStyle name="Percent 2 3 3 2 2 2 7 2 3" xfId="41350" xr:uid="{00000000-0005-0000-0000-00007FA10000}"/>
    <cellStyle name="Percent 2 3 3 2 2 2 7 3" xfId="41351" xr:uid="{00000000-0005-0000-0000-000080A10000}"/>
    <cellStyle name="Percent 2 3 3 2 2 2 7 4" xfId="41352" xr:uid="{00000000-0005-0000-0000-000081A10000}"/>
    <cellStyle name="Percent 2 3 3 2 2 2 8" xfId="41353" xr:uid="{00000000-0005-0000-0000-000082A10000}"/>
    <cellStyle name="Percent 2 3 3 2 2 2 8 2" xfId="41354" xr:uid="{00000000-0005-0000-0000-000083A10000}"/>
    <cellStyle name="Percent 2 3 3 2 2 2 8 3" xfId="41355" xr:uid="{00000000-0005-0000-0000-000084A10000}"/>
    <cellStyle name="Percent 2 3 3 2 2 2 9" xfId="41356" xr:uid="{00000000-0005-0000-0000-000085A10000}"/>
    <cellStyle name="Percent 2 3 3 2 2 3" xfId="41357" xr:uid="{00000000-0005-0000-0000-000086A10000}"/>
    <cellStyle name="Percent 2 3 3 2 2 3 2" xfId="41358" xr:uid="{00000000-0005-0000-0000-000087A10000}"/>
    <cellStyle name="Percent 2 3 3 2 2 3 2 2" xfId="41359" xr:uid="{00000000-0005-0000-0000-000088A10000}"/>
    <cellStyle name="Percent 2 3 3 2 2 3 2 2 2" xfId="41360" xr:uid="{00000000-0005-0000-0000-000089A10000}"/>
    <cellStyle name="Percent 2 3 3 2 2 3 2 2 2 2" xfId="41361" xr:uid="{00000000-0005-0000-0000-00008AA10000}"/>
    <cellStyle name="Percent 2 3 3 2 2 3 2 2 2 2 2" xfId="41362" xr:uid="{00000000-0005-0000-0000-00008BA10000}"/>
    <cellStyle name="Percent 2 3 3 2 2 3 2 2 2 2 3" xfId="41363" xr:uid="{00000000-0005-0000-0000-00008CA10000}"/>
    <cellStyle name="Percent 2 3 3 2 2 3 2 2 2 3" xfId="41364" xr:uid="{00000000-0005-0000-0000-00008DA10000}"/>
    <cellStyle name="Percent 2 3 3 2 2 3 2 2 2 4" xfId="41365" xr:uid="{00000000-0005-0000-0000-00008EA10000}"/>
    <cellStyle name="Percent 2 3 3 2 2 3 2 2 3" xfId="41366" xr:uid="{00000000-0005-0000-0000-00008FA10000}"/>
    <cellStyle name="Percent 2 3 3 2 2 3 2 2 3 2" xfId="41367" xr:uid="{00000000-0005-0000-0000-000090A10000}"/>
    <cellStyle name="Percent 2 3 3 2 2 3 2 2 3 2 2" xfId="41368" xr:uid="{00000000-0005-0000-0000-000091A10000}"/>
    <cellStyle name="Percent 2 3 3 2 2 3 2 2 3 2 3" xfId="41369" xr:uid="{00000000-0005-0000-0000-000092A10000}"/>
    <cellStyle name="Percent 2 3 3 2 2 3 2 2 3 3" xfId="41370" xr:uid="{00000000-0005-0000-0000-000093A10000}"/>
    <cellStyle name="Percent 2 3 3 2 2 3 2 2 3 4" xfId="41371" xr:uid="{00000000-0005-0000-0000-000094A10000}"/>
    <cellStyle name="Percent 2 3 3 2 2 3 2 2 4" xfId="41372" xr:uid="{00000000-0005-0000-0000-000095A10000}"/>
    <cellStyle name="Percent 2 3 3 2 2 3 2 2 4 2" xfId="41373" xr:uid="{00000000-0005-0000-0000-000096A10000}"/>
    <cellStyle name="Percent 2 3 3 2 2 3 2 2 4 3" xfId="41374" xr:uid="{00000000-0005-0000-0000-000097A10000}"/>
    <cellStyle name="Percent 2 3 3 2 2 3 2 2 5" xfId="41375" xr:uid="{00000000-0005-0000-0000-000098A10000}"/>
    <cellStyle name="Percent 2 3 3 2 2 3 2 2 6" xfId="41376" xr:uid="{00000000-0005-0000-0000-000099A10000}"/>
    <cellStyle name="Percent 2 3 3 2 2 3 2 3" xfId="41377" xr:uid="{00000000-0005-0000-0000-00009AA10000}"/>
    <cellStyle name="Percent 2 3 3 2 2 3 2 3 2" xfId="41378" xr:uid="{00000000-0005-0000-0000-00009BA10000}"/>
    <cellStyle name="Percent 2 3 3 2 2 3 2 3 2 2" xfId="41379" xr:uid="{00000000-0005-0000-0000-00009CA10000}"/>
    <cellStyle name="Percent 2 3 3 2 2 3 2 3 2 3" xfId="41380" xr:uid="{00000000-0005-0000-0000-00009DA10000}"/>
    <cellStyle name="Percent 2 3 3 2 2 3 2 3 3" xfId="41381" xr:uid="{00000000-0005-0000-0000-00009EA10000}"/>
    <cellStyle name="Percent 2 3 3 2 2 3 2 3 4" xfId="41382" xr:uid="{00000000-0005-0000-0000-00009FA10000}"/>
    <cellStyle name="Percent 2 3 3 2 2 3 2 4" xfId="41383" xr:uid="{00000000-0005-0000-0000-0000A0A10000}"/>
    <cellStyle name="Percent 2 3 3 2 2 3 2 4 2" xfId="41384" xr:uid="{00000000-0005-0000-0000-0000A1A10000}"/>
    <cellStyle name="Percent 2 3 3 2 2 3 2 4 2 2" xfId="41385" xr:uid="{00000000-0005-0000-0000-0000A2A10000}"/>
    <cellStyle name="Percent 2 3 3 2 2 3 2 4 2 3" xfId="41386" xr:uid="{00000000-0005-0000-0000-0000A3A10000}"/>
    <cellStyle name="Percent 2 3 3 2 2 3 2 4 3" xfId="41387" xr:uid="{00000000-0005-0000-0000-0000A4A10000}"/>
    <cellStyle name="Percent 2 3 3 2 2 3 2 4 4" xfId="41388" xr:uid="{00000000-0005-0000-0000-0000A5A10000}"/>
    <cellStyle name="Percent 2 3 3 2 2 3 2 5" xfId="41389" xr:uid="{00000000-0005-0000-0000-0000A6A10000}"/>
    <cellStyle name="Percent 2 3 3 2 2 3 2 5 2" xfId="41390" xr:uid="{00000000-0005-0000-0000-0000A7A10000}"/>
    <cellStyle name="Percent 2 3 3 2 2 3 2 5 3" xfId="41391" xr:uid="{00000000-0005-0000-0000-0000A8A10000}"/>
    <cellStyle name="Percent 2 3 3 2 2 3 2 6" xfId="41392" xr:uid="{00000000-0005-0000-0000-0000A9A10000}"/>
    <cellStyle name="Percent 2 3 3 2 2 3 2 7" xfId="41393" xr:uid="{00000000-0005-0000-0000-0000AAA10000}"/>
    <cellStyle name="Percent 2 3 3 2 2 3 3" xfId="41394" xr:uid="{00000000-0005-0000-0000-0000ABA10000}"/>
    <cellStyle name="Percent 2 3 3 2 2 3 3 2" xfId="41395" xr:uid="{00000000-0005-0000-0000-0000ACA10000}"/>
    <cellStyle name="Percent 2 3 3 2 2 3 3 2 2" xfId="41396" xr:uid="{00000000-0005-0000-0000-0000ADA10000}"/>
    <cellStyle name="Percent 2 3 3 2 2 3 3 2 2 2" xfId="41397" xr:uid="{00000000-0005-0000-0000-0000AEA10000}"/>
    <cellStyle name="Percent 2 3 3 2 2 3 3 2 2 3" xfId="41398" xr:uid="{00000000-0005-0000-0000-0000AFA10000}"/>
    <cellStyle name="Percent 2 3 3 2 2 3 3 2 3" xfId="41399" xr:uid="{00000000-0005-0000-0000-0000B0A10000}"/>
    <cellStyle name="Percent 2 3 3 2 2 3 3 2 4" xfId="41400" xr:uid="{00000000-0005-0000-0000-0000B1A10000}"/>
    <cellStyle name="Percent 2 3 3 2 2 3 3 3" xfId="41401" xr:uid="{00000000-0005-0000-0000-0000B2A10000}"/>
    <cellStyle name="Percent 2 3 3 2 2 3 3 3 2" xfId="41402" xr:uid="{00000000-0005-0000-0000-0000B3A10000}"/>
    <cellStyle name="Percent 2 3 3 2 2 3 3 3 2 2" xfId="41403" xr:uid="{00000000-0005-0000-0000-0000B4A10000}"/>
    <cellStyle name="Percent 2 3 3 2 2 3 3 3 2 3" xfId="41404" xr:uid="{00000000-0005-0000-0000-0000B5A10000}"/>
    <cellStyle name="Percent 2 3 3 2 2 3 3 3 3" xfId="41405" xr:uid="{00000000-0005-0000-0000-0000B6A10000}"/>
    <cellStyle name="Percent 2 3 3 2 2 3 3 3 4" xfId="41406" xr:uid="{00000000-0005-0000-0000-0000B7A10000}"/>
    <cellStyle name="Percent 2 3 3 2 2 3 3 4" xfId="41407" xr:uid="{00000000-0005-0000-0000-0000B8A10000}"/>
    <cellStyle name="Percent 2 3 3 2 2 3 3 4 2" xfId="41408" xr:uid="{00000000-0005-0000-0000-0000B9A10000}"/>
    <cellStyle name="Percent 2 3 3 2 2 3 3 4 3" xfId="41409" xr:uid="{00000000-0005-0000-0000-0000BAA10000}"/>
    <cellStyle name="Percent 2 3 3 2 2 3 3 5" xfId="41410" xr:uid="{00000000-0005-0000-0000-0000BBA10000}"/>
    <cellStyle name="Percent 2 3 3 2 2 3 3 6" xfId="41411" xr:uid="{00000000-0005-0000-0000-0000BCA10000}"/>
    <cellStyle name="Percent 2 3 3 2 2 3 4" xfId="41412" xr:uid="{00000000-0005-0000-0000-0000BDA10000}"/>
    <cellStyle name="Percent 2 3 3 2 2 3 4 2" xfId="41413" xr:uid="{00000000-0005-0000-0000-0000BEA10000}"/>
    <cellStyle name="Percent 2 3 3 2 2 3 4 2 2" xfId="41414" xr:uid="{00000000-0005-0000-0000-0000BFA10000}"/>
    <cellStyle name="Percent 2 3 3 2 2 3 4 2 3" xfId="41415" xr:uid="{00000000-0005-0000-0000-0000C0A10000}"/>
    <cellStyle name="Percent 2 3 3 2 2 3 4 3" xfId="41416" xr:uid="{00000000-0005-0000-0000-0000C1A10000}"/>
    <cellStyle name="Percent 2 3 3 2 2 3 4 4" xfId="41417" xr:uid="{00000000-0005-0000-0000-0000C2A10000}"/>
    <cellStyle name="Percent 2 3 3 2 2 3 5" xfId="41418" xr:uid="{00000000-0005-0000-0000-0000C3A10000}"/>
    <cellStyle name="Percent 2 3 3 2 2 3 5 2" xfId="41419" xr:uid="{00000000-0005-0000-0000-0000C4A10000}"/>
    <cellStyle name="Percent 2 3 3 2 2 3 5 2 2" xfId="41420" xr:uid="{00000000-0005-0000-0000-0000C5A10000}"/>
    <cellStyle name="Percent 2 3 3 2 2 3 5 2 3" xfId="41421" xr:uid="{00000000-0005-0000-0000-0000C6A10000}"/>
    <cellStyle name="Percent 2 3 3 2 2 3 5 3" xfId="41422" xr:uid="{00000000-0005-0000-0000-0000C7A10000}"/>
    <cellStyle name="Percent 2 3 3 2 2 3 5 4" xfId="41423" xr:uid="{00000000-0005-0000-0000-0000C8A10000}"/>
    <cellStyle name="Percent 2 3 3 2 2 3 6" xfId="41424" xr:uid="{00000000-0005-0000-0000-0000C9A10000}"/>
    <cellStyle name="Percent 2 3 3 2 2 3 6 2" xfId="41425" xr:uid="{00000000-0005-0000-0000-0000CAA10000}"/>
    <cellStyle name="Percent 2 3 3 2 2 3 6 3" xfId="41426" xr:uid="{00000000-0005-0000-0000-0000CBA10000}"/>
    <cellStyle name="Percent 2 3 3 2 2 3 7" xfId="41427" xr:uid="{00000000-0005-0000-0000-0000CCA10000}"/>
    <cellStyle name="Percent 2 3 3 2 2 3 8" xfId="41428" xr:uid="{00000000-0005-0000-0000-0000CDA10000}"/>
    <cellStyle name="Percent 2 3 3 2 2 4" xfId="41429" xr:uid="{00000000-0005-0000-0000-0000CEA10000}"/>
    <cellStyle name="Percent 2 3 3 2 2 4 2" xfId="41430" xr:uid="{00000000-0005-0000-0000-0000CFA10000}"/>
    <cellStyle name="Percent 2 3 3 2 2 4 2 2" xfId="41431" xr:uid="{00000000-0005-0000-0000-0000D0A10000}"/>
    <cellStyle name="Percent 2 3 3 2 2 4 2 2 2" xfId="41432" xr:uid="{00000000-0005-0000-0000-0000D1A10000}"/>
    <cellStyle name="Percent 2 3 3 2 2 4 2 2 2 2" xfId="41433" xr:uid="{00000000-0005-0000-0000-0000D2A10000}"/>
    <cellStyle name="Percent 2 3 3 2 2 4 2 2 2 3" xfId="41434" xr:uid="{00000000-0005-0000-0000-0000D3A10000}"/>
    <cellStyle name="Percent 2 3 3 2 2 4 2 2 3" xfId="41435" xr:uid="{00000000-0005-0000-0000-0000D4A10000}"/>
    <cellStyle name="Percent 2 3 3 2 2 4 2 2 4" xfId="41436" xr:uid="{00000000-0005-0000-0000-0000D5A10000}"/>
    <cellStyle name="Percent 2 3 3 2 2 4 2 3" xfId="41437" xr:uid="{00000000-0005-0000-0000-0000D6A10000}"/>
    <cellStyle name="Percent 2 3 3 2 2 4 2 3 2" xfId="41438" xr:uid="{00000000-0005-0000-0000-0000D7A10000}"/>
    <cellStyle name="Percent 2 3 3 2 2 4 2 3 2 2" xfId="41439" xr:uid="{00000000-0005-0000-0000-0000D8A10000}"/>
    <cellStyle name="Percent 2 3 3 2 2 4 2 3 2 3" xfId="41440" xr:uid="{00000000-0005-0000-0000-0000D9A10000}"/>
    <cellStyle name="Percent 2 3 3 2 2 4 2 3 3" xfId="41441" xr:uid="{00000000-0005-0000-0000-0000DAA10000}"/>
    <cellStyle name="Percent 2 3 3 2 2 4 2 3 4" xfId="41442" xr:uid="{00000000-0005-0000-0000-0000DBA10000}"/>
    <cellStyle name="Percent 2 3 3 2 2 4 2 4" xfId="41443" xr:uid="{00000000-0005-0000-0000-0000DCA10000}"/>
    <cellStyle name="Percent 2 3 3 2 2 4 2 4 2" xfId="41444" xr:uid="{00000000-0005-0000-0000-0000DDA10000}"/>
    <cellStyle name="Percent 2 3 3 2 2 4 2 4 3" xfId="41445" xr:uid="{00000000-0005-0000-0000-0000DEA10000}"/>
    <cellStyle name="Percent 2 3 3 2 2 4 2 5" xfId="41446" xr:uid="{00000000-0005-0000-0000-0000DFA10000}"/>
    <cellStyle name="Percent 2 3 3 2 2 4 2 6" xfId="41447" xr:uid="{00000000-0005-0000-0000-0000E0A10000}"/>
    <cellStyle name="Percent 2 3 3 2 2 4 3" xfId="41448" xr:uid="{00000000-0005-0000-0000-0000E1A10000}"/>
    <cellStyle name="Percent 2 3 3 2 2 4 3 2" xfId="41449" xr:uid="{00000000-0005-0000-0000-0000E2A10000}"/>
    <cellStyle name="Percent 2 3 3 2 2 4 3 2 2" xfId="41450" xr:uid="{00000000-0005-0000-0000-0000E3A10000}"/>
    <cellStyle name="Percent 2 3 3 2 2 4 3 2 3" xfId="41451" xr:uid="{00000000-0005-0000-0000-0000E4A10000}"/>
    <cellStyle name="Percent 2 3 3 2 2 4 3 3" xfId="41452" xr:uid="{00000000-0005-0000-0000-0000E5A10000}"/>
    <cellStyle name="Percent 2 3 3 2 2 4 3 4" xfId="41453" xr:uid="{00000000-0005-0000-0000-0000E6A10000}"/>
    <cellStyle name="Percent 2 3 3 2 2 4 4" xfId="41454" xr:uid="{00000000-0005-0000-0000-0000E7A10000}"/>
    <cellStyle name="Percent 2 3 3 2 2 4 4 2" xfId="41455" xr:uid="{00000000-0005-0000-0000-0000E8A10000}"/>
    <cellStyle name="Percent 2 3 3 2 2 4 4 2 2" xfId="41456" xr:uid="{00000000-0005-0000-0000-0000E9A10000}"/>
    <cellStyle name="Percent 2 3 3 2 2 4 4 2 3" xfId="41457" xr:uid="{00000000-0005-0000-0000-0000EAA10000}"/>
    <cellStyle name="Percent 2 3 3 2 2 4 4 3" xfId="41458" xr:uid="{00000000-0005-0000-0000-0000EBA10000}"/>
    <cellStyle name="Percent 2 3 3 2 2 4 4 4" xfId="41459" xr:uid="{00000000-0005-0000-0000-0000ECA10000}"/>
    <cellStyle name="Percent 2 3 3 2 2 4 5" xfId="41460" xr:uid="{00000000-0005-0000-0000-0000EDA10000}"/>
    <cellStyle name="Percent 2 3 3 2 2 4 5 2" xfId="41461" xr:uid="{00000000-0005-0000-0000-0000EEA10000}"/>
    <cellStyle name="Percent 2 3 3 2 2 4 5 3" xfId="41462" xr:uid="{00000000-0005-0000-0000-0000EFA10000}"/>
    <cellStyle name="Percent 2 3 3 2 2 4 6" xfId="41463" xr:uid="{00000000-0005-0000-0000-0000F0A10000}"/>
    <cellStyle name="Percent 2 3 3 2 2 4 7" xfId="41464" xr:uid="{00000000-0005-0000-0000-0000F1A10000}"/>
    <cellStyle name="Percent 2 3 3 2 2 5" xfId="41465" xr:uid="{00000000-0005-0000-0000-0000F2A10000}"/>
    <cellStyle name="Percent 2 3 3 2 2 5 2" xfId="41466" xr:uid="{00000000-0005-0000-0000-0000F3A10000}"/>
    <cellStyle name="Percent 2 3 3 2 2 5 2 2" xfId="41467" xr:uid="{00000000-0005-0000-0000-0000F4A10000}"/>
    <cellStyle name="Percent 2 3 3 2 2 5 2 2 2" xfId="41468" xr:uid="{00000000-0005-0000-0000-0000F5A10000}"/>
    <cellStyle name="Percent 2 3 3 2 2 5 2 2 2 2" xfId="41469" xr:uid="{00000000-0005-0000-0000-0000F6A10000}"/>
    <cellStyle name="Percent 2 3 3 2 2 5 2 2 2 3" xfId="41470" xr:uid="{00000000-0005-0000-0000-0000F7A10000}"/>
    <cellStyle name="Percent 2 3 3 2 2 5 2 2 3" xfId="41471" xr:uid="{00000000-0005-0000-0000-0000F8A10000}"/>
    <cellStyle name="Percent 2 3 3 2 2 5 2 2 4" xfId="41472" xr:uid="{00000000-0005-0000-0000-0000F9A10000}"/>
    <cellStyle name="Percent 2 3 3 2 2 5 2 3" xfId="41473" xr:uid="{00000000-0005-0000-0000-0000FAA10000}"/>
    <cellStyle name="Percent 2 3 3 2 2 5 2 3 2" xfId="41474" xr:uid="{00000000-0005-0000-0000-0000FBA10000}"/>
    <cellStyle name="Percent 2 3 3 2 2 5 2 3 2 2" xfId="41475" xr:uid="{00000000-0005-0000-0000-0000FCA10000}"/>
    <cellStyle name="Percent 2 3 3 2 2 5 2 3 2 3" xfId="41476" xr:uid="{00000000-0005-0000-0000-0000FDA10000}"/>
    <cellStyle name="Percent 2 3 3 2 2 5 2 3 3" xfId="41477" xr:uid="{00000000-0005-0000-0000-0000FEA10000}"/>
    <cellStyle name="Percent 2 3 3 2 2 5 2 3 4" xfId="41478" xr:uid="{00000000-0005-0000-0000-0000FFA10000}"/>
    <cellStyle name="Percent 2 3 3 2 2 5 2 4" xfId="41479" xr:uid="{00000000-0005-0000-0000-000000A20000}"/>
    <cellStyle name="Percent 2 3 3 2 2 5 2 4 2" xfId="41480" xr:uid="{00000000-0005-0000-0000-000001A20000}"/>
    <cellStyle name="Percent 2 3 3 2 2 5 2 4 3" xfId="41481" xr:uid="{00000000-0005-0000-0000-000002A20000}"/>
    <cellStyle name="Percent 2 3 3 2 2 5 2 5" xfId="41482" xr:uid="{00000000-0005-0000-0000-000003A20000}"/>
    <cellStyle name="Percent 2 3 3 2 2 5 2 6" xfId="41483" xr:uid="{00000000-0005-0000-0000-000004A20000}"/>
    <cellStyle name="Percent 2 3 3 2 2 5 3" xfId="41484" xr:uid="{00000000-0005-0000-0000-000005A20000}"/>
    <cellStyle name="Percent 2 3 3 2 2 5 3 2" xfId="41485" xr:uid="{00000000-0005-0000-0000-000006A20000}"/>
    <cellStyle name="Percent 2 3 3 2 2 5 3 2 2" xfId="41486" xr:uid="{00000000-0005-0000-0000-000007A20000}"/>
    <cellStyle name="Percent 2 3 3 2 2 5 3 2 3" xfId="41487" xr:uid="{00000000-0005-0000-0000-000008A20000}"/>
    <cellStyle name="Percent 2 3 3 2 2 5 3 3" xfId="41488" xr:uid="{00000000-0005-0000-0000-000009A20000}"/>
    <cellStyle name="Percent 2 3 3 2 2 5 3 4" xfId="41489" xr:uid="{00000000-0005-0000-0000-00000AA20000}"/>
    <cellStyle name="Percent 2 3 3 2 2 5 4" xfId="41490" xr:uid="{00000000-0005-0000-0000-00000BA20000}"/>
    <cellStyle name="Percent 2 3 3 2 2 5 4 2" xfId="41491" xr:uid="{00000000-0005-0000-0000-00000CA20000}"/>
    <cellStyle name="Percent 2 3 3 2 2 5 4 2 2" xfId="41492" xr:uid="{00000000-0005-0000-0000-00000DA20000}"/>
    <cellStyle name="Percent 2 3 3 2 2 5 4 2 3" xfId="41493" xr:uid="{00000000-0005-0000-0000-00000EA20000}"/>
    <cellStyle name="Percent 2 3 3 2 2 5 4 3" xfId="41494" xr:uid="{00000000-0005-0000-0000-00000FA20000}"/>
    <cellStyle name="Percent 2 3 3 2 2 5 4 4" xfId="41495" xr:uid="{00000000-0005-0000-0000-000010A20000}"/>
    <cellStyle name="Percent 2 3 3 2 2 5 5" xfId="41496" xr:uid="{00000000-0005-0000-0000-000011A20000}"/>
    <cellStyle name="Percent 2 3 3 2 2 5 5 2" xfId="41497" xr:uid="{00000000-0005-0000-0000-000012A20000}"/>
    <cellStyle name="Percent 2 3 3 2 2 5 5 3" xfId="41498" xr:uid="{00000000-0005-0000-0000-000013A20000}"/>
    <cellStyle name="Percent 2 3 3 2 2 5 6" xfId="41499" xr:uid="{00000000-0005-0000-0000-000014A20000}"/>
    <cellStyle name="Percent 2 3 3 2 2 5 7" xfId="41500" xr:uid="{00000000-0005-0000-0000-000015A20000}"/>
    <cellStyle name="Percent 2 3 3 2 2 6" xfId="41501" xr:uid="{00000000-0005-0000-0000-000016A20000}"/>
    <cellStyle name="Percent 2 3 3 2 2 6 2" xfId="41502" xr:uid="{00000000-0005-0000-0000-000017A20000}"/>
    <cellStyle name="Percent 2 3 3 2 2 6 2 2" xfId="41503" xr:uid="{00000000-0005-0000-0000-000018A20000}"/>
    <cellStyle name="Percent 2 3 3 2 2 6 2 2 2" xfId="41504" xr:uid="{00000000-0005-0000-0000-000019A20000}"/>
    <cellStyle name="Percent 2 3 3 2 2 6 2 2 3" xfId="41505" xr:uid="{00000000-0005-0000-0000-00001AA20000}"/>
    <cellStyle name="Percent 2 3 3 2 2 6 2 3" xfId="41506" xr:uid="{00000000-0005-0000-0000-00001BA20000}"/>
    <cellStyle name="Percent 2 3 3 2 2 6 2 4" xfId="41507" xr:uid="{00000000-0005-0000-0000-00001CA20000}"/>
    <cellStyle name="Percent 2 3 3 2 2 6 3" xfId="41508" xr:uid="{00000000-0005-0000-0000-00001DA20000}"/>
    <cellStyle name="Percent 2 3 3 2 2 6 3 2" xfId="41509" xr:uid="{00000000-0005-0000-0000-00001EA20000}"/>
    <cellStyle name="Percent 2 3 3 2 2 6 3 2 2" xfId="41510" xr:uid="{00000000-0005-0000-0000-00001FA20000}"/>
    <cellStyle name="Percent 2 3 3 2 2 6 3 2 3" xfId="41511" xr:uid="{00000000-0005-0000-0000-000020A20000}"/>
    <cellStyle name="Percent 2 3 3 2 2 6 3 3" xfId="41512" xr:uid="{00000000-0005-0000-0000-000021A20000}"/>
    <cellStyle name="Percent 2 3 3 2 2 6 3 4" xfId="41513" xr:uid="{00000000-0005-0000-0000-000022A20000}"/>
    <cellStyle name="Percent 2 3 3 2 2 6 4" xfId="41514" xr:uid="{00000000-0005-0000-0000-000023A20000}"/>
    <cellStyle name="Percent 2 3 3 2 2 6 4 2" xfId="41515" xr:uid="{00000000-0005-0000-0000-000024A20000}"/>
    <cellStyle name="Percent 2 3 3 2 2 6 4 3" xfId="41516" xr:uid="{00000000-0005-0000-0000-000025A20000}"/>
    <cellStyle name="Percent 2 3 3 2 2 6 5" xfId="41517" xr:uid="{00000000-0005-0000-0000-000026A20000}"/>
    <cellStyle name="Percent 2 3 3 2 2 6 6" xfId="41518" xr:uid="{00000000-0005-0000-0000-000027A20000}"/>
    <cellStyle name="Percent 2 3 3 2 2 7" xfId="41519" xr:uid="{00000000-0005-0000-0000-000028A20000}"/>
    <cellStyle name="Percent 2 3 3 2 2 7 2" xfId="41520" xr:uid="{00000000-0005-0000-0000-000029A20000}"/>
    <cellStyle name="Percent 2 3 3 2 2 7 2 2" xfId="41521" xr:uid="{00000000-0005-0000-0000-00002AA20000}"/>
    <cellStyle name="Percent 2 3 3 2 2 7 2 3" xfId="41522" xr:uid="{00000000-0005-0000-0000-00002BA20000}"/>
    <cellStyle name="Percent 2 3 3 2 2 7 3" xfId="41523" xr:uid="{00000000-0005-0000-0000-00002CA20000}"/>
    <cellStyle name="Percent 2 3 3 2 2 7 4" xfId="41524" xr:uid="{00000000-0005-0000-0000-00002DA20000}"/>
    <cellStyle name="Percent 2 3 3 2 2 8" xfId="41525" xr:uid="{00000000-0005-0000-0000-00002EA20000}"/>
    <cellStyle name="Percent 2 3 3 2 2 8 2" xfId="41526" xr:uid="{00000000-0005-0000-0000-00002FA20000}"/>
    <cellStyle name="Percent 2 3 3 2 2 8 2 2" xfId="41527" xr:uid="{00000000-0005-0000-0000-000030A20000}"/>
    <cellStyle name="Percent 2 3 3 2 2 8 2 3" xfId="41528" xr:uid="{00000000-0005-0000-0000-000031A20000}"/>
    <cellStyle name="Percent 2 3 3 2 2 8 3" xfId="41529" xr:uid="{00000000-0005-0000-0000-000032A20000}"/>
    <cellStyle name="Percent 2 3 3 2 2 8 4" xfId="41530" xr:uid="{00000000-0005-0000-0000-000033A20000}"/>
    <cellStyle name="Percent 2 3 3 2 2 9" xfId="41531" xr:uid="{00000000-0005-0000-0000-000034A20000}"/>
    <cellStyle name="Percent 2 3 3 2 2 9 2" xfId="41532" xr:uid="{00000000-0005-0000-0000-000035A20000}"/>
    <cellStyle name="Percent 2 3 3 2 2 9 3" xfId="41533" xr:uid="{00000000-0005-0000-0000-000036A20000}"/>
    <cellStyle name="Percent 2 3 3 2 3" xfId="41534" xr:uid="{00000000-0005-0000-0000-000037A20000}"/>
    <cellStyle name="Percent 2 3 3 2 3 10" xfId="41535" xr:uid="{00000000-0005-0000-0000-000038A20000}"/>
    <cellStyle name="Percent 2 3 3 2 3 2" xfId="41536" xr:uid="{00000000-0005-0000-0000-000039A20000}"/>
    <cellStyle name="Percent 2 3 3 2 3 2 2" xfId="41537" xr:uid="{00000000-0005-0000-0000-00003AA20000}"/>
    <cellStyle name="Percent 2 3 3 2 3 2 2 2" xfId="41538" xr:uid="{00000000-0005-0000-0000-00003BA20000}"/>
    <cellStyle name="Percent 2 3 3 2 3 2 2 2 2" xfId="41539" xr:uid="{00000000-0005-0000-0000-00003CA20000}"/>
    <cellStyle name="Percent 2 3 3 2 3 2 2 2 2 2" xfId="41540" xr:uid="{00000000-0005-0000-0000-00003DA20000}"/>
    <cellStyle name="Percent 2 3 3 2 3 2 2 2 2 2 2" xfId="41541" xr:uid="{00000000-0005-0000-0000-00003EA20000}"/>
    <cellStyle name="Percent 2 3 3 2 3 2 2 2 2 2 3" xfId="41542" xr:uid="{00000000-0005-0000-0000-00003FA20000}"/>
    <cellStyle name="Percent 2 3 3 2 3 2 2 2 2 3" xfId="41543" xr:uid="{00000000-0005-0000-0000-000040A20000}"/>
    <cellStyle name="Percent 2 3 3 2 3 2 2 2 2 4" xfId="41544" xr:uid="{00000000-0005-0000-0000-000041A20000}"/>
    <cellStyle name="Percent 2 3 3 2 3 2 2 2 3" xfId="41545" xr:uid="{00000000-0005-0000-0000-000042A20000}"/>
    <cellStyle name="Percent 2 3 3 2 3 2 2 2 3 2" xfId="41546" xr:uid="{00000000-0005-0000-0000-000043A20000}"/>
    <cellStyle name="Percent 2 3 3 2 3 2 2 2 3 2 2" xfId="41547" xr:uid="{00000000-0005-0000-0000-000044A20000}"/>
    <cellStyle name="Percent 2 3 3 2 3 2 2 2 3 2 3" xfId="41548" xr:uid="{00000000-0005-0000-0000-000045A20000}"/>
    <cellStyle name="Percent 2 3 3 2 3 2 2 2 3 3" xfId="41549" xr:uid="{00000000-0005-0000-0000-000046A20000}"/>
    <cellStyle name="Percent 2 3 3 2 3 2 2 2 3 4" xfId="41550" xr:uid="{00000000-0005-0000-0000-000047A20000}"/>
    <cellStyle name="Percent 2 3 3 2 3 2 2 2 4" xfId="41551" xr:uid="{00000000-0005-0000-0000-000048A20000}"/>
    <cellStyle name="Percent 2 3 3 2 3 2 2 2 4 2" xfId="41552" xr:uid="{00000000-0005-0000-0000-000049A20000}"/>
    <cellStyle name="Percent 2 3 3 2 3 2 2 2 4 3" xfId="41553" xr:uid="{00000000-0005-0000-0000-00004AA20000}"/>
    <cellStyle name="Percent 2 3 3 2 3 2 2 2 5" xfId="41554" xr:uid="{00000000-0005-0000-0000-00004BA20000}"/>
    <cellStyle name="Percent 2 3 3 2 3 2 2 2 6" xfId="41555" xr:uid="{00000000-0005-0000-0000-00004CA20000}"/>
    <cellStyle name="Percent 2 3 3 2 3 2 2 3" xfId="41556" xr:uid="{00000000-0005-0000-0000-00004DA20000}"/>
    <cellStyle name="Percent 2 3 3 2 3 2 2 3 2" xfId="41557" xr:uid="{00000000-0005-0000-0000-00004EA20000}"/>
    <cellStyle name="Percent 2 3 3 2 3 2 2 3 2 2" xfId="41558" xr:uid="{00000000-0005-0000-0000-00004FA20000}"/>
    <cellStyle name="Percent 2 3 3 2 3 2 2 3 2 3" xfId="41559" xr:uid="{00000000-0005-0000-0000-000050A20000}"/>
    <cellStyle name="Percent 2 3 3 2 3 2 2 3 3" xfId="41560" xr:uid="{00000000-0005-0000-0000-000051A20000}"/>
    <cellStyle name="Percent 2 3 3 2 3 2 2 3 4" xfId="41561" xr:uid="{00000000-0005-0000-0000-000052A20000}"/>
    <cellStyle name="Percent 2 3 3 2 3 2 2 4" xfId="41562" xr:uid="{00000000-0005-0000-0000-000053A20000}"/>
    <cellStyle name="Percent 2 3 3 2 3 2 2 4 2" xfId="41563" xr:uid="{00000000-0005-0000-0000-000054A20000}"/>
    <cellStyle name="Percent 2 3 3 2 3 2 2 4 2 2" xfId="41564" xr:uid="{00000000-0005-0000-0000-000055A20000}"/>
    <cellStyle name="Percent 2 3 3 2 3 2 2 4 2 3" xfId="41565" xr:uid="{00000000-0005-0000-0000-000056A20000}"/>
    <cellStyle name="Percent 2 3 3 2 3 2 2 4 3" xfId="41566" xr:uid="{00000000-0005-0000-0000-000057A20000}"/>
    <cellStyle name="Percent 2 3 3 2 3 2 2 4 4" xfId="41567" xr:uid="{00000000-0005-0000-0000-000058A20000}"/>
    <cellStyle name="Percent 2 3 3 2 3 2 2 5" xfId="41568" xr:uid="{00000000-0005-0000-0000-000059A20000}"/>
    <cellStyle name="Percent 2 3 3 2 3 2 2 5 2" xfId="41569" xr:uid="{00000000-0005-0000-0000-00005AA20000}"/>
    <cellStyle name="Percent 2 3 3 2 3 2 2 5 3" xfId="41570" xr:uid="{00000000-0005-0000-0000-00005BA20000}"/>
    <cellStyle name="Percent 2 3 3 2 3 2 2 6" xfId="41571" xr:uid="{00000000-0005-0000-0000-00005CA20000}"/>
    <cellStyle name="Percent 2 3 3 2 3 2 2 7" xfId="41572" xr:uid="{00000000-0005-0000-0000-00005DA20000}"/>
    <cellStyle name="Percent 2 3 3 2 3 2 3" xfId="41573" xr:uid="{00000000-0005-0000-0000-00005EA20000}"/>
    <cellStyle name="Percent 2 3 3 2 3 2 3 2" xfId="41574" xr:uid="{00000000-0005-0000-0000-00005FA20000}"/>
    <cellStyle name="Percent 2 3 3 2 3 2 3 2 2" xfId="41575" xr:uid="{00000000-0005-0000-0000-000060A20000}"/>
    <cellStyle name="Percent 2 3 3 2 3 2 3 2 2 2" xfId="41576" xr:uid="{00000000-0005-0000-0000-000061A20000}"/>
    <cellStyle name="Percent 2 3 3 2 3 2 3 2 2 3" xfId="41577" xr:uid="{00000000-0005-0000-0000-000062A20000}"/>
    <cellStyle name="Percent 2 3 3 2 3 2 3 2 3" xfId="41578" xr:uid="{00000000-0005-0000-0000-000063A20000}"/>
    <cellStyle name="Percent 2 3 3 2 3 2 3 2 4" xfId="41579" xr:uid="{00000000-0005-0000-0000-000064A20000}"/>
    <cellStyle name="Percent 2 3 3 2 3 2 3 3" xfId="41580" xr:uid="{00000000-0005-0000-0000-000065A20000}"/>
    <cellStyle name="Percent 2 3 3 2 3 2 3 3 2" xfId="41581" xr:uid="{00000000-0005-0000-0000-000066A20000}"/>
    <cellStyle name="Percent 2 3 3 2 3 2 3 3 2 2" xfId="41582" xr:uid="{00000000-0005-0000-0000-000067A20000}"/>
    <cellStyle name="Percent 2 3 3 2 3 2 3 3 2 3" xfId="41583" xr:uid="{00000000-0005-0000-0000-000068A20000}"/>
    <cellStyle name="Percent 2 3 3 2 3 2 3 3 3" xfId="41584" xr:uid="{00000000-0005-0000-0000-000069A20000}"/>
    <cellStyle name="Percent 2 3 3 2 3 2 3 3 4" xfId="41585" xr:uid="{00000000-0005-0000-0000-00006AA20000}"/>
    <cellStyle name="Percent 2 3 3 2 3 2 3 4" xfId="41586" xr:uid="{00000000-0005-0000-0000-00006BA20000}"/>
    <cellStyle name="Percent 2 3 3 2 3 2 3 4 2" xfId="41587" xr:uid="{00000000-0005-0000-0000-00006CA20000}"/>
    <cellStyle name="Percent 2 3 3 2 3 2 3 4 3" xfId="41588" xr:uid="{00000000-0005-0000-0000-00006DA20000}"/>
    <cellStyle name="Percent 2 3 3 2 3 2 3 5" xfId="41589" xr:uid="{00000000-0005-0000-0000-00006EA20000}"/>
    <cellStyle name="Percent 2 3 3 2 3 2 3 6" xfId="41590" xr:uid="{00000000-0005-0000-0000-00006FA20000}"/>
    <cellStyle name="Percent 2 3 3 2 3 2 4" xfId="41591" xr:uid="{00000000-0005-0000-0000-000070A20000}"/>
    <cellStyle name="Percent 2 3 3 2 3 2 4 2" xfId="41592" xr:uid="{00000000-0005-0000-0000-000071A20000}"/>
    <cellStyle name="Percent 2 3 3 2 3 2 4 2 2" xfId="41593" xr:uid="{00000000-0005-0000-0000-000072A20000}"/>
    <cellStyle name="Percent 2 3 3 2 3 2 4 2 3" xfId="41594" xr:uid="{00000000-0005-0000-0000-000073A20000}"/>
    <cellStyle name="Percent 2 3 3 2 3 2 4 3" xfId="41595" xr:uid="{00000000-0005-0000-0000-000074A20000}"/>
    <cellStyle name="Percent 2 3 3 2 3 2 4 4" xfId="41596" xr:uid="{00000000-0005-0000-0000-000075A20000}"/>
    <cellStyle name="Percent 2 3 3 2 3 2 5" xfId="41597" xr:uid="{00000000-0005-0000-0000-000076A20000}"/>
    <cellStyle name="Percent 2 3 3 2 3 2 5 2" xfId="41598" xr:uid="{00000000-0005-0000-0000-000077A20000}"/>
    <cellStyle name="Percent 2 3 3 2 3 2 5 2 2" xfId="41599" xr:uid="{00000000-0005-0000-0000-000078A20000}"/>
    <cellStyle name="Percent 2 3 3 2 3 2 5 2 3" xfId="41600" xr:uid="{00000000-0005-0000-0000-000079A20000}"/>
    <cellStyle name="Percent 2 3 3 2 3 2 5 3" xfId="41601" xr:uid="{00000000-0005-0000-0000-00007AA20000}"/>
    <cellStyle name="Percent 2 3 3 2 3 2 5 4" xfId="41602" xr:uid="{00000000-0005-0000-0000-00007BA20000}"/>
    <cellStyle name="Percent 2 3 3 2 3 2 6" xfId="41603" xr:uid="{00000000-0005-0000-0000-00007CA20000}"/>
    <cellStyle name="Percent 2 3 3 2 3 2 6 2" xfId="41604" xr:uid="{00000000-0005-0000-0000-00007DA20000}"/>
    <cellStyle name="Percent 2 3 3 2 3 2 6 3" xfId="41605" xr:uid="{00000000-0005-0000-0000-00007EA20000}"/>
    <cellStyle name="Percent 2 3 3 2 3 2 7" xfId="41606" xr:uid="{00000000-0005-0000-0000-00007FA20000}"/>
    <cellStyle name="Percent 2 3 3 2 3 2 8" xfId="41607" xr:uid="{00000000-0005-0000-0000-000080A20000}"/>
    <cellStyle name="Percent 2 3 3 2 3 3" xfId="41608" xr:uid="{00000000-0005-0000-0000-000081A20000}"/>
    <cellStyle name="Percent 2 3 3 2 3 3 2" xfId="41609" xr:uid="{00000000-0005-0000-0000-000082A20000}"/>
    <cellStyle name="Percent 2 3 3 2 3 3 2 2" xfId="41610" xr:uid="{00000000-0005-0000-0000-000083A20000}"/>
    <cellStyle name="Percent 2 3 3 2 3 3 2 2 2" xfId="41611" xr:uid="{00000000-0005-0000-0000-000084A20000}"/>
    <cellStyle name="Percent 2 3 3 2 3 3 2 2 2 2" xfId="41612" xr:uid="{00000000-0005-0000-0000-000085A20000}"/>
    <cellStyle name="Percent 2 3 3 2 3 3 2 2 2 3" xfId="41613" xr:uid="{00000000-0005-0000-0000-000086A20000}"/>
    <cellStyle name="Percent 2 3 3 2 3 3 2 2 3" xfId="41614" xr:uid="{00000000-0005-0000-0000-000087A20000}"/>
    <cellStyle name="Percent 2 3 3 2 3 3 2 2 4" xfId="41615" xr:uid="{00000000-0005-0000-0000-000088A20000}"/>
    <cellStyle name="Percent 2 3 3 2 3 3 2 3" xfId="41616" xr:uid="{00000000-0005-0000-0000-000089A20000}"/>
    <cellStyle name="Percent 2 3 3 2 3 3 2 3 2" xfId="41617" xr:uid="{00000000-0005-0000-0000-00008AA20000}"/>
    <cellStyle name="Percent 2 3 3 2 3 3 2 3 2 2" xfId="41618" xr:uid="{00000000-0005-0000-0000-00008BA20000}"/>
    <cellStyle name="Percent 2 3 3 2 3 3 2 3 2 3" xfId="41619" xr:uid="{00000000-0005-0000-0000-00008CA20000}"/>
    <cellStyle name="Percent 2 3 3 2 3 3 2 3 3" xfId="41620" xr:uid="{00000000-0005-0000-0000-00008DA20000}"/>
    <cellStyle name="Percent 2 3 3 2 3 3 2 3 4" xfId="41621" xr:uid="{00000000-0005-0000-0000-00008EA20000}"/>
    <cellStyle name="Percent 2 3 3 2 3 3 2 4" xfId="41622" xr:uid="{00000000-0005-0000-0000-00008FA20000}"/>
    <cellStyle name="Percent 2 3 3 2 3 3 2 4 2" xfId="41623" xr:uid="{00000000-0005-0000-0000-000090A20000}"/>
    <cellStyle name="Percent 2 3 3 2 3 3 2 4 3" xfId="41624" xr:uid="{00000000-0005-0000-0000-000091A20000}"/>
    <cellStyle name="Percent 2 3 3 2 3 3 2 5" xfId="41625" xr:uid="{00000000-0005-0000-0000-000092A20000}"/>
    <cellStyle name="Percent 2 3 3 2 3 3 2 6" xfId="41626" xr:uid="{00000000-0005-0000-0000-000093A20000}"/>
    <cellStyle name="Percent 2 3 3 2 3 3 3" xfId="41627" xr:uid="{00000000-0005-0000-0000-000094A20000}"/>
    <cellStyle name="Percent 2 3 3 2 3 3 3 2" xfId="41628" xr:uid="{00000000-0005-0000-0000-000095A20000}"/>
    <cellStyle name="Percent 2 3 3 2 3 3 3 2 2" xfId="41629" xr:uid="{00000000-0005-0000-0000-000096A20000}"/>
    <cellStyle name="Percent 2 3 3 2 3 3 3 2 3" xfId="41630" xr:uid="{00000000-0005-0000-0000-000097A20000}"/>
    <cellStyle name="Percent 2 3 3 2 3 3 3 3" xfId="41631" xr:uid="{00000000-0005-0000-0000-000098A20000}"/>
    <cellStyle name="Percent 2 3 3 2 3 3 3 4" xfId="41632" xr:uid="{00000000-0005-0000-0000-000099A20000}"/>
    <cellStyle name="Percent 2 3 3 2 3 3 4" xfId="41633" xr:uid="{00000000-0005-0000-0000-00009AA20000}"/>
    <cellStyle name="Percent 2 3 3 2 3 3 4 2" xfId="41634" xr:uid="{00000000-0005-0000-0000-00009BA20000}"/>
    <cellStyle name="Percent 2 3 3 2 3 3 4 2 2" xfId="41635" xr:uid="{00000000-0005-0000-0000-00009CA20000}"/>
    <cellStyle name="Percent 2 3 3 2 3 3 4 2 3" xfId="41636" xr:uid="{00000000-0005-0000-0000-00009DA20000}"/>
    <cellStyle name="Percent 2 3 3 2 3 3 4 3" xfId="41637" xr:uid="{00000000-0005-0000-0000-00009EA20000}"/>
    <cellStyle name="Percent 2 3 3 2 3 3 4 4" xfId="41638" xr:uid="{00000000-0005-0000-0000-00009FA20000}"/>
    <cellStyle name="Percent 2 3 3 2 3 3 5" xfId="41639" xr:uid="{00000000-0005-0000-0000-0000A0A20000}"/>
    <cellStyle name="Percent 2 3 3 2 3 3 5 2" xfId="41640" xr:uid="{00000000-0005-0000-0000-0000A1A20000}"/>
    <cellStyle name="Percent 2 3 3 2 3 3 5 3" xfId="41641" xr:uid="{00000000-0005-0000-0000-0000A2A20000}"/>
    <cellStyle name="Percent 2 3 3 2 3 3 6" xfId="41642" xr:uid="{00000000-0005-0000-0000-0000A3A20000}"/>
    <cellStyle name="Percent 2 3 3 2 3 3 7" xfId="41643" xr:uid="{00000000-0005-0000-0000-0000A4A20000}"/>
    <cellStyle name="Percent 2 3 3 2 3 4" xfId="41644" xr:uid="{00000000-0005-0000-0000-0000A5A20000}"/>
    <cellStyle name="Percent 2 3 3 2 3 4 2" xfId="41645" xr:uid="{00000000-0005-0000-0000-0000A6A20000}"/>
    <cellStyle name="Percent 2 3 3 2 3 4 2 2" xfId="41646" xr:uid="{00000000-0005-0000-0000-0000A7A20000}"/>
    <cellStyle name="Percent 2 3 3 2 3 4 2 2 2" xfId="41647" xr:uid="{00000000-0005-0000-0000-0000A8A20000}"/>
    <cellStyle name="Percent 2 3 3 2 3 4 2 2 2 2" xfId="41648" xr:uid="{00000000-0005-0000-0000-0000A9A20000}"/>
    <cellStyle name="Percent 2 3 3 2 3 4 2 2 2 3" xfId="41649" xr:uid="{00000000-0005-0000-0000-0000AAA20000}"/>
    <cellStyle name="Percent 2 3 3 2 3 4 2 2 3" xfId="41650" xr:uid="{00000000-0005-0000-0000-0000ABA20000}"/>
    <cellStyle name="Percent 2 3 3 2 3 4 2 2 4" xfId="41651" xr:uid="{00000000-0005-0000-0000-0000ACA20000}"/>
    <cellStyle name="Percent 2 3 3 2 3 4 2 3" xfId="41652" xr:uid="{00000000-0005-0000-0000-0000ADA20000}"/>
    <cellStyle name="Percent 2 3 3 2 3 4 2 3 2" xfId="41653" xr:uid="{00000000-0005-0000-0000-0000AEA20000}"/>
    <cellStyle name="Percent 2 3 3 2 3 4 2 3 2 2" xfId="41654" xr:uid="{00000000-0005-0000-0000-0000AFA20000}"/>
    <cellStyle name="Percent 2 3 3 2 3 4 2 3 2 3" xfId="41655" xr:uid="{00000000-0005-0000-0000-0000B0A20000}"/>
    <cellStyle name="Percent 2 3 3 2 3 4 2 3 3" xfId="41656" xr:uid="{00000000-0005-0000-0000-0000B1A20000}"/>
    <cellStyle name="Percent 2 3 3 2 3 4 2 3 4" xfId="41657" xr:uid="{00000000-0005-0000-0000-0000B2A20000}"/>
    <cellStyle name="Percent 2 3 3 2 3 4 2 4" xfId="41658" xr:uid="{00000000-0005-0000-0000-0000B3A20000}"/>
    <cellStyle name="Percent 2 3 3 2 3 4 2 4 2" xfId="41659" xr:uid="{00000000-0005-0000-0000-0000B4A20000}"/>
    <cellStyle name="Percent 2 3 3 2 3 4 2 4 3" xfId="41660" xr:uid="{00000000-0005-0000-0000-0000B5A20000}"/>
    <cellStyle name="Percent 2 3 3 2 3 4 2 5" xfId="41661" xr:uid="{00000000-0005-0000-0000-0000B6A20000}"/>
    <cellStyle name="Percent 2 3 3 2 3 4 2 6" xfId="41662" xr:uid="{00000000-0005-0000-0000-0000B7A20000}"/>
    <cellStyle name="Percent 2 3 3 2 3 4 3" xfId="41663" xr:uid="{00000000-0005-0000-0000-0000B8A20000}"/>
    <cellStyle name="Percent 2 3 3 2 3 4 3 2" xfId="41664" xr:uid="{00000000-0005-0000-0000-0000B9A20000}"/>
    <cellStyle name="Percent 2 3 3 2 3 4 3 2 2" xfId="41665" xr:uid="{00000000-0005-0000-0000-0000BAA20000}"/>
    <cellStyle name="Percent 2 3 3 2 3 4 3 2 3" xfId="41666" xr:uid="{00000000-0005-0000-0000-0000BBA20000}"/>
    <cellStyle name="Percent 2 3 3 2 3 4 3 3" xfId="41667" xr:uid="{00000000-0005-0000-0000-0000BCA20000}"/>
    <cellStyle name="Percent 2 3 3 2 3 4 3 4" xfId="41668" xr:uid="{00000000-0005-0000-0000-0000BDA20000}"/>
    <cellStyle name="Percent 2 3 3 2 3 4 4" xfId="41669" xr:uid="{00000000-0005-0000-0000-0000BEA20000}"/>
    <cellStyle name="Percent 2 3 3 2 3 4 4 2" xfId="41670" xr:uid="{00000000-0005-0000-0000-0000BFA20000}"/>
    <cellStyle name="Percent 2 3 3 2 3 4 4 2 2" xfId="41671" xr:uid="{00000000-0005-0000-0000-0000C0A20000}"/>
    <cellStyle name="Percent 2 3 3 2 3 4 4 2 3" xfId="41672" xr:uid="{00000000-0005-0000-0000-0000C1A20000}"/>
    <cellStyle name="Percent 2 3 3 2 3 4 4 3" xfId="41673" xr:uid="{00000000-0005-0000-0000-0000C2A20000}"/>
    <cellStyle name="Percent 2 3 3 2 3 4 4 4" xfId="41674" xr:uid="{00000000-0005-0000-0000-0000C3A20000}"/>
    <cellStyle name="Percent 2 3 3 2 3 4 5" xfId="41675" xr:uid="{00000000-0005-0000-0000-0000C4A20000}"/>
    <cellStyle name="Percent 2 3 3 2 3 4 5 2" xfId="41676" xr:uid="{00000000-0005-0000-0000-0000C5A20000}"/>
    <cellStyle name="Percent 2 3 3 2 3 4 5 3" xfId="41677" xr:uid="{00000000-0005-0000-0000-0000C6A20000}"/>
    <cellStyle name="Percent 2 3 3 2 3 4 6" xfId="41678" xr:uid="{00000000-0005-0000-0000-0000C7A20000}"/>
    <cellStyle name="Percent 2 3 3 2 3 4 7" xfId="41679" xr:uid="{00000000-0005-0000-0000-0000C8A20000}"/>
    <cellStyle name="Percent 2 3 3 2 3 5" xfId="41680" xr:uid="{00000000-0005-0000-0000-0000C9A20000}"/>
    <cellStyle name="Percent 2 3 3 2 3 5 2" xfId="41681" xr:uid="{00000000-0005-0000-0000-0000CAA20000}"/>
    <cellStyle name="Percent 2 3 3 2 3 5 2 2" xfId="41682" xr:uid="{00000000-0005-0000-0000-0000CBA20000}"/>
    <cellStyle name="Percent 2 3 3 2 3 5 2 2 2" xfId="41683" xr:uid="{00000000-0005-0000-0000-0000CCA20000}"/>
    <cellStyle name="Percent 2 3 3 2 3 5 2 2 3" xfId="41684" xr:uid="{00000000-0005-0000-0000-0000CDA20000}"/>
    <cellStyle name="Percent 2 3 3 2 3 5 2 3" xfId="41685" xr:uid="{00000000-0005-0000-0000-0000CEA20000}"/>
    <cellStyle name="Percent 2 3 3 2 3 5 2 4" xfId="41686" xr:uid="{00000000-0005-0000-0000-0000CFA20000}"/>
    <cellStyle name="Percent 2 3 3 2 3 5 3" xfId="41687" xr:uid="{00000000-0005-0000-0000-0000D0A20000}"/>
    <cellStyle name="Percent 2 3 3 2 3 5 3 2" xfId="41688" xr:uid="{00000000-0005-0000-0000-0000D1A20000}"/>
    <cellStyle name="Percent 2 3 3 2 3 5 3 2 2" xfId="41689" xr:uid="{00000000-0005-0000-0000-0000D2A20000}"/>
    <cellStyle name="Percent 2 3 3 2 3 5 3 2 3" xfId="41690" xr:uid="{00000000-0005-0000-0000-0000D3A20000}"/>
    <cellStyle name="Percent 2 3 3 2 3 5 3 3" xfId="41691" xr:uid="{00000000-0005-0000-0000-0000D4A20000}"/>
    <cellStyle name="Percent 2 3 3 2 3 5 3 4" xfId="41692" xr:uid="{00000000-0005-0000-0000-0000D5A20000}"/>
    <cellStyle name="Percent 2 3 3 2 3 5 4" xfId="41693" xr:uid="{00000000-0005-0000-0000-0000D6A20000}"/>
    <cellStyle name="Percent 2 3 3 2 3 5 4 2" xfId="41694" xr:uid="{00000000-0005-0000-0000-0000D7A20000}"/>
    <cellStyle name="Percent 2 3 3 2 3 5 4 3" xfId="41695" xr:uid="{00000000-0005-0000-0000-0000D8A20000}"/>
    <cellStyle name="Percent 2 3 3 2 3 5 5" xfId="41696" xr:uid="{00000000-0005-0000-0000-0000D9A20000}"/>
    <cellStyle name="Percent 2 3 3 2 3 5 6" xfId="41697" xr:uid="{00000000-0005-0000-0000-0000DAA20000}"/>
    <cellStyle name="Percent 2 3 3 2 3 6" xfId="41698" xr:uid="{00000000-0005-0000-0000-0000DBA20000}"/>
    <cellStyle name="Percent 2 3 3 2 3 6 2" xfId="41699" xr:uid="{00000000-0005-0000-0000-0000DCA20000}"/>
    <cellStyle name="Percent 2 3 3 2 3 6 2 2" xfId="41700" xr:uid="{00000000-0005-0000-0000-0000DDA20000}"/>
    <cellStyle name="Percent 2 3 3 2 3 6 2 3" xfId="41701" xr:uid="{00000000-0005-0000-0000-0000DEA20000}"/>
    <cellStyle name="Percent 2 3 3 2 3 6 3" xfId="41702" xr:uid="{00000000-0005-0000-0000-0000DFA20000}"/>
    <cellStyle name="Percent 2 3 3 2 3 6 4" xfId="41703" xr:uid="{00000000-0005-0000-0000-0000E0A20000}"/>
    <cellStyle name="Percent 2 3 3 2 3 7" xfId="41704" xr:uid="{00000000-0005-0000-0000-0000E1A20000}"/>
    <cellStyle name="Percent 2 3 3 2 3 7 2" xfId="41705" xr:uid="{00000000-0005-0000-0000-0000E2A20000}"/>
    <cellStyle name="Percent 2 3 3 2 3 7 2 2" xfId="41706" xr:uid="{00000000-0005-0000-0000-0000E3A20000}"/>
    <cellStyle name="Percent 2 3 3 2 3 7 2 3" xfId="41707" xr:uid="{00000000-0005-0000-0000-0000E4A20000}"/>
    <cellStyle name="Percent 2 3 3 2 3 7 3" xfId="41708" xr:uid="{00000000-0005-0000-0000-0000E5A20000}"/>
    <cellStyle name="Percent 2 3 3 2 3 7 4" xfId="41709" xr:uid="{00000000-0005-0000-0000-0000E6A20000}"/>
    <cellStyle name="Percent 2 3 3 2 3 8" xfId="41710" xr:uid="{00000000-0005-0000-0000-0000E7A20000}"/>
    <cellStyle name="Percent 2 3 3 2 3 8 2" xfId="41711" xr:uid="{00000000-0005-0000-0000-0000E8A20000}"/>
    <cellStyle name="Percent 2 3 3 2 3 8 3" xfId="41712" xr:uid="{00000000-0005-0000-0000-0000E9A20000}"/>
    <cellStyle name="Percent 2 3 3 2 3 9" xfId="41713" xr:uid="{00000000-0005-0000-0000-0000EAA20000}"/>
    <cellStyle name="Percent 2 3 3 2 4" xfId="41714" xr:uid="{00000000-0005-0000-0000-0000EBA20000}"/>
    <cellStyle name="Percent 2 3 3 2 4 2" xfId="41715" xr:uid="{00000000-0005-0000-0000-0000ECA20000}"/>
    <cellStyle name="Percent 2 3 3 2 4 2 2" xfId="41716" xr:uid="{00000000-0005-0000-0000-0000EDA20000}"/>
    <cellStyle name="Percent 2 3 3 2 4 2 2 2" xfId="41717" xr:uid="{00000000-0005-0000-0000-0000EEA20000}"/>
    <cellStyle name="Percent 2 3 3 2 4 2 2 2 2" xfId="41718" xr:uid="{00000000-0005-0000-0000-0000EFA20000}"/>
    <cellStyle name="Percent 2 3 3 2 4 2 2 2 2 2" xfId="41719" xr:uid="{00000000-0005-0000-0000-0000F0A20000}"/>
    <cellStyle name="Percent 2 3 3 2 4 2 2 2 2 3" xfId="41720" xr:uid="{00000000-0005-0000-0000-0000F1A20000}"/>
    <cellStyle name="Percent 2 3 3 2 4 2 2 2 3" xfId="41721" xr:uid="{00000000-0005-0000-0000-0000F2A20000}"/>
    <cellStyle name="Percent 2 3 3 2 4 2 2 2 4" xfId="41722" xr:uid="{00000000-0005-0000-0000-0000F3A20000}"/>
    <cellStyle name="Percent 2 3 3 2 4 2 2 3" xfId="41723" xr:uid="{00000000-0005-0000-0000-0000F4A20000}"/>
    <cellStyle name="Percent 2 3 3 2 4 2 2 3 2" xfId="41724" xr:uid="{00000000-0005-0000-0000-0000F5A20000}"/>
    <cellStyle name="Percent 2 3 3 2 4 2 2 3 2 2" xfId="41725" xr:uid="{00000000-0005-0000-0000-0000F6A20000}"/>
    <cellStyle name="Percent 2 3 3 2 4 2 2 3 2 3" xfId="41726" xr:uid="{00000000-0005-0000-0000-0000F7A20000}"/>
    <cellStyle name="Percent 2 3 3 2 4 2 2 3 3" xfId="41727" xr:uid="{00000000-0005-0000-0000-0000F8A20000}"/>
    <cellStyle name="Percent 2 3 3 2 4 2 2 3 4" xfId="41728" xr:uid="{00000000-0005-0000-0000-0000F9A20000}"/>
    <cellStyle name="Percent 2 3 3 2 4 2 2 4" xfId="41729" xr:uid="{00000000-0005-0000-0000-0000FAA20000}"/>
    <cellStyle name="Percent 2 3 3 2 4 2 2 4 2" xfId="41730" xr:uid="{00000000-0005-0000-0000-0000FBA20000}"/>
    <cellStyle name="Percent 2 3 3 2 4 2 2 4 3" xfId="41731" xr:uid="{00000000-0005-0000-0000-0000FCA20000}"/>
    <cellStyle name="Percent 2 3 3 2 4 2 2 5" xfId="41732" xr:uid="{00000000-0005-0000-0000-0000FDA20000}"/>
    <cellStyle name="Percent 2 3 3 2 4 2 2 6" xfId="41733" xr:uid="{00000000-0005-0000-0000-0000FEA20000}"/>
    <cellStyle name="Percent 2 3 3 2 4 2 3" xfId="41734" xr:uid="{00000000-0005-0000-0000-0000FFA20000}"/>
    <cellStyle name="Percent 2 3 3 2 4 2 3 2" xfId="41735" xr:uid="{00000000-0005-0000-0000-000000A30000}"/>
    <cellStyle name="Percent 2 3 3 2 4 2 3 2 2" xfId="41736" xr:uid="{00000000-0005-0000-0000-000001A30000}"/>
    <cellStyle name="Percent 2 3 3 2 4 2 3 2 3" xfId="41737" xr:uid="{00000000-0005-0000-0000-000002A30000}"/>
    <cellStyle name="Percent 2 3 3 2 4 2 3 3" xfId="41738" xr:uid="{00000000-0005-0000-0000-000003A30000}"/>
    <cellStyle name="Percent 2 3 3 2 4 2 3 4" xfId="41739" xr:uid="{00000000-0005-0000-0000-000004A30000}"/>
    <cellStyle name="Percent 2 3 3 2 4 2 4" xfId="41740" xr:uid="{00000000-0005-0000-0000-000005A30000}"/>
    <cellStyle name="Percent 2 3 3 2 4 2 4 2" xfId="41741" xr:uid="{00000000-0005-0000-0000-000006A30000}"/>
    <cellStyle name="Percent 2 3 3 2 4 2 4 2 2" xfId="41742" xr:uid="{00000000-0005-0000-0000-000007A30000}"/>
    <cellStyle name="Percent 2 3 3 2 4 2 4 2 3" xfId="41743" xr:uid="{00000000-0005-0000-0000-000008A30000}"/>
    <cellStyle name="Percent 2 3 3 2 4 2 4 3" xfId="41744" xr:uid="{00000000-0005-0000-0000-000009A30000}"/>
    <cellStyle name="Percent 2 3 3 2 4 2 4 4" xfId="41745" xr:uid="{00000000-0005-0000-0000-00000AA30000}"/>
    <cellStyle name="Percent 2 3 3 2 4 2 5" xfId="41746" xr:uid="{00000000-0005-0000-0000-00000BA30000}"/>
    <cellStyle name="Percent 2 3 3 2 4 2 5 2" xfId="41747" xr:uid="{00000000-0005-0000-0000-00000CA30000}"/>
    <cellStyle name="Percent 2 3 3 2 4 2 5 3" xfId="41748" xr:uid="{00000000-0005-0000-0000-00000DA30000}"/>
    <cellStyle name="Percent 2 3 3 2 4 2 6" xfId="41749" xr:uid="{00000000-0005-0000-0000-00000EA30000}"/>
    <cellStyle name="Percent 2 3 3 2 4 2 7" xfId="41750" xr:uid="{00000000-0005-0000-0000-00000FA30000}"/>
    <cellStyle name="Percent 2 3 3 2 4 3" xfId="41751" xr:uid="{00000000-0005-0000-0000-000010A30000}"/>
    <cellStyle name="Percent 2 3 3 2 4 3 2" xfId="41752" xr:uid="{00000000-0005-0000-0000-000011A30000}"/>
    <cellStyle name="Percent 2 3 3 2 4 3 2 2" xfId="41753" xr:uid="{00000000-0005-0000-0000-000012A30000}"/>
    <cellStyle name="Percent 2 3 3 2 4 3 2 2 2" xfId="41754" xr:uid="{00000000-0005-0000-0000-000013A30000}"/>
    <cellStyle name="Percent 2 3 3 2 4 3 2 2 3" xfId="41755" xr:uid="{00000000-0005-0000-0000-000014A30000}"/>
    <cellStyle name="Percent 2 3 3 2 4 3 2 3" xfId="41756" xr:uid="{00000000-0005-0000-0000-000015A30000}"/>
    <cellStyle name="Percent 2 3 3 2 4 3 2 4" xfId="41757" xr:uid="{00000000-0005-0000-0000-000016A30000}"/>
    <cellStyle name="Percent 2 3 3 2 4 3 3" xfId="41758" xr:uid="{00000000-0005-0000-0000-000017A30000}"/>
    <cellStyle name="Percent 2 3 3 2 4 3 3 2" xfId="41759" xr:uid="{00000000-0005-0000-0000-000018A30000}"/>
    <cellStyle name="Percent 2 3 3 2 4 3 3 2 2" xfId="41760" xr:uid="{00000000-0005-0000-0000-000019A30000}"/>
    <cellStyle name="Percent 2 3 3 2 4 3 3 2 3" xfId="41761" xr:uid="{00000000-0005-0000-0000-00001AA30000}"/>
    <cellStyle name="Percent 2 3 3 2 4 3 3 3" xfId="41762" xr:uid="{00000000-0005-0000-0000-00001BA30000}"/>
    <cellStyle name="Percent 2 3 3 2 4 3 3 4" xfId="41763" xr:uid="{00000000-0005-0000-0000-00001CA30000}"/>
    <cellStyle name="Percent 2 3 3 2 4 3 4" xfId="41764" xr:uid="{00000000-0005-0000-0000-00001DA30000}"/>
    <cellStyle name="Percent 2 3 3 2 4 3 4 2" xfId="41765" xr:uid="{00000000-0005-0000-0000-00001EA30000}"/>
    <cellStyle name="Percent 2 3 3 2 4 3 4 3" xfId="41766" xr:uid="{00000000-0005-0000-0000-00001FA30000}"/>
    <cellStyle name="Percent 2 3 3 2 4 3 5" xfId="41767" xr:uid="{00000000-0005-0000-0000-000020A30000}"/>
    <cellStyle name="Percent 2 3 3 2 4 3 6" xfId="41768" xr:uid="{00000000-0005-0000-0000-000021A30000}"/>
    <cellStyle name="Percent 2 3 3 2 4 4" xfId="41769" xr:uid="{00000000-0005-0000-0000-000022A30000}"/>
    <cellStyle name="Percent 2 3 3 2 4 4 2" xfId="41770" xr:uid="{00000000-0005-0000-0000-000023A30000}"/>
    <cellStyle name="Percent 2 3 3 2 4 4 2 2" xfId="41771" xr:uid="{00000000-0005-0000-0000-000024A30000}"/>
    <cellStyle name="Percent 2 3 3 2 4 4 2 3" xfId="41772" xr:uid="{00000000-0005-0000-0000-000025A30000}"/>
    <cellStyle name="Percent 2 3 3 2 4 4 3" xfId="41773" xr:uid="{00000000-0005-0000-0000-000026A30000}"/>
    <cellStyle name="Percent 2 3 3 2 4 4 4" xfId="41774" xr:uid="{00000000-0005-0000-0000-000027A30000}"/>
    <cellStyle name="Percent 2 3 3 2 4 5" xfId="41775" xr:uid="{00000000-0005-0000-0000-000028A30000}"/>
    <cellStyle name="Percent 2 3 3 2 4 5 2" xfId="41776" xr:uid="{00000000-0005-0000-0000-000029A30000}"/>
    <cellStyle name="Percent 2 3 3 2 4 5 2 2" xfId="41777" xr:uid="{00000000-0005-0000-0000-00002AA30000}"/>
    <cellStyle name="Percent 2 3 3 2 4 5 2 3" xfId="41778" xr:uid="{00000000-0005-0000-0000-00002BA30000}"/>
    <cellStyle name="Percent 2 3 3 2 4 5 3" xfId="41779" xr:uid="{00000000-0005-0000-0000-00002CA30000}"/>
    <cellStyle name="Percent 2 3 3 2 4 5 4" xfId="41780" xr:uid="{00000000-0005-0000-0000-00002DA30000}"/>
    <cellStyle name="Percent 2 3 3 2 4 6" xfId="41781" xr:uid="{00000000-0005-0000-0000-00002EA30000}"/>
    <cellStyle name="Percent 2 3 3 2 4 6 2" xfId="41782" xr:uid="{00000000-0005-0000-0000-00002FA30000}"/>
    <cellStyle name="Percent 2 3 3 2 4 6 3" xfId="41783" xr:uid="{00000000-0005-0000-0000-000030A30000}"/>
    <cellStyle name="Percent 2 3 3 2 4 7" xfId="41784" xr:uid="{00000000-0005-0000-0000-000031A30000}"/>
    <cellStyle name="Percent 2 3 3 2 4 8" xfId="41785" xr:uid="{00000000-0005-0000-0000-000032A30000}"/>
    <cellStyle name="Percent 2 3 3 2 5" xfId="41786" xr:uid="{00000000-0005-0000-0000-000033A30000}"/>
    <cellStyle name="Percent 2 3 3 2 5 2" xfId="41787" xr:uid="{00000000-0005-0000-0000-000034A30000}"/>
    <cellStyle name="Percent 2 3 3 2 5 2 2" xfId="41788" xr:uid="{00000000-0005-0000-0000-000035A30000}"/>
    <cellStyle name="Percent 2 3 3 2 5 2 2 2" xfId="41789" xr:uid="{00000000-0005-0000-0000-000036A30000}"/>
    <cellStyle name="Percent 2 3 3 2 5 2 2 2 2" xfId="41790" xr:uid="{00000000-0005-0000-0000-000037A30000}"/>
    <cellStyle name="Percent 2 3 3 2 5 2 2 2 3" xfId="41791" xr:uid="{00000000-0005-0000-0000-000038A30000}"/>
    <cellStyle name="Percent 2 3 3 2 5 2 2 3" xfId="41792" xr:uid="{00000000-0005-0000-0000-000039A30000}"/>
    <cellStyle name="Percent 2 3 3 2 5 2 2 4" xfId="41793" xr:uid="{00000000-0005-0000-0000-00003AA30000}"/>
    <cellStyle name="Percent 2 3 3 2 5 2 3" xfId="41794" xr:uid="{00000000-0005-0000-0000-00003BA30000}"/>
    <cellStyle name="Percent 2 3 3 2 5 2 3 2" xfId="41795" xr:uid="{00000000-0005-0000-0000-00003CA30000}"/>
    <cellStyle name="Percent 2 3 3 2 5 2 3 2 2" xfId="41796" xr:uid="{00000000-0005-0000-0000-00003DA30000}"/>
    <cellStyle name="Percent 2 3 3 2 5 2 3 2 3" xfId="41797" xr:uid="{00000000-0005-0000-0000-00003EA30000}"/>
    <cellStyle name="Percent 2 3 3 2 5 2 3 3" xfId="41798" xr:uid="{00000000-0005-0000-0000-00003FA30000}"/>
    <cellStyle name="Percent 2 3 3 2 5 2 3 4" xfId="41799" xr:uid="{00000000-0005-0000-0000-000040A30000}"/>
    <cellStyle name="Percent 2 3 3 2 5 2 4" xfId="41800" xr:uid="{00000000-0005-0000-0000-000041A30000}"/>
    <cellStyle name="Percent 2 3 3 2 5 2 4 2" xfId="41801" xr:uid="{00000000-0005-0000-0000-000042A30000}"/>
    <cellStyle name="Percent 2 3 3 2 5 2 4 3" xfId="41802" xr:uid="{00000000-0005-0000-0000-000043A30000}"/>
    <cellStyle name="Percent 2 3 3 2 5 2 5" xfId="41803" xr:uid="{00000000-0005-0000-0000-000044A30000}"/>
    <cellStyle name="Percent 2 3 3 2 5 2 6" xfId="41804" xr:uid="{00000000-0005-0000-0000-000045A30000}"/>
    <cellStyle name="Percent 2 3 3 2 5 3" xfId="41805" xr:uid="{00000000-0005-0000-0000-000046A30000}"/>
    <cellStyle name="Percent 2 3 3 2 5 3 2" xfId="41806" xr:uid="{00000000-0005-0000-0000-000047A30000}"/>
    <cellStyle name="Percent 2 3 3 2 5 3 2 2" xfId="41807" xr:uid="{00000000-0005-0000-0000-000048A30000}"/>
    <cellStyle name="Percent 2 3 3 2 5 3 2 3" xfId="41808" xr:uid="{00000000-0005-0000-0000-000049A30000}"/>
    <cellStyle name="Percent 2 3 3 2 5 3 3" xfId="41809" xr:uid="{00000000-0005-0000-0000-00004AA30000}"/>
    <cellStyle name="Percent 2 3 3 2 5 3 4" xfId="41810" xr:uid="{00000000-0005-0000-0000-00004BA30000}"/>
    <cellStyle name="Percent 2 3 3 2 5 4" xfId="41811" xr:uid="{00000000-0005-0000-0000-00004CA30000}"/>
    <cellStyle name="Percent 2 3 3 2 5 4 2" xfId="41812" xr:uid="{00000000-0005-0000-0000-00004DA30000}"/>
    <cellStyle name="Percent 2 3 3 2 5 4 2 2" xfId="41813" xr:uid="{00000000-0005-0000-0000-00004EA30000}"/>
    <cellStyle name="Percent 2 3 3 2 5 4 2 3" xfId="41814" xr:uid="{00000000-0005-0000-0000-00004FA30000}"/>
    <cellStyle name="Percent 2 3 3 2 5 4 3" xfId="41815" xr:uid="{00000000-0005-0000-0000-000050A30000}"/>
    <cellStyle name="Percent 2 3 3 2 5 4 4" xfId="41816" xr:uid="{00000000-0005-0000-0000-000051A30000}"/>
    <cellStyle name="Percent 2 3 3 2 5 5" xfId="41817" xr:uid="{00000000-0005-0000-0000-000052A30000}"/>
    <cellStyle name="Percent 2 3 3 2 5 5 2" xfId="41818" xr:uid="{00000000-0005-0000-0000-000053A30000}"/>
    <cellStyle name="Percent 2 3 3 2 5 5 3" xfId="41819" xr:uid="{00000000-0005-0000-0000-000054A30000}"/>
    <cellStyle name="Percent 2 3 3 2 5 6" xfId="41820" xr:uid="{00000000-0005-0000-0000-000055A30000}"/>
    <cellStyle name="Percent 2 3 3 2 5 7" xfId="41821" xr:uid="{00000000-0005-0000-0000-000056A30000}"/>
    <cellStyle name="Percent 2 3 3 2 6" xfId="41822" xr:uid="{00000000-0005-0000-0000-000057A30000}"/>
    <cellStyle name="Percent 2 3 3 2 6 2" xfId="41823" xr:uid="{00000000-0005-0000-0000-000058A30000}"/>
    <cellStyle name="Percent 2 3 3 2 6 2 2" xfId="41824" xr:uid="{00000000-0005-0000-0000-000059A30000}"/>
    <cellStyle name="Percent 2 3 3 2 6 2 2 2" xfId="41825" xr:uid="{00000000-0005-0000-0000-00005AA30000}"/>
    <cellStyle name="Percent 2 3 3 2 6 2 2 2 2" xfId="41826" xr:uid="{00000000-0005-0000-0000-00005BA30000}"/>
    <cellStyle name="Percent 2 3 3 2 6 2 2 2 3" xfId="41827" xr:uid="{00000000-0005-0000-0000-00005CA30000}"/>
    <cellStyle name="Percent 2 3 3 2 6 2 2 3" xfId="41828" xr:uid="{00000000-0005-0000-0000-00005DA30000}"/>
    <cellStyle name="Percent 2 3 3 2 6 2 2 4" xfId="41829" xr:uid="{00000000-0005-0000-0000-00005EA30000}"/>
    <cellStyle name="Percent 2 3 3 2 6 2 3" xfId="41830" xr:uid="{00000000-0005-0000-0000-00005FA30000}"/>
    <cellStyle name="Percent 2 3 3 2 6 2 3 2" xfId="41831" xr:uid="{00000000-0005-0000-0000-000060A30000}"/>
    <cellStyle name="Percent 2 3 3 2 6 2 3 2 2" xfId="41832" xr:uid="{00000000-0005-0000-0000-000061A30000}"/>
    <cellStyle name="Percent 2 3 3 2 6 2 3 2 3" xfId="41833" xr:uid="{00000000-0005-0000-0000-000062A30000}"/>
    <cellStyle name="Percent 2 3 3 2 6 2 3 3" xfId="41834" xr:uid="{00000000-0005-0000-0000-000063A30000}"/>
    <cellStyle name="Percent 2 3 3 2 6 2 3 4" xfId="41835" xr:uid="{00000000-0005-0000-0000-000064A30000}"/>
    <cellStyle name="Percent 2 3 3 2 6 2 4" xfId="41836" xr:uid="{00000000-0005-0000-0000-000065A30000}"/>
    <cellStyle name="Percent 2 3 3 2 6 2 4 2" xfId="41837" xr:uid="{00000000-0005-0000-0000-000066A30000}"/>
    <cellStyle name="Percent 2 3 3 2 6 2 4 3" xfId="41838" xr:uid="{00000000-0005-0000-0000-000067A30000}"/>
    <cellStyle name="Percent 2 3 3 2 6 2 5" xfId="41839" xr:uid="{00000000-0005-0000-0000-000068A30000}"/>
    <cellStyle name="Percent 2 3 3 2 6 2 6" xfId="41840" xr:uid="{00000000-0005-0000-0000-000069A30000}"/>
    <cellStyle name="Percent 2 3 3 2 6 3" xfId="41841" xr:uid="{00000000-0005-0000-0000-00006AA30000}"/>
    <cellStyle name="Percent 2 3 3 2 6 3 2" xfId="41842" xr:uid="{00000000-0005-0000-0000-00006BA30000}"/>
    <cellStyle name="Percent 2 3 3 2 6 3 2 2" xfId="41843" xr:uid="{00000000-0005-0000-0000-00006CA30000}"/>
    <cellStyle name="Percent 2 3 3 2 6 3 2 3" xfId="41844" xr:uid="{00000000-0005-0000-0000-00006DA30000}"/>
    <cellStyle name="Percent 2 3 3 2 6 3 3" xfId="41845" xr:uid="{00000000-0005-0000-0000-00006EA30000}"/>
    <cellStyle name="Percent 2 3 3 2 6 3 4" xfId="41846" xr:uid="{00000000-0005-0000-0000-00006FA30000}"/>
    <cellStyle name="Percent 2 3 3 2 6 4" xfId="41847" xr:uid="{00000000-0005-0000-0000-000070A30000}"/>
    <cellStyle name="Percent 2 3 3 2 6 4 2" xfId="41848" xr:uid="{00000000-0005-0000-0000-000071A30000}"/>
    <cellStyle name="Percent 2 3 3 2 6 4 2 2" xfId="41849" xr:uid="{00000000-0005-0000-0000-000072A30000}"/>
    <cellStyle name="Percent 2 3 3 2 6 4 2 3" xfId="41850" xr:uid="{00000000-0005-0000-0000-000073A30000}"/>
    <cellStyle name="Percent 2 3 3 2 6 4 3" xfId="41851" xr:uid="{00000000-0005-0000-0000-000074A30000}"/>
    <cellStyle name="Percent 2 3 3 2 6 4 4" xfId="41852" xr:uid="{00000000-0005-0000-0000-000075A30000}"/>
    <cellStyle name="Percent 2 3 3 2 6 5" xfId="41853" xr:uid="{00000000-0005-0000-0000-000076A30000}"/>
    <cellStyle name="Percent 2 3 3 2 6 5 2" xfId="41854" xr:uid="{00000000-0005-0000-0000-000077A30000}"/>
    <cellStyle name="Percent 2 3 3 2 6 5 3" xfId="41855" xr:uid="{00000000-0005-0000-0000-000078A30000}"/>
    <cellStyle name="Percent 2 3 3 2 6 6" xfId="41856" xr:uid="{00000000-0005-0000-0000-000079A30000}"/>
    <cellStyle name="Percent 2 3 3 2 6 7" xfId="41857" xr:uid="{00000000-0005-0000-0000-00007AA30000}"/>
    <cellStyle name="Percent 2 3 3 2 7" xfId="41858" xr:uid="{00000000-0005-0000-0000-00007BA30000}"/>
    <cellStyle name="Percent 2 3 3 2 7 2" xfId="41859" xr:uid="{00000000-0005-0000-0000-00007CA30000}"/>
    <cellStyle name="Percent 2 3 3 2 7 2 2" xfId="41860" xr:uid="{00000000-0005-0000-0000-00007DA30000}"/>
    <cellStyle name="Percent 2 3 3 2 7 2 2 2" xfId="41861" xr:uid="{00000000-0005-0000-0000-00007EA30000}"/>
    <cellStyle name="Percent 2 3 3 2 7 2 2 3" xfId="41862" xr:uid="{00000000-0005-0000-0000-00007FA30000}"/>
    <cellStyle name="Percent 2 3 3 2 7 2 3" xfId="41863" xr:uid="{00000000-0005-0000-0000-000080A30000}"/>
    <cellStyle name="Percent 2 3 3 2 7 2 4" xfId="41864" xr:uid="{00000000-0005-0000-0000-000081A30000}"/>
    <cellStyle name="Percent 2 3 3 2 7 3" xfId="41865" xr:uid="{00000000-0005-0000-0000-000082A30000}"/>
    <cellStyle name="Percent 2 3 3 2 7 3 2" xfId="41866" xr:uid="{00000000-0005-0000-0000-000083A30000}"/>
    <cellStyle name="Percent 2 3 3 2 7 3 2 2" xfId="41867" xr:uid="{00000000-0005-0000-0000-000084A30000}"/>
    <cellStyle name="Percent 2 3 3 2 7 3 2 3" xfId="41868" xr:uid="{00000000-0005-0000-0000-000085A30000}"/>
    <cellStyle name="Percent 2 3 3 2 7 3 3" xfId="41869" xr:uid="{00000000-0005-0000-0000-000086A30000}"/>
    <cellStyle name="Percent 2 3 3 2 7 3 4" xfId="41870" xr:uid="{00000000-0005-0000-0000-000087A30000}"/>
    <cellStyle name="Percent 2 3 3 2 7 4" xfId="41871" xr:uid="{00000000-0005-0000-0000-000088A30000}"/>
    <cellStyle name="Percent 2 3 3 2 7 4 2" xfId="41872" xr:uid="{00000000-0005-0000-0000-000089A30000}"/>
    <cellStyle name="Percent 2 3 3 2 7 4 3" xfId="41873" xr:uid="{00000000-0005-0000-0000-00008AA30000}"/>
    <cellStyle name="Percent 2 3 3 2 7 5" xfId="41874" xr:uid="{00000000-0005-0000-0000-00008BA30000}"/>
    <cellStyle name="Percent 2 3 3 2 7 6" xfId="41875" xr:uid="{00000000-0005-0000-0000-00008CA30000}"/>
    <cellStyle name="Percent 2 3 3 2 8" xfId="41876" xr:uid="{00000000-0005-0000-0000-00008DA30000}"/>
    <cellStyle name="Percent 2 3 3 2 8 2" xfId="41877" xr:uid="{00000000-0005-0000-0000-00008EA30000}"/>
    <cellStyle name="Percent 2 3 3 2 8 2 2" xfId="41878" xr:uid="{00000000-0005-0000-0000-00008FA30000}"/>
    <cellStyle name="Percent 2 3 3 2 8 2 3" xfId="41879" xr:uid="{00000000-0005-0000-0000-000090A30000}"/>
    <cellStyle name="Percent 2 3 3 2 8 3" xfId="41880" xr:uid="{00000000-0005-0000-0000-000091A30000}"/>
    <cellStyle name="Percent 2 3 3 2 8 4" xfId="41881" xr:uid="{00000000-0005-0000-0000-000092A30000}"/>
    <cellStyle name="Percent 2 3 3 2 9" xfId="41882" xr:uid="{00000000-0005-0000-0000-000093A30000}"/>
    <cellStyle name="Percent 2 3 3 2 9 2" xfId="41883" xr:uid="{00000000-0005-0000-0000-000094A30000}"/>
    <cellStyle name="Percent 2 3 3 2 9 2 2" xfId="41884" xr:uid="{00000000-0005-0000-0000-000095A30000}"/>
    <cellStyle name="Percent 2 3 3 2 9 2 3" xfId="41885" xr:uid="{00000000-0005-0000-0000-000096A30000}"/>
    <cellStyle name="Percent 2 3 3 2 9 3" xfId="41886" xr:uid="{00000000-0005-0000-0000-000097A30000}"/>
    <cellStyle name="Percent 2 3 3 2 9 4" xfId="41887" xr:uid="{00000000-0005-0000-0000-000098A30000}"/>
    <cellStyle name="Percent 2 3 3 3" xfId="41888" xr:uid="{00000000-0005-0000-0000-000099A30000}"/>
    <cellStyle name="Percent 2 3 3 3 10" xfId="41889" xr:uid="{00000000-0005-0000-0000-00009AA30000}"/>
    <cellStyle name="Percent 2 3 3 3 11" xfId="41890" xr:uid="{00000000-0005-0000-0000-00009BA30000}"/>
    <cellStyle name="Percent 2 3 3 3 2" xfId="41891" xr:uid="{00000000-0005-0000-0000-00009CA30000}"/>
    <cellStyle name="Percent 2 3 3 3 2 10" xfId="41892" xr:uid="{00000000-0005-0000-0000-00009DA30000}"/>
    <cellStyle name="Percent 2 3 3 3 2 2" xfId="41893" xr:uid="{00000000-0005-0000-0000-00009EA30000}"/>
    <cellStyle name="Percent 2 3 3 3 2 2 2" xfId="41894" xr:uid="{00000000-0005-0000-0000-00009FA30000}"/>
    <cellStyle name="Percent 2 3 3 3 2 2 2 2" xfId="41895" xr:uid="{00000000-0005-0000-0000-0000A0A30000}"/>
    <cellStyle name="Percent 2 3 3 3 2 2 2 2 2" xfId="41896" xr:uid="{00000000-0005-0000-0000-0000A1A30000}"/>
    <cellStyle name="Percent 2 3 3 3 2 2 2 2 2 2" xfId="41897" xr:uid="{00000000-0005-0000-0000-0000A2A30000}"/>
    <cellStyle name="Percent 2 3 3 3 2 2 2 2 2 2 2" xfId="41898" xr:uid="{00000000-0005-0000-0000-0000A3A30000}"/>
    <cellStyle name="Percent 2 3 3 3 2 2 2 2 2 2 3" xfId="41899" xr:uid="{00000000-0005-0000-0000-0000A4A30000}"/>
    <cellStyle name="Percent 2 3 3 3 2 2 2 2 2 3" xfId="41900" xr:uid="{00000000-0005-0000-0000-0000A5A30000}"/>
    <cellStyle name="Percent 2 3 3 3 2 2 2 2 2 4" xfId="41901" xr:uid="{00000000-0005-0000-0000-0000A6A30000}"/>
    <cellStyle name="Percent 2 3 3 3 2 2 2 2 3" xfId="41902" xr:uid="{00000000-0005-0000-0000-0000A7A30000}"/>
    <cellStyle name="Percent 2 3 3 3 2 2 2 2 3 2" xfId="41903" xr:uid="{00000000-0005-0000-0000-0000A8A30000}"/>
    <cellStyle name="Percent 2 3 3 3 2 2 2 2 3 2 2" xfId="41904" xr:uid="{00000000-0005-0000-0000-0000A9A30000}"/>
    <cellStyle name="Percent 2 3 3 3 2 2 2 2 3 2 3" xfId="41905" xr:uid="{00000000-0005-0000-0000-0000AAA30000}"/>
    <cellStyle name="Percent 2 3 3 3 2 2 2 2 3 3" xfId="41906" xr:uid="{00000000-0005-0000-0000-0000ABA30000}"/>
    <cellStyle name="Percent 2 3 3 3 2 2 2 2 3 4" xfId="41907" xr:uid="{00000000-0005-0000-0000-0000ACA30000}"/>
    <cellStyle name="Percent 2 3 3 3 2 2 2 2 4" xfId="41908" xr:uid="{00000000-0005-0000-0000-0000ADA30000}"/>
    <cellStyle name="Percent 2 3 3 3 2 2 2 2 4 2" xfId="41909" xr:uid="{00000000-0005-0000-0000-0000AEA30000}"/>
    <cellStyle name="Percent 2 3 3 3 2 2 2 2 4 3" xfId="41910" xr:uid="{00000000-0005-0000-0000-0000AFA30000}"/>
    <cellStyle name="Percent 2 3 3 3 2 2 2 2 5" xfId="41911" xr:uid="{00000000-0005-0000-0000-0000B0A30000}"/>
    <cellStyle name="Percent 2 3 3 3 2 2 2 2 6" xfId="41912" xr:uid="{00000000-0005-0000-0000-0000B1A30000}"/>
    <cellStyle name="Percent 2 3 3 3 2 2 2 3" xfId="41913" xr:uid="{00000000-0005-0000-0000-0000B2A30000}"/>
    <cellStyle name="Percent 2 3 3 3 2 2 2 3 2" xfId="41914" xr:uid="{00000000-0005-0000-0000-0000B3A30000}"/>
    <cellStyle name="Percent 2 3 3 3 2 2 2 3 2 2" xfId="41915" xr:uid="{00000000-0005-0000-0000-0000B4A30000}"/>
    <cellStyle name="Percent 2 3 3 3 2 2 2 3 2 3" xfId="41916" xr:uid="{00000000-0005-0000-0000-0000B5A30000}"/>
    <cellStyle name="Percent 2 3 3 3 2 2 2 3 3" xfId="41917" xr:uid="{00000000-0005-0000-0000-0000B6A30000}"/>
    <cellStyle name="Percent 2 3 3 3 2 2 2 3 4" xfId="41918" xr:uid="{00000000-0005-0000-0000-0000B7A30000}"/>
    <cellStyle name="Percent 2 3 3 3 2 2 2 4" xfId="41919" xr:uid="{00000000-0005-0000-0000-0000B8A30000}"/>
    <cellStyle name="Percent 2 3 3 3 2 2 2 4 2" xfId="41920" xr:uid="{00000000-0005-0000-0000-0000B9A30000}"/>
    <cellStyle name="Percent 2 3 3 3 2 2 2 4 2 2" xfId="41921" xr:uid="{00000000-0005-0000-0000-0000BAA30000}"/>
    <cellStyle name="Percent 2 3 3 3 2 2 2 4 2 3" xfId="41922" xr:uid="{00000000-0005-0000-0000-0000BBA30000}"/>
    <cellStyle name="Percent 2 3 3 3 2 2 2 4 3" xfId="41923" xr:uid="{00000000-0005-0000-0000-0000BCA30000}"/>
    <cellStyle name="Percent 2 3 3 3 2 2 2 4 4" xfId="41924" xr:uid="{00000000-0005-0000-0000-0000BDA30000}"/>
    <cellStyle name="Percent 2 3 3 3 2 2 2 5" xfId="41925" xr:uid="{00000000-0005-0000-0000-0000BEA30000}"/>
    <cellStyle name="Percent 2 3 3 3 2 2 2 5 2" xfId="41926" xr:uid="{00000000-0005-0000-0000-0000BFA30000}"/>
    <cellStyle name="Percent 2 3 3 3 2 2 2 5 3" xfId="41927" xr:uid="{00000000-0005-0000-0000-0000C0A30000}"/>
    <cellStyle name="Percent 2 3 3 3 2 2 2 6" xfId="41928" xr:uid="{00000000-0005-0000-0000-0000C1A30000}"/>
    <cellStyle name="Percent 2 3 3 3 2 2 2 7" xfId="41929" xr:uid="{00000000-0005-0000-0000-0000C2A30000}"/>
    <cellStyle name="Percent 2 3 3 3 2 2 3" xfId="41930" xr:uid="{00000000-0005-0000-0000-0000C3A30000}"/>
    <cellStyle name="Percent 2 3 3 3 2 2 3 2" xfId="41931" xr:uid="{00000000-0005-0000-0000-0000C4A30000}"/>
    <cellStyle name="Percent 2 3 3 3 2 2 3 2 2" xfId="41932" xr:uid="{00000000-0005-0000-0000-0000C5A30000}"/>
    <cellStyle name="Percent 2 3 3 3 2 2 3 2 2 2" xfId="41933" xr:uid="{00000000-0005-0000-0000-0000C6A30000}"/>
    <cellStyle name="Percent 2 3 3 3 2 2 3 2 2 3" xfId="41934" xr:uid="{00000000-0005-0000-0000-0000C7A30000}"/>
    <cellStyle name="Percent 2 3 3 3 2 2 3 2 3" xfId="41935" xr:uid="{00000000-0005-0000-0000-0000C8A30000}"/>
    <cellStyle name="Percent 2 3 3 3 2 2 3 2 4" xfId="41936" xr:uid="{00000000-0005-0000-0000-0000C9A30000}"/>
    <cellStyle name="Percent 2 3 3 3 2 2 3 3" xfId="41937" xr:uid="{00000000-0005-0000-0000-0000CAA30000}"/>
    <cellStyle name="Percent 2 3 3 3 2 2 3 3 2" xfId="41938" xr:uid="{00000000-0005-0000-0000-0000CBA30000}"/>
    <cellStyle name="Percent 2 3 3 3 2 2 3 3 2 2" xfId="41939" xr:uid="{00000000-0005-0000-0000-0000CCA30000}"/>
    <cellStyle name="Percent 2 3 3 3 2 2 3 3 2 3" xfId="41940" xr:uid="{00000000-0005-0000-0000-0000CDA30000}"/>
    <cellStyle name="Percent 2 3 3 3 2 2 3 3 3" xfId="41941" xr:uid="{00000000-0005-0000-0000-0000CEA30000}"/>
    <cellStyle name="Percent 2 3 3 3 2 2 3 3 4" xfId="41942" xr:uid="{00000000-0005-0000-0000-0000CFA30000}"/>
    <cellStyle name="Percent 2 3 3 3 2 2 3 4" xfId="41943" xr:uid="{00000000-0005-0000-0000-0000D0A30000}"/>
    <cellStyle name="Percent 2 3 3 3 2 2 3 4 2" xfId="41944" xr:uid="{00000000-0005-0000-0000-0000D1A30000}"/>
    <cellStyle name="Percent 2 3 3 3 2 2 3 4 3" xfId="41945" xr:uid="{00000000-0005-0000-0000-0000D2A30000}"/>
    <cellStyle name="Percent 2 3 3 3 2 2 3 5" xfId="41946" xr:uid="{00000000-0005-0000-0000-0000D3A30000}"/>
    <cellStyle name="Percent 2 3 3 3 2 2 3 6" xfId="41947" xr:uid="{00000000-0005-0000-0000-0000D4A30000}"/>
    <cellStyle name="Percent 2 3 3 3 2 2 4" xfId="41948" xr:uid="{00000000-0005-0000-0000-0000D5A30000}"/>
    <cellStyle name="Percent 2 3 3 3 2 2 4 2" xfId="41949" xr:uid="{00000000-0005-0000-0000-0000D6A30000}"/>
    <cellStyle name="Percent 2 3 3 3 2 2 4 2 2" xfId="41950" xr:uid="{00000000-0005-0000-0000-0000D7A30000}"/>
    <cellStyle name="Percent 2 3 3 3 2 2 4 2 3" xfId="41951" xr:uid="{00000000-0005-0000-0000-0000D8A30000}"/>
    <cellStyle name="Percent 2 3 3 3 2 2 4 3" xfId="41952" xr:uid="{00000000-0005-0000-0000-0000D9A30000}"/>
    <cellStyle name="Percent 2 3 3 3 2 2 4 4" xfId="41953" xr:uid="{00000000-0005-0000-0000-0000DAA30000}"/>
    <cellStyle name="Percent 2 3 3 3 2 2 5" xfId="41954" xr:uid="{00000000-0005-0000-0000-0000DBA30000}"/>
    <cellStyle name="Percent 2 3 3 3 2 2 5 2" xfId="41955" xr:uid="{00000000-0005-0000-0000-0000DCA30000}"/>
    <cellStyle name="Percent 2 3 3 3 2 2 5 2 2" xfId="41956" xr:uid="{00000000-0005-0000-0000-0000DDA30000}"/>
    <cellStyle name="Percent 2 3 3 3 2 2 5 2 3" xfId="41957" xr:uid="{00000000-0005-0000-0000-0000DEA30000}"/>
    <cellStyle name="Percent 2 3 3 3 2 2 5 3" xfId="41958" xr:uid="{00000000-0005-0000-0000-0000DFA30000}"/>
    <cellStyle name="Percent 2 3 3 3 2 2 5 4" xfId="41959" xr:uid="{00000000-0005-0000-0000-0000E0A30000}"/>
    <cellStyle name="Percent 2 3 3 3 2 2 6" xfId="41960" xr:uid="{00000000-0005-0000-0000-0000E1A30000}"/>
    <cellStyle name="Percent 2 3 3 3 2 2 6 2" xfId="41961" xr:uid="{00000000-0005-0000-0000-0000E2A30000}"/>
    <cellStyle name="Percent 2 3 3 3 2 2 6 3" xfId="41962" xr:uid="{00000000-0005-0000-0000-0000E3A30000}"/>
    <cellStyle name="Percent 2 3 3 3 2 2 7" xfId="41963" xr:uid="{00000000-0005-0000-0000-0000E4A30000}"/>
    <cellStyle name="Percent 2 3 3 3 2 2 8" xfId="41964" xr:uid="{00000000-0005-0000-0000-0000E5A30000}"/>
    <cellStyle name="Percent 2 3 3 3 2 3" xfId="41965" xr:uid="{00000000-0005-0000-0000-0000E6A30000}"/>
    <cellStyle name="Percent 2 3 3 3 2 3 2" xfId="41966" xr:uid="{00000000-0005-0000-0000-0000E7A30000}"/>
    <cellStyle name="Percent 2 3 3 3 2 3 2 2" xfId="41967" xr:uid="{00000000-0005-0000-0000-0000E8A30000}"/>
    <cellStyle name="Percent 2 3 3 3 2 3 2 2 2" xfId="41968" xr:uid="{00000000-0005-0000-0000-0000E9A30000}"/>
    <cellStyle name="Percent 2 3 3 3 2 3 2 2 2 2" xfId="41969" xr:uid="{00000000-0005-0000-0000-0000EAA30000}"/>
    <cellStyle name="Percent 2 3 3 3 2 3 2 2 2 3" xfId="41970" xr:uid="{00000000-0005-0000-0000-0000EBA30000}"/>
    <cellStyle name="Percent 2 3 3 3 2 3 2 2 3" xfId="41971" xr:uid="{00000000-0005-0000-0000-0000ECA30000}"/>
    <cellStyle name="Percent 2 3 3 3 2 3 2 2 4" xfId="41972" xr:uid="{00000000-0005-0000-0000-0000EDA30000}"/>
    <cellStyle name="Percent 2 3 3 3 2 3 2 3" xfId="41973" xr:uid="{00000000-0005-0000-0000-0000EEA30000}"/>
    <cellStyle name="Percent 2 3 3 3 2 3 2 3 2" xfId="41974" xr:uid="{00000000-0005-0000-0000-0000EFA30000}"/>
    <cellStyle name="Percent 2 3 3 3 2 3 2 3 2 2" xfId="41975" xr:uid="{00000000-0005-0000-0000-0000F0A30000}"/>
    <cellStyle name="Percent 2 3 3 3 2 3 2 3 2 3" xfId="41976" xr:uid="{00000000-0005-0000-0000-0000F1A30000}"/>
    <cellStyle name="Percent 2 3 3 3 2 3 2 3 3" xfId="41977" xr:uid="{00000000-0005-0000-0000-0000F2A30000}"/>
    <cellStyle name="Percent 2 3 3 3 2 3 2 3 4" xfId="41978" xr:uid="{00000000-0005-0000-0000-0000F3A30000}"/>
    <cellStyle name="Percent 2 3 3 3 2 3 2 4" xfId="41979" xr:uid="{00000000-0005-0000-0000-0000F4A30000}"/>
    <cellStyle name="Percent 2 3 3 3 2 3 2 4 2" xfId="41980" xr:uid="{00000000-0005-0000-0000-0000F5A30000}"/>
    <cellStyle name="Percent 2 3 3 3 2 3 2 4 3" xfId="41981" xr:uid="{00000000-0005-0000-0000-0000F6A30000}"/>
    <cellStyle name="Percent 2 3 3 3 2 3 2 5" xfId="41982" xr:uid="{00000000-0005-0000-0000-0000F7A30000}"/>
    <cellStyle name="Percent 2 3 3 3 2 3 2 6" xfId="41983" xr:uid="{00000000-0005-0000-0000-0000F8A30000}"/>
    <cellStyle name="Percent 2 3 3 3 2 3 3" xfId="41984" xr:uid="{00000000-0005-0000-0000-0000F9A30000}"/>
    <cellStyle name="Percent 2 3 3 3 2 3 3 2" xfId="41985" xr:uid="{00000000-0005-0000-0000-0000FAA30000}"/>
    <cellStyle name="Percent 2 3 3 3 2 3 3 2 2" xfId="41986" xr:uid="{00000000-0005-0000-0000-0000FBA30000}"/>
    <cellStyle name="Percent 2 3 3 3 2 3 3 2 3" xfId="41987" xr:uid="{00000000-0005-0000-0000-0000FCA30000}"/>
    <cellStyle name="Percent 2 3 3 3 2 3 3 3" xfId="41988" xr:uid="{00000000-0005-0000-0000-0000FDA30000}"/>
    <cellStyle name="Percent 2 3 3 3 2 3 3 4" xfId="41989" xr:uid="{00000000-0005-0000-0000-0000FEA30000}"/>
    <cellStyle name="Percent 2 3 3 3 2 3 4" xfId="41990" xr:uid="{00000000-0005-0000-0000-0000FFA30000}"/>
    <cellStyle name="Percent 2 3 3 3 2 3 4 2" xfId="41991" xr:uid="{00000000-0005-0000-0000-000000A40000}"/>
    <cellStyle name="Percent 2 3 3 3 2 3 4 2 2" xfId="41992" xr:uid="{00000000-0005-0000-0000-000001A40000}"/>
    <cellStyle name="Percent 2 3 3 3 2 3 4 2 3" xfId="41993" xr:uid="{00000000-0005-0000-0000-000002A40000}"/>
    <cellStyle name="Percent 2 3 3 3 2 3 4 3" xfId="41994" xr:uid="{00000000-0005-0000-0000-000003A40000}"/>
    <cellStyle name="Percent 2 3 3 3 2 3 4 4" xfId="41995" xr:uid="{00000000-0005-0000-0000-000004A40000}"/>
    <cellStyle name="Percent 2 3 3 3 2 3 5" xfId="41996" xr:uid="{00000000-0005-0000-0000-000005A40000}"/>
    <cellStyle name="Percent 2 3 3 3 2 3 5 2" xfId="41997" xr:uid="{00000000-0005-0000-0000-000006A40000}"/>
    <cellStyle name="Percent 2 3 3 3 2 3 5 3" xfId="41998" xr:uid="{00000000-0005-0000-0000-000007A40000}"/>
    <cellStyle name="Percent 2 3 3 3 2 3 6" xfId="41999" xr:uid="{00000000-0005-0000-0000-000008A40000}"/>
    <cellStyle name="Percent 2 3 3 3 2 3 7" xfId="42000" xr:uid="{00000000-0005-0000-0000-000009A40000}"/>
    <cellStyle name="Percent 2 3 3 3 2 4" xfId="42001" xr:uid="{00000000-0005-0000-0000-00000AA40000}"/>
    <cellStyle name="Percent 2 3 3 3 2 4 2" xfId="42002" xr:uid="{00000000-0005-0000-0000-00000BA40000}"/>
    <cellStyle name="Percent 2 3 3 3 2 4 2 2" xfId="42003" xr:uid="{00000000-0005-0000-0000-00000CA40000}"/>
    <cellStyle name="Percent 2 3 3 3 2 4 2 2 2" xfId="42004" xr:uid="{00000000-0005-0000-0000-00000DA40000}"/>
    <cellStyle name="Percent 2 3 3 3 2 4 2 2 2 2" xfId="42005" xr:uid="{00000000-0005-0000-0000-00000EA40000}"/>
    <cellStyle name="Percent 2 3 3 3 2 4 2 2 2 3" xfId="42006" xr:uid="{00000000-0005-0000-0000-00000FA40000}"/>
    <cellStyle name="Percent 2 3 3 3 2 4 2 2 3" xfId="42007" xr:uid="{00000000-0005-0000-0000-000010A40000}"/>
    <cellStyle name="Percent 2 3 3 3 2 4 2 2 4" xfId="42008" xr:uid="{00000000-0005-0000-0000-000011A40000}"/>
    <cellStyle name="Percent 2 3 3 3 2 4 2 3" xfId="42009" xr:uid="{00000000-0005-0000-0000-000012A40000}"/>
    <cellStyle name="Percent 2 3 3 3 2 4 2 3 2" xfId="42010" xr:uid="{00000000-0005-0000-0000-000013A40000}"/>
    <cellStyle name="Percent 2 3 3 3 2 4 2 3 2 2" xfId="42011" xr:uid="{00000000-0005-0000-0000-000014A40000}"/>
    <cellStyle name="Percent 2 3 3 3 2 4 2 3 2 3" xfId="42012" xr:uid="{00000000-0005-0000-0000-000015A40000}"/>
    <cellStyle name="Percent 2 3 3 3 2 4 2 3 3" xfId="42013" xr:uid="{00000000-0005-0000-0000-000016A40000}"/>
    <cellStyle name="Percent 2 3 3 3 2 4 2 3 4" xfId="42014" xr:uid="{00000000-0005-0000-0000-000017A40000}"/>
    <cellStyle name="Percent 2 3 3 3 2 4 2 4" xfId="42015" xr:uid="{00000000-0005-0000-0000-000018A40000}"/>
    <cellStyle name="Percent 2 3 3 3 2 4 2 4 2" xfId="42016" xr:uid="{00000000-0005-0000-0000-000019A40000}"/>
    <cellStyle name="Percent 2 3 3 3 2 4 2 4 3" xfId="42017" xr:uid="{00000000-0005-0000-0000-00001AA40000}"/>
    <cellStyle name="Percent 2 3 3 3 2 4 2 5" xfId="42018" xr:uid="{00000000-0005-0000-0000-00001BA40000}"/>
    <cellStyle name="Percent 2 3 3 3 2 4 2 6" xfId="42019" xr:uid="{00000000-0005-0000-0000-00001CA40000}"/>
    <cellStyle name="Percent 2 3 3 3 2 4 3" xfId="42020" xr:uid="{00000000-0005-0000-0000-00001DA40000}"/>
    <cellStyle name="Percent 2 3 3 3 2 4 3 2" xfId="42021" xr:uid="{00000000-0005-0000-0000-00001EA40000}"/>
    <cellStyle name="Percent 2 3 3 3 2 4 3 2 2" xfId="42022" xr:uid="{00000000-0005-0000-0000-00001FA40000}"/>
    <cellStyle name="Percent 2 3 3 3 2 4 3 2 3" xfId="42023" xr:uid="{00000000-0005-0000-0000-000020A40000}"/>
    <cellStyle name="Percent 2 3 3 3 2 4 3 3" xfId="42024" xr:uid="{00000000-0005-0000-0000-000021A40000}"/>
    <cellStyle name="Percent 2 3 3 3 2 4 3 4" xfId="42025" xr:uid="{00000000-0005-0000-0000-000022A40000}"/>
    <cellStyle name="Percent 2 3 3 3 2 4 4" xfId="42026" xr:uid="{00000000-0005-0000-0000-000023A40000}"/>
    <cellStyle name="Percent 2 3 3 3 2 4 4 2" xfId="42027" xr:uid="{00000000-0005-0000-0000-000024A40000}"/>
    <cellStyle name="Percent 2 3 3 3 2 4 4 2 2" xfId="42028" xr:uid="{00000000-0005-0000-0000-000025A40000}"/>
    <cellStyle name="Percent 2 3 3 3 2 4 4 2 3" xfId="42029" xr:uid="{00000000-0005-0000-0000-000026A40000}"/>
    <cellStyle name="Percent 2 3 3 3 2 4 4 3" xfId="42030" xr:uid="{00000000-0005-0000-0000-000027A40000}"/>
    <cellStyle name="Percent 2 3 3 3 2 4 4 4" xfId="42031" xr:uid="{00000000-0005-0000-0000-000028A40000}"/>
    <cellStyle name="Percent 2 3 3 3 2 4 5" xfId="42032" xr:uid="{00000000-0005-0000-0000-000029A40000}"/>
    <cellStyle name="Percent 2 3 3 3 2 4 5 2" xfId="42033" xr:uid="{00000000-0005-0000-0000-00002AA40000}"/>
    <cellStyle name="Percent 2 3 3 3 2 4 5 3" xfId="42034" xr:uid="{00000000-0005-0000-0000-00002BA40000}"/>
    <cellStyle name="Percent 2 3 3 3 2 4 6" xfId="42035" xr:uid="{00000000-0005-0000-0000-00002CA40000}"/>
    <cellStyle name="Percent 2 3 3 3 2 4 7" xfId="42036" xr:uid="{00000000-0005-0000-0000-00002DA40000}"/>
    <cellStyle name="Percent 2 3 3 3 2 5" xfId="42037" xr:uid="{00000000-0005-0000-0000-00002EA40000}"/>
    <cellStyle name="Percent 2 3 3 3 2 5 2" xfId="42038" xr:uid="{00000000-0005-0000-0000-00002FA40000}"/>
    <cellStyle name="Percent 2 3 3 3 2 5 2 2" xfId="42039" xr:uid="{00000000-0005-0000-0000-000030A40000}"/>
    <cellStyle name="Percent 2 3 3 3 2 5 2 2 2" xfId="42040" xr:uid="{00000000-0005-0000-0000-000031A40000}"/>
    <cellStyle name="Percent 2 3 3 3 2 5 2 2 3" xfId="42041" xr:uid="{00000000-0005-0000-0000-000032A40000}"/>
    <cellStyle name="Percent 2 3 3 3 2 5 2 3" xfId="42042" xr:uid="{00000000-0005-0000-0000-000033A40000}"/>
    <cellStyle name="Percent 2 3 3 3 2 5 2 4" xfId="42043" xr:uid="{00000000-0005-0000-0000-000034A40000}"/>
    <cellStyle name="Percent 2 3 3 3 2 5 3" xfId="42044" xr:uid="{00000000-0005-0000-0000-000035A40000}"/>
    <cellStyle name="Percent 2 3 3 3 2 5 3 2" xfId="42045" xr:uid="{00000000-0005-0000-0000-000036A40000}"/>
    <cellStyle name="Percent 2 3 3 3 2 5 3 2 2" xfId="42046" xr:uid="{00000000-0005-0000-0000-000037A40000}"/>
    <cellStyle name="Percent 2 3 3 3 2 5 3 2 3" xfId="42047" xr:uid="{00000000-0005-0000-0000-000038A40000}"/>
    <cellStyle name="Percent 2 3 3 3 2 5 3 3" xfId="42048" xr:uid="{00000000-0005-0000-0000-000039A40000}"/>
    <cellStyle name="Percent 2 3 3 3 2 5 3 4" xfId="42049" xr:uid="{00000000-0005-0000-0000-00003AA40000}"/>
    <cellStyle name="Percent 2 3 3 3 2 5 4" xfId="42050" xr:uid="{00000000-0005-0000-0000-00003BA40000}"/>
    <cellStyle name="Percent 2 3 3 3 2 5 4 2" xfId="42051" xr:uid="{00000000-0005-0000-0000-00003CA40000}"/>
    <cellStyle name="Percent 2 3 3 3 2 5 4 3" xfId="42052" xr:uid="{00000000-0005-0000-0000-00003DA40000}"/>
    <cellStyle name="Percent 2 3 3 3 2 5 5" xfId="42053" xr:uid="{00000000-0005-0000-0000-00003EA40000}"/>
    <cellStyle name="Percent 2 3 3 3 2 5 6" xfId="42054" xr:uid="{00000000-0005-0000-0000-00003FA40000}"/>
    <cellStyle name="Percent 2 3 3 3 2 6" xfId="42055" xr:uid="{00000000-0005-0000-0000-000040A40000}"/>
    <cellStyle name="Percent 2 3 3 3 2 6 2" xfId="42056" xr:uid="{00000000-0005-0000-0000-000041A40000}"/>
    <cellStyle name="Percent 2 3 3 3 2 6 2 2" xfId="42057" xr:uid="{00000000-0005-0000-0000-000042A40000}"/>
    <cellStyle name="Percent 2 3 3 3 2 6 2 3" xfId="42058" xr:uid="{00000000-0005-0000-0000-000043A40000}"/>
    <cellStyle name="Percent 2 3 3 3 2 6 3" xfId="42059" xr:uid="{00000000-0005-0000-0000-000044A40000}"/>
    <cellStyle name="Percent 2 3 3 3 2 6 4" xfId="42060" xr:uid="{00000000-0005-0000-0000-000045A40000}"/>
    <cellStyle name="Percent 2 3 3 3 2 7" xfId="42061" xr:uid="{00000000-0005-0000-0000-000046A40000}"/>
    <cellStyle name="Percent 2 3 3 3 2 7 2" xfId="42062" xr:uid="{00000000-0005-0000-0000-000047A40000}"/>
    <cellStyle name="Percent 2 3 3 3 2 7 2 2" xfId="42063" xr:uid="{00000000-0005-0000-0000-000048A40000}"/>
    <cellStyle name="Percent 2 3 3 3 2 7 2 3" xfId="42064" xr:uid="{00000000-0005-0000-0000-000049A40000}"/>
    <cellStyle name="Percent 2 3 3 3 2 7 3" xfId="42065" xr:uid="{00000000-0005-0000-0000-00004AA40000}"/>
    <cellStyle name="Percent 2 3 3 3 2 7 4" xfId="42066" xr:uid="{00000000-0005-0000-0000-00004BA40000}"/>
    <cellStyle name="Percent 2 3 3 3 2 8" xfId="42067" xr:uid="{00000000-0005-0000-0000-00004CA40000}"/>
    <cellStyle name="Percent 2 3 3 3 2 8 2" xfId="42068" xr:uid="{00000000-0005-0000-0000-00004DA40000}"/>
    <cellStyle name="Percent 2 3 3 3 2 8 3" xfId="42069" xr:uid="{00000000-0005-0000-0000-00004EA40000}"/>
    <cellStyle name="Percent 2 3 3 3 2 9" xfId="42070" xr:uid="{00000000-0005-0000-0000-00004FA40000}"/>
    <cellStyle name="Percent 2 3 3 3 3" xfId="42071" xr:uid="{00000000-0005-0000-0000-000050A40000}"/>
    <cellStyle name="Percent 2 3 3 3 3 2" xfId="42072" xr:uid="{00000000-0005-0000-0000-000051A40000}"/>
    <cellStyle name="Percent 2 3 3 3 3 2 2" xfId="42073" xr:uid="{00000000-0005-0000-0000-000052A40000}"/>
    <cellStyle name="Percent 2 3 3 3 3 2 2 2" xfId="42074" xr:uid="{00000000-0005-0000-0000-000053A40000}"/>
    <cellStyle name="Percent 2 3 3 3 3 2 2 2 2" xfId="42075" xr:uid="{00000000-0005-0000-0000-000054A40000}"/>
    <cellStyle name="Percent 2 3 3 3 3 2 2 2 2 2" xfId="42076" xr:uid="{00000000-0005-0000-0000-000055A40000}"/>
    <cellStyle name="Percent 2 3 3 3 3 2 2 2 2 3" xfId="42077" xr:uid="{00000000-0005-0000-0000-000056A40000}"/>
    <cellStyle name="Percent 2 3 3 3 3 2 2 2 3" xfId="42078" xr:uid="{00000000-0005-0000-0000-000057A40000}"/>
    <cellStyle name="Percent 2 3 3 3 3 2 2 2 4" xfId="42079" xr:uid="{00000000-0005-0000-0000-000058A40000}"/>
    <cellStyle name="Percent 2 3 3 3 3 2 2 3" xfId="42080" xr:uid="{00000000-0005-0000-0000-000059A40000}"/>
    <cellStyle name="Percent 2 3 3 3 3 2 2 3 2" xfId="42081" xr:uid="{00000000-0005-0000-0000-00005AA40000}"/>
    <cellStyle name="Percent 2 3 3 3 3 2 2 3 2 2" xfId="42082" xr:uid="{00000000-0005-0000-0000-00005BA40000}"/>
    <cellStyle name="Percent 2 3 3 3 3 2 2 3 2 3" xfId="42083" xr:uid="{00000000-0005-0000-0000-00005CA40000}"/>
    <cellStyle name="Percent 2 3 3 3 3 2 2 3 3" xfId="42084" xr:uid="{00000000-0005-0000-0000-00005DA40000}"/>
    <cellStyle name="Percent 2 3 3 3 3 2 2 3 4" xfId="42085" xr:uid="{00000000-0005-0000-0000-00005EA40000}"/>
    <cellStyle name="Percent 2 3 3 3 3 2 2 4" xfId="42086" xr:uid="{00000000-0005-0000-0000-00005FA40000}"/>
    <cellStyle name="Percent 2 3 3 3 3 2 2 4 2" xfId="42087" xr:uid="{00000000-0005-0000-0000-000060A40000}"/>
    <cellStyle name="Percent 2 3 3 3 3 2 2 4 3" xfId="42088" xr:uid="{00000000-0005-0000-0000-000061A40000}"/>
    <cellStyle name="Percent 2 3 3 3 3 2 2 5" xfId="42089" xr:uid="{00000000-0005-0000-0000-000062A40000}"/>
    <cellStyle name="Percent 2 3 3 3 3 2 2 6" xfId="42090" xr:uid="{00000000-0005-0000-0000-000063A40000}"/>
    <cellStyle name="Percent 2 3 3 3 3 2 3" xfId="42091" xr:uid="{00000000-0005-0000-0000-000064A40000}"/>
    <cellStyle name="Percent 2 3 3 3 3 2 3 2" xfId="42092" xr:uid="{00000000-0005-0000-0000-000065A40000}"/>
    <cellStyle name="Percent 2 3 3 3 3 2 3 2 2" xfId="42093" xr:uid="{00000000-0005-0000-0000-000066A40000}"/>
    <cellStyle name="Percent 2 3 3 3 3 2 3 2 3" xfId="42094" xr:uid="{00000000-0005-0000-0000-000067A40000}"/>
    <cellStyle name="Percent 2 3 3 3 3 2 3 3" xfId="42095" xr:uid="{00000000-0005-0000-0000-000068A40000}"/>
    <cellStyle name="Percent 2 3 3 3 3 2 3 4" xfId="42096" xr:uid="{00000000-0005-0000-0000-000069A40000}"/>
    <cellStyle name="Percent 2 3 3 3 3 2 4" xfId="42097" xr:uid="{00000000-0005-0000-0000-00006AA40000}"/>
    <cellStyle name="Percent 2 3 3 3 3 2 4 2" xfId="42098" xr:uid="{00000000-0005-0000-0000-00006BA40000}"/>
    <cellStyle name="Percent 2 3 3 3 3 2 4 2 2" xfId="42099" xr:uid="{00000000-0005-0000-0000-00006CA40000}"/>
    <cellStyle name="Percent 2 3 3 3 3 2 4 2 3" xfId="42100" xr:uid="{00000000-0005-0000-0000-00006DA40000}"/>
    <cellStyle name="Percent 2 3 3 3 3 2 4 3" xfId="42101" xr:uid="{00000000-0005-0000-0000-00006EA40000}"/>
    <cellStyle name="Percent 2 3 3 3 3 2 4 4" xfId="42102" xr:uid="{00000000-0005-0000-0000-00006FA40000}"/>
    <cellStyle name="Percent 2 3 3 3 3 2 5" xfId="42103" xr:uid="{00000000-0005-0000-0000-000070A40000}"/>
    <cellStyle name="Percent 2 3 3 3 3 2 5 2" xfId="42104" xr:uid="{00000000-0005-0000-0000-000071A40000}"/>
    <cellStyle name="Percent 2 3 3 3 3 2 5 3" xfId="42105" xr:uid="{00000000-0005-0000-0000-000072A40000}"/>
    <cellStyle name="Percent 2 3 3 3 3 2 6" xfId="42106" xr:uid="{00000000-0005-0000-0000-000073A40000}"/>
    <cellStyle name="Percent 2 3 3 3 3 2 7" xfId="42107" xr:uid="{00000000-0005-0000-0000-000074A40000}"/>
    <cellStyle name="Percent 2 3 3 3 3 3" xfId="42108" xr:uid="{00000000-0005-0000-0000-000075A40000}"/>
    <cellStyle name="Percent 2 3 3 3 3 3 2" xfId="42109" xr:uid="{00000000-0005-0000-0000-000076A40000}"/>
    <cellStyle name="Percent 2 3 3 3 3 3 2 2" xfId="42110" xr:uid="{00000000-0005-0000-0000-000077A40000}"/>
    <cellStyle name="Percent 2 3 3 3 3 3 2 2 2" xfId="42111" xr:uid="{00000000-0005-0000-0000-000078A40000}"/>
    <cellStyle name="Percent 2 3 3 3 3 3 2 2 3" xfId="42112" xr:uid="{00000000-0005-0000-0000-000079A40000}"/>
    <cellStyle name="Percent 2 3 3 3 3 3 2 3" xfId="42113" xr:uid="{00000000-0005-0000-0000-00007AA40000}"/>
    <cellStyle name="Percent 2 3 3 3 3 3 2 4" xfId="42114" xr:uid="{00000000-0005-0000-0000-00007BA40000}"/>
    <cellStyle name="Percent 2 3 3 3 3 3 3" xfId="42115" xr:uid="{00000000-0005-0000-0000-00007CA40000}"/>
    <cellStyle name="Percent 2 3 3 3 3 3 3 2" xfId="42116" xr:uid="{00000000-0005-0000-0000-00007DA40000}"/>
    <cellStyle name="Percent 2 3 3 3 3 3 3 2 2" xfId="42117" xr:uid="{00000000-0005-0000-0000-00007EA40000}"/>
    <cellStyle name="Percent 2 3 3 3 3 3 3 2 3" xfId="42118" xr:uid="{00000000-0005-0000-0000-00007FA40000}"/>
    <cellStyle name="Percent 2 3 3 3 3 3 3 3" xfId="42119" xr:uid="{00000000-0005-0000-0000-000080A40000}"/>
    <cellStyle name="Percent 2 3 3 3 3 3 3 4" xfId="42120" xr:uid="{00000000-0005-0000-0000-000081A40000}"/>
    <cellStyle name="Percent 2 3 3 3 3 3 4" xfId="42121" xr:uid="{00000000-0005-0000-0000-000082A40000}"/>
    <cellStyle name="Percent 2 3 3 3 3 3 4 2" xfId="42122" xr:uid="{00000000-0005-0000-0000-000083A40000}"/>
    <cellStyle name="Percent 2 3 3 3 3 3 4 3" xfId="42123" xr:uid="{00000000-0005-0000-0000-000084A40000}"/>
    <cellStyle name="Percent 2 3 3 3 3 3 5" xfId="42124" xr:uid="{00000000-0005-0000-0000-000085A40000}"/>
    <cellStyle name="Percent 2 3 3 3 3 3 6" xfId="42125" xr:uid="{00000000-0005-0000-0000-000086A40000}"/>
    <cellStyle name="Percent 2 3 3 3 3 4" xfId="42126" xr:uid="{00000000-0005-0000-0000-000087A40000}"/>
    <cellStyle name="Percent 2 3 3 3 3 4 2" xfId="42127" xr:uid="{00000000-0005-0000-0000-000088A40000}"/>
    <cellStyle name="Percent 2 3 3 3 3 4 2 2" xfId="42128" xr:uid="{00000000-0005-0000-0000-000089A40000}"/>
    <cellStyle name="Percent 2 3 3 3 3 4 2 3" xfId="42129" xr:uid="{00000000-0005-0000-0000-00008AA40000}"/>
    <cellStyle name="Percent 2 3 3 3 3 4 3" xfId="42130" xr:uid="{00000000-0005-0000-0000-00008BA40000}"/>
    <cellStyle name="Percent 2 3 3 3 3 4 4" xfId="42131" xr:uid="{00000000-0005-0000-0000-00008CA40000}"/>
    <cellStyle name="Percent 2 3 3 3 3 5" xfId="42132" xr:uid="{00000000-0005-0000-0000-00008DA40000}"/>
    <cellStyle name="Percent 2 3 3 3 3 5 2" xfId="42133" xr:uid="{00000000-0005-0000-0000-00008EA40000}"/>
    <cellStyle name="Percent 2 3 3 3 3 5 2 2" xfId="42134" xr:uid="{00000000-0005-0000-0000-00008FA40000}"/>
    <cellStyle name="Percent 2 3 3 3 3 5 2 3" xfId="42135" xr:uid="{00000000-0005-0000-0000-000090A40000}"/>
    <cellStyle name="Percent 2 3 3 3 3 5 3" xfId="42136" xr:uid="{00000000-0005-0000-0000-000091A40000}"/>
    <cellStyle name="Percent 2 3 3 3 3 5 4" xfId="42137" xr:uid="{00000000-0005-0000-0000-000092A40000}"/>
    <cellStyle name="Percent 2 3 3 3 3 6" xfId="42138" xr:uid="{00000000-0005-0000-0000-000093A40000}"/>
    <cellStyle name="Percent 2 3 3 3 3 6 2" xfId="42139" xr:uid="{00000000-0005-0000-0000-000094A40000}"/>
    <cellStyle name="Percent 2 3 3 3 3 6 3" xfId="42140" xr:uid="{00000000-0005-0000-0000-000095A40000}"/>
    <cellStyle name="Percent 2 3 3 3 3 7" xfId="42141" xr:uid="{00000000-0005-0000-0000-000096A40000}"/>
    <cellStyle name="Percent 2 3 3 3 3 8" xfId="42142" xr:uid="{00000000-0005-0000-0000-000097A40000}"/>
    <cellStyle name="Percent 2 3 3 3 4" xfId="42143" xr:uid="{00000000-0005-0000-0000-000098A40000}"/>
    <cellStyle name="Percent 2 3 3 3 4 2" xfId="42144" xr:uid="{00000000-0005-0000-0000-000099A40000}"/>
    <cellStyle name="Percent 2 3 3 3 4 2 2" xfId="42145" xr:uid="{00000000-0005-0000-0000-00009AA40000}"/>
    <cellStyle name="Percent 2 3 3 3 4 2 2 2" xfId="42146" xr:uid="{00000000-0005-0000-0000-00009BA40000}"/>
    <cellStyle name="Percent 2 3 3 3 4 2 2 2 2" xfId="42147" xr:uid="{00000000-0005-0000-0000-00009CA40000}"/>
    <cellStyle name="Percent 2 3 3 3 4 2 2 2 3" xfId="42148" xr:uid="{00000000-0005-0000-0000-00009DA40000}"/>
    <cellStyle name="Percent 2 3 3 3 4 2 2 3" xfId="42149" xr:uid="{00000000-0005-0000-0000-00009EA40000}"/>
    <cellStyle name="Percent 2 3 3 3 4 2 2 4" xfId="42150" xr:uid="{00000000-0005-0000-0000-00009FA40000}"/>
    <cellStyle name="Percent 2 3 3 3 4 2 3" xfId="42151" xr:uid="{00000000-0005-0000-0000-0000A0A40000}"/>
    <cellStyle name="Percent 2 3 3 3 4 2 3 2" xfId="42152" xr:uid="{00000000-0005-0000-0000-0000A1A40000}"/>
    <cellStyle name="Percent 2 3 3 3 4 2 3 2 2" xfId="42153" xr:uid="{00000000-0005-0000-0000-0000A2A40000}"/>
    <cellStyle name="Percent 2 3 3 3 4 2 3 2 3" xfId="42154" xr:uid="{00000000-0005-0000-0000-0000A3A40000}"/>
    <cellStyle name="Percent 2 3 3 3 4 2 3 3" xfId="42155" xr:uid="{00000000-0005-0000-0000-0000A4A40000}"/>
    <cellStyle name="Percent 2 3 3 3 4 2 3 4" xfId="42156" xr:uid="{00000000-0005-0000-0000-0000A5A40000}"/>
    <cellStyle name="Percent 2 3 3 3 4 2 4" xfId="42157" xr:uid="{00000000-0005-0000-0000-0000A6A40000}"/>
    <cellStyle name="Percent 2 3 3 3 4 2 4 2" xfId="42158" xr:uid="{00000000-0005-0000-0000-0000A7A40000}"/>
    <cellStyle name="Percent 2 3 3 3 4 2 4 3" xfId="42159" xr:uid="{00000000-0005-0000-0000-0000A8A40000}"/>
    <cellStyle name="Percent 2 3 3 3 4 2 5" xfId="42160" xr:uid="{00000000-0005-0000-0000-0000A9A40000}"/>
    <cellStyle name="Percent 2 3 3 3 4 2 6" xfId="42161" xr:uid="{00000000-0005-0000-0000-0000AAA40000}"/>
    <cellStyle name="Percent 2 3 3 3 4 3" xfId="42162" xr:uid="{00000000-0005-0000-0000-0000ABA40000}"/>
    <cellStyle name="Percent 2 3 3 3 4 3 2" xfId="42163" xr:uid="{00000000-0005-0000-0000-0000ACA40000}"/>
    <cellStyle name="Percent 2 3 3 3 4 3 2 2" xfId="42164" xr:uid="{00000000-0005-0000-0000-0000ADA40000}"/>
    <cellStyle name="Percent 2 3 3 3 4 3 2 3" xfId="42165" xr:uid="{00000000-0005-0000-0000-0000AEA40000}"/>
    <cellStyle name="Percent 2 3 3 3 4 3 3" xfId="42166" xr:uid="{00000000-0005-0000-0000-0000AFA40000}"/>
    <cellStyle name="Percent 2 3 3 3 4 3 4" xfId="42167" xr:uid="{00000000-0005-0000-0000-0000B0A40000}"/>
    <cellStyle name="Percent 2 3 3 3 4 4" xfId="42168" xr:uid="{00000000-0005-0000-0000-0000B1A40000}"/>
    <cellStyle name="Percent 2 3 3 3 4 4 2" xfId="42169" xr:uid="{00000000-0005-0000-0000-0000B2A40000}"/>
    <cellStyle name="Percent 2 3 3 3 4 4 2 2" xfId="42170" xr:uid="{00000000-0005-0000-0000-0000B3A40000}"/>
    <cellStyle name="Percent 2 3 3 3 4 4 2 3" xfId="42171" xr:uid="{00000000-0005-0000-0000-0000B4A40000}"/>
    <cellStyle name="Percent 2 3 3 3 4 4 3" xfId="42172" xr:uid="{00000000-0005-0000-0000-0000B5A40000}"/>
    <cellStyle name="Percent 2 3 3 3 4 4 4" xfId="42173" xr:uid="{00000000-0005-0000-0000-0000B6A40000}"/>
    <cellStyle name="Percent 2 3 3 3 4 5" xfId="42174" xr:uid="{00000000-0005-0000-0000-0000B7A40000}"/>
    <cellStyle name="Percent 2 3 3 3 4 5 2" xfId="42175" xr:uid="{00000000-0005-0000-0000-0000B8A40000}"/>
    <cellStyle name="Percent 2 3 3 3 4 5 3" xfId="42176" xr:uid="{00000000-0005-0000-0000-0000B9A40000}"/>
    <cellStyle name="Percent 2 3 3 3 4 6" xfId="42177" xr:uid="{00000000-0005-0000-0000-0000BAA40000}"/>
    <cellStyle name="Percent 2 3 3 3 4 7" xfId="42178" xr:uid="{00000000-0005-0000-0000-0000BBA40000}"/>
    <cellStyle name="Percent 2 3 3 3 5" xfId="42179" xr:uid="{00000000-0005-0000-0000-0000BCA40000}"/>
    <cellStyle name="Percent 2 3 3 3 5 2" xfId="42180" xr:uid="{00000000-0005-0000-0000-0000BDA40000}"/>
    <cellStyle name="Percent 2 3 3 3 5 2 2" xfId="42181" xr:uid="{00000000-0005-0000-0000-0000BEA40000}"/>
    <cellStyle name="Percent 2 3 3 3 5 2 2 2" xfId="42182" xr:uid="{00000000-0005-0000-0000-0000BFA40000}"/>
    <cellStyle name="Percent 2 3 3 3 5 2 2 2 2" xfId="42183" xr:uid="{00000000-0005-0000-0000-0000C0A40000}"/>
    <cellStyle name="Percent 2 3 3 3 5 2 2 2 3" xfId="42184" xr:uid="{00000000-0005-0000-0000-0000C1A40000}"/>
    <cellStyle name="Percent 2 3 3 3 5 2 2 3" xfId="42185" xr:uid="{00000000-0005-0000-0000-0000C2A40000}"/>
    <cellStyle name="Percent 2 3 3 3 5 2 2 4" xfId="42186" xr:uid="{00000000-0005-0000-0000-0000C3A40000}"/>
    <cellStyle name="Percent 2 3 3 3 5 2 3" xfId="42187" xr:uid="{00000000-0005-0000-0000-0000C4A40000}"/>
    <cellStyle name="Percent 2 3 3 3 5 2 3 2" xfId="42188" xr:uid="{00000000-0005-0000-0000-0000C5A40000}"/>
    <cellStyle name="Percent 2 3 3 3 5 2 3 2 2" xfId="42189" xr:uid="{00000000-0005-0000-0000-0000C6A40000}"/>
    <cellStyle name="Percent 2 3 3 3 5 2 3 2 3" xfId="42190" xr:uid="{00000000-0005-0000-0000-0000C7A40000}"/>
    <cellStyle name="Percent 2 3 3 3 5 2 3 3" xfId="42191" xr:uid="{00000000-0005-0000-0000-0000C8A40000}"/>
    <cellStyle name="Percent 2 3 3 3 5 2 3 4" xfId="42192" xr:uid="{00000000-0005-0000-0000-0000C9A40000}"/>
    <cellStyle name="Percent 2 3 3 3 5 2 4" xfId="42193" xr:uid="{00000000-0005-0000-0000-0000CAA40000}"/>
    <cellStyle name="Percent 2 3 3 3 5 2 4 2" xfId="42194" xr:uid="{00000000-0005-0000-0000-0000CBA40000}"/>
    <cellStyle name="Percent 2 3 3 3 5 2 4 3" xfId="42195" xr:uid="{00000000-0005-0000-0000-0000CCA40000}"/>
    <cellStyle name="Percent 2 3 3 3 5 2 5" xfId="42196" xr:uid="{00000000-0005-0000-0000-0000CDA40000}"/>
    <cellStyle name="Percent 2 3 3 3 5 2 6" xfId="42197" xr:uid="{00000000-0005-0000-0000-0000CEA40000}"/>
    <cellStyle name="Percent 2 3 3 3 5 3" xfId="42198" xr:uid="{00000000-0005-0000-0000-0000CFA40000}"/>
    <cellStyle name="Percent 2 3 3 3 5 3 2" xfId="42199" xr:uid="{00000000-0005-0000-0000-0000D0A40000}"/>
    <cellStyle name="Percent 2 3 3 3 5 3 2 2" xfId="42200" xr:uid="{00000000-0005-0000-0000-0000D1A40000}"/>
    <cellStyle name="Percent 2 3 3 3 5 3 2 3" xfId="42201" xr:uid="{00000000-0005-0000-0000-0000D2A40000}"/>
    <cellStyle name="Percent 2 3 3 3 5 3 3" xfId="42202" xr:uid="{00000000-0005-0000-0000-0000D3A40000}"/>
    <cellStyle name="Percent 2 3 3 3 5 3 4" xfId="42203" xr:uid="{00000000-0005-0000-0000-0000D4A40000}"/>
    <cellStyle name="Percent 2 3 3 3 5 4" xfId="42204" xr:uid="{00000000-0005-0000-0000-0000D5A40000}"/>
    <cellStyle name="Percent 2 3 3 3 5 4 2" xfId="42205" xr:uid="{00000000-0005-0000-0000-0000D6A40000}"/>
    <cellStyle name="Percent 2 3 3 3 5 4 2 2" xfId="42206" xr:uid="{00000000-0005-0000-0000-0000D7A40000}"/>
    <cellStyle name="Percent 2 3 3 3 5 4 2 3" xfId="42207" xr:uid="{00000000-0005-0000-0000-0000D8A40000}"/>
    <cellStyle name="Percent 2 3 3 3 5 4 3" xfId="42208" xr:uid="{00000000-0005-0000-0000-0000D9A40000}"/>
    <cellStyle name="Percent 2 3 3 3 5 4 4" xfId="42209" xr:uid="{00000000-0005-0000-0000-0000DAA40000}"/>
    <cellStyle name="Percent 2 3 3 3 5 5" xfId="42210" xr:uid="{00000000-0005-0000-0000-0000DBA40000}"/>
    <cellStyle name="Percent 2 3 3 3 5 5 2" xfId="42211" xr:uid="{00000000-0005-0000-0000-0000DCA40000}"/>
    <cellStyle name="Percent 2 3 3 3 5 5 3" xfId="42212" xr:uid="{00000000-0005-0000-0000-0000DDA40000}"/>
    <cellStyle name="Percent 2 3 3 3 5 6" xfId="42213" xr:uid="{00000000-0005-0000-0000-0000DEA40000}"/>
    <cellStyle name="Percent 2 3 3 3 5 7" xfId="42214" xr:uid="{00000000-0005-0000-0000-0000DFA40000}"/>
    <cellStyle name="Percent 2 3 3 3 6" xfId="42215" xr:uid="{00000000-0005-0000-0000-0000E0A40000}"/>
    <cellStyle name="Percent 2 3 3 3 6 2" xfId="42216" xr:uid="{00000000-0005-0000-0000-0000E1A40000}"/>
    <cellStyle name="Percent 2 3 3 3 6 2 2" xfId="42217" xr:uid="{00000000-0005-0000-0000-0000E2A40000}"/>
    <cellStyle name="Percent 2 3 3 3 6 2 2 2" xfId="42218" xr:uid="{00000000-0005-0000-0000-0000E3A40000}"/>
    <cellStyle name="Percent 2 3 3 3 6 2 2 3" xfId="42219" xr:uid="{00000000-0005-0000-0000-0000E4A40000}"/>
    <cellStyle name="Percent 2 3 3 3 6 2 3" xfId="42220" xr:uid="{00000000-0005-0000-0000-0000E5A40000}"/>
    <cellStyle name="Percent 2 3 3 3 6 2 4" xfId="42221" xr:uid="{00000000-0005-0000-0000-0000E6A40000}"/>
    <cellStyle name="Percent 2 3 3 3 6 3" xfId="42222" xr:uid="{00000000-0005-0000-0000-0000E7A40000}"/>
    <cellStyle name="Percent 2 3 3 3 6 3 2" xfId="42223" xr:uid="{00000000-0005-0000-0000-0000E8A40000}"/>
    <cellStyle name="Percent 2 3 3 3 6 3 2 2" xfId="42224" xr:uid="{00000000-0005-0000-0000-0000E9A40000}"/>
    <cellStyle name="Percent 2 3 3 3 6 3 2 3" xfId="42225" xr:uid="{00000000-0005-0000-0000-0000EAA40000}"/>
    <cellStyle name="Percent 2 3 3 3 6 3 3" xfId="42226" xr:uid="{00000000-0005-0000-0000-0000EBA40000}"/>
    <cellStyle name="Percent 2 3 3 3 6 3 4" xfId="42227" xr:uid="{00000000-0005-0000-0000-0000ECA40000}"/>
    <cellStyle name="Percent 2 3 3 3 6 4" xfId="42228" xr:uid="{00000000-0005-0000-0000-0000EDA40000}"/>
    <cellStyle name="Percent 2 3 3 3 6 4 2" xfId="42229" xr:uid="{00000000-0005-0000-0000-0000EEA40000}"/>
    <cellStyle name="Percent 2 3 3 3 6 4 3" xfId="42230" xr:uid="{00000000-0005-0000-0000-0000EFA40000}"/>
    <cellStyle name="Percent 2 3 3 3 6 5" xfId="42231" xr:uid="{00000000-0005-0000-0000-0000F0A40000}"/>
    <cellStyle name="Percent 2 3 3 3 6 6" xfId="42232" xr:uid="{00000000-0005-0000-0000-0000F1A40000}"/>
    <cellStyle name="Percent 2 3 3 3 7" xfId="42233" xr:uid="{00000000-0005-0000-0000-0000F2A40000}"/>
    <cellStyle name="Percent 2 3 3 3 7 2" xfId="42234" xr:uid="{00000000-0005-0000-0000-0000F3A40000}"/>
    <cellStyle name="Percent 2 3 3 3 7 2 2" xfId="42235" xr:uid="{00000000-0005-0000-0000-0000F4A40000}"/>
    <cellStyle name="Percent 2 3 3 3 7 2 3" xfId="42236" xr:uid="{00000000-0005-0000-0000-0000F5A40000}"/>
    <cellStyle name="Percent 2 3 3 3 7 3" xfId="42237" xr:uid="{00000000-0005-0000-0000-0000F6A40000}"/>
    <cellStyle name="Percent 2 3 3 3 7 4" xfId="42238" xr:uid="{00000000-0005-0000-0000-0000F7A40000}"/>
    <cellStyle name="Percent 2 3 3 3 8" xfId="42239" xr:uid="{00000000-0005-0000-0000-0000F8A40000}"/>
    <cellStyle name="Percent 2 3 3 3 8 2" xfId="42240" xr:uid="{00000000-0005-0000-0000-0000F9A40000}"/>
    <cellStyle name="Percent 2 3 3 3 8 2 2" xfId="42241" xr:uid="{00000000-0005-0000-0000-0000FAA40000}"/>
    <cellStyle name="Percent 2 3 3 3 8 2 3" xfId="42242" xr:uid="{00000000-0005-0000-0000-0000FBA40000}"/>
    <cellStyle name="Percent 2 3 3 3 8 3" xfId="42243" xr:uid="{00000000-0005-0000-0000-0000FCA40000}"/>
    <cellStyle name="Percent 2 3 3 3 8 4" xfId="42244" xr:uid="{00000000-0005-0000-0000-0000FDA40000}"/>
    <cellStyle name="Percent 2 3 3 3 9" xfId="42245" xr:uid="{00000000-0005-0000-0000-0000FEA40000}"/>
    <cellStyle name="Percent 2 3 3 3 9 2" xfId="42246" xr:uid="{00000000-0005-0000-0000-0000FFA40000}"/>
    <cellStyle name="Percent 2 3 3 3 9 3" xfId="42247" xr:uid="{00000000-0005-0000-0000-000000A50000}"/>
    <cellStyle name="Percent 2 3 3 4" xfId="42248" xr:uid="{00000000-0005-0000-0000-000001A50000}"/>
    <cellStyle name="Percent 2 3 3 4 10" xfId="42249" xr:uid="{00000000-0005-0000-0000-000002A50000}"/>
    <cellStyle name="Percent 2 3 3 4 2" xfId="42250" xr:uid="{00000000-0005-0000-0000-000003A50000}"/>
    <cellStyle name="Percent 2 3 3 4 2 2" xfId="42251" xr:uid="{00000000-0005-0000-0000-000004A50000}"/>
    <cellStyle name="Percent 2 3 3 4 2 2 2" xfId="42252" xr:uid="{00000000-0005-0000-0000-000005A50000}"/>
    <cellStyle name="Percent 2 3 3 4 2 2 2 2" xfId="42253" xr:uid="{00000000-0005-0000-0000-000006A50000}"/>
    <cellStyle name="Percent 2 3 3 4 2 2 2 2 2" xfId="42254" xr:uid="{00000000-0005-0000-0000-000007A50000}"/>
    <cellStyle name="Percent 2 3 3 4 2 2 2 2 2 2" xfId="42255" xr:uid="{00000000-0005-0000-0000-000008A50000}"/>
    <cellStyle name="Percent 2 3 3 4 2 2 2 2 2 3" xfId="42256" xr:uid="{00000000-0005-0000-0000-000009A50000}"/>
    <cellStyle name="Percent 2 3 3 4 2 2 2 2 3" xfId="42257" xr:uid="{00000000-0005-0000-0000-00000AA50000}"/>
    <cellStyle name="Percent 2 3 3 4 2 2 2 2 4" xfId="42258" xr:uid="{00000000-0005-0000-0000-00000BA50000}"/>
    <cellStyle name="Percent 2 3 3 4 2 2 2 3" xfId="42259" xr:uid="{00000000-0005-0000-0000-00000CA50000}"/>
    <cellStyle name="Percent 2 3 3 4 2 2 2 3 2" xfId="42260" xr:uid="{00000000-0005-0000-0000-00000DA50000}"/>
    <cellStyle name="Percent 2 3 3 4 2 2 2 3 2 2" xfId="42261" xr:uid="{00000000-0005-0000-0000-00000EA50000}"/>
    <cellStyle name="Percent 2 3 3 4 2 2 2 3 2 3" xfId="42262" xr:uid="{00000000-0005-0000-0000-00000FA50000}"/>
    <cellStyle name="Percent 2 3 3 4 2 2 2 3 3" xfId="42263" xr:uid="{00000000-0005-0000-0000-000010A50000}"/>
    <cellStyle name="Percent 2 3 3 4 2 2 2 3 4" xfId="42264" xr:uid="{00000000-0005-0000-0000-000011A50000}"/>
    <cellStyle name="Percent 2 3 3 4 2 2 2 4" xfId="42265" xr:uid="{00000000-0005-0000-0000-000012A50000}"/>
    <cellStyle name="Percent 2 3 3 4 2 2 2 4 2" xfId="42266" xr:uid="{00000000-0005-0000-0000-000013A50000}"/>
    <cellStyle name="Percent 2 3 3 4 2 2 2 4 3" xfId="42267" xr:uid="{00000000-0005-0000-0000-000014A50000}"/>
    <cellStyle name="Percent 2 3 3 4 2 2 2 5" xfId="42268" xr:uid="{00000000-0005-0000-0000-000015A50000}"/>
    <cellStyle name="Percent 2 3 3 4 2 2 2 6" xfId="42269" xr:uid="{00000000-0005-0000-0000-000016A50000}"/>
    <cellStyle name="Percent 2 3 3 4 2 2 3" xfId="42270" xr:uid="{00000000-0005-0000-0000-000017A50000}"/>
    <cellStyle name="Percent 2 3 3 4 2 2 3 2" xfId="42271" xr:uid="{00000000-0005-0000-0000-000018A50000}"/>
    <cellStyle name="Percent 2 3 3 4 2 2 3 2 2" xfId="42272" xr:uid="{00000000-0005-0000-0000-000019A50000}"/>
    <cellStyle name="Percent 2 3 3 4 2 2 3 2 3" xfId="42273" xr:uid="{00000000-0005-0000-0000-00001AA50000}"/>
    <cellStyle name="Percent 2 3 3 4 2 2 3 3" xfId="42274" xr:uid="{00000000-0005-0000-0000-00001BA50000}"/>
    <cellStyle name="Percent 2 3 3 4 2 2 3 4" xfId="42275" xr:uid="{00000000-0005-0000-0000-00001CA50000}"/>
    <cellStyle name="Percent 2 3 3 4 2 2 4" xfId="42276" xr:uid="{00000000-0005-0000-0000-00001DA50000}"/>
    <cellStyle name="Percent 2 3 3 4 2 2 4 2" xfId="42277" xr:uid="{00000000-0005-0000-0000-00001EA50000}"/>
    <cellStyle name="Percent 2 3 3 4 2 2 4 2 2" xfId="42278" xr:uid="{00000000-0005-0000-0000-00001FA50000}"/>
    <cellStyle name="Percent 2 3 3 4 2 2 4 2 3" xfId="42279" xr:uid="{00000000-0005-0000-0000-000020A50000}"/>
    <cellStyle name="Percent 2 3 3 4 2 2 4 3" xfId="42280" xr:uid="{00000000-0005-0000-0000-000021A50000}"/>
    <cellStyle name="Percent 2 3 3 4 2 2 4 4" xfId="42281" xr:uid="{00000000-0005-0000-0000-000022A50000}"/>
    <cellStyle name="Percent 2 3 3 4 2 2 5" xfId="42282" xr:uid="{00000000-0005-0000-0000-000023A50000}"/>
    <cellStyle name="Percent 2 3 3 4 2 2 5 2" xfId="42283" xr:uid="{00000000-0005-0000-0000-000024A50000}"/>
    <cellStyle name="Percent 2 3 3 4 2 2 5 3" xfId="42284" xr:uid="{00000000-0005-0000-0000-000025A50000}"/>
    <cellStyle name="Percent 2 3 3 4 2 2 6" xfId="42285" xr:uid="{00000000-0005-0000-0000-000026A50000}"/>
    <cellStyle name="Percent 2 3 3 4 2 2 7" xfId="42286" xr:uid="{00000000-0005-0000-0000-000027A50000}"/>
    <cellStyle name="Percent 2 3 3 4 2 3" xfId="42287" xr:uid="{00000000-0005-0000-0000-000028A50000}"/>
    <cellStyle name="Percent 2 3 3 4 2 3 2" xfId="42288" xr:uid="{00000000-0005-0000-0000-000029A50000}"/>
    <cellStyle name="Percent 2 3 3 4 2 3 2 2" xfId="42289" xr:uid="{00000000-0005-0000-0000-00002AA50000}"/>
    <cellStyle name="Percent 2 3 3 4 2 3 2 2 2" xfId="42290" xr:uid="{00000000-0005-0000-0000-00002BA50000}"/>
    <cellStyle name="Percent 2 3 3 4 2 3 2 2 3" xfId="42291" xr:uid="{00000000-0005-0000-0000-00002CA50000}"/>
    <cellStyle name="Percent 2 3 3 4 2 3 2 3" xfId="42292" xr:uid="{00000000-0005-0000-0000-00002DA50000}"/>
    <cellStyle name="Percent 2 3 3 4 2 3 2 4" xfId="42293" xr:uid="{00000000-0005-0000-0000-00002EA50000}"/>
    <cellStyle name="Percent 2 3 3 4 2 3 3" xfId="42294" xr:uid="{00000000-0005-0000-0000-00002FA50000}"/>
    <cellStyle name="Percent 2 3 3 4 2 3 3 2" xfId="42295" xr:uid="{00000000-0005-0000-0000-000030A50000}"/>
    <cellStyle name="Percent 2 3 3 4 2 3 3 2 2" xfId="42296" xr:uid="{00000000-0005-0000-0000-000031A50000}"/>
    <cellStyle name="Percent 2 3 3 4 2 3 3 2 3" xfId="42297" xr:uid="{00000000-0005-0000-0000-000032A50000}"/>
    <cellStyle name="Percent 2 3 3 4 2 3 3 3" xfId="42298" xr:uid="{00000000-0005-0000-0000-000033A50000}"/>
    <cellStyle name="Percent 2 3 3 4 2 3 3 4" xfId="42299" xr:uid="{00000000-0005-0000-0000-000034A50000}"/>
    <cellStyle name="Percent 2 3 3 4 2 3 4" xfId="42300" xr:uid="{00000000-0005-0000-0000-000035A50000}"/>
    <cellStyle name="Percent 2 3 3 4 2 3 4 2" xfId="42301" xr:uid="{00000000-0005-0000-0000-000036A50000}"/>
    <cellStyle name="Percent 2 3 3 4 2 3 4 3" xfId="42302" xr:uid="{00000000-0005-0000-0000-000037A50000}"/>
    <cellStyle name="Percent 2 3 3 4 2 3 5" xfId="42303" xr:uid="{00000000-0005-0000-0000-000038A50000}"/>
    <cellStyle name="Percent 2 3 3 4 2 3 6" xfId="42304" xr:uid="{00000000-0005-0000-0000-000039A50000}"/>
    <cellStyle name="Percent 2 3 3 4 2 4" xfId="42305" xr:uid="{00000000-0005-0000-0000-00003AA50000}"/>
    <cellStyle name="Percent 2 3 3 4 2 4 2" xfId="42306" xr:uid="{00000000-0005-0000-0000-00003BA50000}"/>
    <cellStyle name="Percent 2 3 3 4 2 4 2 2" xfId="42307" xr:uid="{00000000-0005-0000-0000-00003CA50000}"/>
    <cellStyle name="Percent 2 3 3 4 2 4 2 3" xfId="42308" xr:uid="{00000000-0005-0000-0000-00003DA50000}"/>
    <cellStyle name="Percent 2 3 3 4 2 4 3" xfId="42309" xr:uid="{00000000-0005-0000-0000-00003EA50000}"/>
    <cellStyle name="Percent 2 3 3 4 2 4 4" xfId="42310" xr:uid="{00000000-0005-0000-0000-00003FA50000}"/>
    <cellStyle name="Percent 2 3 3 4 2 5" xfId="42311" xr:uid="{00000000-0005-0000-0000-000040A50000}"/>
    <cellStyle name="Percent 2 3 3 4 2 5 2" xfId="42312" xr:uid="{00000000-0005-0000-0000-000041A50000}"/>
    <cellStyle name="Percent 2 3 3 4 2 5 2 2" xfId="42313" xr:uid="{00000000-0005-0000-0000-000042A50000}"/>
    <cellStyle name="Percent 2 3 3 4 2 5 2 3" xfId="42314" xr:uid="{00000000-0005-0000-0000-000043A50000}"/>
    <cellStyle name="Percent 2 3 3 4 2 5 3" xfId="42315" xr:uid="{00000000-0005-0000-0000-000044A50000}"/>
    <cellStyle name="Percent 2 3 3 4 2 5 4" xfId="42316" xr:uid="{00000000-0005-0000-0000-000045A50000}"/>
    <cellStyle name="Percent 2 3 3 4 2 6" xfId="42317" xr:uid="{00000000-0005-0000-0000-000046A50000}"/>
    <cellStyle name="Percent 2 3 3 4 2 6 2" xfId="42318" xr:uid="{00000000-0005-0000-0000-000047A50000}"/>
    <cellStyle name="Percent 2 3 3 4 2 6 3" xfId="42319" xr:uid="{00000000-0005-0000-0000-000048A50000}"/>
    <cellStyle name="Percent 2 3 3 4 2 7" xfId="42320" xr:uid="{00000000-0005-0000-0000-000049A50000}"/>
    <cellStyle name="Percent 2 3 3 4 2 8" xfId="42321" xr:uid="{00000000-0005-0000-0000-00004AA50000}"/>
    <cellStyle name="Percent 2 3 3 4 3" xfId="42322" xr:uid="{00000000-0005-0000-0000-00004BA50000}"/>
    <cellStyle name="Percent 2 3 3 4 3 2" xfId="42323" xr:uid="{00000000-0005-0000-0000-00004CA50000}"/>
    <cellStyle name="Percent 2 3 3 4 3 2 2" xfId="42324" xr:uid="{00000000-0005-0000-0000-00004DA50000}"/>
    <cellStyle name="Percent 2 3 3 4 3 2 2 2" xfId="42325" xr:uid="{00000000-0005-0000-0000-00004EA50000}"/>
    <cellStyle name="Percent 2 3 3 4 3 2 2 2 2" xfId="42326" xr:uid="{00000000-0005-0000-0000-00004FA50000}"/>
    <cellStyle name="Percent 2 3 3 4 3 2 2 2 3" xfId="42327" xr:uid="{00000000-0005-0000-0000-000050A50000}"/>
    <cellStyle name="Percent 2 3 3 4 3 2 2 3" xfId="42328" xr:uid="{00000000-0005-0000-0000-000051A50000}"/>
    <cellStyle name="Percent 2 3 3 4 3 2 2 4" xfId="42329" xr:uid="{00000000-0005-0000-0000-000052A50000}"/>
    <cellStyle name="Percent 2 3 3 4 3 2 3" xfId="42330" xr:uid="{00000000-0005-0000-0000-000053A50000}"/>
    <cellStyle name="Percent 2 3 3 4 3 2 3 2" xfId="42331" xr:uid="{00000000-0005-0000-0000-000054A50000}"/>
    <cellStyle name="Percent 2 3 3 4 3 2 3 2 2" xfId="42332" xr:uid="{00000000-0005-0000-0000-000055A50000}"/>
    <cellStyle name="Percent 2 3 3 4 3 2 3 2 3" xfId="42333" xr:uid="{00000000-0005-0000-0000-000056A50000}"/>
    <cellStyle name="Percent 2 3 3 4 3 2 3 3" xfId="42334" xr:uid="{00000000-0005-0000-0000-000057A50000}"/>
    <cellStyle name="Percent 2 3 3 4 3 2 3 4" xfId="42335" xr:uid="{00000000-0005-0000-0000-000058A50000}"/>
    <cellStyle name="Percent 2 3 3 4 3 2 4" xfId="42336" xr:uid="{00000000-0005-0000-0000-000059A50000}"/>
    <cellStyle name="Percent 2 3 3 4 3 2 4 2" xfId="42337" xr:uid="{00000000-0005-0000-0000-00005AA50000}"/>
    <cellStyle name="Percent 2 3 3 4 3 2 4 3" xfId="42338" xr:uid="{00000000-0005-0000-0000-00005BA50000}"/>
    <cellStyle name="Percent 2 3 3 4 3 2 5" xfId="42339" xr:uid="{00000000-0005-0000-0000-00005CA50000}"/>
    <cellStyle name="Percent 2 3 3 4 3 2 6" xfId="42340" xr:uid="{00000000-0005-0000-0000-00005DA50000}"/>
    <cellStyle name="Percent 2 3 3 4 3 3" xfId="42341" xr:uid="{00000000-0005-0000-0000-00005EA50000}"/>
    <cellStyle name="Percent 2 3 3 4 3 3 2" xfId="42342" xr:uid="{00000000-0005-0000-0000-00005FA50000}"/>
    <cellStyle name="Percent 2 3 3 4 3 3 2 2" xfId="42343" xr:uid="{00000000-0005-0000-0000-000060A50000}"/>
    <cellStyle name="Percent 2 3 3 4 3 3 2 3" xfId="42344" xr:uid="{00000000-0005-0000-0000-000061A50000}"/>
    <cellStyle name="Percent 2 3 3 4 3 3 3" xfId="42345" xr:uid="{00000000-0005-0000-0000-000062A50000}"/>
    <cellStyle name="Percent 2 3 3 4 3 3 4" xfId="42346" xr:uid="{00000000-0005-0000-0000-000063A50000}"/>
    <cellStyle name="Percent 2 3 3 4 3 4" xfId="42347" xr:uid="{00000000-0005-0000-0000-000064A50000}"/>
    <cellStyle name="Percent 2 3 3 4 3 4 2" xfId="42348" xr:uid="{00000000-0005-0000-0000-000065A50000}"/>
    <cellStyle name="Percent 2 3 3 4 3 4 2 2" xfId="42349" xr:uid="{00000000-0005-0000-0000-000066A50000}"/>
    <cellStyle name="Percent 2 3 3 4 3 4 2 3" xfId="42350" xr:uid="{00000000-0005-0000-0000-000067A50000}"/>
    <cellStyle name="Percent 2 3 3 4 3 4 3" xfId="42351" xr:uid="{00000000-0005-0000-0000-000068A50000}"/>
    <cellStyle name="Percent 2 3 3 4 3 4 4" xfId="42352" xr:uid="{00000000-0005-0000-0000-000069A50000}"/>
    <cellStyle name="Percent 2 3 3 4 3 5" xfId="42353" xr:uid="{00000000-0005-0000-0000-00006AA50000}"/>
    <cellStyle name="Percent 2 3 3 4 3 5 2" xfId="42354" xr:uid="{00000000-0005-0000-0000-00006BA50000}"/>
    <cellStyle name="Percent 2 3 3 4 3 5 3" xfId="42355" xr:uid="{00000000-0005-0000-0000-00006CA50000}"/>
    <cellStyle name="Percent 2 3 3 4 3 6" xfId="42356" xr:uid="{00000000-0005-0000-0000-00006DA50000}"/>
    <cellStyle name="Percent 2 3 3 4 3 7" xfId="42357" xr:uid="{00000000-0005-0000-0000-00006EA50000}"/>
    <cellStyle name="Percent 2 3 3 4 4" xfId="42358" xr:uid="{00000000-0005-0000-0000-00006FA50000}"/>
    <cellStyle name="Percent 2 3 3 4 4 2" xfId="42359" xr:uid="{00000000-0005-0000-0000-000070A50000}"/>
    <cellStyle name="Percent 2 3 3 4 4 2 2" xfId="42360" xr:uid="{00000000-0005-0000-0000-000071A50000}"/>
    <cellStyle name="Percent 2 3 3 4 4 2 2 2" xfId="42361" xr:uid="{00000000-0005-0000-0000-000072A50000}"/>
    <cellStyle name="Percent 2 3 3 4 4 2 2 2 2" xfId="42362" xr:uid="{00000000-0005-0000-0000-000073A50000}"/>
    <cellStyle name="Percent 2 3 3 4 4 2 2 2 3" xfId="42363" xr:uid="{00000000-0005-0000-0000-000074A50000}"/>
    <cellStyle name="Percent 2 3 3 4 4 2 2 3" xfId="42364" xr:uid="{00000000-0005-0000-0000-000075A50000}"/>
    <cellStyle name="Percent 2 3 3 4 4 2 2 4" xfId="42365" xr:uid="{00000000-0005-0000-0000-000076A50000}"/>
    <cellStyle name="Percent 2 3 3 4 4 2 3" xfId="42366" xr:uid="{00000000-0005-0000-0000-000077A50000}"/>
    <cellStyle name="Percent 2 3 3 4 4 2 3 2" xfId="42367" xr:uid="{00000000-0005-0000-0000-000078A50000}"/>
    <cellStyle name="Percent 2 3 3 4 4 2 3 2 2" xfId="42368" xr:uid="{00000000-0005-0000-0000-000079A50000}"/>
    <cellStyle name="Percent 2 3 3 4 4 2 3 2 3" xfId="42369" xr:uid="{00000000-0005-0000-0000-00007AA50000}"/>
    <cellStyle name="Percent 2 3 3 4 4 2 3 3" xfId="42370" xr:uid="{00000000-0005-0000-0000-00007BA50000}"/>
    <cellStyle name="Percent 2 3 3 4 4 2 3 4" xfId="42371" xr:uid="{00000000-0005-0000-0000-00007CA50000}"/>
    <cellStyle name="Percent 2 3 3 4 4 2 4" xfId="42372" xr:uid="{00000000-0005-0000-0000-00007DA50000}"/>
    <cellStyle name="Percent 2 3 3 4 4 2 4 2" xfId="42373" xr:uid="{00000000-0005-0000-0000-00007EA50000}"/>
    <cellStyle name="Percent 2 3 3 4 4 2 4 3" xfId="42374" xr:uid="{00000000-0005-0000-0000-00007FA50000}"/>
    <cellStyle name="Percent 2 3 3 4 4 2 5" xfId="42375" xr:uid="{00000000-0005-0000-0000-000080A50000}"/>
    <cellStyle name="Percent 2 3 3 4 4 2 6" xfId="42376" xr:uid="{00000000-0005-0000-0000-000081A50000}"/>
    <cellStyle name="Percent 2 3 3 4 4 3" xfId="42377" xr:uid="{00000000-0005-0000-0000-000082A50000}"/>
    <cellStyle name="Percent 2 3 3 4 4 3 2" xfId="42378" xr:uid="{00000000-0005-0000-0000-000083A50000}"/>
    <cellStyle name="Percent 2 3 3 4 4 3 2 2" xfId="42379" xr:uid="{00000000-0005-0000-0000-000084A50000}"/>
    <cellStyle name="Percent 2 3 3 4 4 3 2 3" xfId="42380" xr:uid="{00000000-0005-0000-0000-000085A50000}"/>
    <cellStyle name="Percent 2 3 3 4 4 3 3" xfId="42381" xr:uid="{00000000-0005-0000-0000-000086A50000}"/>
    <cellStyle name="Percent 2 3 3 4 4 3 4" xfId="42382" xr:uid="{00000000-0005-0000-0000-000087A50000}"/>
    <cellStyle name="Percent 2 3 3 4 4 4" xfId="42383" xr:uid="{00000000-0005-0000-0000-000088A50000}"/>
    <cellStyle name="Percent 2 3 3 4 4 4 2" xfId="42384" xr:uid="{00000000-0005-0000-0000-000089A50000}"/>
    <cellStyle name="Percent 2 3 3 4 4 4 2 2" xfId="42385" xr:uid="{00000000-0005-0000-0000-00008AA50000}"/>
    <cellStyle name="Percent 2 3 3 4 4 4 2 3" xfId="42386" xr:uid="{00000000-0005-0000-0000-00008BA50000}"/>
    <cellStyle name="Percent 2 3 3 4 4 4 3" xfId="42387" xr:uid="{00000000-0005-0000-0000-00008CA50000}"/>
    <cellStyle name="Percent 2 3 3 4 4 4 4" xfId="42388" xr:uid="{00000000-0005-0000-0000-00008DA50000}"/>
    <cellStyle name="Percent 2 3 3 4 4 5" xfId="42389" xr:uid="{00000000-0005-0000-0000-00008EA50000}"/>
    <cellStyle name="Percent 2 3 3 4 4 5 2" xfId="42390" xr:uid="{00000000-0005-0000-0000-00008FA50000}"/>
    <cellStyle name="Percent 2 3 3 4 4 5 3" xfId="42391" xr:uid="{00000000-0005-0000-0000-000090A50000}"/>
    <cellStyle name="Percent 2 3 3 4 4 6" xfId="42392" xr:uid="{00000000-0005-0000-0000-000091A50000}"/>
    <cellStyle name="Percent 2 3 3 4 4 7" xfId="42393" xr:uid="{00000000-0005-0000-0000-000092A50000}"/>
    <cellStyle name="Percent 2 3 3 4 5" xfId="42394" xr:uid="{00000000-0005-0000-0000-000093A50000}"/>
    <cellStyle name="Percent 2 3 3 4 5 2" xfId="42395" xr:uid="{00000000-0005-0000-0000-000094A50000}"/>
    <cellStyle name="Percent 2 3 3 4 5 2 2" xfId="42396" xr:uid="{00000000-0005-0000-0000-000095A50000}"/>
    <cellStyle name="Percent 2 3 3 4 5 2 2 2" xfId="42397" xr:uid="{00000000-0005-0000-0000-000096A50000}"/>
    <cellStyle name="Percent 2 3 3 4 5 2 2 3" xfId="42398" xr:uid="{00000000-0005-0000-0000-000097A50000}"/>
    <cellStyle name="Percent 2 3 3 4 5 2 3" xfId="42399" xr:uid="{00000000-0005-0000-0000-000098A50000}"/>
    <cellStyle name="Percent 2 3 3 4 5 2 4" xfId="42400" xr:uid="{00000000-0005-0000-0000-000099A50000}"/>
    <cellStyle name="Percent 2 3 3 4 5 3" xfId="42401" xr:uid="{00000000-0005-0000-0000-00009AA50000}"/>
    <cellStyle name="Percent 2 3 3 4 5 3 2" xfId="42402" xr:uid="{00000000-0005-0000-0000-00009BA50000}"/>
    <cellStyle name="Percent 2 3 3 4 5 3 2 2" xfId="42403" xr:uid="{00000000-0005-0000-0000-00009CA50000}"/>
    <cellStyle name="Percent 2 3 3 4 5 3 2 3" xfId="42404" xr:uid="{00000000-0005-0000-0000-00009DA50000}"/>
    <cellStyle name="Percent 2 3 3 4 5 3 3" xfId="42405" xr:uid="{00000000-0005-0000-0000-00009EA50000}"/>
    <cellStyle name="Percent 2 3 3 4 5 3 4" xfId="42406" xr:uid="{00000000-0005-0000-0000-00009FA50000}"/>
    <cellStyle name="Percent 2 3 3 4 5 4" xfId="42407" xr:uid="{00000000-0005-0000-0000-0000A0A50000}"/>
    <cellStyle name="Percent 2 3 3 4 5 4 2" xfId="42408" xr:uid="{00000000-0005-0000-0000-0000A1A50000}"/>
    <cellStyle name="Percent 2 3 3 4 5 4 3" xfId="42409" xr:uid="{00000000-0005-0000-0000-0000A2A50000}"/>
    <cellStyle name="Percent 2 3 3 4 5 5" xfId="42410" xr:uid="{00000000-0005-0000-0000-0000A3A50000}"/>
    <cellStyle name="Percent 2 3 3 4 5 6" xfId="42411" xr:uid="{00000000-0005-0000-0000-0000A4A50000}"/>
    <cellStyle name="Percent 2 3 3 4 6" xfId="42412" xr:uid="{00000000-0005-0000-0000-0000A5A50000}"/>
    <cellStyle name="Percent 2 3 3 4 6 2" xfId="42413" xr:uid="{00000000-0005-0000-0000-0000A6A50000}"/>
    <cellStyle name="Percent 2 3 3 4 6 2 2" xfId="42414" xr:uid="{00000000-0005-0000-0000-0000A7A50000}"/>
    <cellStyle name="Percent 2 3 3 4 6 2 3" xfId="42415" xr:uid="{00000000-0005-0000-0000-0000A8A50000}"/>
    <cellStyle name="Percent 2 3 3 4 6 3" xfId="42416" xr:uid="{00000000-0005-0000-0000-0000A9A50000}"/>
    <cellStyle name="Percent 2 3 3 4 6 4" xfId="42417" xr:uid="{00000000-0005-0000-0000-0000AAA50000}"/>
    <cellStyle name="Percent 2 3 3 4 7" xfId="42418" xr:uid="{00000000-0005-0000-0000-0000ABA50000}"/>
    <cellStyle name="Percent 2 3 3 4 7 2" xfId="42419" xr:uid="{00000000-0005-0000-0000-0000ACA50000}"/>
    <cellStyle name="Percent 2 3 3 4 7 2 2" xfId="42420" xr:uid="{00000000-0005-0000-0000-0000ADA50000}"/>
    <cellStyle name="Percent 2 3 3 4 7 2 3" xfId="42421" xr:uid="{00000000-0005-0000-0000-0000AEA50000}"/>
    <cellStyle name="Percent 2 3 3 4 7 3" xfId="42422" xr:uid="{00000000-0005-0000-0000-0000AFA50000}"/>
    <cellStyle name="Percent 2 3 3 4 7 4" xfId="42423" xr:uid="{00000000-0005-0000-0000-0000B0A50000}"/>
    <cellStyle name="Percent 2 3 3 4 8" xfId="42424" xr:uid="{00000000-0005-0000-0000-0000B1A50000}"/>
    <cellStyle name="Percent 2 3 3 4 8 2" xfId="42425" xr:uid="{00000000-0005-0000-0000-0000B2A50000}"/>
    <cellStyle name="Percent 2 3 3 4 8 3" xfId="42426" xr:uid="{00000000-0005-0000-0000-0000B3A50000}"/>
    <cellStyle name="Percent 2 3 3 4 9" xfId="42427" xr:uid="{00000000-0005-0000-0000-0000B4A50000}"/>
    <cellStyle name="Percent 2 3 3 5" xfId="42428" xr:uid="{00000000-0005-0000-0000-0000B5A50000}"/>
    <cellStyle name="Percent 2 3 3 5 10" xfId="42429" xr:uid="{00000000-0005-0000-0000-0000B6A50000}"/>
    <cellStyle name="Percent 2 3 3 5 2" xfId="42430" xr:uid="{00000000-0005-0000-0000-0000B7A50000}"/>
    <cellStyle name="Percent 2 3 3 5 2 2" xfId="42431" xr:uid="{00000000-0005-0000-0000-0000B8A50000}"/>
    <cellStyle name="Percent 2 3 3 5 2 2 2" xfId="42432" xr:uid="{00000000-0005-0000-0000-0000B9A50000}"/>
    <cellStyle name="Percent 2 3 3 5 2 2 2 2" xfId="42433" xr:uid="{00000000-0005-0000-0000-0000BAA50000}"/>
    <cellStyle name="Percent 2 3 3 5 2 2 2 2 2" xfId="42434" xr:uid="{00000000-0005-0000-0000-0000BBA50000}"/>
    <cellStyle name="Percent 2 3 3 5 2 2 2 2 2 2" xfId="42435" xr:uid="{00000000-0005-0000-0000-0000BCA50000}"/>
    <cellStyle name="Percent 2 3 3 5 2 2 2 2 2 3" xfId="42436" xr:uid="{00000000-0005-0000-0000-0000BDA50000}"/>
    <cellStyle name="Percent 2 3 3 5 2 2 2 2 3" xfId="42437" xr:uid="{00000000-0005-0000-0000-0000BEA50000}"/>
    <cellStyle name="Percent 2 3 3 5 2 2 2 2 4" xfId="42438" xr:uid="{00000000-0005-0000-0000-0000BFA50000}"/>
    <cellStyle name="Percent 2 3 3 5 2 2 2 3" xfId="42439" xr:uid="{00000000-0005-0000-0000-0000C0A50000}"/>
    <cellStyle name="Percent 2 3 3 5 2 2 2 3 2" xfId="42440" xr:uid="{00000000-0005-0000-0000-0000C1A50000}"/>
    <cellStyle name="Percent 2 3 3 5 2 2 2 3 2 2" xfId="42441" xr:uid="{00000000-0005-0000-0000-0000C2A50000}"/>
    <cellStyle name="Percent 2 3 3 5 2 2 2 3 2 3" xfId="42442" xr:uid="{00000000-0005-0000-0000-0000C3A50000}"/>
    <cellStyle name="Percent 2 3 3 5 2 2 2 3 3" xfId="42443" xr:uid="{00000000-0005-0000-0000-0000C4A50000}"/>
    <cellStyle name="Percent 2 3 3 5 2 2 2 3 4" xfId="42444" xr:uid="{00000000-0005-0000-0000-0000C5A50000}"/>
    <cellStyle name="Percent 2 3 3 5 2 2 2 4" xfId="42445" xr:uid="{00000000-0005-0000-0000-0000C6A50000}"/>
    <cellStyle name="Percent 2 3 3 5 2 2 2 4 2" xfId="42446" xr:uid="{00000000-0005-0000-0000-0000C7A50000}"/>
    <cellStyle name="Percent 2 3 3 5 2 2 2 4 3" xfId="42447" xr:uid="{00000000-0005-0000-0000-0000C8A50000}"/>
    <cellStyle name="Percent 2 3 3 5 2 2 2 5" xfId="42448" xr:uid="{00000000-0005-0000-0000-0000C9A50000}"/>
    <cellStyle name="Percent 2 3 3 5 2 2 2 6" xfId="42449" xr:uid="{00000000-0005-0000-0000-0000CAA50000}"/>
    <cellStyle name="Percent 2 3 3 5 2 2 3" xfId="42450" xr:uid="{00000000-0005-0000-0000-0000CBA50000}"/>
    <cellStyle name="Percent 2 3 3 5 2 2 3 2" xfId="42451" xr:uid="{00000000-0005-0000-0000-0000CCA50000}"/>
    <cellStyle name="Percent 2 3 3 5 2 2 3 2 2" xfId="42452" xr:uid="{00000000-0005-0000-0000-0000CDA50000}"/>
    <cellStyle name="Percent 2 3 3 5 2 2 3 2 3" xfId="42453" xr:uid="{00000000-0005-0000-0000-0000CEA50000}"/>
    <cellStyle name="Percent 2 3 3 5 2 2 3 3" xfId="42454" xr:uid="{00000000-0005-0000-0000-0000CFA50000}"/>
    <cellStyle name="Percent 2 3 3 5 2 2 3 4" xfId="42455" xr:uid="{00000000-0005-0000-0000-0000D0A50000}"/>
    <cellStyle name="Percent 2 3 3 5 2 2 4" xfId="42456" xr:uid="{00000000-0005-0000-0000-0000D1A50000}"/>
    <cellStyle name="Percent 2 3 3 5 2 2 4 2" xfId="42457" xr:uid="{00000000-0005-0000-0000-0000D2A50000}"/>
    <cellStyle name="Percent 2 3 3 5 2 2 4 2 2" xfId="42458" xr:uid="{00000000-0005-0000-0000-0000D3A50000}"/>
    <cellStyle name="Percent 2 3 3 5 2 2 4 2 3" xfId="42459" xr:uid="{00000000-0005-0000-0000-0000D4A50000}"/>
    <cellStyle name="Percent 2 3 3 5 2 2 4 3" xfId="42460" xr:uid="{00000000-0005-0000-0000-0000D5A50000}"/>
    <cellStyle name="Percent 2 3 3 5 2 2 4 4" xfId="42461" xr:uid="{00000000-0005-0000-0000-0000D6A50000}"/>
    <cellStyle name="Percent 2 3 3 5 2 2 5" xfId="42462" xr:uid="{00000000-0005-0000-0000-0000D7A50000}"/>
    <cellStyle name="Percent 2 3 3 5 2 2 5 2" xfId="42463" xr:uid="{00000000-0005-0000-0000-0000D8A50000}"/>
    <cellStyle name="Percent 2 3 3 5 2 2 5 3" xfId="42464" xr:uid="{00000000-0005-0000-0000-0000D9A50000}"/>
    <cellStyle name="Percent 2 3 3 5 2 2 6" xfId="42465" xr:uid="{00000000-0005-0000-0000-0000DAA50000}"/>
    <cellStyle name="Percent 2 3 3 5 2 2 7" xfId="42466" xr:uid="{00000000-0005-0000-0000-0000DBA50000}"/>
    <cellStyle name="Percent 2 3 3 5 2 3" xfId="42467" xr:uid="{00000000-0005-0000-0000-0000DCA50000}"/>
    <cellStyle name="Percent 2 3 3 5 2 3 2" xfId="42468" xr:uid="{00000000-0005-0000-0000-0000DDA50000}"/>
    <cellStyle name="Percent 2 3 3 5 2 3 2 2" xfId="42469" xr:uid="{00000000-0005-0000-0000-0000DEA50000}"/>
    <cellStyle name="Percent 2 3 3 5 2 3 2 2 2" xfId="42470" xr:uid="{00000000-0005-0000-0000-0000DFA50000}"/>
    <cellStyle name="Percent 2 3 3 5 2 3 2 2 3" xfId="42471" xr:uid="{00000000-0005-0000-0000-0000E0A50000}"/>
    <cellStyle name="Percent 2 3 3 5 2 3 2 3" xfId="42472" xr:uid="{00000000-0005-0000-0000-0000E1A50000}"/>
    <cellStyle name="Percent 2 3 3 5 2 3 2 4" xfId="42473" xr:uid="{00000000-0005-0000-0000-0000E2A50000}"/>
    <cellStyle name="Percent 2 3 3 5 2 3 3" xfId="42474" xr:uid="{00000000-0005-0000-0000-0000E3A50000}"/>
    <cellStyle name="Percent 2 3 3 5 2 3 3 2" xfId="42475" xr:uid="{00000000-0005-0000-0000-0000E4A50000}"/>
    <cellStyle name="Percent 2 3 3 5 2 3 3 2 2" xfId="42476" xr:uid="{00000000-0005-0000-0000-0000E5A50000}"/>
    <cellStyle name="Percent 2 3 3 5 2 3 3 2 3" xfId="42477" xr:uid="{00000000-0005-0000-0000-0000E6A50000}"/>
    <cellStyle name="Percent 2 3 3 5 2 3 3 3" xfId="42478" xr:uid="{00000000-0005-0000-0000-0000E7A50000}"/>
    <cellStyle name="Percent 2 3 3 5 2 3 3 4" xfId="42479" xr:uid="{00000000-0005-0000-0000-0000E8A50000}"/>
    <cellStyle name="Percent 2 3 3 5 2 3 4" xfId="42480" xr:uid="{00000000-0005-0000-0000-0000E9A50000}"/>
    <cellStyle name="Percent 2 3 3 5 2 3 4 2" xfId="42481" xr:uid="{00000000-0005-0000-0000-0000EAA50000}"/>
    <cellStyle name="Percent 2 3 3 5 2 3 4 3" xfId="42482" xr:uid="{00000000-0005-0000-0000-0000EBA50000}"/>
    <cellStyle name="Percent 2 3 3 5 2 3 5" xfId="42483" xr:uid="{00000000-0005-0000-0000-0000ECA50000}"/>
    <cellStyle name="Percent 2 3 3 5 2 3 6" xfId="42484" xr:uid="{00000000-0005-0000-0000-0000EDA50000}"/>
    <cellStyle name="Percent 2 3 3 5 2 4" xfId="42485" xr:uid="{00000000-0005-0000-0000-0000EEA50000}"/>
    <cellStyle name="Percent 2 3 3 5 2 4 2" xfId="42486" xr:uid="{00000000-0005-0000-0000-0000EFA50000}"/>
    <cellStyle name="Percent 2 3 3 5 2 4 2 2" xfId="42487" xr:uid="{00000000-0005-0000-0000-0000F0A50000}"/>
    <cellStyle name="Percent 2 3 3 5 2 4 2 3" xfId="42488" xr:uid="{00000000-0005-0000-0000-0000F1A50000}"/>
    <cellStyle name="Percent 2 3 3 5 2 4 3" xfId="42489" xr:uid="{00000000-0005-0000-0000-0000F2A50000}"/>
    <cellStyle name="Percent 2 3 3 5 2 4 4" xfId="42490" xr:uid="{00000000-0005-0000-0000-0000F3A50000}"/>
    <cellStyle name="Percent 2 3 3 5 2 5" xfId="42491" xr:uid="{00000000-0005-0000-0000-0000F4A50000}"/>
    <cellStyle name="Percent 2 3 3 5 2 5 2" xfId="42492" xr:uid="{00000000-0005-0000-0000-0000F5A50000}"/>
    <cellStyle name="Percent 2 3 3 5 2 5 2 2" xfId="42493" xr:uid="{00000000-0005-0000-0000-0000F6A50000}"/>
    <cellStyle name="Percent 2 3 3 5 2 5 2 3" xfId="42494" xr:uid="{00000000-0005-0000-0000-0000F7A50000}"/>
    <cellStyle name="Percent 2 3 3 5 2 5 3" xfId="42495" xr:uid="{00000000-0005-0000-0000-0000F8A50000}"/>
    <cellStyle name="Percent 2 3 3 5 2 5 4" xfId="42496" xr:uid="{00000000-0005-0000-0000-0000F9A50000}"/>
    <cellStyle name="Percent 2 3 3 5 2 6" xfId="42497" xr:uid="{00000000-0005-0000-0000-0000FAA50000}"/>
    <cellStyle name="Percent 2 3 3 5 2 6 2" xfId="42498" xr:uid="{00000000-0005-0000-0000-0000FBA50000}"/>
    <cellStyle name="Percent 2 3 3 5 2 6 3" xfId="42499" xr:uid="{00000000-0005-0000-0000-0000FCA50000}"/>
    <cellStyle name="Percent 2 3 3 5 2 7" xfId="42500" xr:uid="{00000000-0005-0000-0000-0000FDA50000}"/>
    <cellStyle name="Percent 2 3 3 5 2 8" xfId="42501" xr:uid="{00000000-0005-0000-0000-0000FEA50000}"/>
    <cellStyle name="Percent 2 3 3 5 3" xfId="42502" xr:uid="{00000000-0005-0000-0000-0000FFA50000}"/>
    <cellStyle name="Percent 2 3 3 5 3 2" xfId="42503" xr:uid="{00000000-0005-0000-0000-000000A60000}"/>
    <cellStyle name="Percent 2 3 3 5 3 2 2" xfId="42504" xr:uid="{00000000-0005-0000-0000-000001A60000}"/>
    <cellStyle name="Percent 2 3 3 5 3 2 2 2" xfId="42505" xr:uid="{00000000-0005-0000-0000-000002A60000}"/>
    <cellStyle name="Percent 2 3 3 5 3 2 2 2 2" xfId="42506" xr:uid="{00000000-0005-0000-0000-000003A60000}"/>
    <cellStyle name="Percent 2 3 3 5 3 2 2 2 3" xfId="42507" xr:uid="{00000000-0005-0000-0000-000004A60000}"/>
    <cellStyle name="Percent 2 3 3 5 3 2 2 3" xfId="42508" xr:uid="{00000000-0005-0000-0000-000005A60000}"/>
    <cellStyle name="Percent 2 3 3 5 3 2 2 4" xfId="42509" xr:uid="{00000000-0005-0000-0000-000006A60000}"/>
    <cellStyle name="Percent 2 3 3 5 3 2 3" xfId="42510" xr:uid="{00000000-0005-0000-0000-000007A60000}"/>
    <cellStyle name="Percent 2 3 3 5 3 2 3 2" xfId="42511" xr:uid="{00000000-0005-0000-0000-000008A60000}"/>
    <cellStyle name="Percent 2 3 3 5 3 2 3 2 2" xfId="42512" xr:uid="{00000000-0005-0000-0000-000009A60000}"/>
    <cellStyle name="Percent 2 3 3 5 3 2 3 2 3" xfId="42513" xr:uid="{00000000-0005-0000-0000-00000AA60000}"/>
    <cellStyle name="Percent 2 3 3 5 3 2 3 3" xfId="42514" xr:uid="{00000000-0005-0000-0000-00000BA60000}"/>
    <cellStyle name="Percent 2 3 3 5 3 2 3 4" xfId="42515" xr:uid="{00000000-0005-0000-0000-00000CA60000}"/>
    <cellStyle name="Percent 2 3 3 5 3 2 4" xfId="42516" xr:uid="{00000000-0005-0000-0000-00000DA60000}"/>
    <cellStyle name="Percent 2 3 3 5 3 2 4 2" xfId="42517" xr:uid="{00000000-0005-0000-0000-00000EA60000}"/>
    <cellStyle name="Percent 2 3 3 5 3 2 4 3" xfId="42518" xr:uid="{00000000-0005-0000-0000-00000FA60000}"/>
    <cellStyle name="Percent 2 3 3 5 3 2 5" xfId="42519" xr:uid="{00000000-0005-0000-0000-000010A60000}"/>
    <cellStyle name="Percent 2 3 3 5 3 2 6" xfId="42520" xr:uid="{00000000-0005-0000-0000-000011A60000}"/>
    <cellStyle name="Percent 2 3 3 5 3 3" xfId="42521" xr:uid="{00000000-0005-0000-0000-000012A60000}"/>
    <cellStyle name="Percent 2 3 3 5 3 3 2" xfId="42522" xr:uid="{00000000-0005-0000-0000-000013A60000}"/>
    <cellStyle name="Percent 2 3 3 5 3 3 2 2" xfId="42523" xr:uid="{00000000-0005-0000-0000-000014A60000}"/>
    <cellStyle name="Percent 2 3 3 5 3 3 2 3" xfId="42524" xr:uid="{00000000-0005-0000-0000-000015A60000}"/>
    <cellStyle name="Percent 2 3 3 5 3 3 3" xfId="42525" xr:uid="{00000000-0005-0000-0000-000016A60000}"/>
    <cellStyle name="Percent 2 3 3 5 3 3 4" xfId="42526" xr:uid="{00000000-0005-0000-0000-000017A60000}"/>
    <cellStyle name="Percent 2 3 3 5 3 4" xfId="42527" xr:uid="{00000000-0005-0000-0000-000018A60000}"/>
    <cellStyle name="Percent 2 3 3 5 3 4 2" xfId="42528" xr:uid="{00000000-0005-0000-0000-000019A60000}"/>
    <cellStyle name="Percent 2 3 3 5 3 4 2 2" xfId="42529" xr:uid="{00000000-0005-0000-0000-00001AA60000}"/>
    <cellStyle name="Percent 2 3 3 5 3 4 2 3" xfId="42530" xr:uid="{00000000-0005-0000-0000-00001BA60000}"/>
    <cellStyle name="Percent 2 3 3 5 3 4 3" xfId="42531" xr:uid="{00000000-0005-0000-0000-00001CA60000}"/>
    <cellStyle name="Percent 2 3 3 5 3 4 4" xfId="42532" xr:uid="{00000000-0005-0000-0000-00001DA60000}"/>
    <cellStyle name="Percent 2 3 3 5 3 5" xfId="42533" xr:uid="{00000000-0005-0000-0000-00001EA60000}"/>
    <cellStyle name="Percent 2 3 3 5 3 5 2" xfId="42534" xr:uid="{00000000-0005-0000-0000-00001FA60000}"/>
    <cellStyle name="Percent 2 3 3 5 3 5 3" xfId="42535" xr:uid="{00000000-0005-0000-0000-000020A60000}"/>
    <cellStyle name="Percent 2 3 3 5 3 6" xfId="42536" xr:uid="{00000000-0005-0000-0000-000021A60000}"/>
    <cellStyle name="Percent 2 3 3 5 3 7" xfId="42537" xr:uid="{00000000-0005-0000-0000-000022A60000}"/>
    <cellStyle name="Percent 2 3 3 5 4" xfId="42538" xr:uid="{00000000-0005-0000-0000-000023A60000}"/>
    <cellStyle name="Percent 2 3 3 5 4 2" xfId="42539" xr:uid="{00000000-0005-0000-0000-000024A60000}"/>
    <cellStyle name="Percent 2 3 3 5 4 2 2" xfId="42540" xr:uid="{00000000-0005-0000-0000-000025A60000}"/>
    <cellStyle name="Percent 2 3 3 5 4 2 2 2" xfId="42541" xr:uid="{00000000-0005-0000-0000-000026A60000}"/>
    <cellStyle name="Percent 2 3 3 5 4 2 2 2 2" xfId="42542" xr:uid="{00000000-0005-0000-0000-000027A60000}"/>
    <cellStyle name="Percent 2 3 3 5 4 2 2 2 3" xfId="42543" xr:uid="{00000000-0005-0000-0000-000028A60000}"/>
    <cellStyle name="Percent 2 3 3 5 4 2 2 3" xfId="42544" xr:uid="{00000000-0005-0000-0000-000029A60000}"/>
    <cellStyle name="Percent 2 3 3 5 4 2 2 4" xfId="42545" xr:uid="{00000000-0005-0000-0000-00002AA60000}"/>
    <cellStyle name="Percent 2 3 3 5 4 2 3" xfId="42546" xr:uid="{00000000-0005-0000-0000-00002BA60000}"/>
    <cellStyle name="Percent 2 3 3 5 4 2 3 2" xfId="42547" xr:uid="{00000000-0005-0000-0000-00002CA60000}"/>
    <cellStyle name="Percent 2 3 3 5 4 2 3 2 2" xfId="42548" xr:uid="{00000000-0005-0000-0000-00002DA60000}"/>
    <cellStyle name="Percent 2 3 3 5 4 2 3 2 3" xfId="42549" xr:uid="{00000000-0005-0000-0000-00002EA60000}"/>
    <cellStyle name="Percent 2 3 3 5 4 2 3 3" xfId="42550" xr:uid="{00000000-0005-0000-0000-00002FA60000}"/>
    <cellStyle name="Percent 2 3 3 5 4 2 3 4" xfId="42551" xr:uid="{00000000-0005-0000-0000-000030A60000}"/>
    <cellStyle name="Percent 2 3 3 5 4 2 4" xfId="42552" xr:uid="{00000000-0005-0000-0000-000031A60000}"/>
    <cellStyle name="Percent 2 3 3 5 4 2 4 2" xfId="42553" xr:uid="{00000000-0005-0000-0000-000032A60000}"/>
    <cellStyle name="Percent 2 3 3 5 4 2 4 3" xfId="42554" xr:uid="{00000000-0005-0000-0000-000033A60000}"/>
    <cellStyle name="Percent 2 3 3 5 4 2 5" xfId="42555" xr:uid="{00000000-0005-0000-0000-000034A60000}"/>
    <cellStyle name="Percent 2 3 3 5 4 2 6" xfId="42556" xr:uid="{00000000-0005-0000-0000-000035A60000}"/>
    <cellStyle name="Percent 2 3 3 5 4 3" xfId="42557" xr:uid="{00000000-0005-0000-0000-000036A60000}"/>
    <cellStyle name="Percent 2 3 3 5 4 3 2" xfId="42558" xr:uid="{00000000-0005-0000-0000-000037A60000}"/>
    <cellStyle name="Percent 2 3 3 5 4 3 2 2" xfId="42559" xr:uid="{00000000-0005-0000-0000-000038A60000}"/>
    <cellStyle name="Percent 2 3 3 5 4 3 2 3" xfId="42560" xr:uid="{00000000-0005-0000-0000-000039A60000}"/>
    <cellStyle name="Percent 2 3 3 5 4 3 3" xfId="42561" xr:uid="{00000000-0005-0000-0000-00003AA60000}"/>
    <cellStyle name="Percent 2 3 3 5 4 3 4" xfId="42562" xr:uid="{00000000-0005-0000-0000-00003BA60000}"/>
    <cellStyle name="Percent 2 3 3 5 4 4" xfId="42563" xr:uid="{00000000-0005-0000-0000-00003CA60000}"/>
    <cellStyle name="Percent 2 3 3 5 4 4 2" xfId="42564" xr:uid="{00000000-0005-0000-0000-00003DA60000}"/>
    <cellStyle name="Percent 2 3 3 5 4 4 2 2" xfId="42565" xr:uid="{00000000-0005-0000-0000-00003EA60000}"/>
    <cellStyle name="Percent 2 3 3 5 4 4 2 3" xfId="42566" xr:uid="{00000000-0005-0000-0000-00003FA60000}"/>
    <cellStyle name="Percent 2 3 3 5 4 4 3" xfId="42567" xr:uid="{00000000-0005-0000-0000-000040A60000}"/>
    <cellStyle name="Percent 2 3 3 5 4 4 4" xfId="42568" xr:uid="{00000000-0005-0000-0000-000041A60000}"/>
    <cellStyle name="Percent 2 3 3 5 4 5" xfId="42569" xr:uid="{00000000-0005-0000-0000-000042A60000}"/>
    <cellStyle name="Percent 2 3 3 5 4 5 2" xfId="42570" xr:uid="{00000000-0005-0000-0000-000043A60000}"/>
    <cellStyle name="Percent 2 3 3 5 4 5 3" xfId="42571" xr:uid="{00000000-0005-0000-0000-000044A60000}"/>
    <cellStyle name="Percent 2 3 3 5 4 6" xfId="42572" xr:uid="{00000000-0005-0000-0000-000045A60000}"/>
    <cellStyle name="Percent 2 3 3 5 4 7" xfId="42573" xr:uid="{00000000-0005-0000-0000-000046A60000}"/>
    <cellStyle name="Percent 2 3 3 5 5" xfId="42574" xr:uid="{00000000-0005-0000-0000-000047A60000}"/>
    <cellStyle name="Percent 2 3 3 5 5 2" xfId="42575" xr:uid="{00000000-0005-0000-0000-000048A60000}"/>
    <cellStyle name="Percent 2 3 3 5 5 2 2" xfId="42576" xr:uid="{00000000-0005-0000-0000-000049A60000}"/>
    <cellStyle name="Percent 2 3 3 5 5 2 2 2" xfId="42577" xr:uid="{00000000-0005-0000-0000-00004AA60000}"/>
    <cellStyle name="Percent 2 3 3 5 5 2 2 3" xfId="42578" xr:uid="{00000000-0005-0000-0000-00004BA60000}"/>
    <cellStyle name="Percent 2 3 3 5 5 2 3" xfId="42579" xr:uid="{00000000-0005-0000-0000-00004CA60000}"/>
    <cellStyle name="Percent 2 3 3 5 5 2 4" xfId="42580" xr:uid="{00000000-0005-0000-0000-00004DA60000}"/>
    <cellStyle name="Percent 2 3 3 5 5 3" xfId="42581" xr:uid="{00000000-0005-0000-0000-00004EA60000}"/>
    <cellStyle name="Percent 2 3 3 5 5 3 2" xfId="42582" xr:uid="{00000000-0005-0000-0000-00004FA60000}"/>
    <cellStyle name="Percent 2 3 3 5 5 3 2 2" xfId="42583" xr:uid="{00000000-0005-0000-0000-000050A60000}"/>
    <cellStyle name="Percent 2 3 3 5 5 3 2 3" xfId="42584" xr:uid="{00000000-0005-0000-0000-000051A60000}"/>
    <cellStyle name="Percent 2 3 3 5 5 3 3" xfId="42585" xr:uid="{00000000-0005-0000-0000-000052A60000}"/>
    <cellStyle name="Percent 2 3 3 5 5 3 4" xfId="42586" xr:uid="{00000000-0005-0000-0000-000053A60000}"/>
    <cellStyle name="Percent 2 3 3 5 5 4" xfId="42587" xr:uid="{00000000-0005-0000-0000-000054A60000}"/>
    <cellStyle name="Percent 2 3 3 5 5 4 2" xfId="42588" xr:uid="{00000000-0005-0000-0000-000055A60000}"/>
    <cellStyle name="Percent 2 3 3 5 5 4 3" xfId="42589" xr:uid="{00000000-0005-0000-0000-000056A60000}"/>
    <cellStyle name="Percent 2 3 3 5 5 5" xfId="42590" xr:uid="{00000000-0005-0000-0000-000057A60000}"/>
    <cellStyle name="Percent 2 3 3 5 5 6" xfId="42591" xr:uid="{00000000-0005-0000-0000-000058A60000}"/>
    <cellStyle name="Percent 2 3 3 5 6" xfId="42592" xr:uid="{00000000-0005-0000-0000-000059A60000}"/>
    <cellStyle name="Percent 2 3 3 5 6 2" xfId="42593" xr:uid="{00000000-0005-0000-0000-00005AA60000}"/>
    <cellStyle name="Percent 2 3 3 5 6 2 2" xfId="42594" xr:uid="{00000000-0005-0000-0000-00005BA60000}"/>
    <cellStyle name="Percent 2 3 3 5 6 2 3" xfId="42595" xr:uid="{00000000-0005-0000-0000-00005CA60000}"/>
    <cellStyle name="Percent 2 3 3 5 6 3" xfId="42596" xr:uid="{00000000-0005-0000-0000-00005DA60000}"/>
    <cellStyle name="Percent 2 3 3 5 6 4" xfId="42597" xr:uid="{00000000-0005-0000-0000-00005EA60000}"/>
    <cellStyle name="Percent 2 3 3 5 7" xfId="42598" xr:uid="{00000000-0005-0000-0000-00005FA60000}"/>
    <cellStyle name="Percent 2 3 3 5 7 2" xfId="42599" xr:uid="{00000000-0005-0000-0000-000060A60000}"/>
    <cellStyle name="Percent 2 3 3 5 7 2 2" xfId="42600" xr:uid="{00000000-0005-0000-0000-000061A60000}"/>
    <cellStyle name="Percent 2 3 3 5 7 2 3" xfId="42601" xr:uid="{00000000-0005-0000-0000-000062A60000}"/>
    <cellStyle name="Percent 2 3 3 5 7 3" xfId="42602" xr:uid="{00000000-0005-0000-0000-000063A60000}"/>
    <cellStyle name="Percent 2 3 3 5 7 4" xfId="42603" xr:uid="{00000000-0005-0000-0000-000064A60000}"/>
    <cellStyle name="Percent 2 3 3 5 8" xfId="42604" xr:uid="{00000000-0005-0000-0000-000065A60000}"/>
    <cellStyle name="Percent 2 3 3 5 8 2" xfId="42605" xr:uid="{00000000-0005-0000-0000-000066A60000}"/>
    <cellStyle name="Percent 2 3 3 5 8 3" xfId="42606" xr:uid="{00000000-0005-0000-0000-000067A60000}"/>
    <cellStyle name="Percent 2 3 3 5 9" xfId="42607" xr:uid="{00000000-0005-0000-0000-000068A60000}"/>
    <cellStyle name="Percent 2 3 3 6" xfId="42608" xr:uid="{00000000-0005-0000-0000-000069A60000}"/>
    <cellStyle name="Percent 2 3 3 6 2" xfId="42609" xr:uid="{00000000-0005-0000-0000-00006AA60000}"/>
    <cellStyle name="Percent 2 3 3 6 2 2" xfId="42610" xr:uid="{00000000-0005-0000-0000-00006BA60000}"/>
    <cellStyle name="Percent 2 3 3 6 2 2 2" xfId="42611" xr:uid="{00000000-0005-0000-0000-00006CA60000}"/>
    <cellStyle name="Percent 2 3 3 6 2 2 2 2" xfId="42612" xr:uid="{00000000-0005-0000-0000-00006DA60000}"/>
    <cellStyle name="Percent 2 3 3 6 2 2 2 2 2" xfId="42613" xr:uid="{00000000-0005-0000-0000-00006EA60000}"/>
    <cellStyle name="Percent 2 3 3 6 2 2 2 2 3" xfId="42614" xr:uid="{00000000-0005-0000-0000-00006FA60000}"/>
    <cellStyle name="Percent 2 3 3 6 2 2 2 3" xfId="42615" xr:uid="{00000000-0005-0000-0000-000070A60000}"/>
    <cellStyle name="Percent 2 3 3 6 2 2 2 4" xfId="42616" xr:uid="{00000000-0005-0000-0000-000071A60000}"/>
    <cellStyle name="Percent 2 3 3 6 2 2 3" xfId="42617" xr:uid="{00000000-0005-0000-0000-000072A60000}"/>
    <cellStyle name="Percent 2 3 3 6 2 2 3 2" xfId="42618" xr:uid="{00000000-0005-0000-0000-000073A60000}"/>
    <cellStyle name="Percent 2 3 3 6 2 2 3 2 2" xfId="42619" xr:uid="{00000000-0005-0000-0000-000074A60000}"/>
    <cellStyle name="Percent 2 3 3 6 2 2 3 2 3" xfId="42620" xr:uid="{00000000-0005-0000-0000-000075A60000}"/>
    <cellStyle name="Percent 2 3 3 6 2 2 3 3" xfId="42621" xr:uid="{00000000-0005-0000-0000-000076A60000}"/>
    <cellStyle name="Percent 2 3 3 6 2 2 3 4" xfId="42622" xr:uid="{00000000-0005-0000-0000-000077A60000}"/>
    <cellStyle name="Percent 2 3 3 6 2 2 4" xfId="42623" xr:uid="{00000000-0005-0000-0000-000078A60000}"/>
    <cellStyle name="Percent 2 3 3 6 2 2 4 2" xfId="42624" xr:uid="{00000000-0005-0000-0000-000079A60000}"/>
    <cellStyle name="Percent 2 3 3 6 2 2 4 3" xfId="42625" xr:uid="{00000000-0005-0000-0000-00007AA60000}"/>
    <cellStyle name="Percent 2 3 3 6 2 2 5" xfId="42626" xr:uid="{00000000-0005-0000-0000-00007BA60000}"/>
    <cellStyle name="Percent 2 3 3 6 2 2 6" xfId="42627" xr:uid="{00000000-0005-0000-0000-00007CA60000}"/>
    <cellStyle name="Percent 2 3 3 6 2 3" xfId="42628" xr:uid="{00000000-0005-0000-0000-00007DA60000}"/>
    <cellStyle name="Percent 2 3 3 6 2 3 2" xfId="42629" xr:uid="{00000000-0005-0000-0000-00007EA60000}"/>
    <cellStyle name="Percent 2 3 3 6 2 3 2 2" xfId="42630" xr:uid="{00000000-0005-0000-0000-00007FA60000}"/>
    <cellStyle name="Percent 2 3 3 6 2 3 2 3" xfId="42631" xr:uid="{00000000-0005-0000-0000-000080A60000}"/>
    <cellStyle name="Percent 2 3 3 6 2 3 3" xfId="42632" xr:uid="{00000000-0005-0000-0000-000081A60000}"/>
    <cellStyle name="Percent 2 3 3 6 2 3 4" xfId="42633" xr:uid="{00000000-0005-0000-0000-000082A60000}"/>
    <cellStyle name="Percent 2 3 3 6 2 4" xfId="42634" xr:uid="{00000000-0005-0000-0000-000083A60000}"/>
    <cellStyle name="Percent 2 3 3 6 2 4 2" xfId="42635" xr:uid="{00000000-0005-0000-0000-000084A60000}"/>
    <cellStyle name="Percent 2 3 3 6 2 4 2 2" xfId="42636" xr:uid="{00000000-0005-0000-0000-000085A60000}"/>
    <cellStyle name="Percent 2 3 3 6 2 4 2 3" xfId="42637" xr:uid="{00000000-0005-0000-0000-000086A60000}"/>
    <cellStyle name="Percent 2 3 3 6 2 4 3" xfId="42638" xr:uid="{00000000-0005-0000-0000-000087A60000}"/>
    <cellStyle name="Percent 2 3 3 6 2 4 4" xfId="42639" xr:uid="{00000000-0005-0000-0000-000088A60000}"/>
    <cellStyle name="Percent 2 3 3 6 2 5" xfId="42640" xr:uid="{00000000-0005-0000-0000-000089A60000}"/>
    <cellStyle name="Percent 2 3 3 6 2 5 2" xfId="42641" xr:uid="{00000000-0005-0000-0000-00008AA60000}"/>
    <cellStyle name="Percent 2 3 3 6 2 5 3" xfId="42642" xr:uid="{00000000-0005-0000-0000-00008BA60000}"/>
    <cellStyle name="Percent 2 3 3 6 2 6" xfId="42643" xr:uid="{00000000-0005-0000-0000-00008CA60000}"/>
    <cellStyle name="Percent 2 3 3 6 2 7" xfId="42644" xr:uid="{00000000-0005-0000-0000-00008DA60000}"/>
    <cellStyle name="Percent 2 3 3 6 3" xfId="42645" xr:uid="{00000000-0005-0000-0000-00008EA60000}"/>
    <cellStyle name="Percent 2 3 3 6 3 2" xfId="42646" xr:uid="{00000000-0005-0000-0000-00008FA60000}"/>
    <cellStyle name="Percent 2 3 3 6 3 2 2" xfId="42647" xr:uid="{00000000-0005-0000-0000-000090A60000}"/>
    <cellStyle name="Percent 2 3 3 6 3 2 2 2" xfId="42648" xr:uid="{00000000-0005-0000-0000-000091A60000}"/>
    <cellStyle name="Percent 2 3 3 6 3 2 2 3" xfId="42649" xr:uid="{00000000-0005-0000-0000-000092A60000}"/>
    <cellStyle name="Percent 2 3 3 6 3 2 3" xfId="42650" xr:uid="{00000000-0005-0000-0000-000093A60000}"/>
    <cellStyle name="Percent 2 3 3 6 3 2 4" xfId="42651" xr:uid="{00000000-0005-0000-0000-000094A60000}"/>
    <cellStyle name="Percent 2 3 3 6 3 3" xfId="42652" xr:uid="{00000000-0005-0000-0000-000095A60000}"/>
    <cellStyle name="Percent 2 3 3 6 3 3 2" xfId="42653" xr:uid="{00000000-0005-0000-0000-000096A60000}"/>
    <cellStyle name="Percent 2 3 3 6 3 3 2 2" xfId="42654" xr:uid="{00000000-0005-0000-0000-000097A60000}"/>
    <cellStyle name="Percent 2 3 3 6 3 3 2 3" xfId="42655" xr:uid="{00000000-0005-0000-0000-000098A60000}"/>
    <cellStyle name="Percent 2 3 3 6 3 3 3" xfId="42656" xr:uid="{00000000-0005-0000-0000-000099A60000}"/>
    <cellStyle name="Percent 2 3 3 6 3 3 4" xfId="42657" xr:uid="{00000000-0005-0000-0000-00009AA60000}"/>
    <cellStyle name="Percent 2 3 3 6 3 4" xfId="42658" xr:uid="{00000000-0005-0000-0000-00009BA60000}"/>
    <cellStyle name="Percent 2 3 3 6 3 4 2" xfId="42659" xr:uid="{00000000-0005-0000-0000-00009CA60000}"/>
    <cellStyle name="Percent 2 3 3 6 3 4 3" xfId="42660" xr:uid="{00000000-0005-0000-0000-00009DA60000}"/>
    <cellStyle name="Percent 2 3 3 6 3 5" xfId="42661" xr:uid="{00000000-0005-0000-0000-00009EA60000}"/>
    <cellStyle name="Percent 2 3 3 6 3 6" xfId="42662" xr:uid="{00000000-0005-0000-0000-00009FA60000}"/>
    <cellStyle name="Percent 2 3 3 6 4" xfId="42663" xr:uid="{00000000-0005-0000-0000-0000A0A60000}"/>
    <cellStyle name="Percent 2 3 3 6 4 2" xfId="42664" xr:uid="{00000000-0005-0000-0000-0000A1A60000}"/>
    <cellStyle name="Percent 2 3 3 6 4 2 2" xfId="42665" xr:uid="{00000000-0005-0000-0000-0000A2A60000}"/>
    <cellStyle name="Percent 2 3 3 6 4 2 3" xfId="42666" xr:uid="{00000000-0005-0000-0000-0000A3A60000}"/>
    <cellStyle name="Percent 2 3 3 6 4 3" xfId="42667" xr:uid="{00000000-0005-0000-0000-0000A4A60000}"/>
    <cellStyle name="Percent 2 3 3 6 4 4" xfId="42668" xr:uid="{00000000-0005-0000-0000-0000A5A60000}"/>
    <cellStyle name="Percent 2 3 3 6 5" xfId="42669" xr:uid="{00000000-0005-0000-0000-0000A6A60000}"/>
    <cellStyle name="Percent 2 3 3 6 5 2" xfId="42670" xr:uid="{00000000-0005-0000-0000-0000A7A60000}"/>
    <cellStyle name="Percent 2 3 3 6 5 2 2" xfId="42671" xr:uid="{00000000-0005-0000-0000-0000A8A60000}"/>
    <cellStyle name="Percent 2 3 3 6 5 2 3" xfId="42672" xr:uid="{00000000-0005-0000-0000-0000A9A60000}"/>
    <cellStyle name="Percent 2 3 3 6 5 3" xfId="42673" xr:uid="{00000000-0005-0000-0000-0000AAA60000}"/>
    <cellStyle name="Percent 2 3 3 6 5 4" xfId="42674" xr:uid="{00000000-0005-0000-0000-0000ABA60000}"/>
    <cellStyle name="Percent 2 3 3 6 6" xfId="42675" xr:uid="{00000000-0005-0000-0000-0000ACA60000}"/>
    <cellStyle name="Percent 2 3 3 6 6 2" xfId="42676" xr:uid="{00000000-0005-0000-0000-0000ADA60000}"/>
    <cellStyle name="Percent 2 3 3 6 6 3" xfId="42677" xr:uid="{00000000-0005-0000-0000-0000AEA60000}"/>
    <cellStyle name="Percent 2 3 3 6 7" xfId="42678" xr:uid="{00000000-0005-0000-0000-0000AFA60000}"/>
    <cellStyle name="Percent 2 3 3 6 8" xfId="42679" xr:uid="{00000000-0005-0000-0000-0000B0A60000}"/>
    <cellStyle name="Percent 2 3 3 7" xfId="42680" xr:uid="{00000000-0005-0000-0000-0000B1A60000}"/>
    <cellStyle name="Percent 2 3 3 7 2" xfId="42681" xr:uid="{00000000-0005-0000-0000-0000B2A60000}"/>
    <cellStyle name="Percent 2 3 3 7 2 2" xfId="42682" xr:uid="{00000000-0005-0000-0000-0000B3A60000}"/>
    <cellStyle name="Percent 2 3 3 7 2 2 2" xfId="42683" xr:uid="{00000000-0005-0000-0000-0000B4A60000}"/>
    <cellStyle name="Percent 2 3 3 7 2 2 2 2" xfId="42684" xr:uid="{00000000-0005-0000-0000-0000B5A60000}"/>
    <cellStyle name="Percent 2 3 3 7 2 2 2 3" xfId="42685" xr:uid="{00000000-0005-0000-0000-0000B6A60000}"/>
    <cellStyle name="Percent 2 3 3 7 2 2 3" xfId="42686" xr:uid="{00000000-0005-0000-0000-0000B7A60000}"/>
    <cellStyle name="Percent 2 3 3 7 2 2 4" xfId="42687" xr:uid="{00000000-0005-0000-0000-0000B8A60000}"/>
    <cellStyle name="Percent 2 3 3 7 2 3" xfId="42688" xr:uid="{00000000-0005-0000-0000-0000B9A60000}"/>
    <cellStyle name="Percent 2 3 3 7 2 3 2" xfId="42689" xr:uid="{00000000-0005-0000-0000-0000BAA60000}"/>
    <cellStyle name="Percent 2 3 3 7 2 3 2 2" xfId="42690" xr:uid="{00000000-0005-0000-0000-0000BBA60000}"/>
    <cellStyle name="Percent 2 3 3 7 2 3 2 3" xfId="42691" xr:uid="{00000000-0005-0000-0000-0000BCA60000}"/>
    <cellStyle name="Percent 2 3 3 7 2 3 3" xfId="42692" xr:uid="{00000000-0005-0000-0000-0000BDA60000}"/>
    <cellStyle name="Percent 2 3 3 7 2 3 4" xfId="42693" xr:uid="{00000000-0005-0000-0000-0000BEA60000}"/>
    <cellStyle name="Percent 2 3 3 7 2 4" xfId="42694" xr:uid="{00000000-0005-0000-0000-0000BFA60000}"/>
    <cellStyle name="Percent 2 3 3 7 2 4 2" xfId="42695" xr:uid="{00000000-0005-0000-0000-0000C0A60000}"/>
    <cellStyle name="Percent 2 3 3 7 2 4 3" xfId="42696" xr:uid="{00000000-0005-0000-0000-0000C1A60000}"/>
    <cellStyle name="Percent 2 3 3 7 2 5" xfId="42697" xr:uid="{00000000-0005-0000-0000-0000C2A60000}"/>
    <cellStyle name="Percent 2 3 3 7 2 6" xfId="42698" xr:uid="{00000000-0005-0000-0000-0000C3A60000}"/>
    <cellStyle name="Percent 2 3 3 7 3" xfId="42699" xr:uid="{00000000-0005-0000-0000-0000C4A60000}"/>
    <cellStyle name="Percent 2 3 3 7 3 2" xfId="42700" xr:uid="{00000000-0005-0000-0000-0000C5A60000}"/>
    <cellStyle name="Percent 2 3 3 7 3 2 2" xfId="42701" xr:uid="{00000000-0005-0000-0000-0000C6A60000}"/>
    <cellStyle name="Percent 2 3 3 7 3 2 3" xfId="42702" xr:uid="{00000000-0005-0000-0000-0000C7A60000}"/>
    <cellStyle name="Percent 2 3 3 7 3 3" xfId="42703" xr:uid="{00000000-0005-0000-0000-0000C8A60000}"/>
    <cellStyle name="Percent 2 3 3 7 3 4" xfId="42704" xr:uid="{00000000-0005-0000-0000-0000C9A60000}"/>
    <cellStyle name="Percent 2 3 3 7 4" xfId="42705" xr:uid="{00000000-0005-0000-0000-0000CAA60000}"/>
    <cellStyle name="Percent 2 3 3 7 4 2" xfId="42706" xr:uid="{00000000-0005-0000-0000-0000CBA60000}"/>
    <cellStyle name="Percent 2 3 3 7 4 2 2" xfId="42707" xr:uid="{00000000-0005-0000-0000-0000CCA60000}"/>
    <cellStyle name="Percent 2 3 3 7 4 2 3" xfId="42708" xr:uid="{00000000-0005-0000-0000-0000CDA60000}"/>
    <cellStyle name="Percent 2 3 3 7 4 3" xfId="42709" xr:uid="{00000000-0005-0000-0000-0000CEA60000}"/>
    <cellStyle name="Percent 2 3 3 7 4 4" xfId="42710" xr:uid="{00000000-0005-0000-0000-0000CFA60000}"/>
    <cellStyle name="Percent 2 3 3 7 5" xfId="42711" xr:uid="{00000000-0005-0000-0000-0000D0A60000}"/>
    <cellStyle name="Percent 2 3 3 7 5 2" xfId="42712" xr:uid="{00000000-0005-0000-0000-0000D1A60000}"/>
    <cellStyle name="Percent 2 3 3 7 5 3" xfId="42713" xr:uid="{00000000-0005-0000-0000-0000D2A60000}"/>
    <cellStyle name="Percent 2 3 3 7 6" xfId="42714" xr:uid="{00000000-0005-0000-0000-0000D3A60000}"/>
    <cellStyle name="Percent 2 3 3 7 7" xfId="42715" xr:uid="{00000000-0005-0000-0000-0000D4A60000}"/>
    <cellStyle name="Percent 2 3 3 8" xfId="42716" xr:uid="{00000000-0005-0000-0000-0000D5A60000}"/>
    <cellStyle name="Percent 2 3 3 8 2" xfId="42717" xr:uid="{00000000-0005-0000-0000-0000D6A60000}"/>
    <cellStyle name="Percent 2 3 3 8 2 2" xfId="42718" xr:uid="{00000000-0005-0000-0000-0000D7A60000}"/>
    <cellStyle name="Percent 2 3 3 8 2 2 2" xfId="42719" xr:uid="{00000000-0005-0000-0000-0000D8A60000}"/>
    <cellStyle name="Percent 2 3 3 8 2 2 2 2" xfId="42720" xr:uid="{00000000-0005-0000-0000-0000D9A60000}"/>
    <cellStyle name="Percent 2 3 3 8 2 2 2 3" xfId="42721" xr:uid="{00000000-0005-0000-0000-0000DAA60000}"/>
    <cellStyle name="Percent 2 3 3 8 2 2 3" xfId="42722" xr:uid="{00000000-0005-0000-0000-0000DBA60000}"/>
    <cellStyle name="Percent 2 3 3 8 2 2 4" xfId="42723" xr:uid="{00000000-0005-0000-0000-0000DCA60000}"/>
    <cellStyle name="Percent 2 3 3 8 2 3" xfId="42724" xr:uid="{00000000-0005-0000-0000-0000DDA60000}"/>
    <cellStyle name="Percent 2 3 3 8 2 3 2" xfId="42725" xr:uid="{00000000-0005-0000-0000-0000DEA60000}"/>
    <cellStyle name="Percent 2 3 3 8 2 3 2 2" xfId="42726" xr:uid="{00000000-0005-0000-0000-0000DFA60000}"/>
    <cellStyle name="Percent 2 3 3 8 2 3 2 3" xfId="42727" xr:uid="{00000000-0005-0000-0000-0000E0A60000}"/>
    <cellStyle name="Percent 2 3 3 8 2 3 3" xfId="42728" xr:uid="{00000000-0005-0000-0000-0000E1A60000}"/>
    <cellStyle name="Percent 2 3 3 8 2 3 4" xfId="42729" xr:uid="{00000000-0005-0000-0000-0000E2A60000}"/>
    <cellStyle name="Percent 2 3 3 8 2 4" xfId="42730" xr:uid="{00000000-0005-0000-0000-0000E3A60000}"/>
    <cellStyle name="Percent 2 3 3 8 2 4 2" xfId="42731" xr:uid="{00000000-0005-0000-0000-0000E4A60000}"/>
    <cellStyle name="Percent 2 3 3 8 2 4 3" xfId="42732" xr:uid="{00000000-0005-0000-0000-0000E5A60000}"/>
    <cellStyle name="Percent 2 3 3 8 2 5" xfId="42733" xr:uid="{00000000-0005-0000-0000-0000E6A60000}"/>
    <cellStyle name="Percent 2 3 3 8 2 6" xfId="42734" xr:uid="{00000000-0005-0000-0000-0000E7A60000}"/>
    <cellStyle name="Percent 2 3 3 8 3" xfId="42735" xr:uid="{00000000-0005-0000-0000-0000E8A60000}"/>
    <cellStyle name="Percent 2 3 3 8 3 2" xfId="42736" xr:uid="{00000000-0005-0000-0000-0000E9A60000}"/>
    <cellStyle name="Percent 2 3 3 8 3 2 2" xfId="42737" xr:uid="{00000000-0005-0000-0000-0000EAA60000}"/>
    <cellStyle name="Percent 2 3 3 8 3 2 3" xfId="42738" xr:uid="{00000000-0005-0000-0000-0000EBA60000}"/>
    <cellStyle name="Percent 2 3 3 8 3 3" xfId="42739" xr:uid="{00000000-0005-0000-0000-0000ECA60000}"/>
    <cellStyle name="Percent 2 3 3 8 3 4" xfId="42740" xr:uid="{00000000-0005-0000-0000-0000EDA60000}"/>
    <cellStyle name="Percent 2 3 3 8 4" xfId="42741" xr:uid="{00000000-0005-0000-0000-0000EEA60000}"/>
    <cellStyle name="Percent 2 3 3 8 4 2" xfId="42742" xr:uid="{00000000-0005-0000-0000-0000EFA60000}"/>
    <cellStyle name="Percent 2 3 3 8 4 2 2" xfId="42743" xr:uid="{00000000-0005-0000-0000-0000F0A60000}"/>
    <cellStyle name="Percent 2 3 3 8 4 2 3" xfId="42744" xr:uid="{00000000-0005-0000-0000-0000F1A60000}"/>
    <cellStyle name="Percent 2 3 3 8 4 3" xfId="42745" xr:uid="{00000000-0005-0000-0000-0000F2A60000}"/>
    <cellStyle name="Percent 2 3 3 8 4 4" xfId="42746" xr:uid="{00000000-0005-0000-0000-0000F3A60000}"/>
    <cellStyle name="Percent 2 3 3 8 5" xfId="42747" xr:uid="{00000000-0005-0000-0000-0000F4A60000}"/>
    <cellStyle name="Percent 2 3 3 8 5 2" xfId="42748" xr:uid="{00000000-0005-0000-0000-0000F5A60000}"/>
    <cellStyle name="Percent 2 3 3 8 5 3" xfId="42749" xr:uid="{00000000-0005-0000-0000-0000F6A60000}"/>
    <cellStyle name="Percent 2 3 3 8 6" xfId="42750" xr:uid="{00000000-0005-0000-0000-0000F7A60000}"/>
    <cellStyle name="Percent 2 3 3 8 7" xfId="42751" xr:uid="{00000000-0005-0000-0000-0000F8A60000}"/>
    <cellStyle name="Percent 2 3 3 9" xfId="42752" xr:uid="{00000000-0005-0000-0000-0000F9A60000}"/>
    <cellStyle name="Percent 2 3 3 9 2" xfId="42753" xr:uid="{00000000-0005-0000-0000-0000FAA60000}"/>
    <cellStyle name="Percent 2 3 3 9 2 2" xfId="42754" xr:uid="{00000000-0005-0000-0000-0000FBA60000}"/>
    <cellStyle name="Percent 2 3 3 9 2 2 2" xfId="42755" xr:uid="{00000000-0005-0000-0000-0000FCA60000}"/>
    <cellStyle name="Percent 2 3 3 9 2 2 3" xfId="42756" xr:uid="{00000000-0005-0000-0000-0000FDA60000}"/>
    <cellStyle name="Percent 2 3 3 9 2 3" xfId="42757" xr:uid="{00000000-0005-0000-0000-0000FEA60000}"/>
    <cellStyle name="Percent 2 3 3 9 2 4" xfId="42758" xr:uid="{00000000-0005-0000-0000-0000FFA60000}"/>
    <cellStyle name="Percent 2 3 3 9 3" xfId="42759" xr:uid="{00000000-0005-0000-0000-000000A70000}"/>
    <cellStyle name="Percent 2 3 3 9 3 2" xfId="42760" xr:uid="{00000000-0005-0000-0000-000001A70000}"/>
    <cellStyle name="Percent 2 3 3 9 3 2 2" xfId="42761" xr:uid="{00000000-0005-0000-0000-000002A70000}"/>
    <cellStyle name="Percent 2 3 3 9 3 2 3" xfId="42762" xr:uid="{00000000-0005-0000-0000-000003A70000}"/>
    <cellStyle name="Percent 2 3 3 9 3 3" xfId="42763" xr:uid="{00000000-0005-0000-0000-000004A70000}"/>
    <cellStyle name="Percent 2 3 3 9 3 4" xfId="42764" xr:uid="{00000000-0005-0000-0000-000005A70000}"/>
    <cellStyle name="Percent 2 3 3 9 4" xfId="42765" xr:uid="{00000000-0005-0000-0000-000006A70000}"/>
    <cellStyle name="Percent 2 3 3 9 4 2" xfId="42766" xr:uid="{00000000-0005-0000-0000-000007A70000}"/>
    <cellStyle name="Percent 2 3 3 9 4 3" xfId="42767" xr:uid="{00000000-0005-0000-0000-000008A70000}"/>
    <cellStyle name="Percent 2 3 3 9 5" xfId="42768" xr:uid="{00000000-0005-0000-0000-000009A70000}"/>
    <cellStyle name="Percent 2 3 3 9 6" xfId="42769" xr:uid="{00000000-0005-0000-0000-00000AA70000}"/>
    <cellStyle name="Percent 2 3 4" xfId="42770" xr:uid="{00000000-0005-0000-0000-00000BA70000}"/>
    <cellStyle name="Percent 2 3 4 10" xfId="42771" xr:uid="{00000000-0005-0000-0000-00000CA70000}"/>
    <cellStyle name="Percent 2 3 4 10 2" xfId="42772" xr:uid="{00000000-0005-0000-0000-00000DA70000}"/>
    <cellStyle name="Percent 2 3 4 10 3" xfId="42773" xr:uid="{00000000-0005-0000-0000-00000EA70000}"/>
    <cellStyle name="Percent 2 3 4 11" xfId="42774" xr:uid="{00000000-0005-0000-0000-00000FA70000}"/>
    <cellStyle name="Percent 2 3 4 12" xfId="42775" xr:uid="{00000000-0005-0000-0000-000010A70000}"/>
    <cellStyle name="Percent 2 3 4 2" xfId="42776" xr:uid="{00000000-0005-0000-0000-000011A70000}"/>
    <cellStyle name="Percent 2 3 4 2 10" xfId="42777" xr:uid="{00000000-0005-0000-0000-000012A70000}"/>
    <cellStyle name="Percent 2 3 4 2 11" xfId="42778" xr:uid="{00000000-0005-0000-0000-000013A70000}"/>
    <cellStyle name="Percent 2 3 4 2 2" xfId="42779" xr:uid="{00000000-0005-0000-0000-000014A70000}"/>
    <cellStyle name="Percent 2 3 4 2 2 10" xfId="42780" xr:uid="{00000000-0005-0000-0000-000015A70000}"/>
    <cellStyle name="Percent 2 3 4 2 2 2" xfId="42781" xr:uid="{00000000-0005-0000-0000-000016A70000}"/>
    <cellStyle name="Percent 2 3 4 2 2 2 2" xfId="42782" xr:uid="{00000000-0005-0000-0000-000017A70000}"/>
    <cellStyle name="Percent 2 3 4 2 2 2 2 2" xfId="42783" xr:uid="{00000000-0005-0000-0000-000018A70000}"/>
    <cellStyle name="Percent 2 3 4 2 2 2 2 2 2" xfId="42784" xr:uid="{00000000-0005-0000-0000-000019A70000}"/>
    <cellStyle name="Percent 2 3 4 2 2 2 2 2 2 2" xfId="42785" xr:uid="{00000000-0005-0000-0000-00001AA70000}"/>
    <cellStyle name="Percent 2 3 4 2 2 2 2 2 2 2 2" xfId="42786" xr:uid="{00000000-0005-0000-0000-00001BA70000}"/>
    <cellStyle name="Percent 2 3 4 2 2 2 2 2 2 2 3" xfId="42787" xr:uid="{00000000-0005-0000-0000-00001CA70000}"/>
    <cellStyle name="Percent 2 3 4 2 2 2 2 2 2 3" xfId="42788" xr:uid="{00000000-0005-0000-0000-00001DA70000}"/>
    <cellStyle name="Percent 2 3 4 2 2 2 2 2 2 4" xfId="42789" xr:uid="{00000000-0005-0000-0000-00001EA70000}"/>
    <cellStyle name="Percent 2 3 4 2 2 2 2 2 3" xfId="42790" xr:uid="{00000000-0005-0000-0000-00001FA70000}"/>
    <cellStyle name="Percent 2 3 4 2 2 2 2 2 3 2" xfId="42791" xr:uid="{00000000-0005-0000-0000-000020A70000}"/>
    <cellStyle name="Percent 2 3 4 2 2 2 2 2 3 2 2" xfId="42792" xr:uid="{00000000-0005-0000-0000-000021A70000}"/>
    <cellStyle name="Percent 2 3 4 2 2 2 2 2 3 2 3" xfId="42793" xr:uid="{00000000-0005-0000-0000-000022A70000}"/>
    <cellStyle name="Percent 2 3 4 2 2 2 2 2 3 3" xfId="42794" xr:uid="{00000000-0005-0000-0000-000023A70000}"/>
    <cellStyle name="Percent 2 3 4 2 2 2 2 2 3 4" xfId="42795" xr:uid="{00000000-0005-0000-0000-000024A70000}"/>
    <cellStyle name="Percent 2 3 4 2 2 2 2 2 4" xfId="42796" xr:uid="{00000000-0005-0000-0000-000025A70000}"/>
    <cellStyle name="Percent 2 3 4 2 2 2 2 2 4 2" xfId="42797" xr:uid="{00000000-0005-0000-0000-000026A70000}"/>
    <cellStyle name="Percent 2 3 4 2 2 2 2 2 4 3" xfId="42798" xr:uid="{00000000-0005-0000-0000-000027A70000}"/>
    <cellStyle name="Percent 2 3 4 2 2 2 2 2 5" xfId="42799" xr:uid="{00000000-0005-0000-0000-000028A70000}"/>
    <cellStyle name="Percent 2 3 4 2 2 2 2 2 6" xfId="42800" xr:uid="{00000000-0005-0000-0000-000029A70000}"/>
    <cellStyle name="Percent 2 3 4 2 2 2 2 3" xfId="42801" xr:uid="{00000000-0005-0000-0000-00002AA70000}"/>
    <cellStyle name="Percent 2 3 4 2 2 2 2 3 2" xfId="42802" xr:uid="{00000000-0005-0000-0000-00002BA70000}"/>
    <cellStyle name="Percent 2 3 4 2 2 2 2 3 2 2" xfId="42803" xr:uid="{00000000-0005-0000-0000-00002CA70000}"/>
    <cellStyle name="Percent 2 3 4 2 2 2 2 3 2 3" xfId="42804" xr:uid="{00000000-0005-0000-0000-00002DA70000}"/>
    <cellStyle name="Percent 2 3 4 2 2 2 2 3 3" xfId="42805" xr:uid="{00000000-0005-0000-0000-00002EA70000}"/>
    <cellStyle name="Percent 2 3 4 2 2 2 2 3 4" xfId="42806" xr:uid="{00000000-0005-0000-0000-00002FA70000}"/>
    <cellStyle name="Percent 2 3 4 2 2 2 2 4" xfId="42807" xr:uid="{00000000-0005-0000-0000-000030A70000}"/>
    <cellStyle name="Percent 2 3 4 2 2 2 2 4 2" xfId="42808" xr:uid="{00000000-0005-0000-0000-000031A70000}"/>
    <cellStyle name="Percent 2 3 4 2 2 2 2 4 2 2" xfId="42809" xr:uid="{00000000-0005-0000-0000-000032A70000}"/>
    <cellStyle name="Percent 2 3 4 2 2 2 2 4 2 3" xfId="42810" xr:uid="{00000000-0005-0000-0000-000033A70000}"/>
    <cellStyle name="Percent 2 3 4 2 2 2 2 4 3" xfId="42811" xr:uid="{00000000-0005-0000-0000-000034A70000}"/>
    <cellStyle name="Percent 2 3 4 2 2 2 2 4 4" xfId="42812" xr:uid="{00000000-0005-0000-0000-000035A70000}"/>
    <cellStyle name="Percent 2 3 4 2 2 2 2 5" xfId="42813" xr:uid="{00000000-0005-0000-0000-000036A70000}"/>
    <cellStyle name="Percent 2 3 4 2 2 2 2 5 2" xfId="42814" xr:uid="{00000000-0005-0000-0000-000037A70000}"/>
    <cellStyle name="Percent 2 3 4 2 2 2 2 5 3" xfId="42815" xr:uid="{00000000-0005-0000-0000-000038A70000}"/>
    <cellStyle name="Percent 2 3 4 2 2 2 2 6" xfId="42816" xr:uid="{00000000-0005-0000-0000-000039A70000}"/>
    <cellStyle name="Percent 2 3 4 2 2 2 2 7" xfId="42817" xr:uid="{00000000-0005-0000-0000-00003AA70000}"/>
    <cellStyle name="Percent 2 3 4 2 2 2 3" xfId="42818" xr:uid="{00000000-0005-0000-0000-00003BA70000}"/>
    <cellStyle name="Percent 2 3 4 2 2 2 3 2" xfId="42819" xr:uid="{00000000-0005-0000-0000-00003CA70000}"/>
    <cellStyle name="Percent 2 3 4 2 2 2 3 2 2" xfId="42820" xr:uid="{00000000-0005-0000-0000-00003DA70000}"/>
    <cellStyle name="Percent 2 3 4 2 2 2 3 2 2 2" xfId="42821" xr:uid="{00000000-0005-0000-0000-00003EA70000}"/>
    <cellStyle name="Percent 2 3 4 2 2 2 3 2 2 3" xfId="42822" xr:uid="{00000000-0005-0000-0000-00003FA70000}"/>
    <cellStyle name="Percent 2 3 4 2 2 2 3 2 3" xfId="42823" xr:uid="{00000000-0005-0000-0000-000040A70000}"/>
    <cellStyle name="Percent 2 3 4 2 2 2 3 2 4" xfId="42824" xr:uid="{00000000-0005-0000-0000-000041A70000}"/>
    <cellStyle name="Percent 2 3 4 2 2 2 3 3" xfId="42825" xr:uid="{00000000-0005-0000-0000-000042A70000}"/>
    <cellStyle name="Percent 2 3 4 2 2 2 3 3 2" xfId="42826" xr:uid="{00000000-0005-0000-0000-000043A70000}"/>
    <cellStyle name="Percent 2 3 4 2 2 2 3 3 2 2" xfId="42827" xr:uid="{00000000-0005-0000-0000-000044A70000}"/>
    <cellStyle name="Percent 2 3 4 2 2 2 3 3 2 3" xfId="42828" xr:uid="{00000000-0005-0000-0000-000045A70000}"/>
    <cellStyle name="Percent 2 3 4 2 2 2 3 3 3" xfId="42829" xr:uid="{00000000-0005-0000-0000-000046A70000}"/>
    <cellStyle name="Percent 2 3 4 2 2 2 3 3 4" xfId="42830" xr:uid="{00000000-0005-0000-0000-000047A70000}"/>
    <cellStyle name="Percent 2 3 4 2 2 2 3 4" xfId="42831" xr:uid="{00000000-0005-0000-0000-000048A70000}"/>
    <cellStyle name="Percent 2 3 4 2 2 2 3 4 2" xfId="42832" xr:uid="{00000000-0005-0000-0000-000049A70000}"/>
    <cellStyle name="Percent 2 3 4 2 2 2 3 4 3" xfId="42833" xr:uid="{00000000-0005-0000-0000-00004AA70000}"/>
    <cellStyle name="Percent 2 3 4 2 2 2 3 5" xfId="42834" xr:uid="{00000000-0005-0000-0000-00004BA70000}"/>
    <cellStyle name="Percent 2 3 4 2 2 2 3 6" xfId="42835" xr:uid="{00000000-0005-0000-0000-00004CA70000}"/>
    <cellStyle name="Percent 2 3 4 2 2 2 4" xfId="42836" xr:uid="{00000000-0005-0000-0000-00004DA70000}"/>
    <cellStyle name="Percent 2 3 4 2 2 2 4 2" xfId="42837" xr:uid="{00000000-0005-0000-0000-00004EA70000}"/>
    <cellStyle name="Percent 2 3 4 2 2 2 4 2 2" xfId="42838" xr:uid="{00000000-0005-0000-0000-00004FA70000}"/>
    <cellStyle name="Percent 2 3 4 2 2 2 4 2 3" xfId="42839" xr:uid="{00000000-0005-0000-0000-000050A70000}"/>
    <cellStyle name="Percent 2 3 4 2 2 2 4 3" xfId="42840" xr:uid="{00000000-0005-0000-0000-000051A70000}"/>
    <cellStyle name="Percent 2 3 4 2 2 2 4 4" xfId="42841" xr:uid="{00000000-0005-0000-0000-000052A70000}"/>
    <cellStyle name="Percent 2 3 4 2 2 2 5" xfId="42842" xr:uid="{00000000-0005-0000-0000-000053A70000}"/>
    <cellStyle name="Percent 2 3 4 2 2 2 5 2" xfId="42843" xr:uid="{00000000-0005-0000-0000-000054A70000}"/>
    <cellStyle name="Percent 2 3 4 2 2 2 5 2 2" xfId="42844" xr:uid="{00000000-0005-0000-0000-000055A70000}"/>
    <cellStyle name="Percent 2 3 4 2 2 2 5 2 3" xfId="42845" xr:uid="{00000000-0005-0000-0000-000056A70000}"/>
    <cellStyle name="Percent 2 3 4 2 2 2 5 3" xfId="42846" xr:uid="{00000000-0005-0000-0000-000057A70000}"/>
    <cellStyle name="Percent 2 3 4 2 2 2 5 4" xfId="42847" xr:uid="{00000000-0005-0000-0000-000058A70000}"/>
    <cellStyle name="Percent 2 3 4 2 2 2 6" xfId="42848" xr:uid="{00000000-0005-0000-0000-000059A70000}"/>
    <cellStyle name="Percent 2 3 4 2 2 2 6 2" xfId="42849" xr:uid="{00000000-0005-0000-0000-00005AA70000}"/>
    <cellStyle name="Percent 2 3 4 2 2 2 6 3" xfId="42850" xr:uid="{00000000-0005-0000-0000-00005BA70000}"/>
    <cellStyle name="Percent 2 3 4 2 2 2 7" xfId="42851" xr:uid="{00000000-0005-0000-0000-00005CA70000}"/>
    <cellStyle name="Percent 2 3 4 2 2 2 8" xfId="42852" xr:uid="{00000000-0005-0000-0000-00005DA70000}"/>
    <cellStyle name="Percent 2 3 4 2 2 3" xfId="42853" xr:uid="{00000000-0005-0000-0000-00005EA70000}"/>
    <cellStyle name="Percent 2 3 4 2 2 3 2" xfId="42854" xr:uid="{00000000-0005-0000-0000-00005FA70000}"/>
    <cellStyle name="Percent 2 3 4 2 2 3 2 2" xfId="42855" xr:uid="{00000000-0005-0000-0000-000060A70000}"/>
    <cellStyle name="Percent 2 3 4 2 2 3 2 2 2" xfId="42856" xr:uid="{00000000-0005-0000-0000-000061A70000}"/>
    <cellStyle name="Percent 2 3 4 2 2 3 2 2 2 2" xfId="42857" xr:uid="{00000000-0005-0000-0000-000062A70000}"/>
    <cellStyle name="Percent 2 3 4 2 2 3 2 2 2 3" xfId="42858" xr:uid="{00000000-0005-0000-0000-000063A70000}"/>
    <cellStyle name="Percent 2 3 4 2 2 3 2 2 3" xfId="42859" xr:uid="{00000000-0005-0000-0000-000064A70000}"/>
    <cellStyle name="Percent 2 3 4 2 2 3 2 2 4" xfId="42860" xr:uid="{00000000-0005-0000-0000-000065A70000}"/>
    <cellStyle name="Percent 2 3 4 2 2 3 2 3" xfId="42861" xr:uid="{00000000-0005-0000-0000-000066A70000}"/>
    <cellStyle name="Percent 2 3 4 2 2 3 2 3 2" xfId="42862" xr:uid="{00000000-0005-0000-0000-000067A70000}"/>
    <cellStyle name="Percent 2 3 4 2 2 3 2 3 2 2" xfId="42863" xr:uid="{00000000-0005-0000-0000-000068A70000}"/>
    <cellStyle name="Percent 2 3 4 2 2 3 2 3 2 3" xfId="42864" xr:uid="{00000000-0005-0000-0000-000069A70000}"/>
    <cellStyle name="Percent 2 3 4 2 2 3 2 3 3" xfId="42865" xr:uid="{00000000-0005-0000-0000-00006AA70000}"/>
    <cellStyle name="Percent 2 3 4 2 2 3 2 3 4" xfId="42866" xr:uid="{00000000-0005-0000-0000-00006BA70000}"/>
    <cellStyle name="Percent 2 3 4 2 2 3 2 4" xfId="42867" xr:uid="{00000000-0005-0000-0000-00006CA70000}"/>
    <cellStyle name="Percent 2 3 4 2 2 3 2 4 2" xfId="42868" xr:uid="{00000000-0005-0000-0000-00006DA70000}"/>
    <cellStyle name="Percent 2 3 4 2 2 3 2 4 3" xfId="42869" xr:uid="{00000000-0005-0000-0000-00006EA70000}"/>
    <cellStyle name="Percent 2 3 4 2 2 3 2 5" xfId="42870" xr:uid="{00000000-0005-0000-0000-00006FA70000}"/>
    <cellStyle name="Percent 2 3 4 2 2 3 2 6" xfId="42871" xr:uid="{00000000-0005-0000-0000-000070A70000}"/>
    <cellStyle name="Percent 2 3 4 2 2 3 3" xfId="42872" xr:uid="{00000000-0005-0000-0000-000071A70000}"/>
    <cellStyle name="Percent 2 3 4 2 2 3 3 2" xfId="42873" xr:uid="{00000000-0005-0000-0000-000072A70000}"/>
    <cellStyle name="Percent 2 3 4 2 2 3 3 2 2" xfId="42874" xr:uid="{00000000-0005-0000-0000-000073A70000}"/>
    <cellStyle name="Percent 2 3 4 2 2 3 3 2 3" xfId="42875" xr:uid="{00000000-0005-0000-0000-000074A70000}"/>
    <cellStyle name="Percent 2 3 4 2 2 3 3 3" xfId="42876" xr:uid="{00000000-0005-0000-0000-000075A70000}"/>
    <cellStyle name="Percent 2 3 4 2 2 3 3 4" xfId="42877" xr:uid="{00000000-0005-0000-0000-000076A70000}"/>
    <cellStyle name="Percent 2 3 4 2 2 3 4" xfId="42878" xr:uid="{00000000-0005-0000-0000-000077A70000}"/>
    <cellStyle name="Percent 2 3 4 2 2 3 4 2" xfId="42879" xr:uid="{00000000-0005-0000-0000-000078A70000}"/>
    <cellStyle name="Percent 2 3 4 2 2 3 4 2 2" xfId="42880" xr:uid="{00000000-0005-0000-0000-000079A70000}"/>
    <cellStyle name="Percent 2 3 4 2 2 3 4 2 3" xfId="42881" xr:uid="{00000000-0005-0000-0000-00007AA70000}"/>
    <cellStyle name="Percent 2 3 4 2 2 3 4 3" xfId="42882" xr:uid="{00000000-0005-0000-0000-00007BA70000}"/>
    <cellStyle name="Percent 2 3 4 2 2 3 4 4" xfId="42883" xr:uid="{00000000-0005-0000-0000-00007CA70000}"/>
    <cellStyle name="Percent 2 3 4 2 2 3 5" xfId="42884" xr:uid="{00000000-0005-0000-0000-00007DA70000}"/>
    <cellStyle name="Percent 2 3 4 2 2 3 5 2" xfId="42885" xr:uid="{00000000-0005-0000-0000-00007EA70000}"/>
    <cellStyle name="Percent 2 3 4 2 2 3 5 3" xfId="42886" xr:uid="{00000000-0005-0000-0000-00007FA70000}"/>
    <cellStyle name="Percent 2 3 4 2 2 3 6" xfId="42887" xr:uid="{00000000-0005-0000-0000-000080A70000}"/>
    <cellStyle name="Percent 2 3 4 2 2 3 7" xfId="42888" xr:uid="{00000000-0005-0000-0000-000081A70000}"/>
    <cellStyle name="Percent 2 3 4 2 2 4" xfId="42889" xr:uid="{00000000-0005-0000-0000-000082A70000}"/>
    <cellStyle name="Percent 2 3 4 2 2 4 2" xfId="42890" xr:uid="{00000000-0005-0000-0000-000083A70000}"/>
    <cellStyle name="Percent 2 3 4 2 2 4 2 2" xfId="42891" xr:uid="{00000000-0005-0000-0000-000084A70000}"/>
    <cellStyle name="Percent 2 3 4 2 2 4 2 2 2" xfId="42892" xr:uid="{00000000-0005-0000-0000-000085A70000}"/>
    <cellStyle name="Percent 2 3 4 2 2 4 2 2 2 2" xfId="42893" xr:uid="{00000000-0005-0000-0000-000086A70000}"/>
    <cellStyle name="Percent 2 3 4 2 2 4 2 2 2 3" xfId="42894" xr:uid="{00000000-0005-0000-0000-000087A70000}"/>
    <cellStyle name="Percent 2 3 4 2 2 4 2 2 3" xfId="42895" xr:uid="{00000000-0005-0000-0000-000088A70000}"/>
    <cellStyle name="Percent 2 3 4 2 2 4 2 2 4" xfId="42896" xr:uid="{00000000-0005-0000-0000-000089A70000}"/>
    <cellStyle name="Percent 2 3 4 2 2 4 2 3" xfId="42897" xr:uid="{00000000-0005-0000-0000-00008AA70000}"/>
    <cellStyle name="Percent 2 3 4 2 2 4 2 3 2" xfId="42898" xr:uid="{00000000-0005-0000-0000-00008BA70000}"/>
    <cellStyle name="Percent 2 3 4 2 2 4 2 3 2 2" xfId="42899" xr:uid="{00000000-0005-0000-0000-00008CA70000}"/>
    <cellStyle name="Percent 2 3 4 2 2 4 2 3 2 3" xfId="42900" xr:uid="{00000000-0005-0000-0000-00008DA70000}"/>
    <cellStyle name="Percent 2 3 4 2 2 4 2 3 3" xfId="42901" xr:uid="{00000000-0005-0000-0000-00008EA70000}"/>
    <cellStyle name="Percent 2 3 4 2 2 4 2 3 4" xfId="42902" xr:uid="{00000000-0005-0000-0000-00008FA70000}"/>
    <cellStyle name="Percent 2 3 4 2 2 4 2 4" xfId="42903" xr:uid="{00000000-0005-0000-0000-000090A70000}"/>
    <cellStyle name="Percent 2 3 4 2 2 4 2 4 2" xfId="42904" xr:uid="{00000000-0005-0000-0000-000091A70000}"/>
    <cellStyle name="Percent 2 3 4 2 2 4 2 4 3" xfId="42905" xr:uid="{00000000-0005-0000-0000-000092A70000}"/>
    <cellStyle name="Percent 2 3 4 2 2 4 2 5" xfId="42906" xr:uid="{00000000-0005-0000-0000-000093A70000}"/>
    <cellStyle name="Percent 2 3 4 2 2 4 2 6" xfId="42907" xr:uid="{00000000-0005-0000-0000-000094A70000}"/>
    <cellStyle name="Percent 2 3 4 2 2 4 3" xfId="42908" xr:uid="{00000000-0005-0000-0000-000095A70000}"/>
    <cellStyle name="Percent 2 3 4 2 2 4 3 2" xfId="42909" xr:uid="{00000000-0005-0000-0000-000096A70000}"/>
    <cellStyle name="Percent 2 3 4 2 2 4 3 2 2" xfId="42910" xr:uid="{00000000-0005-0000-0000-000097A70000}"/>
    <cellStyle name="Percent 2 3 4 2 2 4 3 2 3" xfId="42911" xr:uid="{00000000-0005-0000-0000-000098A70000}"/>
    <cellStyle name="Percent 2 3 4 2 2 4 3 3" xfId="42912" xr:uid="{00000000-0005-0000-0000-000099A70000}"/>
    <cellStyle name="Percent 2 3 4 2 2 4 3 4" xfId="42913" xr:uid="{00000000-0005-0000-0000-00009AA70000}"/>
    <cellStyle name="Percent 2 3 4 2 2 4 4" xfId="42914" xr:uid="{00000000-0005-0000-0000-00009BA70000}"/>
    <cellStyle name="Percent 2 3 4 2 2 4 4 2" xfId="42915" xr:uid="{00000000-0005-0000-0000-00009CA70000}"/>
    <cellStyle name="Percent 2 3 4 2 2 4 4 2 2" xfId="42916" xr:uid="{00000000-0005-0000-0000-00009DA70000}"/>
    <cellStyle name="Percent 2 3 4 2 2 4 4 2 3" xfId="42917" xr:uid="{00000000-0005-0000-0000-00009EA70000}"/>
    <cellStyle name="Percent 2 3 4 2 2 4 4 3" xfId="42918" xr:uid="{00000000-0005-0000-0000-00009FA70000}"/>
    <cellStyle name="Percent 2 3 4 2 2 4 4 4" xfId="42919" xr:uid="{00000000-0005-0000-0000-0000A0A70000}"/>
    <cellStyle name="Percent 2 3 4 2 2 4 5" xfId="42920" xr:uid="{00000000-0005-0000-0000-0000A1A70000}"/>
    <cellStyle name="Percent 2 3 4 2 2 4 5 2" xfId="42921" xr:uid="{00000000-0005-0000-0000-0000A2A70000}"/>
    <cellStyle name="Percent 2 3 4 2 2 4 5 3" xfId="42922" xr:uid="{00000000-0005-0000-0000-0000A3A70000}"/>
    <cellStyle name="Percent 2 3 4 2 2 4 6" xfId="42923" xr:uid="{00000000-0005-0000-0000-0000A4A70000}"/>
    <cellStyle name="Percent 2 3 4 2 2 4 7" xfId="42924" xr:uid="{00000000-0005-0000-0000-0000A5A70000}"/>
    <cellStyle name="Percent 2 3 4 2 2 5" xfId="42925" xr:uid="{00000000-0005-0000-0000-0000A6A70000}"/>
    <cellStyle name="Percent 2 3 4 2 2 5 2" xfId="42926" xr:uid="{00000000-0005-0000-0000-0000A7A70000}"/>
    <cellStyle name="Percent 2 3 4 2 2 5 2 2" xfId="42927" xr:uid="{00000000-0005-0000-0000-0000A8A70000}"/>
    <cellStyle name="Percent 2 3 4 2 2 5 2 2 2" xfId="42928" xr:uid="{00000000-0005-0000-0000-0000A9A70000}"/>
    <cellStyle name="Percent 2 3 4 2 2 5 2 2 3" xfId="42929" xr:uid="{00000000-0005-0000-0000-0000AAA70000}"/>
    <cellStyle name="Percent 2 3 4 2 2 5 2 3" xfId="42930" xr:uid="{00000000-0005-0000-0000-0000ABA70000}"/>
    <cellStyle name="Percent 2 3 4 2 2 5 2 4" xfId="42931" xr:uid="{00000000-0005-0000-0000-0000ACA70000}"/>
    <cellStyle name="Percent 2 3 4 2 2 5 3" xfId="42932" xr:uid="{00000000-0005-0000-0000-0000ADA70000}"/>
    <cellStyle name="Percent 2 3 4 2 2 5 3 2" xfId="42933" xr:uid="{00000000-0005-0000-0000-0000AEA70000}"/>
    <cellStyle name="Percent 2 3 4 2 2 5 3 2 2" xfId="42934" xr:uid="{00000000-0005-0000-0000-0000AFA70000}"/>
    <cellStyle name="Percent 2 3 4 2 2 5 3 2 3" xfId="42935" xr:uid="{00000000-0005-0000-0000-0000B0A70000}"/>
    <cellStyle name="Percent 2 3 4 2 2 5 3 3" xfId="42936" xr:uid="{00000000-0005-0000-0000-0000B1A70000}"/>
    <cellStyle name="Percent 2 3 4 2 2 5 3 4" xfId="42937" xr:uid="{00000000-0005-0000-0000-0000B2A70000}"/>
    <cellStyle name="Percent 2 3 4 2 2 5 4" xfId="42938" xr:uid="{00000000-0005-0000-0000-0000B3A70000}"/>
    <cellStyle name="Percent 2 3 4 2 2 5 4 2" xfId="42939" xr:uid="{00000000-0005-0000-0000-0000B4A70000}"/>
    <cellStyle name="Percent 2 3 4 2 2 5 4 3" xfId="42940" xr:uid="{00000000-0005-0000-0000-0000B5A70000}"/>
    <cellStyle name="Percent 2 3 4 2 2 5 5" xfId="42941" xr:uid="{00000000-0005-0000-0000-0000B6A70000}"/>
    <cellStyle name="Percent 2 3 4 2 2 5 6" xfId="42942" xr:uid="{00000000-0005-0000-0000-0000B7A70000}"/>
    <cellStyle name="Percent 2 3 4 2 2 6" xfId="42943" xr:uid="{00000000-0005-0000-0000-0000B8A70000}"/>
    <cellStyle name="Percent 2 3 4 2 2 6 2" xfId="42944" xr:uid="{00000000-0005-0000-0000-0000B9A70000}"/>
    <cellStyle name="Percent 2 3 4 2 2 6 2 2" xfId="42945" xr:uid="{00000000-0005-0000-0000-0000BAA70000}"/>
    <cellStyle name="Percent 2 3 4 2 2 6 2 3" xfId="42946" xr:uid="{00000000-0005-0000-0000-0000BBA70000}"/>
    <cellStyle name="Percent 2 3 4 2 2 6 3" xfId="42947" xr:uid="{00000000-0005-0000-0000-0000BCA70000}"/>
    <cellStyle name="Percent 2 3 4 2 2 6 4" xfId="42948" xr:uid="{00000000-0005-0000-0000-0000BDA70000}"/>
    <cellStyle name="Percent 2 3 4 2 2 7" xfId="42949" xr:uid="{00000000-0005-0000-0000-0000BEA70000}"/>
    <cellStyle name="Percent 2 3 4 2 2 7 2" xfId="42950" xr:uid="{00000000-0005-0000-0000-0000BFA70000}"/>
    <cellStyle name="Percent 2 3 4 2 2 7 2 2" xfId="42951" xr:uid="{00000000-0005-0000-0000-0000C0A70000}"/>
    <cellStyle name="Percent 2 3 4 2 2 7 2 3" xfId="42952" xr:uid="{00000000-0005-0000-0000-0000C1A70000}"/>
    <cellStyle name="Percent 2 3 4 2 2 7 3" xfId="42953" xr:uid="{00000000-0005-0000-0000-0000C2A70000}"/>
    <cellStyle name="Percent 2 3 4 2 2 7 4" xfId="42954" xr:uid="{00000000-0005-0000-0000-0000C3A70000}"/>
    <cellStyle name="Percent 2 3 4 2 2 8" xfId="42955" xr:uid="{00000000-0005-0000-0000-0000C4A70000}"/>
    <cellStyle name="Percent 2 3 4 2 2 8 2" xfId="42956" xr:uid="{00000000-0005-0000-0000-0000C5A70000}"/>
    <cellStyle name="Percent 2 3 4 2 2 8 3" xfId="42957" xr:uid="{00000000-0005-0000-0000-0000C6A70000}"/>
    <cellStyle name="Percent 2 3 4 2 2 9" xfId="42958" xr:uid="{00000000-0005-0000-0000-0000C7A70000}"/>
    <cellStyle name="Percent 2 3 4 2 3" xfId="42959" xr:uid="{00000000-0005-0000-0000-0000C8A70000}"/>
    <cellStyle name="Percent 2 3 4 2 3 2" xfId="42960" xr:uid="{00000000-0005-0000-0000-0000C9A70000}"/>
    <cellStyle name="Percent 2 3 4 2 3 2 2" xfId="42961" xr:uid="{00000000-0005-0000-0000-0000CAA70000}"/>
    <cellStyle name="Percent 2 3 4 2 3 2 2 2" xfId="42962" xr:uid="{00000000-0005-0000-0000-0000CBA70000}"/>
    <cellStyle name="Percent 2 3 4 2 3 2 2 2 2" xfId="42963" xr:uid="{00000000-0005-0000-0000-0000CCA70000}"/>
    <cellStyle name="Percent 2 3 4 2 3 2 2 2 2 2" xfId="42964" xr:uid="{00000000-0005-0000-0000-0000CDA70000}"/>
    <cellStyle name="Percent 2 3 4 2 3 2 2 2 2 3" xfId="42965" xr:uid="{00000000-0005-0000-0000-0000CEA70000}"/>
    <cellStyle name="Percent 2 3 4 2 3 2 2 2 3" xfId="42966" xr:uid="{00000000-0005-0000-0000-0000CFA70000}"/>
    <cellStyle name="Percent 2 3 4 2 3 2 2 2 4" xfId="42967" xr:uid="{00000000-0005-0000-0000-0000D0A70000}"/>
    <cellStyle name="Percent 2 3 4 2 3 2 2 3" xfId="42968" xr:uid="{00000000-0005-0000-0000-0000D1A70000}"/>
    <cellStyle name="Percent 2 3 4 2 3 2 2 3 2" xfId="42969" xr:uid="{00000000-0005-0000-0000-0000D2A70000}"/>
    <cellStyle name="Percent 2 3 4 2 3 2 2 3 2 2" xfId="42970" xr:uid="{00000000-0005-0000-0000-0000D3A70000}"/>
    <cellStyle name="Percent 2 3 4 2 3 2 2 3 2 3" xfId="42971" xr:uid="{00000000-0005-0000-0000-0000D4A70000}"/>
    <cellStyle name="Percent 2 3 4 2 3 2 2 3 3" xfId="42972" xr:uid="{00000000-0005-0000-0000-0000D5A70000}"/>
    <cellStyle name="Percent 2 3 4 2 3 2 2 3 4" xfId="42973" xr:uid="{00000000-0005-0000-0000-0000D6A70000}"/>
    <cellStyle name="Percent 2 3 4 2 3 2 2 4" xfId="42974" xr:uid="{00000000-0005-0000-0000-0000D7A70000}"/>
    <cellStyle name="Percent 2 3 4 2 3 2 2 4 2" xfId="42975" xr:uid="{00000000-0005-0000-0000-0000D8A70000}"/>
    <cellStyle name="Percent 2 3 4 2 3 2 2 4 3" xfId="42976" xr:uid="{00000000-0005-0000-0000-0000D9A70000}"/>
    <cellStyle name="Percent 2 3 4 2 3 2 2 5" xfId="42977" xr:uid="{00000000-0005-0000-0000-0000DAA70000}"/>
    <cellStyle name="Percent 2 3 4 2 3 2 2 6" xfId="42978" xr:uid="{00000000-0005-0000-0000-0000DBA70000}"/>
    <cellStyle name="Percent 2 3 4 2 3 2 3" xfId="42979" xr:uid="{00000000-0005-0000-0000-0000DCA70000}"/>
    <cellStyle name="Percent 2 3 4 2 3 2 3 2" xfId="42980" xr:uid="{00000000-0005-0000-0000-0000DDA70000}"/>
    <cellStyle name="Percent 2 3 4 2 3 2 3 2 2" xfId="42981" xr:uid="{00000000-0005-0000-0000-0000DEA70000}"/>
    <cellStyle name="Percent 2 3 4 2 3 2 3 2 3" xfId="42982" xr:uid="{00000000-0005-0000-0000-0000DFA70000}"/>
    <cellStyle name="Percent 2 3 4 2 3 2 3 3" xfId="42983" xr:uid="{00000000-0005-0000-0000-0000E0A70000}"/>
    <cellStyle name="Percent 2 3 4 2 3 2 3 4" xfId="42984" xr:uid="{00000000-0005-0000-0000-0000E1A70000}"/>
    <cellStyle name="Percent 2 3 4 2 3 2 4" xfId="42985" xr:uid="{00000000-0005-0000-0000-0000E2A70000}"/>
    <cellStyle name="Percent 2 3 4 2 3 2 4 2" xfId="42986" xr:uid="{00000000-0005-0000-0000-0000E3A70000}"/>
    <cellStyle name="Percent 2 3 4 2 3 2 4 2 2" xfId="42987" xr:uid="{00000000-0005-0000-0000-0000E4A70000}"/>
    <cellStyle name="Percent 2 3 4 2 3 2 4 2 3" xfId="42988" xr:uid="{00000000-0005-0000-0000-0000E5A70000}"/>
    <cellStyle name="Percent 2 3 4 2 3 2 4 3" xfId="42989" xr:uid="{00000000-0005-0000-0000-0000E6A70000}"/>
    <cellStyle name="Percent 2 3 4 2 3 2 4 4" xfId="42990" xr:uid="{00000000-0005-0000-0000-0000E7A70000}"/>
    <cellStyle name="Percent 2 3 4 2 3 2 5" xfId="42991" xr:uid="{00000000-0005-0000-0000-0000E8A70000}"/>
    <cellStyle name="Percent 2 3 4 2 3 2 5 2" xfId="42992" xr:uid="{00000000-0005-0000-0000-0000E9A70000}"/>
    <cellStyle name="Percent 2 3 4 2 3 2 5 3" xfId="42993" xr:uid="{00000000-0005-0000-0000-0000EAA70000}"/>
    <cellStyle name="Percent 2 3 4 2 3 2 6" xfId="42994" xr:uid="{00000000-0005-0000-0000-0000EBA70000}"/>
    <cellStyle name="Percent 2 3 4 2 3 2 7" xfId="42995" xr:uid="{00000000-0005-0000-0000-0000ECA70000}"/>
    <cellStyle name="Percent 2 3 4 2 3 3" xfId="42996" xr:uid="{00000000-0005-0000-0000-0000EDA70000}"/>
    <cellStyle name="Percent 2 3 4 2 3 3 2" xfId="42997" xr:uid="{00000000-0005-0000-0000-0000EEA70000}"/>
    <cellStyle name="Percent 2 3 4 2 3 3 2 2" xfId="42998" xr:uid="{00000000-0005-0000-0000-0000EFA70000}"/>
    <cellStyle name="Percent 2 3 4 2 3 3 2 2 2" xfId="42999" xr:uid="{00000000-0005-0000-0000-0000F0A70000}"/>
    <cellStyle name="Percent 2 3 4 2 3 3 2 2 3" xfId="43000" xr:uid="{00000000-0005-0000-0000-0000F1A70000}"/>
    <cellStyle name="Percent 2 3 4 2 3 3 2 3" xfId="43001" xr:uid="{00000000-0005-0000-0000-0000F2A70000}"/>
    <cellStyle name="Percent 2 3 4 2 3 3 2 4" xfId="43002" xr:uid="{00000000-0005-0000-0000-0000F3A70000}"/>
    <cellStyle name="Percent 2 3 4 2 3 3 3" xfId="43003" xr:uid="{00000000-0005-0000-0000-0000F4A70000}"/>
    <cellStyle name="Percent 2 3 4 2 3 3 3 2" xfId="43004" xr:uid="{00000000-0005-0000-0000-0000F5A70000}"/>
    <cellStyle name="Percent 2 3 4 2 3 3 3 2 2" xfId="43005" xr:uid="{00000000-0005-0000-0000-0000F6A70000}"/>
    <cellStyle name="Percent 2 3 4 2 3 3 3 2 3" xfId="43006" xr:uid="{00000000-0005-0000-0000-0000F7A70000}"/>
    <cellStyle name="Percent 2 3 4 2 3 3 3 3" xfId="43007" xr:uid="{00000000-0005-0000-0000-0000F8A70000}"/>
    <cellStyle name="Percent 2 3 4 2 3 3 3 4" xfId="43008" xr:uid="{00000000-0005-0000-0000-0000F9A70000}"/>
    <cellStyle name="Percent 2 3 4 2 3 3 4" xfId="43009" xr:uid="{00000000-0005-0000-0000-0000FAA70000}"/>
    <cellStyle name="Percent 2 3 4 2 3 3 4 2" xfId="43010" xr:uid="{00000000-0005-0000-0000-0000FBA70000}"/>
    <cellStyle name="Percent 2 3 4 2 3 3 4 3" xfId="43011" xr:uid="{00000000-0005-0000-0000-0000FCA70000}"/>
    <cellStyle name="Percent 2 3 4 2 3 3 5" xfId="43012" xr:uid="{00000000-0005-0000-0000-0000FDA70000}"/>
    <cellStyle name="Percent 2 3 4 2 3 3 6" xfId="43013" xr:uid="{00000000-0005-0000-0000-0000FEA70000}"/>
    <cellStyle name="Percent 2 3 4 2 3 4" xfId="43014" xr:uid="{00000000-0005-0000-0000-0000FFA70000}"/>
    <cellStyle name="Percent 2 3 4 2 3 4 2" xfId="43015" xr:uid="{00000000-0005-0000-0000-000000A80000}"/>
    <cellStyle name="Percent 2 3 4 2 3 4 2 2" xfId="43016" xr:uid="{00000000-0005-0000-0000-000001A80000}"/>
    <cellStyle name="Percent 2 3 4 2 3 4 2 3" xfId="43017" xr:uid="{00000000-0005-0000-0000-000002A80000}"/>
    <cellStyle name="Percent 2 3 4 2 3 4 3" xfId="43018" xr:uid="{00000000-0005-0000-0000-000003A80000}"/>
    <cellStyle name="Percent 2 3 4 2 3 4 4" xfId="43019" xr:uid="{00000000-0005-0000-0000-000004A80000}"/>
    <cellStyle name="Percent 2 3 4 2 3 5" xfId="43020" xr:uid="{00000000-0005-0000-0000-000005A80000}"/>
    <cellStyle name="Percent 2 3 4 2 3 5 2" xfId="43021" xr:uid="{00000000-0005-0000-0000-000006A80000}"/>
    <cellStyle name="Percent 2 3 4 2 3 5 2 2" xfId="43022" xr:uid="{00000000-0005-0000-0000-000007A80000}"/>
    <cellStyle name="Percent 2 3 4 2 3 5 2 3" xfId="43023" xr:uid="{00000000-0005-0000-0000-000008A80000}"/>
    <cellStyle name="Percent 2 3 4 2 3 5 3" xfId="43024" xr:uid="{00000000-0005-0000-0000-000009A80000}"/>
    <cellStyle name="Percent 2 3 4 2 3 5 4" xfId="43025" xr:uid="{00000000-0005-0000-0000-00000AA80000}"/>
    <cellStyle name="Percent 2 3 4 2 3 6" xfId="43026" xr:uid="{00000000-0005-0000-0000-00000BA80000}"/>
    <cellStyle name="Percent 2 3 4 2 3 6 2" xfId="43027" xr:uid="{00000000-0005-0000-0000-00000CA80000}"/>
    <cellStyle name="Percent 2 3 4 2 3 6 3" xfId="43028" xr:uid="{00000000-0005-0000-0000-00000DA80000}"/>
    <cellStyle name="Percent 2 3 4 2 3 7" xfId="43029" xr:uid="{00000000-0005-0000-0000-00000EA80000}"/>
    <cellStyle name="Percent 2 3 4 2 3 8" xfId="43030" xr:uid="{00000000-0005-0000-0000-00000FA80000}"/>
    <cellStyle name="Percent 2 3 4 2 4" xfId="43031" xr:uid="{00000000-0005-0000-0000-000010A80000}"/>
    <cellStyle name="Percent 2 3 4 2 4 2" xfId="43032" xr:uid="{00000000-0005-0000-0000-000011A80000}"/>
    <cellStyle name="Percent 2 3 4 2 4 2 2" xfId="43033" xr:uid="{00000000-0005-0000-0000-000012A80000}"/>
    <cellStyle name="Percent 2 3 4 2 4 2 2 2" xfId="43034" xr:uid="{00000000-0005-0000-0000-000013A80000}"/>
    <cellStyle name="Percent 2 3 4 2 4 2 2 2 2" xfId="43035" xr:uid="{00000000-0005-0000-0000-000014A80000}"/>
    <cellStyle name="Percent 2 3 4 2 4 2 2 2 3" xfId="43036" xr:uid="{00000000-0005-0000-0000-000015A80000}"/>
    <cellStyle name="Percent 2 3 4 2 4 2 2 3" xfId="43037" xr:uid="{00000000-0005-0000-0000-000016A80000}"/>
    <cellStyle name="Percent 2 3 4 2 4 2 2 4" xfId="43038" xr:uid="{00000000-0005-0000-0000-000017A80000}"/>
    <cellStyle name="Percent 2 3 4 2 4 2 3" xfId="43039" xr:uid="{00000000-0005-0000-0000-000018A80000}"/>
    <cellStyle name="Percent 2 3 4 2 4 2 3 2" xfId="43040" xr:uid="{00000000-0005-0000-0000-000019A80000}"/>
    <cellStyle name="Percent 2 3 4 2 4 2 3 2 2" xfId="43041" xr:uid="{00000000-0005-0000-0000-00001AA80000}"/>
    <cellStyle name="Percent 2 3 4 2 4 2 3 2 3" xfId="43042" xr:uid="{00000000-0005-0000-0000-00001BA80000}"/>
    <cellStyle name="Percent 2 3 4 2 4 2 3 3" xfId="43043" xr:uid="{00000000-0005-0000-0000-00001CA80000}"/>
    <cellStyle name="Percent 2 3 4 2 4 2 3 4" xfId="43044" xr:uid="{00000000-0005-0000-0000-00001DA80000}"/>
    <cellStyle name="Percent 2 3 4 2 4 2 4" xfId="43045" xr:uid="{00000000-0005-0000-0000-00001EA80000}"/>
    <cellStyle name="Percent 2 3 4 2 4 2 4 2" xfId="43046" xr:uid="{00000000-0005-0000-0000-00001FA80000}"/>
    <cellStyle name="Percent 2 3 4 2 4 2 4 3" xfId="43047" xr:uid="{00000000-0005-0000-0000-000020A80000}"/>
    <cellStyle name="Percent 2 3 4 2 4 2 5" xfId="43048" xr:uid="{00000000-0005-0000-0000-000021A80000}"/>
    <cellStyle name="Percent 2 3 4 2 4 2 6" xfId="43049" xr:uid="{00000000-0005-0000-0000-000022A80000}"/>
    <cellStyle name="Percent 2 3 4 2 4 3" xfId="43050" xr:uid="{00000000-0005-0000-0000-000023A80000}"/>
    <cellStyle name="Percent 2 3 4 2 4 3 2" xfId="43051" xr:uid="{00000000-0005-0000-0000-000024A80000}"/>
    <cellStyle name="Percent 2 3 4 2 4 3 2 2" xfId="43052" xr:uid="{00000000-0005-0000-0000-000025A80000}"/>
    <cellStyle name="Percent 2 3 4 2 4 3 2 3" xfId="43053" xr:uid="{00000000-0005-0000-0000-000026A80000}"/>
    <cellStyle name="Percent 2 3 4 2 4 3 3" xfId="43054" xr:uid="{00000000-0005-0000-0000-000027A80000}"/>
    <cellStyle name="Percent 2 3 4 2 4 3 4" xfId="43055" xr:uid="{00000000-0005-0000-0000-000028A80000}"/>
    <cellStyle name="Percent 2 3 4 2 4 4" xfId="43056" xr:uid="{00000000-0005-0000-0000-000029A80000}"/>
    <cellStyle name="Percent 2 3 4 2 4 4 2" xfId="43057" xr:uid="{00000000-0005-0000-0000-00002AA80000}"/>
    <cellStyle name="Percent 2 3 4 2 4 4 2 2" xfId="43058" xr:uid="{00000000-0005-0000-0000-00002BA80000}"/>
    <cellStyle name="Percent 2 3 4 2 4 4 2 3" xfId="43059" xr:uid="{00000000-0005-0000-0000-00002CA80000}"/>
    <cellStyle name="Percent 2 3 4 2 4 4 3" xfId="43060" xr:uid="{00000000-0005-0000-0000-00002DA80000}"/>
    <cellStyle name="Percent 2 3 4 2 4 4 4" xfId="43061" xr:uid="{00000000-0005-0000-0000-00002EA80000}"/>
    <cellStyle name="Percent 2 3 4 2 4 5" xfId="43062" xr:uid="{00000000-0005-0000-0000-00002FA80000}"/>
    <cellStyle name="Percent 2 3 4 2 4 5 2" xfId="43063" xr:uid="{00000000-0005-0000-0000-000030A80000}"/>
    <cellStyle name="Percent 2 3 4 2 4 5 3" xfId="43064" xr:uid="{00000000-0005-0000-0000-000031A80000}"/>
    <cellStyle name="Percent 2 3 4 2 4 6" xfId="43065" xr:uid="{00000000-0005-0000-0000-000032A80000}"/>
    <cellStyle name="Percent 2 3 4 2 4 7" xfId="43066" xr:uid="{00000000-0005-0000-0000-000033A80000}"/>
    <cellStyle name="Percent 2 3 4 2 5" xfId="43067" xr:uid="{00000000-0005-0000-0000-000034A80000}"/>
    <cellStyle name="Percent 2 3 4 2 5 2" xfId="43068" xr:uid="{00000000-0005-0000-0000-000035A80000}"/>
    <cellStyle name="Percent 2 3 4 2 5 2 2" xfId="43069" xr:uid="{00000000-0005-0000-0000-000036A80000}"/>
    <cellStyle name="Percent 2 3 4 2 5 2 2 2" xfId="43070" xr:uid="{00000000-0005-0000-0000-000037A80000}"/>
    <cellStyle name="Percent 2 3 4 2 5 2 2 2 2" xfId="43071" xr:uid="{00000000-0005-0000-0000-000038A80000}"/>
    <cellStyle name="Percent 2 3 4 2 5 2 2 2 3" xfId="43072" xr:uid="{00000000-0005-0000-0000-000039A80000}"/>
    <cellStyle name="Percent 2 3 4 2 5 2 2 3" xfId="43073" xr:uid="{00000000-0005-0000-0000-00003AA80000}"/>
    <cellStyle name="Percent 2 3 4 2 5 2 2 4" xfId="43074" xr:uid="{00000000-0005-0000-0000-00003BA80000}"/>
    <cellStyle name="Percent 2 3 4 2 5 2 3" xfId="43075" xr:uid="{00000000-0005-0000-0000-00003CA80000}"/>
    <cellStyle name="Percent 2 3 4 2 5 2 3 2" xfId="43076" xr:uid="{00000000-0005-0000-0000-00003DA80000}"/>
    <cellStyle name="Percent 2 3 4 2 5 2 3 2 2" xfId="43077" xr:uid="{00000000-0005-0000-0000-00003EA80000}"/>
    <cellStyle name="Percent 2 3 4 2 5 2 3 2 3" xfId="43078" xr:uid="{00000000-0005-0000-0000-00003FA80000}"/>
    <cellStyle name="Percent 2 3 4 2 5 2 3 3" xfId="43079" xr:uid="{00000000-0005-0000-0000-000040A80000}"/>
    <cellStyle name="Percent 2 3 4 2 5 2 3 4" xfId="43080" xr:uid="{00000000-0005-0000-0000-000041A80000}"/>
    <cellStyle name="Percent 2 3 4 2 5 2 4" xfId="43081" xr:uid="{00000000-0005-0000-0000-000042A80000}"/>
    <cellStyle name="Percent 2 3 4 2 5 2 4 2" xfId="43082" xr:uid="{00000000-0005-0000-0000-000043A80000}"/>
    <cellStyle name="Percent 2 3 4 2 5 2 4 3" xfId="43083" xr:uid="{00000000-0005-0000-0000-000044A80000}"/>
    <cellStyle name="Percent 2 3 4 2 5 2 5" xfId="43084" xr:uid="{00000000-0005-0000-0000-000045A80000}"/>
    <cellStyle name="Percent 2 3 4 2 5 2 6" xfId="43085" xr:uid="{00000000-0005-0000-0000-000046A80000}"/>
    <cellStyle name="Percent 2 3 4 2 5 3" xfId="43086" xr:uid="{00000000-0005-0000-0000-000047A80000}"/>
    <cellStyle name="Percent 2 3 4 2 5 3 2" xfId="43087" xr:uid="{00000000-0005-0000-0000-000048A80000}"/>
    <cellStyle name="Percent 2 3 4 2 5 3 2 2" xfId="43088" xr:uid="{00000000-0005-0000-0000-000049A80000}"/>
    <cellStyle name="Percent 2 3 4 2 5 3 2 3" xfId="43089" xr:uid="{00000000-0005-0000-0000-00004AA80000}"/>
    <cellStyle name="Percent 2 3 4 2 5 3 3" xfId="43090" xr:uid="{00000000-0005-0000-0000-00004BA80000}"/>
    <cellStyle name="Percent 2 3 4 2 5 3 4" xfId="43091" xr:uid="{00000000-0005-0000-0000-00004CA80000}"/>
    <cellStyle name="Percent 2 3 4 2 5 4" xfId="43092" xr:uid="{00000000-0005-0000-0000-00004DA80000}"/>
    <cellStyle name="Percent 2 3 4 2 5 4 2" xfId="43093" xr:uid="{00000000-0005-0000-0000-00004EA80000}"/>
    <cellStyle name="Percent 2 3 4 2 5 4 2 2" xfId="43094" xr:uid="{00000000-0005-0000-0000-00004FA80000}"/>
    <cellStyle name="Percent 2 3 4 2 5 4 2 3" xfId="43095" xr:uid="{00000000-0005-0000-0000-000050A80000}"/>
    <cellStyle name="Percent 2 3 4 2 5 4 3" xfId="43096" xr:uid="{00000000-0005-0000-0000-000051A80000}"/>
    <cellStyle name="Percent 2 3 4 2 5 4 4" xfId="43097" xr:uid="{00000000-0005-0000-0000-000052A80000}"/>
    <cellStyle name="Percent 2 3 4 2 5 5" xfId="43098" xr:uid="{00000000-0005-0000-0000-000053A80000}"/>
    <cellStyle name="Percent 2 3 4 2 5 5 2" xfId="43099" xr:uid="{00000000-0005-0000-0000-000054A80000}"/>
    <cellStyle name="Percent 2 3 4 2 5 5 3" xfId="43100" xr:uid="{00000000-0005-0000-0000-000055A80000}"/>
    <cellStyle name="Percent 2 3 4 2 5 6" xfId="43101" xr:uid="{00000000-0005-0000-0000-000056A80000}"/>
    <cellStyle name="Percent 2 3 4 2 5 7" xfId="43102" xr:uid="{00000000-0005-0000-0000-000057A80000}"/>
    <cellStyle name="Percent 2 3 4 2 6" xfId="43103" xr:uid="{00000000-0005-0000-0000-000058A80000}"/>
    <cellStyle name="Percent 2 3 4 2 6 2" xfId="43104" xr:uid="{00000000-0005-0000-0000-000059A80000}"/>
    <cellStyle name="Percent 2 3 4 2 6 2 2" xfId="43105" xr:uid="{00000000-0005-0000-0000-00005AA80000}"/>
    <cellStyle name="Percent 2 3 4 2 6 2 2 2" xfId="43106" xr:uid="{00000000-0005-0000-0000-00005BA80000}"/>
    <cellStyle name="Percent 2 3 4 2 6 2 2 3" xfId="43107" xr:uid="{00000000-0005-0000-0000-00005CA80000}"/>
    <cellStyle name="Percent 2 3 4 2 6 2 3" xfId="43108" xr:uid="{00000000-0005-0000-0000-00005DA80000}"/>
    <cellStyle name="Percent 2 3 4 2 6 2 4" xfId="43109" xr:uid="{00000000-0005-0000-0000-00005EA80000}"/>
    <cellStyle name="Percent 2 3 4 2 6 3" xfId="43110" xr:uid="{00000000-0005-0000-0000-00005FA80000}"/>
    <cellStyle name="Percent 2 3 4 2 6 3 2" xfId="43111" xr:uid="{00000000-0005-0000-0000-000060A80000}"/>
    <cellStyle name="Percent 2 3 4 2 6 3 2 2" xfId="43112" xr:uid="{00000000-0005-0000-0000-000061A80000}"/>
    <cellStyle name="Percent 2 3 4 2 6 3 2 3" xfId="43113" xr:uid="{00000000-0005-0000-0000-000062A80000}"/>
    <cellStyle name="Percent 2 3 4 2 6 3 3" xfId="43114" xr:uid="{00000000-0005-0000-0000-000063A80000}"/>
    <cellStyle name="Percent 2 3 4 2 6 3 4" xfId="43115" xr:uid="{00000000-0005-0000-0000-000064A80000}"/>
    <cellStyle name="Percent 2 3 4 2 6 4" xfId="43116" xr:uid="{00000000-0005-0000-0000-000065A80000}"/>
    <cellStyle name="Percent 2 3 4 2 6 4 2" xfId="43117" xr:uid="{00000000-0005-0000-0000-000066A80000}"/>
    <cellStyle name="Percent 2 3 4 2 6 4 3" xfId="43118" xr:uid="{00000000-0005-0000-0000-000067A80000}"/>
    <cellStyle name="Percent 2 3 4 2 6 5" xfId="43119" xr:uid="{00000000-0005-0000-0000-000068A80000}"/>
    <cellStyle name="Percent 2 3 4 2 6 6" xfId="43120" xr:uid="{00000000-0005-0000-0000-000069A80000}"/>
    <cellStyle name="Percent 2 3 4 2 7" xfId="43121" xr:uid="{00000000-0005-0000-0000-00006AA80000}"/>
    <cellStyle name="Percent 2 3 4 2 7 2" xfId="43122" xr:uid="{00000000-0005-0000-0000-00006BA80000}"/>
    <cellStyle name="Percent 2 3 4 2 7 2 2" xfId="43123" xr:uid="{00000000-0005-0000-0000-00006CA80000}"/>
    <cellStyle name="Percent 2 3 4 2 7 2 3" xfId="43124" xr:uid="{00000000-0005-0000-0000-00006DA80000}"/>
    <cellStyle name="Percent 2 3 4 2 7 3" xfId="43125" xr:uid="{00000000-0005-0000-0000-00006EA80000}"/>
    <cellStyle name="Percent 2 3 4 2 7 4" xfId="43126" xr:uid="{00000000-0005-0000-0000-00006FA80000}"/>
    <cellStyle name="Percent 2 3 4 2 8" xfId="43127" xr:uid="{00000000-0005-0000-0000-000070A80000}"/>
    <cellStyle name="Percent 2 3 4 2 8 2" xfId="43128" xr:uid="{00000000-0005-0000-0000-000071A80000}"/>
    <cellStyle name="Percent 2 3 4 2 8 2 2" xfId="43129" xr:uid="{00000000-0005-0000-0000-000072A80000}"/>
    <cellStyle name="Percent 2 3 4 2 8 2 3" xfId="43130" xr:uid="{00000000-0005-0000-0000-000073A80000}"/>
    <cellStyle name="Percent 2 3 4 2 8 3" xfId="43131" xr:uid="{00000000-0005-0000-0000-000074A80000}"/>
    <cellStyle name="Percent 2 3 4 2 8 4" xfId="43132" xr:uid="{00000000-0005-0000-0000-000075A80000}"/>
    <cellStyle name="Percent 2 3 4 2 9" xfId="43133" xr:uid="{00000000-0005-0000-0000-000076A80000}"/>
    <cellStyle name="Percent 2 3 4 2 9 2" xfId="43134" xr:uid="{00000000-0005-0000-0000-000077A80000}"/>
    <cellStyle name="Percent 2 3 4 2 9 3" xfId="43135" xr:uid="{00000000-0005-0000-0000-000078A80000}"/>
    <cellStyle name="Percent 2 3 4 3" xfId="43136" xr:uid="{00000000-0005-0000-0000-000079A80000}"/>
    <cellStyle name="Percent 2 3 4 3 10" xfId="43137" xr:uid="{00000000-0005-0000-0000-00007AA80000}"/>
    <cellStyle name="Percent 2 3 4 3 2" xfId="43138" xr:uid="{00000000-0005-0000-0000-00007BA80000}"/>
    <cellStyle name="Percent 2 3 4 3 2 2" xfId="43139" xr:uid="{00000000-0005-0000-0000-00007CA80000}"/>
    <cellStyle name="Percent 2 3 4 3 2 2 2" xfId="43140" xr:uid="{00000000-0005-0000-0000-00007DA80000}"/>
    <cellStyle name="Percent 2 3 4 3 2 2 2 2" xfId="43141" xr:uid="{00000000-0005-0000-0000-00007EA80000}"/>
    <cellStyle name="Percent 2 3 4 3 2 2 2 2 2" xfId="43142" xr:uid="{00000000-0005-0000-0000-00007FA80000}"/>
    <cellStyle name="Percent 2 3 4 3 2 2 2 2 2 2" xfId="43143" xr:uid="{00000000-0005-0000-0000-000080A80000}"/>
    <cellStyle name="Percent 2 3 4 3 2 2 2 2 2 3" xfId="43144" xr:uid="{00000000-0005-0000-0000-000081A80000}"/>
    <cellStyle name="Percent 2 3 4 3 2 2 2 2 3" xfId="43145" xr:uid="{00000000-0005-0000-0000-000082A80000}"/>
    <cellStyle name="Percent 2 3 4 3 2 2 2 2 4" xfId="43146" xr:uid="{00000000-0005-0000-0000-000083A80000}"/>
    <cellStyle name="Percent 2 3 4 3 2 2 2 3" xfId="43147" xr:uid="{00000000-0005-0000-0000-000084A80000}"/>
    <cellStyle name="Percent 2 3 4 3 2 2 2 3 2" xfId="43148" xr:uid="{00000000-0005-0000-0000-000085A80000}"/>
    <cellStyle name="Percent 2 3 4 3 2 2 2 3 2 2" xfId="43149" xr:uid="{00000000-0005-0000-0000-000086A80000}"/>
    <cellStyle name="Percent 2 3 4 3 2 2 2 3 2 3" xfId="43150" xr:uid="{00000000-0005-0000-0000-000087A80000}"/>
    <cellStyle name="Percent 2 3 4 3 2 2 2 3 3" xfId="43151" xr:uid="{00000000-0005-0000-0000-000088A80000}"/>
    <cellStyle name="Percent 2 3 4 3 2 2 2 3 4" xfId="43152" xr:uid="{00000000-0005-0000-0000-000089A80000}"/>
    <cellStyle name="Percent 2 3 4 3 2 2 2 4" xfId="43153" xr:uid="{00000000-0005-0000-0000-00008AA80000}"/>
    <cellStyle name="Percent 2 3 4 3 2 2 2 4 2" xfId="43154" xr:uid="{00000000-0005-0000-0000-00008BA80000}"/>
    <cellStyle name="Percent 2 3 4 3 2 2 2 4 3" xfId="43155" xr:uid="{00000000-0005-0000-0000-00008CA80000}"/>
    <cellStyle name="Percent 2 3 4 3 2 2 2 5" xfId="43156" xr:uid="{00000000-0005-0000-0000-00008DA80000}"/>
    <cellStyle name="Percent 2 3 4 3 2 2 2 6" xfId="43157" xr:uid="{00000000-0005-0000-0000-00008EA80000}"/>
    <cellStyle name="Percent 2 3 4 3 2 2 3" xfId="43158" xr:uid="{00000000-0005-0000-0000-00008FA80000}"/>
    <cellStyle name="Percent 2 3 4 3 2 2 3 2" xfId="43159" xr:uid="{00000000-0005-0000-0000-000090A80000}"/>
    <cellStyle name="Percent 2 3 4 3 2 2 3 2 2" xfId="43160" xr:uid="{00000000-0005-0000-0000-000091A80000}"/>
    <cellStyle name="Percent 2 3 4 3 2 2 3 2 3" xfId="43161" xr:uid="{00000000-0005-0000-0000-000092A80000}"/>
    <cellStyle name="Percent 2 3 4 3 2 2 3 3" xfId="43162" xr:uid="{00000000-0005-0000-0000-000093A80000}"/>
    <cellStyle name="Percent 2 3 4 3 2 2 3 4" xfId="43163" xr:uid="{00000000-0005-0000-0000-000094A80000}"/>
    <cellStyle name="Percent 2 3 4 3 2 2 4" xfId="43164" xr:uid="{00000000-0005-0000-0000-000095A80000}"/>
    <cellStyle name="Percent 2 3 4 3 2 2 4 2" xfId="43165" xr:uid="{00000000-0005-0000-0000-000096A80000}"/>
    <cellStyle name="Percent 2 3 4 3 2 2 4 2 2" xfId="43166" xr:uid="{00000000-0005-0000-0000-000097A80000}"/>
    <cellStyle name="Percent 2 3 4 3 2 2 4 2 3" xfId="43167" xr:uid="{00000000-0005-0000-0000-000098A80000}"/>
    <cellStyle name="Percent 2 3 4 3 2 2 4 3" xfId="43168" xr:uid="{00000000-0005-0000-0000-000099A80000}"/>
    <cellStyle name="Percent 2 3 4 3 2 2 4 4" xfId="43169" xr:uid="{00000000-0005-0000-0000-00009AA80000}"/>
    <cellStyle name="Percent 2 3 4 3 2 2 5" xfId="43170" xr:uid="{00000000-0005-0000-0000-00009BA80000}"/>
    <cellStyle name="Percent 2 3 4 3 2 2 5 2" xfId="43171" xr:uid="{00000000-0005-0000-0000-00009CA80000}"/>
    <cellStyle name="Percent 2 3 4 3 2 2 5 3" xfId="43172" xr:uid="{00000000-0005-0000-0000-00009DA80000}"/>
    <cellStyle name="Percent 2 3 4 3 2 2 6" xfId="43173" xr:uid="{00000000-0005-0000-0000-00009EA80000}"/>
    <cellStyle name="Percent 2 3 4 3 2 2 7" xfId="43174" xr:uid="{00000000-0005-0000-0000-00009FA80000}"/>
    <cellStyle name="Percent 2 3 4 3 2 3" xfId="43175" xr:uid="{00000000-0005-0000-0000-0000A0A80000}"/>
    <cellStyle name="Percent 2 3 4 3 2 3 2" xfId="43176" xr:uid="{00000000-0005-0000-0000-0000A1A80000}"/>
    <cellStyle name="Percent 2 3 4 3 2 3 2 2" xfId="43177" xr:uid="{00000000-0005-0000-0000-0000A2A80000}"/>
    <cellStyle name="Percent 2 3 4 3 2 3 2 2 2" xfId="43178" xr:uid="{00000000-0005-0000-0000-0000A3A80000}"/>
    <cellStyle name="Percent 2 3 4 3 2 3 2 2 3" xfId="43179" xr:uid="{00000000-0005-0000-0000-0000A4A80000}"/>
    <cellStyle name="Percent 2 3 4 3 2 3 2 3" xfId="43180" xr:uid="{00000000-0005-0000-0000-0000A5A80000}"/>
    <cellStyle name="Percent 2 3 4 3 2 3 2 4" xfId="43181" xr:uid="{00000000-0005-0000-0000-0000A6A80000}"/>
    <cellStyle name="Percent 2 3 4 3 2 3 3" xfId="43182" xr:uid="{00000000-0005-0000-0000-0000A7A80000}"/>
    <cellStyle name="Percent 2 3 4 3 2 3 3 2" xfId="43183" xr:uid="{00000000-0005-0000-0000-0000A8A80000}"/>
    <cellStyle name="Percent 2 3 4 3 2 3 3 2 2" xfId="43184" xr:uid="{00000000-0005-0000-0000-0000A9A80000}"/>
    <cellStyle name="Percent 2 3 4 3 2 3 3 2 3" xfId="43185" xr:uid="{00000000-0005-0000-0000-0000AAA80000}"/>
    <cellStyle name="Percent 2 3 4 3 2 3 3 3" xfId="43186" xr:uid="{00000000-0005-0000-0000-0000ABA80000}"/>
    <cellStyle name="Percent 2 3 4 3 2 3 3 4" xfId="43187" xr:uid="{00000000-0005-0000-0000-0000ACA80000}"/>
    <cellStyle name="Percent 2 3 4 3 2 3 4" xfId="43188" xr:uid="{00000000-0005-0000-0000-0000ADA80000}"/>
    <cellStyle name="Percent 2 3 4 3 2 3 4 2" xfId="43189" xr:uid="{00000000-0005-0000-0000-0000AEA80000}"/>
    <cellStyle name="Percent 2 3 4 3 2 3 4 3" xfId="43190" xr:uid="{00000000-0005-0000-0000-0000AFA80000}"/>
    <cellStyle name="Percent 2 3 4 3 2 3 5" xfId="43191" xr:uid="{00000000-0005-0000-0000-0000B0A80000}"/>
    <cellStyle name="Percent 2 3 4 3 2 3 6" xfId="43192" xr:uid="{00000000-0005-0000-0000-0000B1A80000}"/>
    <cellStyle name="Percent 2 3 4 3 2 4" xfId="43193" xr:uid="{00000000-0005-0000-0000-0000B2A80000}"/>
    <cellStyle name="Percent 2 3 4 3 2 4 2" xfId="43194" xr:uid="{00000000-0005-0000-0000-0000B3A80000}"/>
    <cellStyle name="Percent 2 3 4 3 2 4 2 2" xfId="43195" xr:uid="{00000000-0005-0000-0000-0000B4A80000}"/>
    <cellStyle name="Percent 2 3 4 3 2 4 2 3" xfId="43196" xr:uid="{00000000-0005-0000-0000-0000B5A80000}"/>
    <cellStyle name="Percent 2 3 4 3 2 4 3" xfId="43197" xr:uid="{00000000-0005-0000-0000-0000B6A80000}"/>
    <cellStyle name="Percent 2 3 4 3 2 4 4" xfId="43198" xr:uid="{00000000-0005-0000-0000-0000B7A80000}"/>
    <cellStyle name="Percent 2 3 4 3 2 5" xfId="43199" xr:uid="{00000000-0005-0000-0000-0000B8A80000}"/>
    <cellStyle name="Percent 2 3 4 3 2 5 2" xfId="43200" xr:uid="{00000000-0005-0000-0000-0000B9A80000}"/>
    <cellStyle name="Percent 2 3 4 3 2 5 2 2" xfId="43201" xr:uid="{00000000-0005-0000-0000-0000BAA80000}"/>
    <cellStyle name="Percent 2 3 4 3 2 5 2 3" xfId="43202" xr:uid="{00000000-0005-0000-0000-0000BBA80000}"/>
    <cellStyle name="Percent 2 3 4 3 2 5 3" xfId="43203" xr:uid="{00000000-0005-0000-0000-0000BCA80000}"/>
    <cellStyle name="Percent 2 3 4 3 2 5 4" xfId="43204" xr:uid="{00000000-0005-0000-0000-0000BDA80000}"/>
    <cellStyle name="Percent 2 3 4 3 2 6" xfId="43205" xr:uid="{00000000-0005-0000-0000-0000BEA80000}"/>
    <cellStyle name="Percent 2 3 4 3 2 6 2" xfId="43206" xr:uid="{00000000-0005-0000-0000-0000BFA80000}"/>
    <cellStyle name="Percent 2 3 4 3 2 6 3" xfId="43207" xr:uid="{00000000-0005-0000-0000-0000C0A80000}"/>
    <cellStyle name="Percent 2 3 4 3 2 7" xfId="43208" xr:uid="{00000000-0005-0000-0000-0000C1A80000}"/>
    <cellStyle name="Percent 2 3 4 3 2 8" xfId="43209" xr:uid="{00000000-0005-0000-0000-0000C2A80000}"/>
    <cellStyle name="Percent 2 3 4 3 3" xfId="43210" xr:uid="{00000000-0005-0000-0000-0000C3A80000}"/>
    <cellStyle name="Percent 2 3 4 3 3 2" xfId="43211" xr:uid="{00000000-0005-0000-0000-0000C4A80000}"/>
    <cellStyle name="Percent 2 3 4 3 3 2 2" xfId="43212" xr:uid="{00000000-0005-0000-0000-0000C5A80000}"/>
    <cellStyle name="Percent 2 3 4 3 3 2 2 2" xfId="43213" xr:uid="{00000000-0005-0000-0000-0000C6A80000}"/>
    <cellStyle name="Percent 2 3 4 3 3 2 2 2 2" xfId="43214" xr:uid="{00000000-0005-0000-0000-0000C7A80000}"/>
    <cellStyle name="Percent 2 3 4 3 3 2 2 2 3" xfId="43215" xr:uid="{00000000-0005-0000-0000-0000C8A80000}"/>
    <cellStyle name="Percent 2 3 4 3 3 2 2 3" xfId="43216" xr:uid="{00000000-0005-0000-0000-0000C9A80000}"/>
    <cellStyle name="Percent 2 3 4 3 3 2 2 4" xfId="43217" xr:uid="{00000000-0005-0000-0000-0000CAA80000}"/>
    <cellStyle name="Percent 2 3 4 3 3 2 3" xfId="43218" xr:uid="{00000000-0005-0000-0000-0000CBA80000}"/>
    <cellStyle name="Percent 2 3 4 3 3 2 3 2" xfId="43219" xr:uid="{00000000-0005-0000-0000-0000CCA80000}"/>
    <cellStyle name="Percent 2 3 4 3 3 2 3 2 2" xfId="43220" xr:uid="{00000000-0005-0000-0000-0000CDA80000}"/>
    <cellStyle name="Percent 2 3 4 3 3 2 3 2 3" xfId="43221" xr:uid="{00000000-0005-0000-0000-0000CEA80000}"/>
    <cellStyle name="Percent 2 3 4 3 3 2 3 3" xfId="43222" xr:uid="{00000000-0005-0000-0000-0000CFA80000}"/>
    <cellStyle name="Percent 2 3 4 3 3 2 3 4" xfId="43223" xr:uid="{00000000-0005-0000-0000-0000D0A80000}"/>
    <cellStyle name="Percent 2 3 4 3 3 2 4" xfId="43224" xr:uid="{00000000-0005-0000-0000-0000D1A80000}"/>
    <cellStyle name="Percent 2 3 4 3 3 2 4 2" xfId="43225" xr:uid="{00000000-0005-0000-0000-0000D2A80000}"/>
    <cellStyle name="Percent 2 3 4 3 3 2 4 3" xfId="43226" xr:uid="{00000000-0005-0000-0000-0000D3A80000}"/>
    <cellStyle name="Percent 2 3 4 3 3 2 5" xfId="43227" xr:uid="{00000000-0005-0000-0000-0000D4A80000}"/>
    <cellStyle name="Percent 2 3 4 3 3 2 6" xfId="43228" xr:uid="{00000000-0005-0000-0000-0000D5A80000}"/>
    <cellStyle name="Percent 2 3 4 3 3 3" xfId="43229" xr:uid="{00000000-0005-0000-0000-0000D6A80000}"/>
    <cellStyle name="Percent 2 3 4 3 3 3 2" xfId="43230" xr:uid="{00000000-0005-0000-0000-0000D7A80000}"/>
    <cellStyle name="Percent 2 3 4 3 3 3 2 2" xfId="43231" xr:uid="{00000000-0005-0000-0000-0000D8A80000}"/>
    <cellStyle name="Percent 2 3 4 3 3 3 2 3" xfId="43232" xr:uid="{00000000-0005-0000-0000-0000D9A80000}"/>
    <cellStyle name="Percent 2 3 4 3 3 3 3" xfId="43233" xr:uid="{00000000-0005-0000-0000-0000DAA80000}"/>
    <cellStyle name="Percent 2 3 4 3 3 3 4" xfId="43234" xr:uid="{00000000-0005-0000-0000-0000DBA80000}"/>
    <cellStyle name="Percent 2 3 4 3 3 4" xfId="43235" xr:uid="{00000000-0005-0000-0000-0000DCA80000}"/>
    <cellStyle name="Percent 2 3 4 3 3 4 2" xfId="43236" xr:uid="{00000000-0005-0000-0000-0000DDA80000}"/>
    <cellStyle name="Percent 2 3 4 3 3 4 2 2" xfId="43237" xr:uid="{00000000-0005-0000-0000-0000DEA80000}"/>
    <cellStyle name="Percent 2 3 4 3 3 4 2 3" xfId="43238" xr:uid="{00000000-0005-0000-0000-0000DFA80000}"/>
    <cellStyle name="Percent 2 3 4 3 3 4 3" xfId="43239" xr:uid="{00000000-0005-0000-0000-0000E0A80000}"/>
    <cellStyle name="Percent 2 3 4 3 3 4 4" xfId="43240" xr:uid="{00000000-0005-0000-0000-0000E1A80000}"/>
    <cellStyle name="Percent 2 3 4 3 3 5" xfId="43241" xr:uid="{00000000-0005-0000-0000-0000E2A80000}"/>
    <cellStyle name="Percent 2 3 4 3 3 5 2" xfId="43242" xr:uid="{00000000-0005-0000-0000-0000E3A80000}"/>
    <cellStyle name="Percent 2 3 4 3 3 5 3" xfId="43243" xr:uid="{00000000-0005-0000-0000-0000E4A80000}"/>
    <cellStyle name="Percent 2 3 4 3 3 6" xfId="43244" xr:uid="{00000000-0005-0000-0000-0000E5A80000}"/>
    <cellStyle name="Percent 2 3 4 3 3 7" xfId="43245" xr:uid="{00000000-0005-0000-0000-0000E6A80000}"/>
    <cellStyle name="Percent 2 3 4 3 4" xfId="43246" xr:uid="{00000000-0005-0000-0000-0000E7A80000}"/>
    <cellStyle name="Percent 2 3 4 3 4 2" xfId="43247" xr:uid="{00000000-0005-0000-0000-0000E8A80000}"/>
    <cellStyle name="Percent 2 3 4 3 4 2 2" xfId="43248" xr:uid="{00000000-0005-0000-0000-0000E9A80000}"/>
    <cellStyle name="Percent 2 3 4 3 4 2 2 2" xfId="43249" xr:uid="{00000000-0005-0000-0000-0000EAA80000}"/>
    <cellStyle name="Percent 2 3 4 3 4 2 2 2 2" xfId="43250" xr:uid="{00000000-0005-0000-0000-0000EBA80000}"/>
    <cellStyle name="Percent 2 3 4 3 4 2 2 2 3" xfId="43251" xr:uid="{00000000-0005-0000-0000-0000ECA80000}"/>
    <cellStyle name="Percent 2 3 4 3 4 2 2 3" xfId="43252" xr:uid="{00000000-0005-0000-0000-0000EDA80000}"/>
    <cellStyle name="Percent 2 3 4 3 4 2 2 4" xfId="43253" xr:uid="{00000000-0005-0000-0000-0000EEA80000}"/>
    <cellStyle name="Percent 2 3 4 3 4 2 3" xfId="43254" xr:uid="{00000000-0005-0000-0000-0000EFA80000}"/>
    <cellStyle name="Percent 2 3 4 3 4 2 3 2" xfId="43255" xr:uid="{00000000-0005-0000-0000-0000F0A80000}"/>
    <cellStyle name="Percent 2 3 4 3 4 2 3 2 2" xfId="43256" xr:uid="{00000000-0005-0000-0000-0000F1A80000}"/>
    <cellStyle name="Percent 2 3 4 3 4 2 3 2 3" xfId="43257" xr:uid="{00000000-0005-0000-0000-0000F2A80000}"/>
    <cellStyle name="Percent 2 3 4 3 4 2 3 3" xfId="43258" xr:uid="{00000000-0005-0000-0000-0000F3A80000}"/>
    <cellStyle name="Percent 2 3 4 3 4 2 3 4" xfId="43259" xr:uid="{00000000-0005-0000-0000-0000F4A80000}"/>
    <cellStyle name="Percent 2 3 4 3 4 2 4" xfId="43260" xr:uid="{00000000-0005-0000-0000-0000F5A80000}"/>
    <cellStyle name="Percent 2 3 4 3 4 2 4 2" xfId="43261" xr:uid="{00000000-0005-0000-0000-0000F6A80000}"/>
    <cellStyle name="Percent 2 3 4 3 4 2 4 3" xfId="43262" xr:uid="{00000000-0005-0000-0000-0000F7A80000}"/>
    <cellStyle name="Percent 2 3 4 3 4 2 5" xfId="43263" xr:uid="{00000000-0005-0000-0000-0000F8A80000}"/>
    <cellStyle name="Percent 2 3 4 3 4 2 6" xfId="43264" xr:uid="{00000000-0005-0000-0000-0000F9A80000}"/>
    <cellStyle name="Percent 2 3 4 3 4 3" xfId="43265" xr:uid="{00000000-0005-0000-0000-0000FAA80000}"/>
    <cellStyle name="Percent 2 3 4 3 4 3 2" xfId="43266" xr:uid="{00000000-0005-0000-0000-0000FBA80000}"/>
    <cellStyle name="Percent 2 3 4 3 4 3 2 2" xfId="43267" xr:uid="{00000000-0005-0000-0000-0000FCA80000}"/>
    <cellStyle name="Percent 2 3 4 3 4 3 2 3" xfId="43268" xr:uid="{00000000-0005-0000-0000-0000FDA80000}"/>
    <cellStyle name="Percent 2 3 4 3 4 3 3" xfId="43269" xr:uid="{00000000-0005-0000-0000-0000FEA80000}"/>
    <cellStyle name="Percent 2 3 4 3 4 3 4" xfId="43270" xr:uid="{00000000-0005-0000-0000-0000FFA80000}"/>
    <cellStyle name="Percent 2 3 4 3 4 4" xfId="43271" xr:uid="{00000000-0005-0000-0000-000000A90000}"/>
    <cellStyle name="Percent 2 3 4 3 4 4 2" xfId="43272" xr:uid="{00000000-0005-0000-0000-000001A90000}"/>
    <cellStyle name="Percent 2 3 4 3 4 4 2 2" xfId="43273" xr:uid="{00000000-0005-0000-0000-000002A90000}"/>
    <cellStyle name="Percent 2 3 4 3 4 4 2 3" xfId="43274" xr:uid="{00000000-0005-0000-0000-000003A90000}"/>
    <cellStyle name="Percent 2 3 4 3 4 4 3" xfId="43275" xr:uid="{00000000-0005-0000-0000-000004A90000}"/>
    <cellStyle name="Percent 2 3 4 3 4 4 4" xfId="43276" xr:uid="{00000000-0005-0000-0000-000005A90000}"/>
    <cellStyle name="Percent 2 3 4 3 4 5" xfId="43277" xr:uid="{00000000-0005-0000-0000-000006A90000}"/>
    <cellStyle name="Percent 2 3 4 3 4 5 2" xfId="43278" xr:uid="{00000000-0005-0000-0000-000007A90000}"/>
    <cellStyle name="Percent 2 3 4 3 4 5 3" xfId="43279" xr:uid="{00000000-0005-0000-0000-000008A90000}"/>
    <cellStyle name="Percent 2 3 4 3 4 6" xfId="43280" xr:uid="{00000000-0005-0000-0000-000009A90000}"/>
    <cellStyle name="Percent 2 3 4 3 4 7" xfId="43281" xr:uid="{00000000-0005-0000-0000-00000AA90000}"/>
    <cellStyle name="Percent 2 3 4 3 5" xfId="43282" xr:uid="{00000000-0005-0000-0000-00000BA90000}"/>
    <cellStyle name="Percent 2 3 4 3 5 2" xfId="43283" xr:uid="{00000000-0005-0000-0000-00000CA90000}"/>
    <cellStyle name="Percent 2 3 4 3 5 2 2" xfId="43284" xr:uid="{00000000-0005-0000-0000-00000DA90000}"/>
    <cellStyle name="Percent 2 3 4 3 5 2 2 2" xfId="43285" xr:uid="{00000000-0005-0000-0000-00000EA90000}"/>
    <cellStyle name="Percent 2 3 4 3 5 2 2 3" xfId="43286" xr:uid="{00000000-0005-0000-0000-00000FA90000}"/>
    <cellStyle name="Percent 2 3 4 3 5 2 3" xfId="43287" xr:uid="{00000000-0005-0000-0000-000010A90000}"/>
    <cellStyle name="Percent 2 3 4 3 5 2 4" xfId="43288" xr:uid="{00000000-0005-0000-0000-000011A90000}"/>
    <cellStyle name="Percent 2 3 4 3 5 3" xfId="43289" xr:uid="{00000000-0005-0000-0000-000012A90000}"/>
    <cellStyle name="Percent 2 3 4 3 5 3 2" xfId="43290" xr:uid="{00000000-0005-0000-0000-000013A90000}"/>
    <cellStyle name="Percent 2 3 4 3 5 3 2 2" xfId="43291" xr:uid="{00000000-0005-0000-0000-000014A90000}"/>
    <cellStyle name="Percent 2 3 4 3 5 3 2 3" xfId="43292" xr:uid="{00000000-0005-0000-0000-000015A90000}"/>
    <cellStyle name="Percent 2 3 4 3 5 3 3" xfId="43293" xr:uid="{00000000-0005-0000-0000-000016A90000}"/>
    <cellStyle name="Percent 2 3 4 3 5 3 4" xfId="43294" xr:uid="{00000000-0005-0000-0000-000017A90000}"/>
    <cellStyle name="Percent 2 3 4 3 5 4" xfId="43295" xr:uid="{00000000-0005-0000-0000-000018A90000}"/>
    <cellStyle name="Percent 2 3 4 3 5 4 2" xfId="43296" xr:uid="{00000000-0005-0000-0000-000019A90000}"/>
    <cellStyle name="Percent 2 3 4 3 5 4 3" xfId="43297" xr:uid="{00000000-0005-0000-0000-00001AA90000}"/>
    <cellStyle name="Percent 2 3 4 3 5 5" xfId="43298" xr:uid="{00000000-0005-0000-0000-00001BA90000}"/>
    <cellStyle name="Percent 2 3 4 3 5 6" xfId="43299" xr:uid="{00000000-0005-0000-0000-00001CA90000}"/>
    <cellStyle name="Percent 2 3 4 3 6" xfId="43300" xr:uid="{00000000-0005-0000-0000-00001DA90000}"/>
    <cellStyle name="Percent 2 3 4 3 6 2" xfId="43301" xr:uid="{00000000-0005-0000-0000-00001EA90000}"/>
    <cellStyle name="Percent 2 3 4 3 6 2 2" xfId="43302" xr:uid="{00000000-0005-0000-0000-00001FA90000}"/>
    <cellStyle name="Percent 2 3 4 3 6 2 3" xfId="43303" xr:uid="{00000000-0005-0000-0000-000020A90000}"/>
    <cellStyle name="Percent 2 3 4 3 6 3" xfId="43304" xr:uid="{00000000-0005-0000-0000-000021A90000}"/>
    <cellStyle name="Percent 2 3 4 3 6 4" xfId="43305" xr:uid="{00000000-0005-0000-0000-000022A90000}"/>
    <cellStyle name="Percent 2 3 4 3 7" xfId="43306" xr:uid="{00000000-0005-0000-0000-000023A90000}"/>
    <cellStyle name="Percent 2 3 4 3 7 2" xfId="43307" xr:uid="{00000000-0005-0000-0000-000024A90000}"/>
    <cellStyle name="Percent 2 3 4 3 7 2 2" xfId="43308" xr:uid="{00000000-0005-0000-0000-000025A90000}"/>
    <cellStyle name="Percent 2 3 4 3 7 2 3" xfId="43309" xr:uid="{00000000-0005-0000-0000-000026A90000}"/>
    <cellStyle name="Percent 2 3 4 3 7 3" xfId="43310" xr:uid="{00000000-0005-0000-0000-000027A90000}"/>
    <cellStyle name="Percent 2 3 4 3 7 4" xfId="43311" xr:uid="{00000000-0005-0000-0000-000028A90000}"/>
    <cellStyle name="Percent 2 3 4 3 8" xfId="43312" xr:uid="{00000000-0005-0000-0000-000029A90000}"/>
    <cellStyle name="Percent 2 3 4 3 8 2" xfId="43313" xr:uid="{00000000-0005-0000-0000-00002AA90000}"/>
    <cellStyle name="Percent 2 3 4 3 8 3" xfId="43314" xr:uid="{00000000-0005-0000-0000-00002BA90000}"/>
    <cellStyle name="Percent 2 3 4 3 9" xfId="43315" xr:uid="{00000000-0005-0000-0000-00002CA90000}"/>
    <cellStyle name="Percent 2 3 4 4" xfId="43316" xr:uid="{00000000-0005-0000-0000-00002DA90000}"/>
    <cellStyle name="Percent 2 3 4 4 2" xfId="43317" xr:uid="{00000000-0005-0000-0000-00002EA90000}"/>
    <cellStyle name="Percent 2 3 4 4 2 2" xfId="43318" xr:uid="{00000000-0005-0000-0000-00002FA90000}"/>
    <cellStyle name="Percent 2 3 4 4 2 2 2" xfId="43319" xr:uid="{00000000-0005-0000-0000-000030A90000}"/>
    <cellStyle name="Percent 2 3 4 4 2 2 2 2" xfId="43320" xr:uid="{00000000-0005-0000-0000-000031A90000}"/>
    <cellStyle name="Percent 2 3 4 4 2 2 2 2 2" xfId="43321" xr:uid="{00000000-0005-0000-0000-000032A90000}"/>
    <cellStyle name="Percent 2 3 4 4 2 2 2 2 3" xfId="43322" xr:uid="{00000000-0005-0000-0000-000033A90000}"/>
    <cellStyle name="Percent 2 3 4 4 2 2 2 3" xfId="43323" xr:uid="{00000000-0005-0000-0000-000034A90000}"/>
    <cellStyle name="Percent 2 3 4 4 2 2 2 4" xfId="43324" xr:uid="{00000000-0005-0000-0000-000035A90000}"/>
    <cellStyle name="Percent 2 3 4 4 2 2 3" xfId="43325" xr:uid="{00000000-0005-0000-0000-000036A90000}"/>
    <cellStyle name="Percent 2 3 4 4 2 2 3 2" xfId="43326" xr:uid="{00000000-0005-0000-0000-000037A90000}"/>
    <cellStyle name="Percent 2 3 4 4 2 2 3 2 2" xfId="43327" xr:uid="{00000000-0005-0000-0000-000038A90000}"/>
    <cellStyle name="Percent 2 3 4 4 2 2 3 2 3" xfId="43328" xr:uid="{00000000-0005-0000-0000-000039A90000}"/>
    <cellStyle name="Percent 2 3 4 4 2 2 3 3" xfId="43329" xr:uid="{00000000-0005-0000-0000-00003AA90000}"/>
    <cellStyle name="Percent 2 3 4 4 2 2 3 4" xfId="43330" xr:uid="{00000000-0005-0000-0000-00003BA90000}"/>
    <cellStyle name="Percent 2 3 4 4 2 2 4" xfId="43331" xr:uid="{00000000-0005-0000-0000-00003CA90000}"/>
    <cellStyle name="Percent 2 3 4 4 2 2 4 2" xfId="43332" xr:uid="{00000000-0005-0000-0000-00003DA90000}"/>
    <cellStyle name="Percent 2 3 4 4 2 2 4 3" xfId="43333" xr:uid="{00000000-0005-0000-0000-00003EA90000}"/>
    <cellStyle name="Percent 2 3 4 4 2 2 5" xfId="43334" xr:uid="{00000000-0005-0000-0000-00003FA90000}"/>
    <cellStyle name="Percent 2 3 4 4 2 2 6" xfId="43335" xr:uid="{00000000-0005-0000-0000-000040A90000}"/>
    <cellStyle name="Percent 2 3 4 4 2 3" xfId="43336" xr:uid="{00000000-0005-0000-0000-000041A90000}"/>
    <cellStyle name="Percent 2 3 4 4 2 3 2" xfId="43337" xr:uid="{00000000-0005-0000-0000-000042A90000}"/>
    <cellStyle name="Percent 2 3 4 4 2 3 2 2" xfId="43338" xr:uid="{00000000-0005-0000-0000-000043A90000}"/>
    <cellStyle name="Percent 2 3 4 4 2 3 2 3" xfId="43339" xr:uid="{00000000-0005-0000-0000-000044A90000}"/>
    <cellStyle name="Percent 2 3 4 4 2 3 3" xfId="43340" xr:uid="{00000000-0005-0000-0000-000045A90000}"/>
    <cellStyle name="Percent 2 3 4 4 2 3 4" xfId="43341" xr:uid="{00000000-0005-0000-0000-000046A90000}"/>
    <cellStyle name="Percent 2 3 4 4 2 4" xfId="43342" xr:uid="{00000000-0005-0000-0000-000047A90000}"/>
    <cellStyle name="Percent 2 3 4 4 2 4 2" xfId="43343" xr:uid="{00000000-0005-0000-0000-000048A90000}"/>
    <cellStyle name="Percent 2 3 4 4 2 4 2 2" xfId="43344" xr:uid="{00000000-0005-0000-0000-000049A90000}"/>
    <cellStyle name="Percent 2 3 4 4 2 4 2 3" xfId="43345" xr:uid="{00000000-0005-0000-0000-00004AA90000}"/>
    <cellStyle name="Percent 2 3 4 4 2 4 3" xfId="43346" xr:uid="{00000000-0005-0000-0000-00004BA90000}"/>
    <cellStyle name="Percent 2 3 4 4 2 4 4" xfId="43347" xr:uid="{00000000-0005-0000-0000-00004CA90000}"/>
    <cellStyle name="Percent 2 3 4 4 2 5" xfId="43348" xr:uid="{00000000-0005-0000-0000-00004DA90000}"/>
    <cellStyle name="Percent 2 3 4 4 2 5 2" xfId="43349" xr:uid="{00000000-0005-0000-0000-00004EA90000}"/>
    <cellStyle name="Percent 2 3 4 4 2 5 3" xfId="43350" xr:uid="{00000000-0005-0000-0000-00004FA90000}"/>
    <cellStyle name="Percent 2 3 4 4 2 6" xfId="43351" xr:uid="{00000000-0005-0000-0000-000050A90000}"/>
    <cellStyle name="Percent 2 3 4 4 2 7" xfId="43352" xr:uid="{00000000-0005-0000-0000-000051A90000}"/>
    <cellStyle name="Percent 2 3 4 4 3" xfId="43353" xr:uid="{00000000-0005-0000-0000-000052A90000}"/>
    <cellStyle name="Percent 2 3 4 4 3 2" xfId="43354" xr:uid="{00000000-0005-0000-0000-000053A90000}"/>
    <cellStyle name="Percent 2 3 4 4 3 2 2" xfId="43355" xr:uid="{00000000-0005-0000-0000-000054A90000}"/>
    <cellStyle name="Percent 2 3 4 4 3 2 2 2" xfId="43356" xr:uid="{00000000-0005-0000-0000-000055A90000}"/>
    <cellStyle name="Percent 2 3 4 4 3 2 2 3" xfId="43357" xr:uid="{00000000-0005-0000-0000-000056A90000}"/>
    <cellStyle name="Percent 2 3 4 4 3 2 3" xfId="43358" xr:uid="{00000000-0005-0000-0000-000057A90000}"/>
    <cellStyle name="Percent 2 3 4 4 3 2 4" xfId="43359" xr:uid="{00000000-0005-0000-0000-000058A90000}"/>
    <cellStyle name="Percent 2 3 4 4 3 3" xfId="43360" xr:uid="{00000000-0005-0000-0000-000059A90000}"/>
    <cellStyle name="Percent 2 3 4 4 3 3 2" xfId="43361" xr:uid="{00000000-0005-0000-0000-00005AA90000}"/>
    <cellStyle name="Percent 2 3 4 4 3 3 2 2" xfId="43362" xr:uid="{00000000-0005-0000-0000-00005BA90000}"/>
    <cellStyle name="Percent 2 3 4 4 3 3 2 3" xfId="43363" xr:uid="{00000000-0005-0000-0000-00005CA90000}"/>
    <cellStyle name="Percent 2 3 4 4 3 3 3" xfId="43364" xr:uid="{00000000-0005-0000-0000-00005DA90000}"/>
    <cellStyle name="Percent 2 3 4 4 3 3 4" xfId="43365" xr:uid="{00000000-0005-0000-0000-00005EA90000}"/>
    <cellStyle name="Percent 2 3 4 4 3 4" xfId="43366" xr:uid="{00000000-0005-0000-0000-00005FA90000}"/>
    <cellStyle name="Percent 2 3 4 4 3 4 2" xfId="43367" xr:uid="{00000000-0005-0000-0000-000060A90000}"/>
    <cellStyle name="Percent 2 3 4 4 3 4 3" xfId="43368" xr:uid="{00000000-0005-0000-0000-000061A90000}"/>
    <cellStyle name="Percent 2 3 4 4 3 5" xfId="43369" xr:uid="{00000000-0005-0000-0000-000062A90000}"/>
    <cellStyle name="Percent 2 3 4 4 3 6" xfId="43370" xr:uid="{00000000-0005-0000-0000-000063A90000}"/>
    <cellStyle name="Percent 2 3 4 4 4" xfId="43371" xr:uid="{00000000-0005-0000-0000-000064A90000}"/>
    <cellStyle name="Percent 2 3 4 4 4 2" xfId="43372" xr:uid="{00000000-0005-0000-0000-000065A90000}"/>
    <cellStyle name="Percent 2 3 4 4 4 2 2" xfId="43373" xr:uid="{00000000-0005-0000-0000-000066A90000}"/>
    <cellStyle name="Percent 2 3 4 4 4 2 3" xfId="43374" xr:uid="{00000000-0005-0000-0000-000067A90000}"/>
    <cellStyle name="Percent 2 3 4 4 4 3" xfId="43375" xr:uid="{00000000-0005-0000-0000-000068A90000}"/>
    <cellStyle name="Percent 2 3 4 4 4 4" xfId="43376" xr:uid="{00000000-0005-0000-0000-000069A90000}"/>
    <cellStyle name="Percent 2 3 4 4 5" xfId="43377" xr:uid="{00000000-0005-0000-0000-00006AA90000}"/>
    <cellStyle name="Percent 2 3 4 4 5 2" xfId="43378" xr:uid="{00000000-0005-0000-0000-00006BA90000}"/>
    <cellStyle name="Percent 2 3 4 4 5 2 2" xfId="43379" xr:uid="{00000000-0005-0000-0000-00006CA90000}"/>
    <cellStyle name="Percent 2 3 4 4 5 2 3" xfId="43380" xr:uid="{00000000-0005-0000-0000-00006DA90000}"/>
    <cellStyle name="Percent 2 3 4 4 5 3" xfId="43381" xr:uid="{00000000-0005-0000-0000-00006EA90000}"/>
    <cellStyle name="Percent 2 3 4 4 5 4" xfId="43382" xr:uid="{00000000-0005-0000-0000-00006FA90000}"/>
    <cellStyle name="Percent 2 3 4 4 6" xfId="43383" xr:uid="{00000000-0005-0000-0000-000070A90000}"/>
    <cellStyle name="Percent 2 3 4 4 6 2" xfId="43384" xr:uid="{00000000-0005-0000-0000-000071A90000}"/>
    <cellStyle name="Percent 2 3 4 4 6 3" xfId="43385" xr:uid="{00000000-0005-0000-0000-000072A90000}"/>
    <cellStyle name="Percent 2 3 4 4 7" xfId="43386" xr:uid="{00000000-0005-0000-0000-000073A90000}"/>
    <cellStyle name="Percent 2 3 4 4 8" xfId="43387" xr:uid="{00000000-0005-0000-0000-000074A90000}"/>
    <cellStyle name="Percent 2 3 4 5" xfId="43388" xr:uid="{00000000-0005-0000-0000-000075A90000}"/>
    <cellStyle name="Percent 2 3 4 5 2" xfId="43389" xr:uid="{00000000-0005-0000-0000-000076A90000}"/>
    <cellStyle name="Percent 2 3 4 5 2 2" xfId="43390" xr:uid="{00000000-0005-0000-0000-000077A90000}"/>
    <cellStyle name="Percent 2 3 4 5 2 2 2" xfId="43391" xr:uid="{00000000-0005-0000-0000-000078A90000}"/>
    <cellStyle name="Percent 2 3 4 5 2 2 2 2" xfId="43392" xr:uid="{00000000-0005-0000-0000-000079A90000}"/>
    <cellStyle name="Percent 2 3 4 5 2 2 2 3" xfId="43393" xr:uid="{00000000-0005-0000-0000-00007AA90000}"/>
    <cellStyle name="Percent 2 3 4 5 2 2 3" xfId="43394" xr:uid="{00000000-0005-0000-0000-00007BA90000}"/>
    <cellStyle name="Percent 2 3 4 5 2 2 4" xfId="43395" xr:uid="{00000000-0005-0000-0000-00007CA90000}"/>
    <cellStyle name="Percent 2 3 4 5 2 3" xfId="43396" xr:uid="{00000000-0005-0000-0000-00007DA90000}"/>
    <cellStyle name="Percent 2 3 4 5 2 3 2" xfId="43397" xr:uid="{00000000-0005-0000-0000-00007EA90000}"/>
    <cellStyle name="Percent 2 3 4 5 2 3 2 2" xfId="43398" xr:uid="{00000000-0005-0000-0000-00007FA90000}"/>
    <cellStyle name="Percent 2 3 4 5 2 3 2 3" xfId="43399" xr:uid="{00000000-0005-0000-0000-000080A90000}"/>
    <cellStyle name="Percent 2 3 4 5 2 3 3" xfId="43400" xr:uid="{00000000-0005-0000-0000-000081A90000}"/>
    <cellStyle name="Percent 2 3 4 5 2 3 4" xfId="43401" xr:uid="{00000000-0005-0000-0000-000082A90000}"/>
    <cellStyle name="Percent 2 3 4 5 2 4" xfId="43402" xr:uid="{00000000-0005-0000-0000-000083A90000}"/>
    <cellStyle name="Percent 2 3 4 5 2 4 2" xfId="43403" xr:uid="{00000000-0005-0000-0000-000084A90000}"/>
    <cellStyle name="Percent 2 3 4 5 2 4 3" xfId="43404" xr:uid="{00000000-0005-0000-0000-000085A90000}"/>
    <cellStyle name="Percent 2 3 4 5 2 5" xfId="43405" xr:uid="{00000000-0005-0000-0000-000086A90000}"/>
    <cellStyle name="Percent 2 3 4 5 2 6" xfId="43406" xr:uid="{00000000-0005-0000-0000-000087A90000}"/>
    <cellStyle name="Percent 2 3 4 5 3" xfId="43407" xr:uid="{00000000-0005-0000-0000-000088A90000}"/>
    <cellStyle name="Percent 2 3 4 5 3 2" xfId="43408" xr:uid="{00000000-0005-0000-0000-000089A90000}"/>
    <cellStyle name="Percent 2 3 4 5 3 2 2" xfId="43409" xr:uid="{00000000-0005-0000-0000-00008AA90000}"/>
    <cellStyle name="Percent 2 3 4 5 3 2 3" xfId="43410" xr:uid="{00000000-0005-0000-0000-00008BA90000}"/>
    <cellStyle name="Percent 2 3 4 5 3 3" xfId="43411" xr:uid="{00000000-0005-0000-0000-00008CA90000}"/>
    <cellStyle name="Percent 2 3 4 5 3 4" xfId="43412" xr:uid="{00000000-0005-0000-0000-00008DA90000}"/>
    <cellStyle name="Percent 2 3 4 5 4" xfId="43413" xr:uid="{00000000-0005-0000-0000-00008EA90000}"/>
    <cellStyle name="Percent 2 3 4 5 4 2" xfId="43414" xr:uid="{00000000-0005-0000-0000-00008FA90000}"/>
    <cellStyle name="Percent 2 3 4 5 4 2 2" xfId="43415" xr:uid="{00000000-0005-0000-0000-000090A90000}"/>
    <cellStyle name="Percent 2 3 4 5 4 2 3" xfId="43416" xr:uid="{00000000-0005-0000-0000-000091A90000}"/>
    <cellStyle name="Percent 2 3 4 5 4 3" xfId="43417" xr:uid="{00000000-0005-0000-0000-000092A90000}"/>
    <cellStyle name="Percent 2 3 4 5 4 4" xfId="43418" xr:uid="{00000000-0005-0000-0000-000093A90000}"/>
    <cellStyle name="Percent 2 3 4 5 5" xfId="43419" xr:uid="{00000000-0005-0000-0000-000094A90000}"/>
    <cellStyle name="Percent 2 3 4 5 5 2" xfId="43420" xr:uid="{00000000-0005-0000-0000-000095A90000}"/>
    <cellStyle name="Percent 2 3 4 5 5 3" xfId="43421" xr:uid="{00000000-0005-0000-0000-000096A90000}"/>
    <cellStyle name="Percent 2 3 4 5 6" xfId="43422" xr:uid="{00000000-0005-0000-0000-000097A90000}"/>
    <cellStyle name="Percent 2 3 4 5 7" xfId="43423" xr:uid="{00000000-0005-0000-0000-000098A90000}"/>
    <cellStyle name="Percent 2 3 4 6" xfId="43424" xr:uid="{00000000-0005-0000-0000-000099A90000}"/>
    <cellStyle name="Percent 2 3 4 6 2" xfId="43425" xr:uid="{00000000-0005-0000-0000-00009AA90000}"/>
    <cellStyle name="Percent 2 3 4 6 2 2" xfId="43426" xr:uid="{00000000-0005-0000-0000-00009BA90000}"/>
    <cellStyle name="Percent 2 3 4 6 2 2 2" xfId="43427" xr:uid="{00000000-0005-0000-0000-00009CA90000}"/>
    <cellStyle name="Percent 2 3 4 6 2 2 2 2" xfId="43428" xr:uid="{00000000-0005-0000-0000-00009DA90000}"/>
    <cellStyle name="Percent 2 3 4 6 2 2 2 3" xfId="43429" xr:uid="{00000000-0005-0000-0000-00009EA90000}"/>
    <cellStyle name="Percent 2 3 4 6 2 2 3" xfId="43430" xr:uid="{00000000-0005-0000-0000-00009FA90000}"/>
    <cellStyle name="Percent 2 3 4 6 2 2 4" xfId="43431" xr:uid="{00000000-0005-0000-0000-0000A0A90000}"/>
    <cellStyle name="Percent 2 3 4 6 2 3" xfId="43432" xr:uid="{00000000-0005-0000-0000-0000A1A90000}"/>
    <cellStyle name="Percent 2 3 4 6 2 3 2" xfId="43433" xr:uid="{00000000-0005-0000-0000-0000A2A90000}"/>
    <cellStyle name="Percent 2 3 4 6 2 3 2 2" xfId="43434" xr:uid="{00000000-0005-0000-0000-0000A3A90000}"/>
    <cellStyle name="Percent 2 3 4 6 2 3 2 3" xfId="43435" xr:uid="{00000000-0005-0000-0000-0000A4A90000}"/>
    <cellStyle name="Percent 2 3 4 6 2 3 3" xfId="43436" xr:uid="{00000000-0005-0000-0000-0000A5A90000}"/>
    <cellStyle name="Percent 2 3 4 6 2 3 4" xfId="43437" xr:uid="{00000000-0005-0000-0000-0000A6A90000}"/>
    <cellStyle name="Percent 2 3 4 6 2 4" xfId="43438" xr:uid="{00000000-0005-0000-0000-0000A7A90000}"/>
    <cellStyle name="Percent 2 3 4 6 2 4 2" xfId="43439" xr:uid="{00000000-0005-0000-0000-0000A8A90000}"/>
    <cellStyle name="Percent 2 3 4 6 2 4 3" xfId="43440" xr:uid="{00000000-0005-0000-0000-0000A9A90000}"/>
    <cellStyle name="Percent 2 3 4 6 2 5" xfId="43441" xr:uid="{00000000-0005-0000-0000-0000AAA90000}"/>
    <cellStyle name="Percent 2 3 4 6 2 6" xfId="43442" xr:uid="{00000000-0005-0000-0000-0000ABA90000}"/>
    <cellStyle name="Percent 2 3 4 6 3" xfId="43443" xr:uid="{00000000-0005-0000-0000-0000ACA90000}"/>
    <cellStyle name="Percent 2 3 4 6 3 2" xfId="43444" xr:uid="{00000000-0005-0000-0000-0000ADA90000}"/>
    <cellStyle name="Percent 2 3 4 6 3 2 2" xfId="43445" xr:uid="{00000000-0005-0000-0000-0000AEA90000}"/>
    <cellStyle name="Percent 2 3 4 6 3 2 3" xfId="43446" xr:uid="{00000000-0005-0000-0000-0000AFA90000}"/>
    <cellStyle name="Percent 2 3 4 6 3 3" xfId="43447" xr:uid="{00000000-0005-0000-0000-0000B0A90000}"/>
    <cellStyle name="Percent 2 3 4 6 3 4" xfId="43448" xr:uid="{00000000-0005-0000-0000-0000B1A90000}"/>
    <cellStyle name="Percent 2 3 4 6 4" xfId="43449" xr:uid="{00000000-0005-0000-0000-0000B2A90000}"/>
    <cellStyle name="Percent 2 3 4 6 4 2" xfId="43450" xr:uid="{00000000-0005-0000-0000-0000B3A90000}"/>
    <cellStyle name="Percent 2 3 4 6 4 2 2" xfId="43451" xr:uid="{00000000-0005-0000-0000-0000B4A90000}"/>
    <cellStyle name="Percent 2 3 4 6 4 2 3" xfId="43452" xr:uid="{00000000-0005-0000-0000-0000B5A90000}"/>
    <cellStyle name="Percent 2 3 4 6 4 3" xfId="43453" xr:uid="{00000000-0005-0000-0000-0000B6A90000}"/>
    <cellStyle name="Percent 2 3 4 6 4 4" xfId="43454" xr:uid="{00000000-0005-0000-0000-0000B7A90000}"/>
    <cellStyle name="Percent 2 3 4 6 5" xfId="43455" xr:uid="{00000000-0005-0000-0000-0000B8A90000}"/>
    <cellStyle name="Percent 2 3 4 6 5 2" xfId="43456" xr:uid="{00000000-0005-0000-0000-0000B9A90000}"/>
    <cellStyle name="Percent 2 3 4 6 5 3" xfId="43457" xr:uid="{00000000-0005-0000-0000-0000BAA90000}"/>
    <cellStyle name="Percent 2 3 4 6 6" xfId="43458" xr:uid="{00000000-0005-0000-0000-0000BBA90000}"/>
    <cellStyle name="Percent 2 3 4 6 7" xfId="43459" xr:uid="{00000000-0005-0000-0000-0000BCA90000}"/>
    <cellStyle name="Percent 2 3 4 7" xfId="43460" xr:uid="{00000000-0005-0000-0000-0000BDA90000}"/>
    <cellStyle name="Percent 2 3 4 7 2" xfId="43461" xr:uid="{00000000-0005-0000-0000-0000BEA90000}"/>
    <cellStyle name="Percent 2 3 4 7 2 2" xfId="43462" xr:uid="{00000000-0005-0000-0000-0000BFA90000}"/>
    <cellStyle name="Percent 2 3 4 7 2 2 2" xfId="43463" xr:uid="{00000000-0005-0000-0000-0000C0A90000}"/>
    <cellStyle name="Percent 2 3 4 7 2 2 3" xfId="43464" xr:uid="{00000000-0005-0000-0000-0000C1A90000}"/>
    <cellStyle name="Percent 2 3 4 7 2 3" xfId="43465" xr:uid="{00000000-0005-0000-0000-0000C2A90000}"/>
    <cellStyle name="Percent 2 3 4 7 2 4" xfId="43466" xr:uid="{00000000-0005-0000-0000-0000C3A90000}"/>
    <cellStyle name="Percent 2 3 4 7 3" xfId="43467" xr:uid="{00000000-0005-0000-0000-0000C4A90000}"/>
    <cellStyle name="Percent 2 3 4 7 3 2" xfId="43468" xr:uid="{00000000-0005-0000-0000-0000C5A90000}"/>
    <cellStyle name="Percent 2 3 4 7 3 2 2" xfId="43469" xr:uid="{00000000-0005-0000-0000-0000C6A90000}"/>
    <cellStyle name="Percent 2 3 4 7 3 2 3" xfId="43470" xr:uid="{00000000-0005-0000-0000-0000C7A90000}"/>
    <cellStyle name="Percent 2 3 4 7 3 3" xfId="43471" xr:uid="{00000000-0005-0000-0000-0000C8A90000}"/>
    <cellStyle name="Percent 2 3 4 7 3 4" xfId="43472" xr:uid="{00000000-0005-0000-0000-0000C9A90000}"/>
    <cellStyle name="Percent 2 3 4 7 4" xfId="43473" xr:uid="{00000000-0005-0000-0000-0000CAA90000}"/>
    <cellStyle name="Percent 2 3 4 7 4 2" xfId="43474" xr:uid="{00000000-0005-0000-0000-0000CBA90000}"/>
    <cellStyle name="Percent 2 3 4 7 4 3" xfId="43475" xr:uid="{00000000-0005-0000-0000-0000CCA90000}"/>
    <cellStyle name="Percent 2 3 4 7 5" xfId="43476" xr:uid="{00000000-0005-0000-0000-0000CDA90000}"/>
    <cellStyle name="Percent 2 3 4 7 6" xfId="43477" xr:uid="{00000000-0005-0000-0000-0000CEA90000}"/>
    <cellStyle name="Percent 2 3 4 8" xfId="43478" xr:uid="{00000000-0005-0000-0000-0000CFA90000}"/>
    <cellStyle name="Percent 2 3 4 8 2" xfId="43479" xr:uid="{00000000-0005-0000-0000-0000D0A90000}"/>
    <cellStyle name="Percent 2 3 4 8 2 2" xfId="43480" xr:uid="{00000000-0005-0000-0000-0000D1A90000}"/>
    <cellStyle name="Percent 2 3 4 8 2 3" xfId="43481" xr:uid="{00000000-0005-0000-0000-0000D2A90000}"/>
    <cellStyle name="Percent 2 3 4 8 3" xfId="43482" xr:uid="{00000000-0005-0000-0000-0000D3A90000}"/>
    <cellStyle name="Percent 2 3 4 8 4" xfId="43483" xr:uid="{00000000-0005-0000-0000-0000D4A90000}"/>
    <cellStyle name="Percent 2 3 4 9" xfId="43484" xr:uid="{00000000-0005-0000-0000-0000D5A90000}"/>
    <cellStyle name="Percent 2 3 4 9 2" xfId="43485" xr:uid="{00000000-0005-0000-0000-0000D6A90000}"/>
    <cellStyle name="Percent 2 3 4 9 2 2" xfId="43486" xr:uid="{00000000-0005-0000-0000-0000D7A90000}"/>
    <cellStyle name="Percent 2 3 4 9 2 3" xfId="43487" xr:uid="{00000000-0005-0000-0000-0000D8A90000}"/>
    <cellStyle name="Percent 2 3 4 9 3" xfId="43488" xr:uid="{00000000-0005-0000-0000-0000D9A90000}"/>
    <cellStyle name="Percent 2 3 4 9 4" xfId="43489" xr:uid="{00000000-0005-0000-0000-0000DAA90000}"/>
    <cellStyle name="Percent 2 3 5" xfId="43490" xr:uid="{00000000-0005-0000-0000-0000DBA90000}"/>
    <cellStyle name="Percent 2 3 5 10" xfId="43491" xr:uid="{00000000-0005-0000-0000-0000DCA90000}"/>
    <cellStyle name="Percent 2 3 5 11" xfId="43492" xr:uid="{00000000-0005-0000-0000-0000DDA90000}"/>
    <cellStyle name="Percent 2 3 5 2" xfId="43493" xr:uid="{00000000-0005-0000-0000-0000DEA90000}"/>
    <cellStyle name="Percent 2 3 5 2 10" xfId="43494" xr:uid="{00000000-0005-0000-0000-0000DFA90000}"/>
    <cellStyle name="Percent 2 3 5 2 2" xfId="43495" xr:uid="{00000000-0005-0000-0000-0000E0A90000}"/>
    <cellStyle name="Percent 2 3 5 2 2 2" xfId="43496" xr:uid="{00000000-0005-0000-0000-0000E1A90000}"/>
    <cellStyle name="Percent 2 3 5 2 2 2 2" xfId="43497" xr:uid="{00000000-0005-0000-0000-0000E2A90000}"/>
    <cellStyle name="Percent 2 3 5 2 2 2 2 2" xfId="43498" xr:uid="{00000000-0005-0000-0000-0000E3A90000}"/>
    <cellStyle name="Percent 2 3 5 2 2 2 2 2 2" xfId="43499" xr:uid="{00000000-0005-0000-0000-0000E4A90000}"/>
    <cellStyle name="Percent 2 3 5 2 2 2 2 2 2 2" xfId="43500" xr:uid="{00000000-0005-0000-0000-0000E5A90000}"/>
    <cellStyle name="Percent 2 3 5 2 2 2 2 2 2 3" xfId="43501" xr:uid="{00000000-0005-0000-0000-0000E6A90000}"/>
    <cellStyle name="Percent 2 3 5 2 2 2 2 2 3" xfId="43502" xr:uid="{00000000-0005-0000-0000-0000E7A90000}"/>
    <cellStyle name="Percent 2 3 5 2 2 2 2 2 4" xfId="43503" xr:uid="{00000000-0005-0000-0000-0000E8A90000}"/>
    <cellStyle name="Percent 2 3 5 2 2 2 2 3" xfId="43504" xr:uid="{00000000-0005-0000-0000-0000E9A90000}"/>
    <cellStyle name="Percent 2 3 5 2 2 2 2 3 2" xfId="43505" xr:uid="{00000000-0005-0000-0000-0000EAA90000}"/>
    <cellStyle name="Percent 2 3 5 2 2 2 2 3 2 2" xfId="43506" xr:uid="{00000000-0005-0000-0000-0000EBA90000}"/>
    <cellStyle name="Percent 2 3 5 2 2 2 2 3 2 3" xfId="43507" xr:uid="{00000000-0005-0000-0000-0000ECA90000}"/>
    <cellStyle name="Percent 2 3 5 2 2 2 2 3 3" xfId="43508" xr:uid="{00000000-0005-0000-0000-0000EDA90000}"/>
    <cellStyle name="Percent 2 3 5 2 2 2 2 3 4" xfId="43509" xr:uid="{00000000-0005-0000-0000-0000EEA90000}"/>
    <cellStyle name="Percent 2 3 5 2 2 2 2 4" xfId="43510" xr:uid="{00000000-0005-0000-0000-0000EFA90000}"/>
    <cellStyle name="Percent 2 3 5 2 2 2 2 4 2" xfId="43511" xr:uid="{00000000-0005-0000-0000-0000F0A90000}"/>
    <cellStyle name="Percent 2 3 5 2 2 2 2 4 3" xfId="43512" xr:uid="{00000000-0005-0000-0000-0000F1A90000}"/>
    <cellStyle name="Percent 2 3 5 2 2 2 2 5" xfId="43513" xr:uid="{00000000-0005-0000-0000-0000F2A90000}"/>
    <cellStyle name="Percent 2 3 5 2 2 2 2 6" xfId="43514" xr:uid="{00000000-0005-0000-0000-0000F3A90000}"/>
    <cellStyle name="Percent 2 3 5 2 2 2 3" xfId="43515" xr:uid="{00000000-0005-0000-0000-0000F4A90000}"/>
    <cellStyle name="Percent 2 3 5 2 2 2 3 2" xfId="43516" xr:uid="{00000000-0005-0000-0000-0000F5A90000}"/>
    <cellStyle name="Percent 2 3 5 2 2 2 3 2 2" xfId="43517" xr:uid="{00000000-0005-0000-0000-0000F6A90000}"/>
    <cellStyle name="Percent 2 3 5 2 2 2 3 2 3" xfId="43518" xr:uid="{00000000-0005-0000-0000-0000F7A90000}"/>
    <cellStyle name="Percent 2 3 5 2 2 2 3 3" xfId="43519" xr:uid="{00000000-0005-0000-0000-0000F8A90000}"/>
    <cellStyle name="Percent 2 3 5 2 2 2 3 4" xfId="43520" xr:uid="{00000000-0005-0000-0000-0000F9A90000}"/>
    <cellStyle name="Percent 2 3 5 2 2 2 4" xfId="43521" xr:uid="{00000000-0005-0000-0000-0000FAA90000}"/>
    <cellStyle name="Percent 2 3 5 2 2 2 4 2" xfId="43522" xr:uid="{00000000-0005-0000-0000-0000FBA90000}"/>
    <cellStyle name="Percent 2 3 5 2 2 2 4 2 2" xfId="43523" xr:uid="{00000000-0005-0000-0000-0000FCA90000}"/>
    <cellStyle name="Percent 2 3 5 2 2 2 4 2 3" xfId="43524" xr:uid="{00000000-0005-0000-0000-0000FDA90000}"/>
    <cellStyle name="Percent 2 3 5 2 2 2 4 3" xfId="43525" xr:uid="{00000000-0005-0000-0000-0000FEA90000}"/>
    <cellStyle name="Percent 2 3 5 2 2 2 4 4" xfId="43526" xr:uid="{00000000-0005-0000-0000-0000FFA90000}"/>
    <cellStyle name="Percent 2 3 5 2 2 2 5" xfId="43527" xr:uid="{00000000-0005-0000-0000-000000AA0000}"/>
    <cellStyle name="Percent 2 3 5 2 2 2 5 2" xfId="43528" xr:uid="{00000000-0005-0000-0000-000001AA0000}"/>
    <cellStyle name="Percent 2 3 5 2 2 2 5 3" xfId="43529" xr:uid="{00000000-0005-0000-0000-000002AA0000}"/>
    <cellStyle name="Percent 2 3 5 2 2 2 6" xfId="43530" xr:uid="{00000000-0005-0000-0000-000003AA0000}"/>
    <cellStyle name="Percent 2 3 5 2 2 2 7" xfId="43531" xr:uid="{00000000-0005-0000-0000-000004AA0000}"/>
    <cellStyle name="Percent 2 3 5 2 2 3" xfId="43532" xr:uid="{00000000-0005-0000-0000-000005AA0000}"/>
    <cellStyle name="Percent 2 3 5 2 2 3 2" xfId="43533" xr:uid="{00000000-0005-0000-0000-000006AA0000}"/>
    <cellStyle name="Percent 2 3 5 2 2 3 2 2" xfId="43534" xr:uid="{00000000-0005-0000-0000-000007AA0000}"/>
    <cellStyle name="Percent 2 3 5 2 2 3 2 2 2" xfId="43535" xr:uid="{00000000-0005-0000-0000-000008AA0000}"/>
    <cellStyle name="Percent 2 3 5 2 2 3 2 2 3" xfId="43536" xr:uid="{00000000-0005-0000-0000-000009AA0000}"/>
    <cellStyle name="Percent 2 3 5 2 2 3 2 3" xfId="43537" xr:uid="{00000000-0005-0000-0000-00000AAA0000}"/>
    <cellStyle name="Percent 2 3 5 2 2 3 2 4" xfId="43538" xr:uid="{00000000-0005-0000-0000-00000BAA0000}"/>
    <cellStyle name="Percent 2 3 5 2 2 3 3" xfId="43539" xr:uid="{00000000-0005-0000-0000-00000CAA0000}"/>
    <cellStyle name="Percent 2 3 5 2 2 3 3 2" xfId="43540" xr:uid="{00000000-0005-0000-0000-00000DAA0000}"/>
    <cellStyle name="Percent 2 3 5 2 2 3 3 2 2" xfId="43541" xr:uid="{00000000-0005-0000-0000-00000EAA0000}"/>
    <cellStyle name="Percent 2 3 5 2 2 3 3 2 3" xfId="43542" xr:uid="{00000000-0005-0000-0000-00000FAA0000}"/>
    <cellStyle name="Percent 2 3 5 2 2 3 3 3" xfId="43543" xr:uid="{00000000-0005-0000-0000-000010AA0000}"/>
    <cellStyle name="Percent 2 3 5 2 2 3 3 4" xfId="43544" xr:uid="{00000000-0005-0000-0000-000011AA0000}"/>
    <cellStyle name="Percent 2 3 5 2 2 3 4" xfId="43545" xr:uid="{00000000-0005-0000-0000-000012AA0000}"/>
    <cellStyle name="Percent 2 3 5 2 2 3 4 2" xfId="43546" xr:uid="{00000000-0005-0000-0000-000013AA0000}"/>
    <cellStyle name="Percent 2 3 5 2 2 3 4 3" xfId="43547" xr:uid="{00000000-0005-0000-0000-000014AA0000}"/>
    <cellStyle name="Percent 2 3 5 2 2 3 5" xfId="43548" xr:uid="{00000000-0005-0000-0000-000015AA0000}"/>
    <cellStyle name="Percent 2 3 5 2 2 3 6" xfId="43549" xr:uid="{00000000-0005-0000-0000-000016AA0000}"/>
    <cellStyle name="Percent 2 3 5 2 2 4" xfId="43550" xr:uid="{00000000-0005-0000-0000-000017AA0000}"/>
    <cellStyle name="Percent 2 3 5 2 2 4 2" xfId="43551" xr:uid="{00000000-0005-0000-0000-000018AA0000}"/>
    <cellStyle name="Percent 2 3 5 2 2 4 2 2" xfId="43552" xr:uid="{00000000-0005-0000-0000-000019AA0000}"/>
    <cellStyle name="Percent 2 3 5 2 2 4 2 3" xfId="43553" xr:uid="{00000000-0005-0000-0000-00001AAA0000}"/>
    <cellStyle name="Percent 2 3 5 2 2 4 3" xfId="43554" xr:uid="{00000000-0005-0000-0000-00001BAA0000}"/>
    <cellStyle name="Percent 2 3 5 2 2 4 4" xfId="43555" xr:uid="{00000000-0005-0000-0000-00001CAA0000}"/>
    <cellStyle name="Percent 2 3 5 2 2 5" xfId="43556" xr:uid="{00000000-0005-0000-0000-00001DAA0000}"/>
    <cellStyle name="Percent 2 3 5 2 2 5 2" xfId="43557" xr:uid="{00000000-0005-0000-0000-00001EAA0000}"/>
    <cellStyle name="Percent 2 3 5 2 2 5 2 2" xfId="43558" xr:uid="{00000000-0005-0000-0000-00001FAA0000}"/>
    <cellStyle name="Percent 2 3 5 2 2 5 2 3" xfId="43559" xr:uid="{00000000-0005-0000-0000-000020AA0000}"/>
    <cellStyle name="Percent 2 3 5 2 2 5 3" xfId="43560" xr:uid="{00000000-0005-0000-0000-000021AA0000}"/>
    <cellStyle name="Percent 2 3 5 2 2 5 4" xfId="43561" xr:uid="{00000000-0005-0000-0000-000022AA0000}"/>
    <cellStyle name="Percent 2 3 5 2 2 6" xfId="43562" xr:uid="{00000000-0005-0000-0000-000023AA0000}"/>
    <cellStyle name="Percent 2 3 5 2 2 6 2" xfId="43563" xr:uid="{00000000-0005-0000-0000-000024AA0000}"/>
    <cellStyle name="Percent 2 3 5 2 2 6 3" xfId="43564" xr:uid="{00000000-0005-0000-0000-000025AA0000}"/>
    <cellStyle name="Percent 2 3 5 2 2 7" xfId="43565" xr:uid="{00000000-0005-0000-0000-000026AA0000}"/>
    <cellStyle name="Percent 2 3 5 2 2 8" xfId="43566" xr:uid="{00000000-0005-0000-0000-000027AA0000}"/>
    <cellStyle name="Percent 2 3 5 2 3" xfId="43567" xr:uid="{00000000-0005-0000-0000-000028AA0000}"/>
    <cellStyle name="Percent 2 3 5 2 3 2" xfId="43568" xr:uid="{00000000-0005-0000-0000-000029AA0000}"/>
    <cellStyle name="Percent 2 3 5 2 3 2 2" xfId="43569" xr:uid="{00000000-0005-0000-0000-00002AAA0000}"/>
    <cellStyle name="Percent 2 3 5 2 3 2 2 2" xfId="43570" xr:uid="{00000000-0005-0000-0000-00002BAA0000}"/>
    <cellStyle name="Percent 2 3 5 2 3 2 2 2 2" xfId="43571" xr:uid="{00000000-0005-0000-0000-00002CAA0000}"/>
    <cellStyle name="Percent 2 3 5 2 3 2 2 2 3" xfId="43572" xr:uid="{00000000-0005-0000-0000-00002DAA0000}"/>
    <cellStyle name="Percent 2 3 5 2 3 2 2 3" xfId="43573" xr:uid="{00000000-0005-0000-0000-00002EAA0000}"/>
    <cellStyle name="Percent 2 3 5 2 3 2 2 4" xfId="43574" xr:uid="{00000000-0005-0000-0000-00002FAA0000}"/>
    <cellStyle name="Percent 2 3 5 2 3 2 3" xfId="43575" xr:uid="{00000000-0005-0000-0000-000030AA0000}"/>
    <cellStyle name="Percent 2 3 5 2 3 2 3 2" xfId="43576" xr:uid="{00000000-0005-0000-0000-000031AA0000}"/>
    <cellStyle name="Percent 2 3 5 2 3 2 3 2 2" xfId="43577" xr:uid="{00000000-0005-0000-0000-000032AA0000}"/>
    <cellStyle name="Percent 2 3 5 2 3 2 3 2 3" xfId="43578" xr:uid="{00000000-0005-0000-0000-000033AA0000}"/>
    <cellStyle name="Percent 2 3 5 2 3 2 3 3" xfId="43579" xr:uid="{00000000-0005-0000-0000-000034AA0000}"/>
    <cellStyle name="Percent 2 3 5 2 3 2 3 4" xfId="43580" xr:uid="{00000000-0005-0000-0000-000035AA0000}"/>
    <cellStyle name="Percent 2 3 5 2 3 2 4" xfId="43581" xr:uid="{00000000-0005-0000-0000-000036AA0000}"/>
    <cellStyle name="Percent 2 3 5 2 3 2 4 2" xfId="43582" xr:uid="{00000000-0005-0000-0000-000037AA0000}"/>
    <cellStyle name="Percent 2 3 5 2 3 2 4 3" xfId="43583" xr:uid="{00000000-0005-0000-0000-000038AA0000}"/>
    <cellStyle name="Percent 2 3 5 2 3 2 5" xfId="43584" xr:uid="{00000000-0005-0000-0000-000039AA0000}"/>
    <cellStyle name="Percent 2 3 5 2 3 2 6" xfId="43585" xr:uid="{00000000-0005-0000-0000-00003AAA0000}"/>
    <cellStyle name="Percent 2 3 5 2 3 3" xfId="43586" xr:uid="{00000000-0005-0000-0000-00003BAA0000}"/>
    <cellStyle name="Percent 2 3 5 2 3 3 2" xfId="43587" xr:uid="{00000000-0005-0000-0000-00003CAA0000}"/>
    <cellStyle name="Percent 2 3 5 2 3 3 2 2" xfId="43588" xr:uid="{00000000-0005-0000-0000-00003DAA0000}"/>
    <cellStyle name="Percent 2 3 5 2 3 3 2 3" xfId="43589" xr:uid="{00000000-0005-0000-0000-00003EAA0000}"/>
    <cellStyle name="Percent 2 3 5 2 3 3 3" xfId="43590" xr:uid="{00000000-0005-0000-0000-00003FAA0000}"/>
    <cellStyle name="Percent 2 3 5 2 3 3 4" xfId="43591" xr:uid="{00000000-0005-0000-0000-000040AA0000}"/>
    <cellStyle name="Percent 2 3 5 2 3 4" xfId="43592" xr:uid="{00000000-0005-0000-0000-000041AA0000}"/>
    <cellStyle name="Percent 2 3 5 2 3 4 2" xfId="43593" xr:uid="{00000000-0005-0000-0000-000042AA0000}"/>
    <cellStyle name="Percent 2 3 5 2 3 4 2 2" xfId="43594" xr:uid="{00000000-0005-0000-0000-000043AA0000}"/>
    <cellStyle name="Percent 2 3 5 2 3 4 2 3" xfId="43595" xr:uid="{00000000-0005-0000-0000-000044AA0000}"/>
    <cellStyle name="Percent 2 3 5 2 3 4 3" xfId="43596" xr:uid="{00000000-0005-0000-0000-000045AA0000}"/>
    <cellStyle name="Percent 2 3 5 2 3 4 4" xfId="43597" xr:uid="{00000000-0005-0000-0000-000046AA0000}"/>
    <cellStyle name="Percent 2 3 5 2 3 5" xfId="43598" xr:uid="{00000000-0005-0000-0000-000047AA0000}"/>
    <cellStyle name="Percent 2 3 5 2 3 5 2" xfId="43599" xr:uid="{00000000-0005-0000-0000-000048AA0000}"/>
    <cellStyle name="Percent 2 3 5 2 3 5 3" xfId="43600" xr:uid="{00000000-0005-0000-0000-000049AA0000}"/>
    <cellStyle name="Percent 2 3 5 2 3 6" xfId="43601" xr:uid="{00000000-0005-0000-0000-00004AAA0000}"/>
    <cellStyle name="Percent 2 3 5 2 3 7" xfId="43602" xr:uid="{00000000-0005-0000-0000-00004BAA0000}"/>
    <cellStyle name="Percent 2 3 5 2 4" xfId="43603" xr:uid="{00000000-0005-0000-0000-00004CAA0000}"/>
    <cellStyle name="Percent 2 3 5 2 4 2" xfId="43604" xr:uid="{00000000-0005-0000-0000-00004DAA0000}"/>
    <cellStyle name="Percent 2 3 5 2 4 2 2" xfId="43605" xr:uid="{00000000-0005-0000-0000-00004EAA0000}"/>
    <cellStyle name="Percent 2 3 5 2 4 2 2 2" xfId="43606" xr:uid="{00000000-0005-0000-0000-00004FAA0000}"/>
    <cellStyle name="Percent 2 3 5 2 4 2 2 2 2" xfId="43607" xr:uid="{00000000-0005-0000-0000-000050AA0000}"/>
    <cellStyle name="Percent 2 3 5 2 4 2 2 2 3" xfId="43608" xr:uid="{00000000-0005-0000-0000-000051AA0000}"/>
    <cellStyle name="Percent 2 3 5 2 4 2 2 3" xfId="43609" xr:uid="{00000000-0005-0000-0000-000052AA0000}"/>
    <cellStyle name="Percent 2 3 5 2 4 2 2 4" xfId="43610" xr:uid="{00000000-0005-0000-0000-000053AA0000}"/>
    <cellStyle name="Percent 2 3 5 2 4 2 3" xfId="43611" xr:uid="{00000000-0005-0000-0000-000054AA0000}"/>
    <cellStyle name="Percent 2 3 5 2 4 2 3 2" xfId="43612" xr:uid="{00000000-0005-0000-0000-000055AA0000}"/>
    <cellStyle name="Percent 2 3 5 2 4 2 3 2 2" xfId="43613" xr:uid="{00000000-0005-0000-0000-000056AA0000}"/>
    <cellStyle name="Percent 2 3 5 2 4 2 3 2 3" xfId="43614" xr:uid="{00000000-0005-0000-0000-000057AA0000}"/>
    <cellStyle name="Percent 2 3 5 2 4 2 3 3" xfId="43615" xr:uid="{00000000-0005-0000-0000-000058AA0000}"/>
    <cellStyle name="Percent 2 3 5 2 4 2 3 4" xfId="43616" xr:uid="{00000000-0005-0000-0000-000059AA0000}"/>
    <cellStyle name="Percent 2 3 5 2 4 2 4" xfId="43617" xr:uid="{00000000-0005-0000-0000-00005AAA0000}"/>
    <cellStyle name="Percent 2 3 5 2 4 2 4 2" xfId="43618" xr:uid="{00000000-0005-0000-0000-00005BAA0000}"/>
    <cellStyle name="Percent 2 3 5 2 4 2 4 3" xfId="43619" xr:uid="{00000000-0005-0000-0000-00005CAA0000}"/>
    <cellStyle name="Percent 2 3 5 2 4 2 5" xfId="43620" xr:uid="{00000000-0005-0000-0000-00005DAA0000}"/>
    <cellStyle name="Percent 2 3 5 2 4 2 6" xfId="43621" xr:uid="{00000000-0005-0000-0000-00005EAA0000}"/>
    <cellStyle name="Percent 2 3 5 2 4 3" xfId="43622" xr:uid="{00000000-0005-0000-0000-00005FAA0000}"/>
    <cellStyle name="Percent 2 3 5 2 4 3 2" xfId="43623" xr:uid="{00000000-0005-0000-0000-000060AA0000}"/>
    <cellStyle name="Percent 2 3 5 2 4 3 2 2" xfId="43624" xr:uid="{00000000-0005-0000-0000-000061AA0000}"/>
    <cellStyle name="Percent 2 3 5 2 4 3 2 3" xfId="43625" xr:uid="{00000000-0005-0000-0000-000062AA0000}"/>
    <cellStyle name="Percent 2 3 5 2 4 3 3" xfId="43626" xr:uid="{00000000-0005-0000-0000-000063AA0000}"/>
    <cellStyle name="Percent 2 3 5 2 4 3 4" xfId="43627" xr:uid="{00000000-0005-0000-0000-000064AA0000}"/>
    <cellStyle name="Percent 2 3 5 2 4 4" xfId="43628" xr:uid="{00000000-0005-0000-0000-000065AA0000}"/>
    <cellStyle name="Percent 2 3 5 2 4 4 2" xfId="43629" xr:uid="{00000000-0005-0000-0000-000066AA0000}"/>
    <cellStyle name="Percent 2 3 5 2 4 4 2 2" xfId="43630" xr:uid="{00000000-0005-0000-0000-000067AA0000}"/>
    <cellStyle name="Percent 2 3 5 2 4 4 2 3" xfId="43631" xr:uid="{00000000-0005-0000-0000-000068AA0000}"/>
    <cellStyle name="Percent 2 3 5 2 4 4 3" xfId="43632" xr:uid="{00000000-0005-0000-0000-000069AA0000}"/>
    <cellStyle name="Percent 2 3 5 2 4 4 4" xfId="43633" xr:uid="{00000000-0005-0000-0000-00006AAA0000}"/>
    <cellStyle name="Percent 2 3 5 2 4 5" xfId="43634" xr:uid="{00000000-0005-0000-0000-00006BAA0000}"/>
    <cellStyle name="Percent 2 3 5 2 4 5 2" xfId="43635" xr:uid="{00000000-0005-0000-0000-00006CAA0000}"/>
    <cellStyle name="Percent 2 3 5 2 4 5 3" xfId="43636" xr:uid="{00000000-0005-0000-0000-00006DAA0000}"/>
    <cellStyle name="Percent 2 3 5 2 4 6" xfId="43637" xr:uid="{00000000-0005-0000-0000-00006EAA0000}"/>
    <cellStyle name="Percent 2 3 5 2 4 7" xfId="43638" xr:uid="{00000000-0005-0000-0000-00006FAA0000}"/>
    <cellStyle name="Percent 2 3 5 2 5" xfId="43639" xr:uid="{00000000-0005-0000-0000-000070AA0000}"/>
    <cellStyle name="Percent 2 3 5 2 5 2" xfId="43640" xr:uid="{00000000-0005-0000-0000-000071AA0000}"/>
    <cellStyle name="Percent 2 3 5 2 5 2 2" xfId="43641" xr:uid="{00000000-0005-0000-0000-000072AA0000}"/>
    <cellStyle name="Percent 2 3 5 2 5 2 2 2" xfId="43642" xr:uid="{00000000-0005-0000-0000-000073AA0000}"/>
    <cellStyle name="Percent 2 3 5 2 5 2 2 3" xfId="43643" xr:uid="{00000000-0005-0000-0000-000074AA0000}"/>
    <cellStyle name="Percent 2 3 5 2 5 2 3" xfId="43644" xr:uid="{00000000-0005-0000-0000-000075AA0000}"/>
    <cellStyle name="Percent 2 3 5 2 5 2 4" xfId="43645" xr:uid="{00000000-0005-0000-0000-000076AA0000}"/>
    <cellStyle name="Percent 2 3 5 2 5 3" xfId="43646" xr:uid="{00000000-0005-0000-0000-000077AA0000}"/>
    <cellStyle name="Percent 2 3 5 2 5 3 2" xfId="43647" xr:uid="{00000000-0005-0000-0000-000078AA0000}"/>
    <cellStyle name="Percent 2 3 5 2 5 3 2 2" xfId="43648" xr:uid="{00000000-0005-0000-0000-000079AA0000}"/>
    <cellStyle name="Percent 2 3 5 2 5 3 2 3" xfId="43649" xr:uid="{00000000-0005-0000-0000-00007AAA0000}"/>
    <cellStyle name="Percent 2 3 5 2 5 3 3" xfId="43650" xr:uid="{00000000-0005-0000-0000-00007BAA0000}"/>
    <cellStyle name="Percent 2 3 5 2 5 3 4" xfId="43651" xr:uid="{00000000-0005-0000-0000-00007CAA0000}"/>
    <cellStyle name="Percent 2 3 5 2 5 4" xfId="43652" xr:uid="{00000000-0005-0000-0000-00007DAA0000}"/>
    <cellStyle name="Percent 2 3 5 2 5 4 2" xfId="43653" xr:uid="{00000000-0005-0000-0000-00007EAA0000}"/>
    <cellStyle name="Percent 2 3 5 2 5 4 3" xfId="43654" xr:uid="{00000000-0005-0000-0000-00007FAA0000}"/>
    <cellStyle name="Percent 2 3 5 2 5 5" xfId="43655" xr:uid="{00000000-0005-0000-0000-000080AA0000}"/>
    <cellStyle name="Percent 2 3 5 2 5 6" xfId="43656" xr:uid="{00000000-0005-0000-0000-000081AA0000}"/>
    <cellStyle name="Percent 2 3 5 2 6" xfId="43657" xr:uid="{00000000-0005-0000-0000-000082AA0000}"/>
    <cellStyle name="Percent 2 3 5 2 6 2" xfId="43658" xr:uid="{00000000-0005-0000-0000-000083AA0000}"/>
    <cellStyle name="Percent 2 3 5 2 6 2 2" xfId="43659" xr:uid="{00000000-0005-0000-0000-000084AA0000}"/>
    <cellStyle name="Percent 2 3 5 2 6 2 3" xfId="43660" xr:uid="{00000000-0005-0000-0000-000085AA0000}"/>
    <cellStyle name="Percent 2 3 5 2 6 3" xfId="43661" xr:uid="{00000000-0005-0000-0000-000086AA0000}"/>
    <cellStyle name="Percent 2 3 5 2 6 4" xfId="43662" xr:uid="{00000000-0005-0000-0000-000087AA0000}"/>
    <cellStyle name="Percent 2 3 5 2 7" xfId="43663" xr:uid="{00000000-0005-0000-0000-000088AA0000}"/>
    <cellStyle name="Percent 2 3 5 2 7 2" xfId="43664" xr:uid="{00000000-0005-0000-0000-000089AA0000}"/>
    <cellStyle name="Percent 2 3 5 2 7 2 2" xfId="43665" xr:uid="{00000000-0005-0000-0000-00008AAA0000}"/>
    <cellStyle name="Percent 2 3 5 2 7 2 3" xfId="43666" xr:uid="{00000000-0005-0000-0000-00008BAA0000}"/>
    <cellStyle name="Percent 2 3 5 2 7 3" xfId="43667" xr:uid="{00000000-0005-0000-0000-00008CAA0000}"/>
    <cellStyle name="Percent 2 3 5 2 7 4" xfId="43668" xr:uid="{00000000-0005-0000-0000-00008DAA0000}"/>
    <cellStyle name="Percent 2 3 5 2 8" xfId="43669" xr:uid="{00000000-0005-0000-0000-00008EAA0000}"/>
    <cellStyle name="Percent 2 3 5 2 8 2" xfId="43670" xr:uid="{00000000-0005-0000-0000-00008FAA0000}"/>
    <cellStyle name="Percent 2 3 5 2 8 3" xfId="43671" xr:uid="{00000000-0005-0000-0000-000090AA0000}"/>
    <cellStyle name="Percent 2 3 5 2 9" xfId="43672" xr:uid="{00000000-0005-0000-0000-000091AA0000}"/>
    <cellStyle name="Percent 2 3 5 3" xfId="43673" xr:uid="{00000000-0005-0000-0000-000092AA0000}"/>
    <cellStyle name="Percent 2 3 5 3 2" xfId="43674" xr:uid="{00000000-0005-0000-0000-000093AA0000}"/>
    <cellStyle name="Percent 2 3 5 3 2 2" xfId="43675" xr:uid="{00000000-0005-0000-0000-000094AA0000}"/>
    <cellStyle name="Percent 2 3 5 3 2 2 2" xfId="43676" xr:uid="{00000000-0005-0000-0000-000095AA0000}"/>
    <cellStyle name="Percent 2 3 5 3 2 2 2 2" xfId="43677" xr:uid="{00000000-0005-0000-0000-000096AA0000}"/>
    <cellStyle name="Percent 2 3 5 3 2 2 2 2 2" xfId="43678" xr:uid="{00000000-0005-0000-0000-000097AA0000}"/>
    <cellStyle name="Percent 2 3 5 3 2 2 2 2 3" xfId="43679" xr:uid="{00000000-0005-0000-0000-000098AA0000}"/>
    <cellStyle name="Percent 2 3 5 3 2 2 2 3" xfId="43680" xr:uid="{00000000-0005-0000-0000-000099AA0000}"/>
    <cellStyle name="Percent 2 3 5 3 2 2 2 4" xfId="43681" xr:uid="{00000000-0005-0000-0000-00009AAA0000}"/>
    <cellStyle name="Percent 2 3 5 3 2 2 3" xfId="43682" xr:uid="{00000000-0005-0000-0000-00009BAA0000}"/>
    <cellStyle name="Percent 2 3 5 3 2 2 3 2" xfId="43683" xr:uid="{00000000-0005-0000-0000-00009CAA0000}"/>
    <cellStyle name="Percent 2 3 5 3 2 2 3 2 2" xfId="43684" xr:uid="{00000000-0005-0000-0000-00009DAA0000}"/>
    <cellStyle name="Percent 2 3 5 3 2 2 3 2 3" xfId="43685" xr:uid="{00000000-0005-0000-0000-00009EAA0000}"/>
    <cellStyle name="Percent 2 3 5 3 2 2 3 3" xfId="43686" xr:uid="{00000000-0005-0000-0000-00009FAA0000}"/>
    <cellStyle name="Percent 2 3 5 3 2 2 3 4" xfId="43687" xr:uid="{00000000-0005-0000-0000-0000A0AA0000}"/>
    <cellStyle name="Percent 2 3 5 3 2 2 4" xfId="43688" xr:uid="{00000000-0005-0000-0000-0000A1AA0000}"/>
    <cellStyle name="Percent 2 3 5 3 2 2 4 2" xfId="43689" xr:uid="{00000000-0005-0000-0000-0000A2AA0000}"/>
    <cellStyle name="Percent 2 3 5 3 2 2 4 3" xfId="43690" xr:uid="{00000000-0005-0000-0000-0000A3AA0000}"/>
    <cellStyle name="Percent 2 3 5 3 2 2 5" xfId="43691" xr:uid="{00000000-0005-0000-0000-0000A4AA0000}"/>
    <cellStyle name="Percent 2 3 5 3 2 2 6" xfId="43692" xr:uid="{00000000-0005-0000-0000-0000A5AA0000}"/>
    <cellStyle name="Percent 2 3 5 3 2 3" xfId="43693" xr:uid="{00000000-0005-0000-0000-0000A6AA0000}"/>
    <cellStyle name="Percent 2 3 5 3 2 3 2" xfId="43694" xr:uid="{00000000-0005-0000-0000-0000A7AA0000}"/>
    <cellStyle name="Percent 2 3 5 3 2 3 2 2" xfId="43695" xr:uid="{00000000-0005-0000-0000-0000A8AA0000}"/>
    <cellStyle name="Percent 2 3 5 3 2 3 2 3" xfId="43696" xr:uid="{00000000-0005-0000-0000-0000A9AA0000}"/>
    <cellStyle name="Percent 2 3 5 3 2 3 3" xfId="43697" xr:uid="{00000000-0005-0000-0000-0000AAAA0000}"/>
    <cellStyle name="Percent 2 3 5 3 2 3 4" xfId="43698" xr:uid="{00000000-0005-0000-0000-0000ABAA0000}"/>
    <cellStyle name="Percent 2 3 5 3 2 4" xfId="43699" xr:uid="{00000000-0005-0000-0000-0000ACAA0000}"/>
    <cellStyle name="Percent 2 3 5 3 2 4 2" xfId="43700" xr:uid="{00000000-0005-0000-0000-0000ADAA0000}"/>
    <cellStyle name="Percent 2 3 5 3 2 4 2 2" xfId="43701" xr:uid="{00000000-0005-0000-0000-0000AEAA0000}"/>
    <cellStyle name="Percent 2 3 5 3 2 4 2 3" xfId="43702" xr:uid="{00000000-0005-0000-0000-0000AFAA0000}"/>
    <cellStyle name="Percent 2 3 5 3 2 4 3" xfId="43703" xr:uid="{00000000-0005-0000-0000-0000B0AA0000}"/>
    <cellStyle name="Percent 2 3 5 3 2 4 4" xfId="43704" xr:uid="{00000000-0005-0000-0000-0000B1AA0000}"/>
    <cellStyle name="Percent 2 3 5 3 2 5" xfId="43705" xr:uid="{00000000-0005-0000-0000-0000B2AA0000}"/>
    <cellStyle name="Percent 2 3 5 3 2 5 2" xfId="43706" xr:uid="{00000000-0005-0000-0000-0000B3AA0000}"/>
    <cellStyle name="Percent 2 3 5 3 2 5 3" xfId="43707" xr:uid="{00000000-0005-0000-0000-0000B4AA0000}"/>
    <cellStyle name="Percent 2 3 5 3 2 6" xfId="43708" xr:uid="{00000000-0005-0000-0000-0000B5AA0000}"/>
    <cellStyle name="Percent 2 3 5 3 2 7" xfId="43709" xr:uid="{00000000-0005-0000-0000-0000B6AA0000}"/>
    <cellStyle name="Percent 2 3 5 3 3" xfId="43710" xr:uid="{00000000-0005-0000-0000-0000B7AA0000}"/>
    <cellStyle name="Percent 2 3 5 3 3 2" xfId="43711" xr:uid="{00000000-0005-0000-0000-0000B8AA0000}"/>
    <cellStyle name="Percent 2 3 5 3 3 2 2" xfId="43712" xr:uid="{00000000-0005-0000-0000-0000B9AA0000}"/>
    <cellStyle name="Percent 2 3 5 3 3 2 2 2" xfId="43713" xr:uid="{00000000-0005-0000-0000-0000BAAA0000}"/>
    <cellStyle name="Percent 2 3 5 3 3 2 2 3" xfId="43714" xr:uid="{00000000-0005-0000-0000-0000BBAA0000}"/>
    <cellStyle name="Percent 2 3 5 3 3 2 3" xfId="43715" xr:uid="{00000000-0005-0000-0000-0000BCAA0000}"/>
    <cellStyle name="Percent 2 3 5 3 3 2 4" xfId="43716" xr:uid="{00000000-0005-0000-0000-0000BDAA0000}"/>
    <cellStyle name="Percent 2 3 5 3 3 3" xfId="43717" xr:uid="{00000000-0005-0000-0000-0000BEAA0000}"/>
    <cellStyle name="Percent 2 3 5 3 3 3 2" xfId="43718" xr:uid="{00000000-0005-0000-0000-0000BFAA0000}"/>
    <cellStyle name="Percent 2 3 5 3 3 3 2 2" xfId="43719" xr:uid="{00000000-0005-0000-0000-0000C0AA0000}"/>
    <cellStyle name="Percent 2 3 5 3 3 3 2 3" xfId="43720" xr:uid="{00000000-0005-0000-0000-0000C1AA0000}"/>
    <cellStyle name="Percent 2 3 5 3 3 3 3" xfId="43721" xr:uid="{00000000-0005-0000-0000-0000C2AA0000}"/>
    <cellStyle name="Percent 2 3 5 3 3 3 4" xfId="43722" xr:uid="{00000000-0005-0000-0000-0000C3AA0000}"/>
    <cellStyle name="Percent 2 3 5 3 3 4" xfId="43723" xr:uid="{00000000-0005-0000-0000-0000C4AA0000}"/>
    <cellStyle name="Percent 2 3 5 3 3 4 2" xfId="43724" xr:uid="{00000000-0005-0000-0000-0000C5AA0000}"/>
    <cellStyle name="Percent 2 3 5 3 3 4 3" xfId="43725" xr:uid="{00000000-0005-0000-0000-0000C6AA0000}"/>
    <cellStyle name="Percent 2 3 5 3 3 5" xfId="43726" xr:uid="{00000000-0005-0000-0000-0000C7AA0000}"/>
    <cellStyle name="Percent 2 3 5 3 3 6" xfId="43727" xr:uid="{00000000-0005-0000-0000-0000C8AA0000}"/>
    <cellStyle name="Percent 2 3 5 3 4" xfId="43728" xr:uid="{00000000-0005-0000-0000-0000C9AA0000}"/>
    <cellStyle name="Percent 2 3 5 3 4 2" xfId="43729" xr:uid="{00000000-0005-0000-0000-0000CAAA0000}"/>
    <cellStyle name="Percent 2 3 5 3 4 2 2" xfId="43730" xr:uid="{00000000-0005-0000-0000-0000CBAA0000}"/>
    <cellStyle name="Percent 2 3 5 3 4 2 3" xfId="43731" xr:uid="{00000000-0005-0000-0000-0000CCAA0000}"/>
    <cellStyle name="Percent 2 3 5 3 4 3" xfId="43732" xr:uid="{00000000-0005-0000-0000-0000CDAA0000}"/>
    <cellStyle name="Percent 2 3 5 3 4 4" xfId="43733" xr:uid="{00000000-0005-0000-0000-0000CEAA0000}"/>
    <cellStyle name="Percent 2 3 5 3 5" xfId="43734" xr:uid="{00000000-0005-0000-0000-0000CFAA0000}"/>
    <cellStyle name="Percent 2 3 5 3 5 2" xfId="43735" xr:uid="{00000000-0005-0000-0000-0000D0AA0000}"/>
    <cellStyle name="Percent 2 3 5 3 5 2 2" xfId="43736" xr:uid="{00000000-0005-0000-0000-0000D1AA0000}"/>
    <cellStyle name="Percent 2 3 5 3 5 2 3" xfId="43737" xr:uid="{00000000-0005-0000-0000-0000D2AA0000}"/>
    <cellStyle name="Percent 2 3 5 3 5 3" xfId="43738" xr:uid="{00000000-0005-0000-0000-0000D3AA0000}"/>
    <cellStyle name="Percent 2 3 5 3 5 4" xfId="43739" xr:uid="{00000000-0005-0000-0000-0000D4AA0000}"/>
    <cellStyle name="Percent 2 3 5 3 6" xfId="43740" xr:uid="{00000000-0005-0000-0000-0000D5AA0000}"/>
    <cellStyle name="Percent 2 3 5 3 6 2" xfId="43741" xr:uid="{00000000-0005-0000-0000-0000D6AA0000}"/>
    <cellStyle name="Percent 2 3 5 3 6 3" xfId="43742" xr:uid="{00000000-0005-0000-0000-0000D7AA0000}"/>
    <cellStyle name="Percent 2 3 5 3 7" xfId="43743" xr:uid="{00000000-0005-0000-0000-0000D8AA0000}"/>
    <cellStyle name="Percent 2 3 5 3 8" xfId="43744" xr:uid="{00000000-0005-0000-0000-0000D9AA0000}"/>
    <cellStyle name="Percent 2 3 5 4" xfId="43745" xr:uid="{00000000-0005-0000-0000-0000DAAA0000}"/>
    <cellStyle name="Percent 2 3 5 4 2" xfId="43746" xr:uid="{00000000-0005-0000-0000-0000DBAA0000}"/>
    <cellStyle name="Percent 2 3 5 4 2 2" xfId="43747" xr:uid="{00000000-0005-0000-0000-0000DCAA0000}"/>
    <cellStyle name="Percent 2 3 5 4 2 2 2" xfId="43748" xr:uid="{00000000-0005-0000-0000-0000DDAA0000}"/>
    <cellStyle name="Percent 2 3 5 4 2 2 2 2" xfId="43749" xr:uid="{00000000-0005-0000-0000-0000DEAA0000}"/>
    <cellStyle name="Percent 2 3 5 4 2 2 2 3" xfId="43750" xr:uid="{00000000-0005-0000-0000-0000DFAA0000}"/>
    <cellStyle name="Percent 2 3 5 4 2 2 3" xfId="43751" xr:uid="{00000000-0005-0000-0000-0000E0AA0000}"/>
    <cellStyle name="Percent 2 3 5 4 2 2 4" xfId="43752" xr:uid="{00000000-0005-0000-0000-0000E1AA0000}"/>
    <cellStyle name="Percent 2 3 5 4 2 3" xfId="43753" xr:uid="{00000000-0005-0000-0000-0000E2AA0000}"/>
    <cellStyle name="Percent 2 3 5 4 2 3 2" xfId="43754" xr:uid="{00000000-0005-0000-0000-0000E3AA0000}"/>
    <cellStyle name="Percent 2 3 5 4 2 3 2 2" xfId="43755" xr:uid="{00000000-0005-0000-0000-0000E4AA0000}"/>
    <cellStyle name="Percent 2 3 5 4 2 3 2 3" xfId="43756" xr:uid="{00000000-0005-0000-0000-0000E5AA0000}"/>
    <cellStyle name="Percent 2 3 5 4 2 3 3" xfId="43757" xr:uid="{00000000-0005-0000-0000-0000E6AA0000}"/>
    <cellStyle name="Percent 2 3 5 4 2 3 4" xfId="43758" xr:uid="{00000000-0005-0000-0000-0000E7AA0000}"/>
    <cellStyle name="Percent 2 3 5 4 2 4" xfId="43759" xr:uid="{00000000-0005-0000-0000-0000E8AA0000}"/>
    <cellStyle name="Percent 2 3 5 4 2 4 2" xfId="43760" xr:uid="{00000000-0005-0000-0000-0000E9AA0000}"/>
    <cellStyle name="Percent 2 3 5 4 2 4 3" xfId="43761" xr:uid="{00000000-0005-0000-0000-0000EAAA0000}"/>
    <cellStyle name="Percent 2 3 5 4 2 5" xfId="43762" xr:uid="{00000000-0005-0000-0000-0000EBAA0000}"/>
    <cellStyle name="Percent 2 3 5 4 2 6" xfId="43763" xr:uid="{00000000-0005-0000-0000-0000ECAA0000}"/>
    <cellStyle name="Percent 2 3 5 4 3" xfId="43764" xr:uid="{00000000-0005-0000-0000-0000EDAA0000}"/>
    <cellStyle name="Percent 2 3 5 4 3 2" xfId="43765" xr:uid="{00000000-0005-0000-0000-0000EEAA0000}"/>
    <cellStyle name="Percent 2 3 5 4 3 2 2" xfId="43766" xr:uid="{00000000-0005-0000-0000-0000EFAA0000}"/>
    <cellStyle name="Percent 2 3 5 4 3 2 3" xfId="43767" xr:uid="{00000000-0005-0000-0000-0000F0AA0000}"/>
    <cellStyle name="Percent 2 3 5 4 3 3" xfId="43768" xr:uid="{00000000-0005-0000-0000-0000F1AA0000}"/>
    <cellStyle name="Percent 2 3 5 4 3 4" xfId="43769" xr:uid="{00000000-0005-0000-0000-0000F2AA0000}"/>
    <cellStyle name="Percent 2 3 5 4 4" xfId="43770" xr:uid="{00000000-0005-0000-0000-0000F3AA0000}"/>
    <cellStyle name="Percent 2 3 5 4 4 2" xfId="43771" xr:uid="{00000000-0005-0000-0000-0000F4AA0000}"/>
    <cellStyle name="Percent 2 3 5 4 4 2 2" xfId="43772" xr:uid="{00000000-0005-0000-0000-0000F5AA0000}"/>
    <cellStyle name="Percent 2 3 5 4 4 2 3" xfId="43773" xr:uid="{00000000-0005-0000-0000-0000F6AA0000}"/>
    <cellStyle name="Percent 2 3 5 4 4 3" xfId="43774" xr:uid="{00000000-0005-0000-0000-0000F7AA0000}"/>
    <cellStyle name="Percent 2 3 5 4 4 4" xfId="43775" xr:uid="{00000000-0005-0000-0000-0000F8AA0000}"/>
    <cellStyle name="Percent 2 3 5 4 5" xfId="43776" xr:uid="{00000000-0005-0000-0000-0000F9AA0000}"/>
    <cellStyle name="Percent 2 3 5 4 5 2" xfId="43777" xr:uid="{00000000-0005-0000-0000-0000FAAA0000}"/>
    <cellStyle name="Percent 2 3 5 4 5 3" xfId="43778" xr:uid="{00000000-0005-0000-0000-0000FBAA0000}"/>
    <cellStyle name="Percent 2 3 5 4 6" xfId="43779" xr:uid="{00000000-0005-0000-0000-0000FCAA0000}"/>
    <cellStyle name="Percent 2 3 5 4 7" xfId="43780" xr:uid="{00000000-0005-0000-0000-0000FDAA0000}"/>
    <cellStyle name="Percent 2 3 5 5" xfId="43781" xr:uid="{00000000-0005-0000-0000-0000FEAA0000}"/>
    <cellStyle name="Percent 2 3 5 5 2" xfId="43782" xr:uid="{00000000-0005-0000-0000-0000FFAA0000}"/>
    <cellStyle name="Percent 2 3 5 5 2 2" xfId="43783" xr:uid="{00000000-0005-0000-0000-000000AB0000}"/>
    <cellStyle name="Percent 2 3 5 5 2 2 2" xfId="43784" xr:uid="{00000000-0005-0000-0000-000001AB0000}"/>
    <cellStyle name="Percent 2 3 5 5 2 2 2 2" xfId="43785" xr:uid="{00000000-0005-0000-0000-000002AB0000}"/>
    <cellStyle name="Percent 2 3 5 5 2 2 2 3" xfId="43786" xr:uid="{00000000-0005-0000-0000-000003AB0000}"/>
    <cellStyle name="Percent 2 3 5 5 2 2 3" xfId="43787" xr:uid="{00000000-0005-0000-0000-000004AB0000}"/>
    <cellStyle name="Percent 2 3 5 5 2 2 4" xfId="43788" xr:uid="{00000000-0005-0000-0000-000005AB0000}"/>
    <cellStyle name="Percent 2 3 5 5 2 3" xfId="43789" xr:uid="{00000000-0005-0000-0000-000006AB0000}"/>
    <cellStyle name="Percent 2 3 5 5 2 3 2" xfId="43790" xr:uid="{00000000-0005-0000-0000-000007AB0000}"/>
    <cellStyle name="Percent 2 3 5 5 2 3 2 2" xfId="43791" xr:uid="{00000000-0005-0000-0000-000008AB0000}"/>
    <cellStyle name="Percent 2 3 5 5 2 3 2 3" xfId="43792" xr:uid="{00000000-0005-0000-0000-000009AB0000}"/>
    <cellStyle name="Percent 2 3 5 5 2 3 3" xfId="43793" xr:uid="{00000000-0005-0000-0000-00000AAB0000}"/>
    <cellStyle name="Percent 2 3 5 5 2 3 4" xfId="43794" xr:uid="{00000000-0005-0000-0000-00000BAB0000}"/>
    <cellStyle name="Percent 2 3 5 5 2 4" xfId="43795" xr:uid="{00000000-0005-0000-0000-00000CAB0000}"/>
    <cellStyle name="Percent 2 3 5 5 2 4 2" xfId="43796" xr:uid="{00000000-0005-0000-0000-00000DAB0000}"/>
    <cellStyle name="Percent 2 3 5 5 2 4 3" xfId="43797" xr:uid="{00000000-0005-0000-0000-00000EAB0000}"/>
    <cellStyle name="Percent 2 3 5 5 2 5" xfId="43798" xr:uid="{00000000-0005-0000-0000-00000FAB0000}"/>
    <cellStyle name="Percent 2 3 5 5 2 6" xfId="43799" xr:uid="{00000000-0005-0000-0000-000010AB0000}"/>
    <cellStyle name="Percent 2 3 5 5 3" xfId="43800" xr:uid="{00000000-0005-0000-0000-000011AB0000}"/>
    <cellStyle name="Percent 2 3 5 5 3 2" xfId="43801" xr:uid="{00000000-0005-0000-0000-000012AB0000}"/>
    <cellStyle name="Percent 2 3 5 5 3 2 2" xfId="43802" xr:uid="{00000000-0005-0000-0000-000013AB0000}"/>
    <cellStyle name="Percent 2 3 5 5 3 2 3" xfId="43803" xr:uid="{00000000-0005-0000-0000-000014AB0000}"/>
    <cellStyle name="Percent 2 3 5 5 3 3" xfId="43804" xr:uid="{00000000-0005-0000-0000-000015AB0000}"/>
    <cellStyle name="Percent 2 3 5 5 3 4" xfId="43805" xr:uid="{00000000-0005-0000-0000-000016AB0000}"/>
    <cellStyle name="Percent 2 3 5 5 4" xfId="43806" xr:uid="{00000000-0005-0000-0000-000017AB0000}"/>
    <cellStyle name="Percent 2 3 5 5 4 2" xfId="43807" xr:uid="{00000000-0005-0000-0000-000018AB0000}"/>
    <cellStyle name="Percent 2 3 5 5 4 2 2" xfId="43808" xr:uid="{00000000-0005-0000-0000-000019AB0000}"/>
    <cellStyle name="Percent 2 3 5 5 4 2 3" xfId="43809" xr:uid="{00000000-0005-0000-0000-00001AAB0000}"/>
    <cellStyle name="Percent 2 3 5 5 4 3" xfId="43810" xr:uid="{00000000-0005-0000-0000-00001BAB0000}"/>
    <cellStyle name="Percent 2 3 5 5 4 4" xfId="43811" xr:uid="{00000000-0005-0000-0000-00001CAB0000}"/>
    <cellStyle name="Percent 2 3 5 5 5" xfId="43812" xr:uid="{00000000-0005-0000-0000-00001DAB0000}"/>
    <cellStyle name="Percent 2 3 5 5 5 2" xfId="43813" xr:uid="{00000000-0005-0000-0000-00001EAB0000}"/>
    <cellStyle name="Percent 2 3 5 5 5 3" xfId="43814" xr:uid="{00000000-0005-0000-0000-00001FAB0000}"/>
    <cellStyle name="Percent 2 3 5 5 6" xfId="43815" xr:uid="{00000000-0005-0000-0000-000020AB0000}"/>
    <cellStyle name="Percent 2 3 5 5 7" xfId="43816" xr:uid="{00000000-0005-0000-0000-000021AB0000}"/>
    <cellStyle name="Percent 2 3 5 6" xfId="43817" xr:uid="{00000000-0005-0000-0000-000022AB0000}"/>
    <cellStyle name="Percent 2 3 5 6 2" xfId="43818" xr:uid="{00000000-0005-0000-0000-000023AB0000}"/>
    <cellStyle name="Percent 2 3 5 6 2 2" xfId="43819" xr:uid="{00000000-0005-0000-0000-000024AB0000}"/>
    <cellStyle name="Percent 2 3 5 6 2 2 2" xfId="43820" xr:uid="{00000000-0005-0000-0000-000025AB0000}"/>
    <cellStyle name="Percent 2 3 5 6 2 2 3" xfId="43821" xr:uid="{00000000-0005-0000-0000-000026AB0000}"/>
    <cellStyle name="Percent 2 3 5 6 2 3" xfId="43822" xr:uid="{00000000-0005-0000-0000-000027AB0000}"/>
    <cellStyle name="Percent 2 3 5 6 2 4" xfId="43823" xr:uid="{00000000-0005-0000-0000-000028AB0000}"/>
    <cellStyle name="Percent 2 3 5 6 3" xfId="43824" xr:uid="{00000000-0005-0000-0000-000029AB0000}"/>
    <cellStyle name="Percent 2 3 5 6 3 2" xfId="43825" xr:uid="{00000000-0005-0000-0000-00002AAB0000}"/>
    <cellStyle name="Percent 2 3 5 6 3 2 2" xfId="43826" xr:uid="{00000000-0005-0000-0000-00002BAB0000}"/>
    <cellStyle name="Percent 2 3 5 6 3 2 3" xfId="43827" xr:uid="{00000000-0005-0000-0000-00002CAB0000}"/>
    <cellStyle name="Percent 2 3 5 6 3 3" xfId="43828" xr:uid="{00000000-0005-0000-0000-00002DAB0000}"/>
    <cellStyle name="Percent 2 3 5 6 3 4" xfId="43829" xr:uid="{00000000-0005-0000-0000-00002EAB0000}"/>
    <cellStyle name="Percent 2 3 5 6 4" xfId="43830" xr:uid="{00000000-0005-0000-0000-00002FAB0000}"/>
    <cellStyle name="Percent 2 3 5 6 4 2" xfId="43831" xr:uid="{00000000-0005-0000-0000-000030AB0000}"/>
    <cellStyle name="Percent 2 3 5 6 4 3" xfId="43832" xr:uid="{00000000-0005-0000-0000-000031AB0000}"/>
    <cellStyle name="Percent 2 3 5 6 5" xfId="43833" xr:uid="{00000000-0005-0000-0000-000032AB0000}"/>
    <cellStyle name="Percent 2 3 5 6 6" xfId="43834" xr:uid="{00000000-0005-0000-0000-000033AB0000}"/>
    <cellStyle name="Percent 2 3 5 7" xfId="43835" xr:uid="{00000000-0005-0000-0000-000034AB0000}"/>
    <cellStyle name="Percent 2 3 5 7 2" xfId="43836" xr:uid="{00000000-0005-0000-0000-000035AB0000}"/>
    <cellStyle name="Percent 2 3 5 7 2 2" xfId="43837" xr:uid="{00000000-0005-0000-0000-000036AB0000}"/>
    <cellStyle name="Percent 2 3 5 7 2 3" xfId="43838" xr:uid="{00000000-0005-0000-0000-000037AB0000}"/>
    <cellStyle name="Percent 2 3 5 7 3" xfId="43839" xr:uid="{00000000-0005-0000-0000-000038AB0000}"/>
    <cellStyle name="Percent 2 3 5 7 4" xfId="43840" xr:uid="{00000000-0005-0000-0000-000039AB0000}"/>
    <cellStyle name="Percent 2 3 5 8" xfId="43841" xr:uid="{00000000-0005-0000-0000-00003AAB0000}"/>
    <cellStyle name="Percent 2 3 5 8 2" xfId="43842" xr:uid="{00000000-0005-0000-0000-00003BAB0000}"/>
    <cellStyle name="Percent 2 3 5 8 2 2" xfId="43843" xr:uid="{00000000-0005-0000-0000-00003CAB0000}"/>
    <cellStyle name="Percent 2 3 5 8 2 3" xfId="43844" xr:uid="{00000000-0005-0000-0000-00003DAB0000}"/>
    <cellStyle name="Percent 2 3 5 8 3" xfId="43845" xr:uid="{00000000-0005-0000-0000-00003EAB0000}"/>
    <cellStyle name="Percent 2 3 5 8 4" xfId="43846" xr:uid="{00000000-0005-0000-0000-00003FAB0000}"/>
    <cellStyle name="Percent 2 3 5 9" xfId="43847" xr:uid="{00000000-0005-0000-0000-000040AB0000}"/>
    <cellStyle name="Percent 2 3 5 9 2" xfId="43848" xr:uid="{00000000-0005-0000-0000-000041AB0000}"/>
    <cellStyle name="Percent 2 3 5 9 3" xfId="43849" xr:uid="{00000000-0005-0000-0000-000042AB0000}"/>
    <cellStyle name="Percent 2 3 6" xfId="43850" xr:uid="{00000000-0005-0000-0000-000043AB0000}"/>
    <cellStyle name="Percent 2 3 6 10" xfId="43851" xr:uid="{00000000-0005-0000-0000-000044AB0000}"/>
    <cellStyle name="Percent 2 3 6 2" xfId="43852" xr:uid="{00000000-0005-0000-0000-000045AB0000}"/>
    <cellStyle name="Percent 2 3 6 2 2" xfId="43853" xr:uid="{00000000-0005-0000-0000-000046AB0000}"/>
    <cellStyle name="Percent 2 3 6 2 2 2" xfId="43854" xr:uid="{00000000-0005-0000-0000-000047AB0000}"/>
    <cellStyle name="Percent 2 3 6 2 2 2 2" xfId="43855" xr:uid="{00000000-0005-0000-0000-000048AB0000}"/>
    <cellStyle name="Percent 2 3 6 2 2 2 2 2" xfId="43856" xr:uid="{00000000-0005-0000-0000-000049AB0000}"/>
    <cellStyle name="Percent 2 3 6 2 2 2 2 2 2" xfId="43857" xr:uid="{00000000-0005-0000-0000-00004AAB0000}"/>
    <cellStyle name="Percent 2 3 6 2 2 2 2 2 3" xfId="43858" xr:uid="{00000000-0005-0000-0000-00004BAB0000}"/>
    <cellStyle name="Percent 2 3 6 2 2 2 2 3" xfId="43859" xr:uid="{00000000-0005-0000-0000-00004CAB0000}"/>
    <cellStyle name="Percent 2 3 6 2 2 2 2 4" xfId="43860" xr:uid="{00000000-0005-0000-0000-00004DAB0000}"/>
    <cellStyle name="Percent 2 3 6 2 2 2 3" xfId="43861" xr:uid="{00000000-0005-0000-0000-00004EAB0000}"/>
    <cellStyle name="Percent 2 3 6 2 2 2 3 2" xfId="43862" xr:uid="{00000000-0005-0000-0000-00004FAB0000}"/>
    <cellStyle name="Percent 2 3 6 2 2 2 3 2 2" xfId="43863" xr:uid="{00000000-0005-0000-0000-000050AB0000}"/>
    <cellStyle name="Percent 2 3 6 2 2 2 3 2 3" xfId="43864" xr:uid="{00000000-0005-0000-0000-000051AB0000}"/>
    <cellStyle name="Percent 2 3 6 2 2 2 3 3" xfId="43865" xr:uid="{00000000-0005-0000-0000-000052AB0000}"/>
    <cellStyle name="Percent 2 3 6 2 2 2 3 4" xfId="43866" xr:uid="{00000000-0005-0000-0000-000053AB0000}"/>
    <cellStyle name="Percent 2 3 6 2 2 2 4" xfId="43867" xr:uid="{00000000-0005-0000-0000-000054AB0000}"/>
    <cellStyle name="Percent 2 3 6 2 2 2 4 2" xfId="43868" xr:uid="{00000000-0005-0000-0000-000055AB0000}"/>
    <cellStyle name="Percent 2 3 6 2 2 2 4 3" xfId="43869" xr:uid="{00000000-0005-0000-0000-000056AB0000}"/>
    <cellStyle name="Percent 2 3 6 2 2 2 5" xfId="43870" xr:uid="{00000000-0005-0000-0000-000057AB0000}"/>
    <cellStyle name="Percent 2 3 6 2 2 2 6" xfId="43871" xr:uid="{00000000-0005-0000-0000-000058AB0000}"/>
    <cellStyle name="Percent 2 3 6 2 2 3" xfId="43872" xr:uid="{00000000-0005-0000-0000-000059AB0000}"/>
    <cellStyle name="Percent 2 3 6 2 2 3 2" xfId="43873" xr:uid="{00000000-0005-0000-0000-00005AAB0000}"/>
    <cellStyle name="Percent 2 3 6 2 2 3 2 2" xfId="43874" xr:uid="{00000000-0005-0000-0000-00005BAB0000}"/>
    <cellStyle name="Percent 2 3 6 2 2 3 2 3" xfId="43875" xr:uid="{00000000-0005-0000-0000-00005CAB0000}"/>
    <cellStyle name="Percent 2 3 6 2 2 3 3" xfId="43876" xr:uid="{00000000-0005-0000-0000-00005DAB0000}"/>
    <cellStyle name="Percent 2 3 6 2 2 3 4" xfId="43877" xr:uid="{00000000-0005-0000-0000-00005EAB0000}"/>
    <cellStyle name="Percent 2 3 6 2 2 4" xfId="43878" xr:uid="{00000000-0005-0000-0000-00005FAB0000}"/>
    <cellStyle name="Percent 2 3 6 2 2 4 2" xfId="43879" xr:uid="{00000000-0005-0000-0000-000060AB0000}"/>
    <cellStyle name="Percent 2 3 6 2 2 4 2 2" xfId="43880" xr:uid="{00000000-0005-0000-0000-000061AB0000}"/>
    <cellStyle name="Percent 2 3 6 2 2 4 2 3" xfId="43881" xr:uid="{00000000-0005-0000-0000-000062AB0000}"/>
    <cellStyle name="Percent 2 3 6 2 2 4 3" xfId="43882" xr:uid="{00000000-0005-0000-0000-000063AB0000}"/>
    <cellStyle name="Percent 2 3 6 2 2 4 4" xfId="43883" xr:uid="{00000000-0005-0000-0000-000064AB0000}"/>
    <cellStyle name="Percent 2 3 6 2 2 5" xfId="43884" xr:uid="{00000000-0005-0000-0000-000065AB0000}"/>
    <cellStyle name="Percent 2 3 6 2 2 5 2" xfId="43885" xr:uid="{00000000-0005-0000-0000-000066AB0000}"/>
    <cellStyle name="Percent 2 3 6 2 2 5 3" xfId="43886" xr:uid="{00000000-0005-0000-0000-000067AB0000}"/>
    <cellStyle name="Percent 2 3 6 2 2 6" xfId="43887" xr:uid="{00000000-0005-0000-0000-000068AB0000}"/>
    <cellStyle name="Percent 2 3 6 2 2 7" xfId="43888" xr:uid="{00000000-0005-0000-0000-000069AB0000}"/>
    <cellStyle name="Percent 2 3 6 2 3" xfId="43889" xr:uid="{00000000-0005-0000-0000-00006AAB0000}"/>
    <cellStyle name="Percent 2 3 6 2 3 2" xfId="43890" xr:uid="{00000000-0005-0000-0000-00006BAB0000}"/>
    <cellStyle name="Percent 2 3 6 2 3 2 2" xfId="43891" xr:uid="{00000000-0005-0000-0000-00006CAB0000}"/>
    <cellStyle name="Percent 2 3 6 2 3 2 2 2" xfId="43892" xr:uid="{00000000-0005-0000-0000-00006DAB0000}"/>
    <cellStyle name="Percent 2 3 6 2 3 2 2 3" xfId="43893" xr:uid="{00000000-0005-0000-0000-00006EAB0000}"/>
    <cellStyle name="Percent 2 3 6 2 3 2 3" xfId="43894" xr:uid="{00000000-0005-0000-0000-00006FAB0000}"/>
    <cellStyle name="Percent 2 3 6 2 3 2 4" xfId="43895" xr:uid="{00000000-0005-0000-0000-000070AB0000}"/>
    <cellStyle name="Percent 2 3 6 2 3 3" xfId="43896" xr:uid="{00000000-0005-0000-0000-000071AB0000}"/>
    <cellStyle name="Percent 2 3 6 2 3 3 2" xfId="43897" xr:uid="{00000000-0005-0000-0000-000072AB0000}"/>
    <cellStyle name="Percent 2 3 6 2 3 3 2 2" xfId="43898" xr:uid="{00000000-0005-0000-0000-000073AB0000}"/>
    <cellStyle name="Percent 2 3 6 2 3 3 2 3" xfId="43899" xr:uid="{00000000-0005-0000-0000-000074AB0000}"/>
    <cellStyle name="Percent 2 3 6 2 3 3 3" xfId="43900" xr:uid="{00000000-0005-0000-0000-000075AB0000}"/>
    <cellStyle name="Percent 2 3 6 2 3 3 4" xfId="43901" xr:uid="{00000000-0005-0000-0000-000076AB0000}"/>
    <cellStyle name="Percent 2 3 6 2 3 4" xfId="43902" xr:uid="{00000000-0005-0000-0000-000077AB0000}"/>
    <cellStyle name="Percent 2 3 6 2 3 4 2" xfId="43903" xr:uid="{00000000-0005-0000-0000-000078AB0000}"/>
    <cellStyle name="Percent 2 3 6 2 3 4 3" xfId="43904" xr:uid="{00000000-0005-0000-0000-000079AB0000}"/>
    <cellStyle name="Percent 2 3 6 2 3 5" xfId="43905" xr:uid="{00000000-0005-0000-0000-00007AAB0000}"/>
    <cellStyle name="Percent 2 3 6 2 3 6" xfId="43906" xr:uid="{00000000-0005-0000-0000-00007BAB0000}"/>
    <cellStyle name="Percent 2 3 6 2 4" xfId="43907" xr:uid="{00000000-0005-0000-0000-00007CAB0000}"/>
    <cellStyle name="Percent 2 3 6 2 4 2" xfId="43908" xr:uid="{00000000-0005-0000-0000-00007DAB0000}"/>
    <cellStyle name="Percent 2 3 6 2 4 2 2" xfId="43909" xr:uid="{00000000-0005-0000-0000-00007EAB0000}"/>
    <cellStyle name="Percent 2 3 6 2 4 2 3" xfId="43910" xr:uid="{00000000-0005-0000-0000-00007FAB0000}"/>
    <cellStyle name="Percent 2 3 6 2 4 3" xfId="43911" xr:uid="{00000000-0005-0000-0000-000080AB0000}"/>
    <cellStyle name="Percent 2 3 6 2 4 4" xfId="43912" xr:uid="{00000000-0005-0000-0000-000081AB0000}"/>
    <cellStyle name="Percent 2 3 6 2 5" xfId="43913" xr:uid="{00000000-0005-0000-0000-000082AB0000}"/>
    <cellStyle name="Percent 2 3 6 2 5 2" xfId="43914" xr:uid="{00000000-0005-0000-0000-000083AB0000}"/>
    <cellStyle name="Percent 2 3 6 2 5 2 2" xfId="43915" xr:uid="{00000000-0005-0000-0000-000084AB0000}"/>
    <cellStyle name="Percent 2 3 6 2 5 2 3" xfId="43916" xr:uid="{00000000-0005-0000-0000-000085AB0000}"/>
    <cellStyle name="Percent 2 3 6 2 5 3" xfId="43917" xr:uid="{00000000-0005-0000-0000-000086AB0000}"/>
    <cellStyle name="Percent 2 3 6 2 5 4" xfId="43918" xr:uid="{00000000-0005-0000-0000-000087AB0000}"/>
    <cellStyle name="Percent 2 3 6 2 6" xfId="43919" xr:uid="{00000000-0005-0000-0000-000088AB0000}"/>
    <cellStyle name="Percent 2 3 6 2 6 2" xfId="43920" xr:uid="{00000000-0005-0000-0000-000089AB0000}"/>
    <cellStyle name="Percent 2 3 6 2 6 3" xfId="43921" xr:uid="{00000000-0005-0000-0000-00008AAB0000}"/>
    <cellStyle name="Percent 2 3 6 2 7" xfId="43922" xr:uid="{00000000-0005-0000-0000-00008BAB0000}"/>
    <cellStyle name="Percent 2 3 6 2 8" xfId="43923" xr:uid="{00000000-0005-0000-0000-00008CAB0000}"/>
    <cellStyle name="Percent 2 3 6 3" xfId="43924" xr:uid="{00000000-0005-0000-0000-00008DAB0000}"/>
    <cellStyle name="Percent 2 3 6 3 2" xfId="43925" xr:uid="{00000000-0005-0000-0000-00008EAB0000}"/>
    <cellStyle name="Percent 2 3 6 3 2 2" xfId="43926" xr:uid="{00000000-0005-0000-0000-00008FAB0000}"/>
    <cellStyle name="Percent 2 3 6 3 2 2 2" xfId="43927" xr:uid="{00000000-0005-0000-0000-000090AB0000}"/>
    <cellStyle name="Percent 2 3 6 3 2 2 2 2" xfId="43928" xr:uid="{00000000-0005-0000-0000-000091AB0000}"/>
    <cellStyle name="Percent 2 3 6 3 2 2 2 3" xfId="43929" xr:uid="{00000000-0005-0000-0000-000092AB0000}"/>
    <cellStyle name="Percent 2 3 6 3 2 2 3" xfId="43930" xr:uid="{00000000-0005-0000-0000-000093AB0000}"/>
    <cellStyle name="Percent 2 3 6 3 2 2 4" xfId="43931" xr:uid="{00000000-0005-0000-0000-000094AB0000}"/>
    <cellStyle name="Percent 2 3 6 3 2 3" xfId="43932" xr:uid="{00000000-0005-0000-0000-000095AB0000}"/>
    <cellStyle name="Percent 2 3 6 3 2 3 2" xfId="43933" xr:uid="{00000000-0005-0000-0000-000096AB0000}"/>
    <cellStyle name="Percent 2 3 6 3 2 3 2 2" xfId="43934" xr:uid="{00000000-0005-0000-0000-000097AB0000}"/>
    <cellStyle name="Percent 2 3 6 3 2 3 2 3" xfId="43935" xr:uid="{00000000-0005-0000-0000-000098AB0000}"/>
    <cellStyle name="Percent 2 3 6 3 2 3 3" xfId="43936" xr:uid="{00000000-0005-0000-0000-000099AB0000}"/>
    <cellStyle name="Percent 2 3 6 3 2 3 4" xfId="43937" xr:uid="{00000000-0005-0000-0000-00009AAB0000}"/>
    <cellStyle name="Percent 2 3 6 3 2 4" xfId="43938" xr:uid="{00000000-0005-0000-0000-00009BAB0000}"/>
    <cellStyle name="Percent 2 3 6 3 2 4 2" xfId="43939" xr:uid="{00000000-0005-0000-0000-00009CAB0000}"/>
    <cellStyle name="Percent 2 3 6 3 2 4 3" xfId="43940" xr:uid="{00000000-0005-0000-0000-00009DAB0000}"/>
    <cellStyle name="Percent 2 3 6 3 2 5" xfId="43941" xr:uid="{00000000-0005-0000-0000-00009EAB0000}"/>
    <cellStyle name="Percent 2 3 6 3 2 6" xfId="43942" xr:uid="{00000000-0005-0000-0000-00009FAB0000}"/>
    <cellStyle name="Percent 2 3 6 3 3" xfId="43943" xr:uid="{00000000-0005-0000-0000-0000A0AB0000}"/>
    <cellStyle name="Percent 2 3 6 3 3 2" xfId="43944" xr:uid="{00000000-0005-0000-0000-0000A1AB0000}"/>
    <cellStyle name="Percent 2 3 6 3 3 2 2" xfId="43945" xr:uid="{00000000-0005-0000-0000-0000A2AB0000}"/>
    <cellStyle name="Percent 2 3 6 3 3 2 3" xfId="43946" xr:uid="{00000000-0005-0000-0000-0000A3AB0000}"/>
    <cellStyle name="Percent 2 3 6 3 3 3" xfId="43947" xr:uid="{00000000-0005-0000-0000-0000A4AB0000}"/>
    <cellStyle name="Percent 2 3 6 3 3 4" xfId="43948" xr:uid="{00000000-0005-0000-0000-0000A5AB0000}"/>
    <cellStyle name="Percent 2 3 6 3 4" xfId="43949" xr:uid="{00000000-0005-0000-0000-0000A6AB0000}"/>
    <cellStyle name="Percent 2 3 6 3 4 2" xfId="43950" xr:uid="{00000000-0005-0000-0000-0000A7AB0000}"/>
    <cellStyle name="Percent 2 3 6 3 4 2 2" xfId="43951" xr:uid="{00000000-0005-0000-0000-0000A8AB0000}"/>
    <cellStyle name="Percent 2 3 6 3 4 2 3" xfId="43952" xr:uid="{00000000-0005-0000-0000-0000A9AB0000}"/>
    <cellStyle name="Percent 2 3 6 3 4 3" xfId="43953" xr:uid="{00000000-0005-0000-0000-0000AAAB0000}"/>
    <cellStyle name="Percent 2 3 6 3 4 4" xfId="43954" xr:uid="{00000000-0005-0000-0000-0000ABAB0000}"/>
    <cellStyle name="Percent 2 3 6 3 5" xfId="43955" xr:uid="{00000000-0005-0000-0000-0000ACAB0000}"/>
    <cellStyle name="Percent 2 3 6 3 5 2" xfId="43956" xr:uid="{00000000-0005-0000-0000-0000ADAB0000}"/>
    <cellStyle name="Percent 2 3 6 3 5 3" xfId="43957" xr:uid="{00000000-0005-0000-0000-0000AEAB0000}"/>
    <cellStyle name="Percent 2 3 6 3 6" xfId="43958" xr:uid="{00000000-0005-0000-0000-0000AFAB0000}"/>
    <cellStyle name="Percent 2 3 6 3 7" xfId="43959" xr:uid="{00000000-0005-0000-0000-0000B0AB0000}"/>
    <cellStyle name="Percent 2 3 6 4" xfId="43960" xr:uid="{00000000-0005-0000-0000-0000B1AB0000}"/>
    <cellStyle name="Percent 2 3 6 4 2" xfId="43961" xr:uid="{00000000-0005-0000-0000-0000B2AB0000}"/>
    <cellStyle name="Percent 2 3 6 4 2 2" xfId="43962" xr:uid="{00000000-0005-0000-0000-0000B3AB0000}"/>
    <cellStyle name="Percent 2 3 6 4 2 2 2" xfId="43963" xr:uid="{00000000-0005-0000-0000-0000B4AB0000}"/>
    <cellStyle name="Percent 2 3 6 4 2 2 2 2" xfId="43964" xr:uid="{00000000-0005-0000-0000-0000B5AB0000}"/>
    <cellStyle name="Percent 2 3 6 4 2 2 2 3" xfId="43965" xr:uid="{00000000-0005-0000-0000-0000B6AB0000}"/>
    <cellStyle name="Percent 2 3 6 4 2 2 3" xfId="43966" xr:uid="{00000000-0005-0000-0000-0000B7AB0000}"/>
    <cellStyle name="Percent 2 3 6 4 2 2 4" xfId="43967" xr:uid="{00000000-0005-0000-0000-0000B8AB0000}"/>
    <cellStyle name="Percent 2 3 6 4 2 3" xfId="43968" xr:uid="{00000000-0005-0000-0000-0000B9AB0000}"/>
    <cellStyle name="Percent 2 3 6 4 2 3 2" xfId="43969" xr:uid="{00000000-0005-0000-0000-0000BAAB0000}"/>
    <cellStyle name="Percent 2 3 6 4 2 3 2 2" xfId="43970" xr:uid="{00000000-0005-0000-0000-0000BBAB0000}"/>
    <cellStyle name="Percent 2 3 6 4 2 3 2 3" xfId="43971" xr:uid="{00000000-0005-0000-0000-0000BCAB0000}"/>
    <cellStyle name="Percent 2 3 6 4 2 3 3" xfId="43972" xr:uid="{00000000-0005-0000-0000-0000BDAB0000}"/>
    <cellStyle name="Percent 2 3 6 4 2 3 4" xfId="43973" xr:uid="{00000000-0005-0000-0000-0000BEAB0000}"/>
    <cellStyle name="Percent 2 3 6 4 2 4" xfId="43974" xr:uid="{00000000-0005-0000-0000-0000BFAB0000}"/>
    <cellStyle name="Percent 2 3 6 4 2 4 2" xfId="43975" xr:uid="{00000000-0005-0000-0000-0000C0AB0000}"/>
    <cellStyle name="Percent 2 3 6 4 2 4 3" xfId="43976" xr:uid="{00000000-0005-0000-0000-0000C1AB0000}"/>
    <cellStyle name="Percent 2 3 6 4 2 5" xfId="43977" xr:uid="{00000000-0005-0000-0000-0000C2AB0000}"/>
    <cellStyle name="Percent 2 3 6 4 2 6" xfId="43978" xr:uid="{00000000-0005-0000-0000-0000C3AB0000}"/>
    <cellStyle name="Percent 2 3 6 4 3" xfId="43979" xr:uid="{00000000-0005-0000-0000-0000C4AB0000}"/>
    <cellStyle name="Percent 2 3 6 4 3 2" xfId="43980" xr:uid="{00000000-0005-0000-0000-0000C5AB0000}"/>
    <cellStyle name="Percent 2 3 6 4 3 2 2" xfId="43981" xr:uid="{00000000-0005-0000-0000-0000C6AB0000}"/>
    <cellStyle name="Percent 2 3 6 4 3 2 3" xfId="43982" xr:uid="{00000000-0005-0000-0000-0000C7AB0000}"/>
    <cellStyle name="Percent 2 3 6 4 3 3" xfId="43983" xr:uid="{00000000-0005-0000-0000-0000C8AB0000}"/>
    <cellStyle name="Percent 2 3 6 4 3 4" xfId="43984" xr:uid="{00000000-0005-0000-0000-0000C9AB0000}"/>
    <cellStyle name="Percent 2 3 6 4 4" xfId="43985" xr:uid="{00000000-0005-0000-0000-0000CAAB0000}"/>
    <cellStyle name="Percent 2 3 6 4 4 2" xfId="43986" xr:uid="{00000000-0005-0000-0000-0000CBAB0000}"/>
    <cellStyle name="Percent 2 3 6 4 4 2 2" xfId="43987" xr:uid="{00000000-0005-0000-0000-0000CCAB0000}"/>
    <cellStyle name="Percent 2 3 6 4 4 2 3" xfId="43988" xr:uid="{00000000-0005-0000-0000-0000CDAB0000}"/>
    <cellStyle name="Percent 2 3 6 4 4 3" xfId="43989" xr:uid="{00000000-0005-0000-0000-0000CEAB0000}"/>
    <cellStyle name="Percent 2 3 6 4 4 4" xfId="43990" xr:uid="{00000000-0005-0000-0000-0000CFAB0000}"/>
    <cellStyle name="Percent 2 3 6 4 5" xfId="43991" xr:uid="{00000000-0005-0000-0000-0000D0AB0000}"/>
    <cellStyle name="Percent 2 3 6 4 5 2" xfId="43992" xr:uid="{00000000-0005-0000-0000-0000D1AB0000}"/>
    <cellStyle name="Percent 2 3 6 4 5 3" xfId="43993" xr:uid="{00000000-0005-0000-0000-0000D2AB0000}"/>
    <cellStyle name="Percent 2 3 6 4 6" xfId="43994" xr:uid="{00000000-0005-0000-0000-0000D3AB0000}"/>
    <cellStyle name="Percent 2 3 6 4 7" xfId="43995" xr:uid="{00000000-0005-0000-0000-0000D4AB0000}"/>
    <cellStyle name="Percent 2 3 6 5" xfId="43996" xr:uid="{00000000-0005-0000-0000-0000D5AB0000}"/>
    <cellStyle name="Percent 2 3 6 5 2" xfId="43997" xr:uid="{00000000-0005-0000-0000-0000D6AB0000}"/>
    <cellStyle name="Percent 2 3 6 5 2 2" xfId="43998" xr:uid="{00000000-0005-0000-0000-0000D7AB0000}"/>
    <cellStyle name="Percent 2 3 6 5 2 2 2" xfId="43999" xr:uid="{00000000-0005-0000-0000-0000D8AB0000}"/>
    <cellStyle name="Percent 2 3 6 5 2 2 3" xfId="44000" xr:uid="{00000000-0005-0000-0000-0000D9AB0000}"/>
    <cellStyle name="Percent 2 3 6 5 2 3" xfId="44001" xr:uid="{00000000-0005-0000-0000-0000DAAB0000}"/>
    <cellStyle name="Percent 2 3 6 5 2 4" xfId="44002" xr:uid="{00000000-0005-0000-0000-0000DBAB0000}"/>
    <cellStyle name="Percent 2 3 6 5 3" xfId="44003" xr:uid="{00000000-0005-0000-0000-0000DCAB0000}"/>
    <cellStyle name="Percent 2 3 6 5 3 2" xfId="44004" xr:uid="{00000000-0005-0000-0000-0000DDAB0000}"/>
    <cellStyle name="Percent 2 3 6 5 3 2 2" xfId="44005" xr:uid="{00000000-0005-0000-0000-0000DEAB0000}"/>
    <cellStyle name="Percent 2 3 6 5 3 2 3" xfId="44006" xr:uid="{00000000-0005-0000-0000-0000DFAB0000}"/>
    <cellStyle name="Percent 2 3 6 5 3 3" xfId="44007" xr:uid="{00000000-0005-0000-0000-0000E0AB0000}"/>
    <cellStyle name="Percent 2 3 6 5 3 4" xfId="44008" xr:uid="{00000000-0005-0000-0000-0000E1AB0000}"/>
    <cellStyle name="Percent 2 3 6 5 4" xfId="44009" xr:uid="{00000000-0005-0000-0000-0000E2AB0000}"/>
    <cellStyle name="Percent 2 3 6 5 4 2" xfId="44010" xr:uid="{00000000-0005-0000-0000-0000E3AB0000}"/>
    <cellStyle name="Percent 2 3 6 5 4 3" xfId="44011" xr:uid="{00000000-0005-0000-0000-0000E4AB0000}"/>
    <cellStyle name="Percent 2 3 6 5 5" xfId="44012" xr:uid="{00000000-0005-0000-0000-0000E5AB0000}"/>
    <cellStyle name="Percent 2 3 6 5 6" xfId="44013" xr:uid="{00000000-0005-0000-0000-0000E6AB0000}"/>
    <cellStyle name="Percent 2 3 6 6" xfId="44014" xr:uid="{00000000-0005-0000-0000-0000E7AB0000}"/>
    <cellStyle name="Percent 2 3 6 6 2" xfId="44015" xr:uid="{00000000-0005-0000-0000-0000E8AB0000}"/>
    <cellStyle name="Percent 2 3 6 6 2 2" xfId="44016" xr:uid="{00000000-0005-0000-0000-0000E9AB0000}"/>
    <cellStyle name="Percent 2 3 6 6 2 3" xfId="44017" xr:uid="{00000000-0005-0000-0000-0000EAAB0000}"/>
    <cellStyle name="Percent 2 3 6 6 3" xfId="44018" xr:uid="{00000000-0005-0000-0000-0000EBAB0000}"/>
    <cellStyle name="Percent 2 3 6 6 4" xfId="44019" xr:uid="{00000000-0005-0000-0000-0000ECAB0000}"/>
    <cellStyle name="Percent 2 3 6 7" xfId="44020" xr:uid="{00000000-0005-0000-0000-0000EDAB0000}"/>
    <cellStyle name="Percent 2 3 6 7 2" xfId="44021" xr:uid="{00000000-0005-0000-0000-0000EEAB0000}"/>
    <cellStyle name="Percent 2 3 6 7 2 2" xfId="44022" xr:uid="{00000000-0005-0000-0000-0000EFAB0000}"/>
    <cellStyle name="Percent 2 3 6 7 2 3" xfId="44023" xr:uid="{00000000-0005-0000-0000-0000F0AB0000}"/>
    <cellStyle name="Percent 2 3 6 7 3" xfId="44024" xr:uid="{00000000-0005-0000-0000-0000F1AB0000}"/>
    <cellStyle name="Percent 2 3 6 7 4" xfId="44025" xr:uid="{00000000-0005-0000-0000-0000F2AB0000}"/>
    <cellStyle name="Percent 2 3 6 8" xfId="44026" xr:uid="{00000000-0005-0000-0000-0000F3AB0000}"/>
    <cellStyle name="Percent 2 3 6 8 2" xfId="44027" xr:uid="{00000000-0005-0000-0000-0000F4AB0000}"/>
    <cellStyle name="Percent 2 3 6 8 3" xfId="44028" xr:uid="{00000000-0005-0000-0000-0000F5AB0000}"/>
    <cellStyle name="Percent 2 3 6 9" xfId="44029" xr:uid="{00000000-0005-0000-0000-0000F6AB0000}"/>
    <cellStyle name="Percent 2 3 7" xfId="44030" xr:uid="{00000000-0005-0000-0000-0000F7AB0000}"/>
    <cellStyle name="Percent 2 3 7 10" xfId="44031" xr:uid="{00000000-0005-0000-0000-0000F8AB0000}"/>
    <cellStyle name="Percent 2 3 7 2" xfId="44032" xr:uid="{00000000-0005-0000-0000-0000F9AB0000}"/>
    <cellStyle name="Percent 2 3 7 2 2" xfId="44033" xr:uid="{00000000-0005-0000-0000-0000FAAB0000}"/>
    <cellStyle name="Percent 2 3 7 2 2 2" xfId="44034" xr:uid="{00000000-0005-0000-0000-0000FBAB0000}"/>
    <cellStyle name="Percent 2 3 7 2 2 2 2" xfId="44035" xr:uid="{00000000-0005-0000-0000-0000FCAB0000}"/>
    <cellStyle name="Percent 2 3 7 2 2 2 2 2" xfId="44036" xr:uid="{00000000-0005-0000-0000-0000FDAB0000}"/>
    <cellStyle name="Percent 2 3 7 2 2 2 2 2 2" xfId="44037" xr:uid="{00000000-0005-0000-0000-0000FEAB0000}"/>
    <cellStyle name="Percent 2 3 7 2 2 2 2 2 3" xfId="44038" xr:uid="{00000000-0005-0000-0000-0000FFAB0000}"/>
    <cellStyle name="Percent 2 3 7 2 2 2 2 3" xfId="44039" xr:uid="{00000000-0005-0000-0000-000000AC0000}"/>
    <cellStyle name="Percent 2 3 7 2 2 2 2 4" xfId="44040" xr:uid="{00000000-0005-0000-0000-000001AC0000}"/>
    <cellStyle name="Percent 2 3 7 2 2 2 3" xfId="44041" xr:uid="{00000000-0005-0000-0000-000002AC0000}"/>
    <cellStyle name="Percent 2 3 7 2 2 2 3 2" xfId="44042" xr:uid="{00000000-0005-0000-0000-000003AC0000}"/>
    <cellStyle name="Percent 2 3 7 2 2 2 3 2 2" xfId="44043" xr:uid="{00000000-0005-0000-0000-000004AC0000}"/>
    <cellStyle name="Percent 2 3 7 2 2 2 3 2 3" xfId="44044" xr:uid="{00000000-0005-0000-0000-000005AC0000}"/>
    <cellStyle name="Percent 2 3 7 2 2 2 3 3" xfId="44045" xr:uid="{00000000-0005-0000-0000-000006AC0000}"/>
    <cellStyle name="Percent 2 3 7 2 2 2 3 4" xfId="44046" xr:uid="{00000000-0005-0000-0000-000007AC0000}"/>
    <cellStyle name="Percent 2 3 7 2 2 2 4" xfId="44047" xr:uid="{00000000-0005-0000-0000-000008AC0000}"/>
    <cellStyle name="Percent 2 3 7 2 2 2 4 2" xfId="44048" xr:uid="{00000000-0005-0000-0000-000009AC0000}"/>
    <cellStyle name="Percent 2 3 7 2 2 2 4 3" xfId="44049" xr:uid="{00000000-0005-0000-0000-00000AAC0000}"/>
    <cellStyle name="Percent 2 3 7 2 2 2 5" xfId="44050" xr:uid="{00000000-0005-0000-0000-00000BAC0000}"/>
    <cellStyle name="Percent 2 3 7 2 2 2 6" xfId="44051" xr:uid="{00000000-0005-0000-0000-00000CAC0000}"/>
    <cellStyle name="Percent 2 3 7 2 2 3" xfId="44052" xr:uid="{00000000-0005-0000-0000-00000DAC0000}"/>
    <cellStyle name="Percent 2 3 7 2 2 3 2" xfId="44053" xr:uid="{00000000-0005-0000-0000-00000EAC0000}"/>
    <cellStyle name="Percent 2 3 7 2 2 3 2 2" xfId="44054" xr:uid="{00000000-0005-0000-0000-00000FAC0000}"/>
    <cellStyle name="Percent 2 3 7 2 2 3 2 3" xfId="44055" xr:uid="{00000000-0005-0000-0000-000010AC0000}"/>
    <cellStyle name="Percent 2 3 7 2 2 3 3" xfId="44056" xr:uid="{00000000-0005-0000-0000-000011AC0000}"/>
    <cellStyle name="Percent 2 3 7 2 2 3 4" xfId="44057" xr:uid="{00000000-0005-0000-0000-000012AC0000}"/>
    <cellStyle name="Percent 2 3 7 2 2 4" xfId="44058" xr:uid="{00000000-0005-0000-0000-000013AC0000}"/>
    <cellStyle name="Percent 2 3 7 2 2 4 2" xfId="44059" xr:uid="{00000000-0005-0000-0000-000014AC0000}"/>
    <cellStyle name="Percent 2 3 7 2 2 4 2 2" xfId="44060" xr:uid="{00000000-0005-0000-0000-000015AC0000}"/>
    <cellStyle name="Percent 2 3 7 2 2 4 2 3" xfId="44061" xr:uid="{00000000-0005-0000-0000-000016AC0000}"/>
    <cellStyle name="Percent 2 3 7 2 2 4 3" xfId="44062" xr:uid="{00000000-0005-0000-0000-000017AC0000}"/>
    <cellStyle name="Percent 2 3 7 2 2 4 4" xfId="44063" xr:uid="{00000000-0005-0000-0000-000018AC0000}"/>
    <cellStyle name="Percent 2 3 7 2 2 5" xfId="44064" xr:uid="{00000000-0005-0000-0000-000019AC0000}"/>
    <cellStyle name="Percent 2 3 7 2 2 5 2" xfId="44065" xr:uid="{00000000-0005-0000-0000-00001AAC0000}"/>
    <cellStyle name="Percent 2 3 7 2 2 5 3" xfId="44066" xr:uid="{00000000-0005-0000-0000-00001BAC0000}"/>
    <cellStyle name="Percent 2 3 7 2 2 6" xfId="44067" xr:uid="{00000000-0005-0000-0000-00001CAC0000}"/>
    <cellStyle name="Percent 2 3 7 2 2 7" xfId="44068" xr:uid="{00000000-0005-0000-0000-00001DAC0000}"/>
    <cellStyle name="Percent 2 3 7 2 3" xfId="44069" xr:uid="{00000000-0005-0000-0000-00001EAC0000}"/>
    <cellStyle name="Percent 2 3 7 2 3 2" xfId="44070" xr:uid="{00000000-0005-0000-0000-00001FAC0000}"/>
    <cellStyle name="Percent 2 3 7 2 3 2 2" xfId="44071" xr:uid="{00000000-0005-0000-0000-000020AC0000}"/>
    <cellStyle name="Percent 2 3 7 2 3 2 2 2" xfId="44072" xr:uid="{00000000-0005-0000-0000-000021AC0000}"/>
    <cellStyle name="Percent 2 3 7 2 3 2 2 3" xfId="44073" xr:uid="{00000000-0005-0000-0000-000022AC0000}"/>
    <cellStyle name="Percent 2 3 7 2 3 2 3" xfId="44074" xr:uid="{00000000-0005-0000-0000-000023AC0000}"/>
    <cellStyle name="Percent 2 3 7 2 3 2 4" xfId="44075" xr:uid="{00000000-0005-0000-0000-000024AC0000}"/>
    <cellStyle name="Percent 2 3 7 2 3 3" xfId="44076" xr:uid="{00000000-0005-0000-0000-000025AC0000}"/>
    <cellStyle name="Percent 2 3 7 2 3 3 2" xfId="44077" xr:uid="{00000000-0005-0000-0000-000026AC0000}"/>
    <cellStyle name="Percent 2 3 7 2 3 3 2 2" xfId="44078" xr:uid="{00000000-0005-0000-0000-000027AC0000}"/>
    <cellStyle name="Percent 2 3 7 2 3 3 2 3" xfId="44079" xr:uid="{00000000-0005-0000-0000-000028AC0000}"/>
    <cellStyle name="Percent 2 3 7 2 3 3 3" xfId="44080" xr:uid="{00000000-0005-0000-0000-000029AC0000}"/>
    <cellStyle name="Percent 2 3 7 2 3 3 4" xfId="44081" xr:uid="{00000000-0005-0000-0000-00002AAC0000}"/>
    <cellStyle name="Percent 2 3 7 2 3 4" xfId="44082" xr:uid="{00000000-0005-0000-0000-00002BAC0000}"/>
    <cellStyle name="Percent 2 3 7 2 3 4 2" xfId="44083" xr:uid="{00000000-0005-0000-0000-00002CAC0000}"/>
    <cellStyle name="Percent 2 3 7 2 3 4 3" xfId="44084" xr:uid="{00000000-0005-0000-0000-00002DAC0000}"/>
    <cellStyle name="Percent 2 3 7 2 3 5" xfId="44085" xr:uid="{00000000-0005-0000-0000-00002EAC0000}"/>
    <cellStyle name="Percent 2 3 7 2 3 6" xfId="44086" xr:uid="{00000000-0005-0000-0000-00002FAC0000}"/>
    <cellStyle name="Percent 2 3 7 2 4" xfId="44087" xr:uid="{00000000-0005-0000-0000-000030AC0000}"/>
    <cellStyle name="Percent 2 3 7 2 4 2" xfId="44088" xr:uid="{00000000-0005-0000-0000-000031AC0000}"/>
    <cellStyle name="Percent 2 3 7 2 4 2 2" xfId="44089" xr:uid="{00000000-0005-0000-0000-000032AC0000}"/>
    <cellStyle name="Percent 2 3 7 2 4 2 3" xfId="44090" xr:uid="{00000000-0005-0000-0000-000033AC0000}"/>
    <cellStyle name="Percent 2 3 7 2 4 3" xfId="44091" xr:uid="{00000000-0005-0000-0000-000034AC0000}"/>
    <cellStyle name="Percent 2 3 7 2 4 4" xfId="44092" xr:uid="{00000000-0005-0000-0000-000035AC0000}"/>
    <cellStyle name="Percent 2 3 7 2 5" xfId="44093" xr:uid="{00000000-0005-0000-0000-000036AC0000}"/>
    <cellStyle name="Percent 2 3 7 2 5 2" xfId="44094" xr:uid="{00000000-0005-0000-0000-000037AC0000}"/>
    <cellStyle name="Percent 2 3 7 2 5 2 2" xfId="44095" xr:uid="{00000000-0005-0000-0000-000038AC0000}"/>
    <cellStyle name="Percent 2 3 7 2 5 2 3" xfId="44096" xr:uid="{00000000-0005-0000-0000-000039AC0000}"/>
    <cellStyle name="Percent 2 3 7 2 5 3" xfId="44097" xr:uid="{00000000-0005-0000-0000-00003AAC0000}"/>
    <cellStyle name="Percent 2 3 7 2 5 4" xfId="44098" xr:uid="{00000000-0005-0000-0000-00003BAC0000}"/>
    <cellStyle name="Percent 2 3 7 2 6" xfId="44099" xr:uid="{00000000-0005-0000-0000-00003CAC0000}"/>
    <cellStyle name="Percent 2 3 7 2 6 2" xfId="44100" xr:uid="{00000000-0005-0000-0000-00003DAC0000}"/>
    <cellStyle name="Percent 2 3 7 2 6 3" xfId="44101" xr:uid="{00000000-0005-0000-0000-00003EAC0000}"/>
    <cellStyle name="Percent 2 3 7 2 7" xfId="44102" xr:uid="{00000000-0005-0000-0000-00003FAC0000}"/>
    <cellStyle name="Percent 2 3 7 2 8" xfId="44103" xr:uid="{00000000-0005-0000-0000-000040AC0000}"/>
    <cellStyle name="Percent 2 3 7 3" xfId="44104" xr:uid="{00000000-0005-0000-0000-000041AC0000}"/>
    <cellStyle name="Percent 2 3 7 3 2" xfId="44105" xr:uid="{00000000-0005-0000-0000-000042AC0000}"/>
    <cellStyle name="Percent 2 3 7 3 2 2" xfId="44106" xr:uid="{00000000-0005-0000-0000-000043AC0000}"/>
    <cellStyle name="Percent 2 3 7 3 2 2 2" xfId="44107" xr:uid="{00000000-0005-0000-0000-000044AC0000}"/>
    <cellStyle name="Percent 2 3 7 3 2 2 2 2" xfId="44108" xr:uid="{00000000-0005-0000-0000-000045AC0000}"/>
    <cellStyle name="Percent 2 3 7 3 2 2 2 3" xfId="44109" xr:uid="{00000000-0005-0000-0000-000046AC0000}"/>
    <cellStyle name="Percent 2 3 7 3 2 2 3" xfId="44110" xr:uid="{00000000-0005-0000-0000-000047AC0000}"/>
    <cellStyle name="Percent 2 3 7 3 2 2 4" xfId="44111" xr:uid="{00000000-0005-0000-0000-000048AC0000}"/>
    <cellStyle name="Percent 2 3 7 3 2 3" xfId="44112" xr:uid="{00000000-0005-0000-0000-000049AC0000}"/>
    <cellStyle name="Percent 2 3 7 3 2 3 2" xfId="44113" xr:uid="{00000000-0005-0000-0000-00004AAC0000}"/>
    <cellStyle name="Percent 2 3 7 3 2 3 2 2" xfId="44114" xr:uid="{00000000-0005-0000-0000-00004BAC0000}"/>
    <cellStyle name="Percent 2 3 7 3 2 3 2 3" xfId="44115" xr:uid="{00000000-0005-0000-0000-00004CAC0000}"/>
    <cellStyle name="Percent 2 3 7 3 2 3 3" xfId="44116" xr:uid="{00000000-0005-0000-0000-00004DAC0000}"/>
    <cellStyle name="Percent 2 3 7 3 2 3 4" xfId="44117" xr:uid="{00000000-0005-0000-0000-00004EAC0000}"/>
    <cellStyle name="Percent 2 3 7 3 2 4" xfId="44118" xr:uid="{00000000-0005-0000-0000-00004FAC0000}"/>
    <cellStyle name="Percent 2 3 7 3 2 4 2" xfId="44119" xr:uid="{00000000-0005-0000-0000-000050AC0000}"/>
    <cellStyle name="Percent 2 3 7 3 2 4 3" xfId="44120" xr:uid="{00000000-0005-0000-0000-000051AC0000}"/>
    <cellStyle name="Percent 2 3 7 3 2 5" xfId="44121" xr:uid="{00000000-0005-0000-0000-000052AC0000}"/>
    <cellStyle name="Percent 2 3 7 3 2 6" xfId="44122" xr:uid="{00000000-0005-0000-0000-000053AC0000}"/>
    <cellStyle name="Percent 2 3 7 3 3" xfId="44123" xr:uid="{00000000-0005-0000-0000-000054AC0000}"/>
    <cellStyle name="Percent 2 3 7 3 3 2" xfId="44124" xr:uid="{00000000-0005-0000-0000-000055AC0000}"/>
    <cellStyle name="Percent 2 3 7 3 3 2 2" xfId="44125" xr:uid="{00000000-0005-0000-0000-000056AC0000}"/>
    <cellStyle name="Percent 2 3 7 3 3 2 3" xfId="44126" xr:uid="{00000000-0005-0000-0000-000057AC0000}"/>
    <cellStyle name="Percent 2 3 7 3 3 3" xfId="44127" xr:uid="{00000000-0005-0000-0000-000058AC0000}"/>
    <cellStyle name="Percent 2 3 7 3 3 4" xfId="44128" xr:uid="{00000000-0005-0000-0000-000059AC0000}"/>
    <cellStyle name="Percent 2 3 7 3 4" xfId="44129" xr:uid="{00000000-0005-0000-0000-00005AAC0000}"/>
    <cellStyle name="Percent 2 3 7 3 4 2" xfId="44130" xr:uid="{00000000-0005-0000-0000-00005BAC0000}"/>
    <cellStyle name="Percent 2 3 7 3 4 2 2" xfId="44131" xr:uid="{00000000-0005-0000-0000-00005CAC0000}"/>
    <cellStyle name="Percent 2 3 7 3 4 2 3" xfId="44132" xr:uid="{00000000-0005-0000-0000-00005DAC0000}"/>
    <cellStyle name="Percent 2 3 7 3 4 3" xfId="44133" xr:uid="{00000000-0005-0000-0000-00005EAC0000}"/>
    <cellStyle name="Percent 2 3 7 3 4 4" xfId="44134" xr:uid="{00000000-0005-0000-0000-00005FAC0000}"/>
    <cellStyle name="Percent 2 3 7 3 5" xfId="44135" xr:uid="{00000000-0005-0000-0000-000060AC0000}"/>
    <cellStyle name="Percent 2 3 7 3 5 2" xfId="44136" xr:uid="{00000000-0005-0000-0000-000061AC0000}"/>
    <cellStyle name="Percent 2 3 7 3 5 3" xfId="44137" xr:uid="{00000000-0005-0000-0000-000062AC0000}"/>
    <cellStyle name="Percent 2 3 7 3 6" xfId="44138" xr:uid="{00000000-0005-0000-0000-000063AC0000}"/>
    <cellStyle name="Percent 2 3 7 3 7" xfId="44139" xr:uid="{00000000-0005-0000-0000-000064AC0000}"/>
    <cellStyle name="Percent 2 3 7 4" xfId="44140" xr:uid="{00000000-0005-0000-0000-000065AC0000}"/>
    <cellStyle name="Percent 2 3 7 4 2" xfId="44141" xr:uid="{00000000-0005-0000-0000-000066AC0000}"/>
    <cellStyle name="Percent 2 3 7 4 2 2" xfId="44142" xr:uid="{00000000-0005-0000-0000-000067AC0000}"/>
    <cellStyle name="Percent 2 3 7 4 2 2 2" xfId="44143" xr:uid="{00000000-0005-0000-0000-000068AC0000}"/>
    <cellStyle name="Percent 2 3 7 4 2 2 2 2" xfId="44144" xr:uid="{00000000-0005-0000-0000-000069AC0000}"/>
    <cellStyle name="Percent 2 3 7 4 2 2 2 3" xfId="44145" xr:uid="{00000000-0005-0000-0000-00006AAC0000}"/>
    <cellStyle name="Percent 2 3 7 4 2 2 3" xfId="44146" xr:uid="{00000000-0005-0000-0000-00006BAC0000}"/>
    <cellStyle name="Percent 2 3 7 4 2 2 4" xfId="44147" xr:uid="{00000000-0005-0000-0000-00006CAC0000}"/>
    <cellStyle name="Percent 2 3 7 4 2 3" xfId="44148" xr:uid="{00000000-0005-0000-0000-00006DAC0000}"/>
    <cellStyle name="Percent 2 3 7 4 2 3 2" xfId="44149" xr:uid="{00000000-0005-0000-0000-00006EAC0000}"/>
    <cellStyle name="Percent 2 3 7 4 2 3 2 2" xfId="44150" xr:uid="{00000000-0005-0000-0000-00006FAC0000}"/>
    <cellStyle name="Percent 2 3 7 4 2 3 2 3" xfId="44151" xr:uid="{00000000-0005-0000-0000-000070AC0000}"/>
    <cellStyle name="Percent 2 3 7 4 2 3 3" xfId="44152" xr:uid="{00000000-0005-0000-0000-000071AC0000}"/>
    <cellStyle name="Percent 2 3 7 4 2 3 4" xfId="44153" xr:uid="{00000000-0005-0000-0000-000072AC0000}"/>
    <cellStyle name="Percent 2 3 7 4 2 4" xfId="44154" xr:uid="{00000000-0005-0000-0000-000073AC0000}"/>
    <cellStyle name="Percent 2 3 7 4 2 4 2" xfId="44155" xr:uid="{00000000-0005-0000-0000-000074AC0000}"/>
    <cellStyle name="Percent 2 3 7 4 2 4 3" xfId="44156" xr:uid="{00000000-0005-0000-0000-000075AC0000}"/>
    <cellStyle name="Percent 2 3 7 4 2 5" xfId="44157" xr:uid="{00000000-0005-0000-0000-000076AC0000}"/>
    <cellStyle name="Percent 2 3 7 4 2 6" xfId="44158" xr:uid="{00000000-0005-0000-0000-000077AC0000}"/>
    <cellStyle name="Percent 2 3 7 4 3" xfId="44159" xr:uid="{00000000-0005-0000-0000-000078AC0000}"/>
    <cellStyle name="Percent 2 3 7 4 3 2" xfId="44160" xr:uid="{00000000-0005-0000-0000-000079AC0000}"/>
    <cellStyle name="Percent 2 3 7 4 3 2 2" xfId="44161" xr:uid="{00000000-0005-0000-0000-00007AAC0000}"/>
    <cellStyle name="Percent 2 3 7 4 3 2 3" xfId="44162" xr:uid="{00000000-0005-0000-0000-00007BAC0000}"/>
    <cellStyle name="Percent 2 3 7 4 3 3" xfId="44163" xr:uid="{00000000-0005-0000-0000-00007CAC0000}"/>
    <cellStyle name="Percent 2 3 7 4 3 4" xfId="44164" xr:uid="{00000000-0005-0000-0000-00007DAC0000}"/>
    <cellStyle name="Percent 2 3 7 4 4" xfId="44165" xr:uid="{00000000-0005-0000-0000-00007EAC0000}"/>
    <cellStyle name="Percent 2 3 7 4 4 2" xfId="44166" xr:uid="{00000000-0005-0000-0000-00007FAC0000}"/>
    <cellStyle name="Percent 2 3 7 4 4 2 2" xfId="44167" xr:uid="{00000000-0005-0000-0000-000080AC0000}"/>
    <cellStyle name="Percent 2 3 7 4 4 2 3" xfId="44168" xr:uid="{00000000-0005-0000-0000-000081AC0000}"/>
    <cellStyle name="Percent 2 3 7 4 4 3" xfId="44169" xr:uid="{00000000-0005-0000-0000-000082AC0000}"/>
    <cellStyle name="Percent 2 3 7 4 4 4" xfId="44170" xr:uid="{00000000-0005-0000-0000-000083AC0000}"/>
    <cellStyle name="Percent 2 3 7 4 5" xfId="44171" xr:uid="{00000000-0005-0000-0000-000084AC0000}"/>
    <cellStyle name="Percent 2 3 7 4 5 2" xfId="44172" xr:uid="{00000000-0005-0000-0000-000085AC0000}"/>
    <cellStyle name="Percent 2 3 7 4 5 3" xfId="44173" xr:uid="{00000000-0005-0000-0000-000086AC0000}"/>
    <cellStyle name="Percent 2 3 7 4 6" xfId="44174" xr:uid="{00000000-0005-0000-0000-000087AC0000}"/>
    <cellStyle name="Percent 2 3 7 4 7" xfId="44175" xr:uid="{00000000-0005-0000-0000-000088AC0000}"/>
    <cellStyle name="Percent 2 3 7 5" xfId="44176" xr:uid="{00000000-0005-0000-0000-000089AC0000}"/>
    <cellStyle name="Percent 2 3 7 5 2" xfId="44177" xr:uid="{00000000-0005-0000-0000-00008AAC0000}"/>
    <cellStyle name="Percent 2 3 7 5 2 2" xfId="44178" xr:uid="{00000000-0005-0000-0000-00008BAC0000}"/>
    <cellStyle name="Percent 2 3 7 5 2 2 2" xfId="44179" xr:uid="{00000000-0005-0000-0000-00008CAC0000}"/>
    <cellStyle name="Percent 2 3 7 5 2 2 3" xfId="44180" xr:uid="{00000000-0005-0000-0000-00008DAC0000}"/>
    <cellStyle name="Percent 2 3 7 5 2 3" xfId="44181" xr:uid="{00000000-0005-0000-0000-00008EAC0000}"/>
    <cellStyle name="Percent 2 3 7 5 2 4" xfId="44182" xr:uid="{00000000-0005-0000-0000-00008FAC0000}"/>
    <cellStyle name="Percent 2 3 7 5 3" xfId="44183" xr:uid="{00000000-0005-0000-0000-000090AC0000}"/>
    <cellStyle name="Percent 2 3 7 5 3 2" xfId="44184" xr:uid="{00000000-0005-0000-0000-000091AC0000}"/>
    <cellStyle name="Percent 2 3 7 5 3 2 2" xfId="44185" xr:uid="{00000000-0005-0000-0000-000092AC0000}"/>
    <cellStyle name="Percent 2 3 7 5 3 2 3" xfId="44186" xr:uid="{00000000-0005-0000-0000-000093AC0000}"/>
    <cellStyle name="Percent 2 3 7 5 3 3" xfId="44187" xr:uid="{00000000-0005-0000-0000-000094AC0000}"/>
    <cellStyle name="Percent 2 3 7 5 3 4" xfId="44188" xr:uid="{00000000-0005-0000-0000-000095AC0000}"/>
    <cellStyle name="Percent 2 3 7 5 4" xfId="44189" xr:uid="{00000000-0005-0000-0000-000096AC0000}"/>
    <cellStyle name="Percent 2 3 7 5 4 2" xfId="44190" xr:uid="{00000000-0005-0000-0000-000097AC0000}"/>
    <cellStyle name="Percent 2 3 7 5 4 3" xfId="44191" xr:uid="{00000000-0005-0000-0000-000098AC0000}"/>
    <cellStyle name="Percent 2 3 7 5 5" xfId="44192" xr:uid="{00000000-0005-0000-0000-000099AC0000}"/>
    <cellStyle name="Percent 2 3 7 5 6" xfId="44193" xr:uid="{00000000-0005-0000-0000-00009AAC0000}"/>
    <cellStyle name="Percent 2 3 7 6" xfId="44194" xr:uid="{00000000-0005-0000-0000-00009BAC0000}"/>
    <cellStyle name="Percent 2 3 7 6 2" xfId="44195" xr:uid="{00000000-0005-0000-0000-00009CAC0000}"/>
    <cellStyle name="Percent 2 3 7 6 2 2" xfId="44196" xr:uid="{00000000-0005-0000-0000-00009DAC0000}"/>
    <cellStyle name="Percent 2 3 7 6 2 3" xfId="44197" xr:uid="{00000000-0005-0000-0000-00009EAC0000}"/>
    <cellStyle name="Percent 2 3 7 6 3" xfId="44198" xr:uid="{00000000-0005-0000-0000-00009FAC0000}"/>
    <cellStyle name="Percent 2 3 7 6 4" xfId="44199" xr:uid="{00000000-0005-0000-0000-0000A0AC0000}"/>
    <cellStyle name="Percent 2 3 7 7" xfId="44200" xr:uid="{00000000-0005-0000-0000-0000A1AC0000}"/>
    <cellStyle name="Percent 2 3 7 7 2" xfId="44201" xr:uid="{00000000-0005-0000-0000-0000A2AC0000}"/>
    <cellStyle name="Percent 2 3 7 7 2 2" xfId="44202" xr:uid="{00000000-0005-0000-0000-0000A3AC0000}"/>
    <cellStyle name="Percent 2 3 7 7 2 3" xfId="44203" xr:uid="{00000000-0005-0000-0000-0000A4AC0000}"/>
    <cellStyle name="Percent 2 3 7 7 3" xfId="44204" xr:uid="{00000000-0005-0000-0000-0000A5AC0000}"/>
    <cellStyle name="Percent 2 3 7 7 4" xfId="44205" xr:uid="{00000000-0005-0000-0000-0000A6AC0000}"/>
    <cellStyle name="Percent 2 3 7 8" xfId="44206" xr:uid="{00000000-0005-0000-0000-0000A7AC0000}"/>
    <cellStyle name="Percent 2 3 7 8 2" xfId="44207" xr:uid="{00000000-0005-0000-0000-0000A8AC0000}"/>
    <cellStyle name="Percent 2 3 7 8 3" xfId="44208" xr:uid="{00000000-0005-0000-0000-0000A9AC0000}"/>
    <cellStyle name="Percent 2 3 7 9" xfId="44209" xr:uid="{00000000-0005-0000-0000-0000AAAC0000}"/>
    <cellStyle name="Percent 2 3 8" xfId="44210" xr:uid="{00000000-0005-0000-0000-0000ABAC0000}"/>
    <cellStyle name="Percent 2 3 8 2" xfId="44211" xr:uid="{00000000-0005-0000-0000-0000ACAC0000}"/>
    <cellStyle name="Percent 2 3 8 2 2" xfId="44212" xr:uid="{00000000-0005-0000-0000-0000ADAC0000}"/>
    <cellStyle name="Percent 2 3 8 2 2 2" xfId="44213" xr:uid="{00000000-0005-0000-0000-0000AEAC0000}"/>
    <cellStyle name="Percent 2 3 8 2 2 2 2" xfId="44214" xr:uid="{00000000-0005-0000-0000-0000AFAC0000}"/>
    <cellStyle name="Percent 2 3 8 2 2 2 2 2" xfId="44215" xr:uid="{00000000-0005-0000-0000-0000B0AC0000}"/>
    <cellStyle name="Percent 2 3 8 2 2 2 2 3" xfId="44216" xr:uid="{00000000-0005-0000-0000-0000B1AC0000}"/>
    <cellStyle name="Percent 2 3 8 2 2 2 3" xfId="44217" xr:uid="{00000000-0005-0000-0000-0000B2AC0000}"/>
    <cellStyle name="Percent 2 3 8 2 2 2 4" xfId="44218" xr:uid="{00000000-0005-0000-0000-0000B3AC0000}"/>
    <cellStyle name="Percent 2 3 8 2 2 3" xfId="44219" xr:uid="{00000000-0005-0000-0000-0000B4AC0000}"/>
    <cellStyle name="Percent 2 3 8 2 2 3 2" xfId="44220" xr:uid="{00000000-0005-0000-0000-0000B5AC0000}"/>
    <cellStyle name="Percent 2 3 8 2 2 3 2 2" xfId="44221" xr:uid="{00000000-0005-0000-0000-0000B6AC0000}"/>
    <cellStyle name="Percent 2 3 8 2 2 3 2 3" xfId="44222" xr:uid="{00000000-0005-0000-0000-0000B7AC0000}"/>
    <cellStyle name="Percent 2 3 8 2 2 3 3" xfId="44223" xr:uid="{00000000-0005-0000-0000-0000B8AC0000}"/>
    <cellStyle name="Percent 2 3 8 2 2 3 4" xfId="44224" xr:uid="{00000000-0005-0000-0000-0000B9AC0000}"/>
    <cellStyle name="Percent 2 3 8 2 2 4" xfId="44225" xr:uid="{00000000-0005-0000-0000-0000BAAC0000}"/>
    <cellStyle name="Percent 2 3 8 2 2 4 2" xfId="44226" xr:uid="{00000000-0005-0000-0000-0000BBAC0000}"/>
    <cellStyle name="Percent 2 3 8 2 2 4 3" xfId="44227" xr:uid="{00000000-0005-0000-0000-0000BCAC0000}"/>
    <cellStyle name="Percent 2 3 8 2 2 5" xfId="44228" xr:uid="{00000000-0005-0000-0000-0000BDAC0000}"/>
    <cellStyle name="Percent 2 3 8 2 2 6" xfId="44229" xr:uid="{00000000-0005-0000-0000-0000BEAC0000}"/>
    <cellStyle name="Percent 2 3 8 2 3" xfId="44230" xr:uid="{00000000-0005-0000-0000-0000BFAC0000}"/>
    <cellStyle name="Percent 2 3 8 2 3 2" xfId="44231" xr:uid="{00000000-0005-0000-0000-0000C0AC0000}"/>
    <cellStyle name="Percent 2 3 8 2 3 2 2" xfId="44232" xr:uid="{00000000-0005-0000-0000-0000C1AC0000}"/>
    <cellStyle name="Percent 2 3 8 2 3 2 3" xfId="44233" xr:uid="{00000000-0005-0000-0000-0000C2AC0000}"/>
    <cellStyle name="Percent 2 3 8 2 3 3" xfId="44234" xr:uid="{00000000-0005-0000-0000-0000C3AC0000}"/>
    <cellStyle name="Percent 2 3 8 2 3 4" xfId="44235" xr:uid="{00000000-0005-0000-0000-0000C4AC0000}"/>
    <cellStyle name="Percent 2 3 8 2 4" xfId="44236" xr:uid="{00000000-0005-0000-0000-0000C5AC0000}"/>
    <cellStyle name="Percent 2 3 8 2 4 2" xfId="44237" xr:uid="{00000000-0005-0000-0000-0000C6AC0000}"/>
    <cellStyle name="Percent 2 3 8 2 4 2 2" xfId="44238" xr:uid="{00000000-0005-0000-0000-0000C7AC0000}"/>
    <cellStyle name="Percent 2 3 8 2 4 2 3" xfId="44239" xr:uid="{00000000-0005-0000-0000-0000C8AC0000}"/>
    <cellStyle name="Percent 2 3 8 2 4 3" xfId="44240" xr:uid="{00000000-0005-0000-0000-0000C9AC0000}"/>
    <cellStyle name="Percent 2 3 8 2 4 4" xfId="44241" xr:uid="{00000000-0005-0000-0000-0000CAAC0000}"/>
    <cellStyle name="Percent 2 3 8 2 5" xfId="44242" xr:uid="{00000000-0005-0000-0000-0000CBAC0000}"/>
    <cellStyle name="Percent 2 3 8 2 5 2" xfId="44243" xr:uid="{00000000-0005-0000-0000-0000CCAC0000}"/>
    <cellStyle name="Percent 2 3 8 2 5 3" xfId="44244" xr:uid="{00000000-0005-0000-0000-0000CDAC0000}"/>
    <cellStyle name="Percent 2 3 8 2 6" xfId="44245" xr:uid="{00000000-0005-0000-0000-0000CEAC0000}"/>
    <cellStyle name="Percent 2 3 8 2 7" xfId="44246" xr:uid="{00000000-0005-0000-0000-0000CFAC0000}"/>
    <cellStyle name="Percent 2 3 8 3" xfId="44247" xr:uid="{00000000-0005-0000-0000-0000D0AC0000}"/>
    <cellStyle name="Percent 2 3 8 3 2" xfId="44248" xr:uid="{00000000-0005-0000-0000-0000D1AC0000}"/>
    <cellStyle name="Percent 2 3 8 3 2 2" xfId="44249" xr:uid="{00000000-0005-0000-0000-0000D2AC0000}"/>
    <cellStyle name="Percent 2 3 8 3 2 2 2" xfId="44250" xr:uid="{00000000-0005-0000-0000-0000D3AC0000}"/>
    <cellStyle name="Percent 2 3 8 3 2 2 3" xfId="44251" xr:uid="{00000000-0005-0000-0000-0000D4AC0000}"/>
    <cellStyle name="Percent 2 3 8 3 2 3" xfId="44252" xr:uid="{00000000-0005-0000-0000-0000D5AC0000}"/>
    <cellStyle name="Percent 2 3 8 3 2 4" xfId="44253" xr:uid="{00000000-0005-0000-0000-0000D6AC0000}"/>
    <cellStyle name="Percent 2 3 8 3 3" xfId="44254" xr:uid="{00000000-0005-0000-0000-0000D7AC0000}"/>
    <cellStyle name="Percent 2 3 8 3 3 2" xfId="44255" xr:uid="{00000000-0005-0000-0000-0000D8AC0000}"/>
    <cellStyle name="Percent 2 3 8 3 3 2 2" xfId="44256" xr:uid="{00000000-0005-0000-0000-0000D9AC0000}"/>
    <cellStyle name="Percent 2 3 8 3 3 2 3" xfId="44257" xr:uid="{00000000-0005-0000-0000-0000DAAC0000}"/>
    <cellStyle name="Percent 2 3 8 3 3 3" xfId="44258" xr:uid="{00000000-0005-0000-0000-0000DBAC0000}"/>
    <cellStyle name="Percent 2 3 8 3 3 4" xfId="44259" xr:uid="{00000000-0005-0000-0000-0000DCAC0000}"/>
    <cellStyle name="Percent 2 3 8 3 4" xfId="44260" xr:uid="{00000000-0005-0000-0000-0000DDAC0000}"/>
    <cellStyle name="Percent 2 3 8 3 4 2" xfId="44261" xr:uid="{00000000-0005-0000-0000-0000DEAC0000}"/>
    <cellStyle name="Percent 2 3 8 3 4 3" xfId="44262" xr:uid="{00000000-0005-0000-0000-0000DFAC0000}"/>
    <cellStyle name="Percent 2 3 8 3 5" xfId="44263" xr:uid="{00000000-0005-0000-0000-0000E0AC0000}"/>
    <cellStyle name="Percent 2 3 8 3 6" xfId="44264" xr:uid="{00000000-0005-0000-0000-0000E1AC0000}"/>
    <cellStyle name="Percent 2 3 8 4" xfId="44265" xr:uid="{00000000-0005-0000-0000-0000E2AC0000}"/>
    <cellStyle name="Percent 2 3 8 4 2" xfId="44266" xr:uid="{00000000-0005-0000-0000-0000E3AC0000}"/>
    <cellStyle name="Percent 2 3 8 4 2 2" xfId="44267" xr:uid="{00000000-0005-0000-0000-0000E4AC0000}"/>
    <cellStyle name="Percent 2 3 8 4 2 3" xfId="44268" xr:uid="{00000000-0005-0000-0000-0000E5AC0000}"/>
    <cellStyle name="Percent 2 3 8 4 3" xfId="44269" xr:uid="{00000000-0005-0000-0000-0000E6AC0000}"/>
    <cellStyle name="Percent 2 3 8 4 4" xfId="44270" xr:uid="{00000000-0005-0000-0000-0000E7AC0000}"/>
    <cellStyle name="Percent 2 3 8 5" xfId="44271" xr:uid="{00000000-0005-0000-0000-0000E8AC0000}"/>
    <cellStyle name="Percent 2 3 8 5 2" xfId="44272" xr:uid="{00000000-0005-0000-0000-0000E9AC0000}"/>
    <cellStyle name="Percent 2 3 8 5 2 2" xfId="44273" xr:uid="{00000000-0005-0000-0000-0000EAAC0000}"/>
    <cellStyle name="Percent 2 3 8 5 2 3" xfId="44274" xr:uid="{00000000-0005-0000-0000-0000EBAC0000}"/>
    <cellStyle name="Percent 2 3 8 5 3" xfId="44275" xr:uid="{00000000-0005-0000-0000-0000ECAC0000}"/>
    <cellStyle name="Percent 2 3 8 5 4" xfId="44276" xr:uid="{00000000-0005-0000-0000-0000EDAC0000}"/>
    <cellStyle name="Percent 2 3 8 6" xfId="44277" xr:uid="{00000000-0005-0000-0000-0000EEAC0000}"/>
    <cellStyle name="Percent 2 3 8 6 2" xfId="44278" xr:uid="{00000000-0005-0000-0000-0000EFAC0000}"/>
    <cellStyle name="Percent 2 3 8 6 3" xfId="44279" xr:uid="{00000000-0005-0000-0000-0000F0AC0000}"/>
    <cellStyle name="Percent 2 3 8 7" xfId="44280" xr:uid="{00000000-0005-0000-0000-0000F1AC0000}"/>
    <cellStyle name="Percent 2 3 8 8" xfId="44281" xr:uid="{00000000-0005-0000-0000-0000F2AC0000}"/>
    <cellStyle name="Percent 2 3 9" xfId="44282" xr:uid="{00000000-0005-0000-0000-0000F3AC0000}"/>
    <cellStyle name="Percent 2 3 9 2" xfId="44283" xr:uid="{00000000-0005-0000-0000-0000F4AC0000}"/>
    <cellStyle name="Percent 2 3 9 2 2" xfId="44284" xr:uid="{00000000-0005-0000-0000-0000F5AC0000}"/>
    <cellStyle name="Percent 2 3 9 2 2 2" xfId="44285" xr:uid="{00000000-0005-0000-0000-0000F6AC0000}"/>
    <cellStyle name="Percent 2 3 9 2 2 2 2" xfId="44286" xr:uid="{00000000-0005-0000-0000-0000F7AC0000}"/>
    <cellStyle name="Percent 2 3 9 2 2 2 3" xfId="44287" xr:uid="{00000000-0005-0000-0000-0000F8AC0000}"/>
    <cellStyle name="Percent 2 3 9 2 2 3" xfId="44288" xr:uid="{00000000-0005-0000-0000-0000F9AC0000}"/>
    <cellStyle name="Percent 2 3 9 2 2 4" xfId="44289" xr:uid="{00000000-0005-0000-0000-0000FAAC0000}"/>
    <cellStyle name="Percent 2 3 9 2 3" xfId="44290" xr:uid="{00000000-0005-0000-0000-0000FBAC0000}"/>
    <cellStyle name="Percent 2 3 9 2 3 2" xfId="44291" xr:uid="{00000000-0005-0000-0000-0000FCAC0000}"/>
    <cellStyle name="Percent 2 3 9 2 3 2 2" xfId="44292" xr:uid="{00000000-0005-0000-0000-0000FDAC0000}"/>
    <cellStyle name="Percent 2 3 9 2 3 2 3" xfId="44293" xr:uid="{00000000-0005-0000-0000-0000FEAC0000}"/>
    <cellStyle name="Percent 2 3 9 2 3 3" xfId="44294" xr:uid="{00000000-0005-0000-0000-0000FFAC0000}"/>
    <cellStyle name="Percent 2 3 9 2 3 4" xfId="44295" xr:uid="{00000000-0005-0000-0000-000000AD0000}"/>
    <cellStyle name="Percent 2 3 9 2 4" xfId="44296" xr:uid="{00000000-0005-0000-0000-000001AD0000}"/>
    <cellStyle name="Percent 2 3 9 2 4 2" xfId="44297" xr:uid="{00000000-0005-0000-0000-000002AD0000}"/>
    <cellStyle name="Percent 2 3 9 2 4 3" xfId="44298" xr:uid="{00000000-0005-0000-0000-000003AD0000}"/>
    <cellStyle name="Percent 2 3 9 2 5" xfId="44299" xr:uid="{00000000-0005-0000-0000-000004AD0000}"/>
    <cellStyle name="Percent 2 3 9 2 6" xfId="44300" xr:uid="{00000000-0005-0000-0000-000005AD0000}"/>
    <cellStyle name="Percent 2 3 9 3" xfId="44301" xr:uid="{00000000-0005-0000-0000-000006AD0000}"/>
    <cellStyle name="Percent 2 3 9 3 2" xfId="44302" xr:uid="{00000000-0005-0000-0000-000007AD0000}"/>
    <cellStyle name="Percent 2 3 9 3 2 2" xfId="44303" xr:uid="{00000000-0005-0000-0000-000008AD0000}"/>
    <cellStyle name="Percent 2 3 9 3 2 3" xfId="44304" xr:uid="{00000000-0005-0000-0000-000009AD0000}"/>
    <cellStyle name="Percent 2 3 9 3 3" xfId="44305" xr:uid="{00000000-0005-0000-0000-00000AAD0000}"/>
    <cellStyle name="Percent 2 3 9 3 4" xfId="44306" xr:uid="{00000000-0005-0000-0000-00000BAD0000}"/>
    <cellStyle name="Percent 2 3 9 4" xfId="44307" xr:uid="{00000000-0005-0000-0000-00000CAD0000}"/>
    <cellStyle name="Percent 2 3 9 4 2" xfId="44308" xr:uid="{00000000-0005-0000-0000-00000DAD0000}"/>
    <cellStyle name="Percent 2 3 9 4 2 2" xfId="44309" xr:uid="{00000000-0005-0000-0000-00000EAD0000}"/>
    <cellStyle name="Percent 2 3 9 4 2 3" xfId="44310" xr:uid="{00000000-0005-0000-0000-00000FAD0000}"/>
    <cellStyle name="Percent 2 3 9 4 3" xfId="44311" xr:uid="{00000000-0005-0000-0000-000010AD0000}"/>
    <cellStyle name="Percent 2 3 9 4 4" xfId="44312" xr:uid="{00000000-0005-0000-0000-000011AD0000}"/>
    <cellStyle name="Percent 2 3 9 5" xfId="44313" xr:uid="{00000000-0005-0000-0000-000012AD0000}"/>
    <cellStyle name="Percent 2 3 9 5 2" xfId="44314" xr:uid="{00000000-0005-0000-0000-000013AD0000}"/>
    <cellStyle name="Percent 2 3 9 5 3" xfId="44315" xr:uid="{00000000-0005-0000-0000-000014AD0000}"/>
    <cellStyle name="Percent 2 3 9 6" xfId="44316" xr:uid="{00000000-0005-0000-0000-000015AD0000}"/>
    <cellStyle name="Percent 2 3 9 7" xfId="44317" xr:uid="{00000000-0005-0000-0000-000016AD0000}"/>
    <cellStyle name="Percent 2 4" xfId="44318" xr:uid="{00000000-0005-0000-0000-000017AD0000}"/>
    <cellStyle name="Percent 2 4 10" xfId="44319" xr:uid="{00000000-0005-0000-0000-000018AD0000}"/>
    <cellStyle name="Percent 2 4 10 2" xfId="44320" xr:uid="{00000000-0005-0000-0000-000019AD0000}"/>
    <cellStyle name="Percent 2 4 10 2 2" xfId="44321" xr:uid="{00000000-0005-0000-0000-00001AAD0000}"/>
    <cellStyle name="Percent 2 4 10 2 3" xfId="44322" xr:uid="{00000000-0005-0000-0000-00001BAD0000}"/>
    <cellStyle name="Percent 2 4 10 3" xfId="44323" xr:uid="{00000000-0005-0000-0000-00001CAD0000}"/>
    <cellStyle name="Percent 2 4 10 4" xfId="44324" xr:uid="{00000000-0005-0000-0000-00001DAD0000}"/>
    <cellStyle name="Percent 2 4 11" xfId="44325" xr:uid="{00000000-0005-0000-0000-00001EAD0000}"/>
    <cellStyle name="Percent 2 4 11 2" xfId="44326" xr:uid="{00000000-0005-0000-0000-00001FAD0000}"/>
    <cellStyle name="Percent 2 4 11 2 2" xfId="44327" xr:uid="{00000000-0005-0000-0000-000020AD0000}"/>
    <cellStyle name="Percent 2 4 11 2 3" xfId="44328" xr:uid="{00000000-0005-0000-0000-000021AD0000}"/>
    <cellStyle name="Percent 2 4 11 3" xfId="44329" xr:uid="{00000000-0005-0000-0000-000022AD0000}"/>
    <cellStyle name="Percent 2 4 11 4" xfId="44330" xr:uid="{00000000-0005-0000-0000-000023AD0000}"/>
    <cellStyle name="Percent 2 4 12" xfId="44331" xr:uid="{00000000-0005-0000-0000-000024AD0000}"/>
    <cellStyle name="Percent 2 4 12 2" xfId="44332" xr:uid="{00000000-0005-0000-0000-000025AD0000}"/>
    <cellStyle name="Percent 2 4 12 3" xfId="44333" xr:uid="{00000000-0005-0000-0000-000026AD0000}"/>
    <cellStyle name="Percent 2 4 13" xfId="44334" xr:uid="{00000000-0005-0000-0000-000027AD0000}"/>
    <cellStyle name="Percent 2 4 14" xfId="44335" xr:uid="{00000000-0005-0000-0000-000028AD0000}"/>
    <cellStyle name="Percent 2 4 2" xfId="44336" xr:uid="{00000000-0005-0000-0000-000029AD0000}"/>
    <cellStyle name="Percent 2 4 2 10" xfId="44337" xr:uid="{00000000-0005-0000-0000-00002AAD0000}"/>
    <cellStyle name="Percent 2 4 2 10 2" xfId="44338" xr:uid="{00000000-0005-0000-0000-00002BAD0000}"/>
    <cellStyle name="Percent 2 4 2 10 3" xfId="44339" xr:uid="{00000000-0005-0000-0000-00002CAD0000}"/>
    <cellStyle name="Percent 2 4 2 11" xfId="44340" xr:uid="{00000000-0005-0000-0000-00002DAD0000}"/>
    <cellStyle name="Percent 2 4 2 12" xfId="44341" xr:uid="{00000000-0005-0000-0000-00002EAD0000}"/>
    <cellStyle name="Percent 2 4 2 2" xfId="44342" xr:uid="{00000000-0005-0000-0000-00002FAD0000}"/>
    <cellStyle name="Percent 2 4 2 2 10" xfId="44343" xr:uid="{00000000-0005-0000-0000-000030AD0000}"/>
    <cellStyle name="Percent 2 4 2 2 11" xfId="44344" xr:uid="{00000000-0005-0000-0000-000031AD0000}"/>
    <cellStyle name="Percent 2 4 2 2 2" xfId="44345" xr:uid="{00000000-0005-0000-0000-000032AD0000}"/>
    <cellStyle name="Percent 2 4 2 2 2 10" xfId="44346" xr:uid="{00000000-0005-0000-0000-000033AD0000}"/>
    <cellStyle name="Percent 2 4 2 2 2 2" xfId="44347" xr:uid="{00000000-0005-0000-0000-000034AD0000}"/>
    <cellStyle name="Percent 2 4 2 2 2 2 2" xfId="44348" xr:uid="{00000000-0005-0000-0000-000035AD0000}"/>
    <cellStyle name="Percent 2 4 2 2 2 2 2 2" xfId="44349" xr:uid="{00000000-0005-0000-0000-000036AD0000}"/>
    <cellStyle name="Percent 2 4 2 2 2 2 2 2 2" xfId="44350" xr:uid="{00000000-0005-0000-0000-000037AD0000}"/>
    <cellStyle name="Percent 2 4 2 2 2 2 2 2 2 2" xfId="44351" xr:uid="{00000000-0005-0000-0000-000038AD0000}"/>
    <cellStyle name="Percent 2 4 2 2 2 2 2 2 2 2 2" xfId="44352" xr:uid="{00000000-0005-0000-0000-000039AD0000}"/>
    <cellStyle name="Percent 2 4 2 2 2 2 2 2 2 2 3" xfId="44353" xr:uid="{00000000-0005-0000-0000-00003AAD0000}"/>
    <cellStyle name="Percent 2 4 2 2 2 2 2 2 2 3" xfId="44354" xr:uid="{00000000-0005-0000-0000-00003BAD0000}"/>
    <cellStyle name="Percent 2 4 2 2 2 2 2 2 2 4" xfId="44355" xr:uid="{00000000-0005-0000-0000-00003CAD0000}"/>
    <cellStyle name="Percent 2 4 2 2 2 2 2 2 3" xfId="44356" xr:uid="{00000000-0005-0000-0000-00003DAD0000}"/>
    <cellStyle name="Percent 2 4 2 2 2 2 2 2 3 2" xfId="44357" xr:uid="{00000000-0005-0000-0000-00003EAD0000}"/>
    <cellStyle name="Percent 2 4 2 2 2 2 2 2 3 2 2" xfId="44358" xr:uid="{00000000-0005-0000-0000-00003FAD0000}"/>
    <cellStyle name="Percent 2 4 2 2 2 2 2 2 3 2 3" xfId="44359" xr:uid="{00000000-0005-0000-0000-000040AD0000}"/>
    <cellStyle name="Percent 2 4 2 2 2 2 2 2 3 3" xfId="44360" xr:uid="{00000000-0005-0000-0000-000041AD0000}"/>
    <cellStyle name="Percent 2 4 2 2 2 2 2 2 3 4" xfId="44361" xr:uid="{00000000-0005-0000-0000-000042AD0000}"/>
    <cellStyle name="Percent 2 4 2 2 2 2 2 2 4" xfId="44362" xr:uid="{00000000-0005-0000-0000-000043AD0000}"/>
    <cellStyle name="Percent 2 4 2 2 2 2 2 2 4 2" xfId="44363" xr:uid="{00000000-0005-0000-0000-000044AD0000}"/>
    <cellStyle name="Percent 2 4 2 2 2 2 2 2 4 3" xfId="44364" xr:uid="{00000000-0005-0000-0000-000045AD0000}"/>
    <cellStyle name="Percent 2 4 2 2 2 2 2 2 5" xfId="44365" xr:uid="{00000000-0005-0000-0000-000046AD0000}"/>
    <cellStyle name="Percent 2 4 2 2 2 2 2 2 6" xfId="44366" xr:uid="{00000000-0005-0000-0000-000047AD0000}"/>
    <cellStyle name="Percent 2 4 2 2 2 2 2 3" xfId="44367" xr:uid="{00000000-0005-0000-0000-000048AD0000}"/>
    <cellStyle name="Percent 2 4 2 2 2 2 2 3 2" xfId="44368" xr:uid="{00000000-0005-0000-0000-000049AD0000}"/>
    <cellStyle name="Percent 2 4 2 2 2 2 2 3 2 2" xfId="44369" xr:uid="{00000000-0005-0000-0000-00004AAD0000}"/>
    <cellStyle name="Percent 2 4 2 2 2 2 2 3 2 3" xfId="44370" xr:uid="{00000000-0005-0000-0000-00004BAD0000}"/>
    <cellStyle name="Percent 2 4 2 2 2 2 2 3 3" xfId="44371" xr:uid="{00000000-0005-0000-0000-00004CAD0000}"/>
    <cellStyle name="Percent 2 4 2 2 2 2 2 3 4" xfId="44372" xr:uid="{00000000-0005-0000-0000-00004DAD0000}"/>
    <cellStyle name="Percent 2 4 2 2 2 2 2 4" xfId="44373" xr:uid="{00000000-0005-0000-0000-00004EAD0000}"/>
    <cellStyle name="Percent 2 4 2 2 2 2 2 4 2" xfId="44374" xr:uid="{00000000-0005-0000-0000-00004FAD0000}"/>
    <cellStyle name="Percent 2 4 2 2 2 2 2 4 2 2" xfId="44375" xr:uid="{00000000-0005-0000-0000-000050AD0000}"/>
    <cellStyle name="Percent 2 4 2 2 2 2 2 4 2 3" xfId="44376" xr:uid="{00000000-0005-0000-0000-000051AD0000}"/>
    <cellStyle name="Percent 2 4 2 2 2 2 2 4 3" xfId="44377" xr:uid="{00000000-0005-0000-0000-000052AD0000}"/>
    <cellStyle name="Percent 2 4 2 2 2 2 2 4 4" xfId="44378" xr:uid="{00000000-0005-0000-0000-000053AD0000}"/>
    <cellStyle name="Percent 2 4 2 2 2 2 2 5" xfId="44379" xr:uid="{00000000-0005-0000-0000-000054AD0000}"/>
    <cellStyle name="Percent 2 4 2 2 2 2 2 5 2" xfId="44380" xr:uid="{00000000-0005-0000-0000-000055AD0000}"/>
    <cellStyle name="Percent 2 4 2 2 2 2 2 5 3" xfId="44381" xr:uid="{00000000-0005-0000-0000-000056AD0000}"/>
    <cellStyle name="Percent 2 4 2 2 2 2 2 6" xfId="44382" xr:uid="{00000000-0005-0000-0000-000057AD0000}"/>
    <cellStyle name="Percent 2 4 2 2 2 2 2 7" xfId="44383" xr:uid="{00000000-0005-0000-0000-000058AD0000}"/>
    <cellStyle name="Percent 2 4 2 2 2 2 3" xfId="44384" xr:uid="{00000000-0005-0000-0000-000059AD0000}"/>
    <cellStyle name="Percent 2 4 2 2 2 2 3 2" xfId="44385" xr:uid="{00000000-0005-0000-0000-00005AAD0000}"/>
    <cellStyle name="Percent 2 4 2 2 2 2 3 2 2" xfId="44386" xr:uid="{00000000-0005-0000-0000-00005BAD0000}"/>
    <cellStyle name="Percent 2 4 2 2 2 2 3 2 2 2" xfId="44387" xr:uid="{00000000-0005-0000-0000-00005CAD0000}"/>
    <cellStyle name="Percent 2 4 2 2 2 2 3 2 2 3" xfId="44388" xr:uid="{00000000-0005-0000-0000-00005DAD0000}"/>
    <cellStyle name="Percent 2 4 2 2 2 2 3 2 3" xfId="44389" xr:uid="{00000000-0005-0000-0000-00005EAD0000}"/>
    <cellStyle name="Percent 2 4 2 2 2 2 3 2 4" xfId="44390" xr:uid="{00000000-0005-0000-0000-00005FAD0000}"/>
    <cellStyle name="Percent 2 4 2 2 2 2 3 3" xfId="44391" xr:uid="{00000000-0005-0000-0000-000060AD0000}"/>
    <cellStyle name="Percent 2 4 2 2 2 2 3 3 2" xfId="44392" xr:uid="{00000000-0005-0000-0000-000061AD0000}"/>
    <cellStyle name="Percent 2 4 2 2 2 2 3 3 2 2" xfId="44393" xr:uid="{00000000-0005-0000-0000-000062AD0000}"/>
    <cellStyle name="Percent 2 4 2 2 2 2 3 3 2 3" xfId="44394" xr:uid="{00000000-0005-0000-0000-000063AD0000}"/>
    <cellStyle name="Percent 2 4 2 2 2 2 3 3 3" xfId="44395" xr:uid="{00000000-0005-0000-0000-000064AD0000}"/>
    <cellStyle name="Percent 2 4 2 2 2 2 3 3 4" xfId="44396" xr:uid="{00000000-0005-0000-0000-000065AD0000}"/>
    <cellStyle name="Percent 2 4 2 2 2 2 3 4" xfId="44397" xr:uid="{00000000-0005-0000-0000-000066AD0000}"/>
    <cellStyle name="Percent 2 4 2 2 2 2 3 4 2" xfId="44398" xr:uid="{00000000-0005-0000-0000-000067AD0000}"/>
    <cellStyle name="Percent 2 4 2 2 2 2 3 4 3" xfId="44399" xr:uid="{00000000-0005-0000-0000-000068AD0000}"/>
    <cellStyle name="Percent 2 4 2 2 2 2 3 5" xfId="44400" xr:uid="{00000000-0005-0000-0000-000069AD0000}"/>
    <cellStyle name="Percent 2 4 2 2 2 2 3 6" xfId="44401" xr:uid="{00000000-0005-0000-0000-00006AAD0000}"/>
    <cellStyle name="Percent 2 4 2 2 2 2 4" xfId="44402" xr:uid="{00000000-0005-0000-0000-00006BAD0000}"/>
    <cellStyle name="Percent 2 4 2 2 2 2 4 2" xfId="44403" xr:uid="{00000000-0005-0000-0000-00006CAD0000}"/>
    <cellStyle name="Percent 2 4 2 2 2 2 4 2 2" xfId="44404" xr:uid="{00000000-0005-0000-0000-00006DAD0000}"/>
    <cellStyle name="Percent 2 4 2 2 2 2 4 2 3" xfId="44405" xr:uid="{00000000-0005-0000-0000-00006EAD0000}"/>
    <cellStyle name="Percent 2 4 2 2 2 2 4 3" xfId="44406" xr:uid="{00000000-0005-0000-0000-00006FAD0000}"/>
    <cellStyle name="Percent 2 4 2 2 2 2 4 4" xfId="44407" xr:uid="{00000000-0005-0000-0000-000070AD0000}"/>
    <cellStyle name="Percent 2 4 2 2 2 2 5" xfId="44408" xr:uid="{00000000-0005-0000-0000-000071AD0000}"/>
    <cellStyle name="Percent 2 4 2 2 2 2 5 2" xfId="44409" xr:uid="{00000000-0005-0000-0000-000072AD0000}"/>
    <cellStyle name="Percent 2 4 2 2 2 2 5 2 2" xfId="44410" xr:uid="{00000000-0005-0000-0000-000073AD0000}"/>
    <cellStyle name="Percent 2 4 2 2 2 2 5 2 3" xfId="44411" xr:uid="{00000000-0005-0000-0000-000074AD0000}"/>
    <cellStyle name="Percent 2 4 2 2 2 2 5 3" xfId="44412" xr:uid="{00000000-0005-0000-0000-000075AD0000}"/>
    <cellStyle name="Percent 2 4 2 2 2 2 5 4" xfId="44413" xr:uid="{00000000-0005-0000-0000-000076AD0000}"/>
    <cellStyle name="Percent 2 4 2 2 2 2 6" xfId="44414" xr:uid="{00000000-0005-0000-0000-000077AD0000}"/>
    <cellStyle name="Percent 2 4 2 2 2 2 6 2" xfId="44415" xr:uid="{00000000-0005-0000-0000-000078AD0000}"/>
    <cellStyle name="Percent 2 4 2 2 2 2 6 3" xfId="44416" xr:uid="{00000000-0005-0000-0000-000079AD0000}"/>
    <cellStyle name="Percent 2 4 2 2 2 2 7" xfId="44417" xr:uid="{00000000-0005-0000-0000-00007AAD0000}"/>
    <cellStyle name="Percent 2 4 2 2 2 2 8" xfId="44418" xr:uid="{00000000-0005-0000-0000-00007BAD0000}"/>
    <cellStyle name="Percent 2 4 2 2 2 3" xfId="44419" xr:uid="{00000000-0005-0000-0000-00007CAD0000}"/>
    <cellStyle name="Percent 2 4 2 2 2 3 2" xfId="44420" xr:uid="{00000000-0005-0000-0000-00007DAD0000}"/>
    <cellStyle name="Percent 2 4 2 2 2 3 2 2" xfId="44421" xr:uid="{00000000-0005-0000-0000-00007EAD0000}"/>
    <cellStyle name="Percent 2 4 2 2 2 3 2 2 2" xfId="44422" xr:uid="{00000000-0005-0000-0000-00007FAD0000}"/>
    <cellStyle name="Percent 2 4 2 2 2 3 2 2 2 2" xfId="44423" xr:uid="{00000000-0005-0000-0000-000080AD0000}"/>
    <cellStyle name="Percent 2 4 2 2 2 3 2 2 2 3" xfId="44424" xr:uid="{00000000-0005-0000-0000-000081AD0000}"/>
    <cellStyle name="Percent 2 4 2 2 2 3 2 2 3" xfId="44425" xr:uid="{00000000-0005-0000-0000-000082AD0000}"/>
    <cellStyle name="Percent 2 4 2 2 2 3 2 2 4" xfId="44426" xr:uid="{00000000-0005-0000-0000-000083AD0000}"/>
    <cellStyle name="Percent 2 4 2 2 2 3 2 3" xfId="44427" xr:uid="{00000000-0005-0000-0000-000084AD0000}"/>
    <cellStyle name="Percent 2 4 2 2 2 3 2 3 2" xfId="44428" xr:uid="{00000000-0005-0000-0000-000085AD0000}"/>
    <cellStyle name="Percent 2 4 2 2 2 3 2 3 2 2" xfId="44429" xr:uid="{00000000-0005-0000-0000-000086AD0000}"/>
    <cellStyle name="Percent 2 4 2 2 2 3 2 3 2 3" xfId="44430" xr:uid="{00000000-0005-0000-0000-000087AD0000}"/>
    <cellStyle name="Percent 2 4 2 2 2 3 2 3 3" xfId="44431" xr:uid="{00000000-0005-0000-0000-000088AD0000}"/>
    <cellStyle name="Percent 2 4 2 2 2 3 2 3 4" xfId="44432" xr:uid="{00000000-0005-0000-0000-000089AD0000}"/>
    <cellStyle name="Percent 2 4 2 2 2 3 2 4" xfId="44433" xr:uid="{00000000-0005-0000-0000-00008AAD0000}"/>
    <cellStyle name="Percent 2 4 2 2 2 3 2 4 2" xfId="44434" xr:uid="{00000000-0005-0000-0000-00008BAD0000}"/>
    <cellStyle name="Percent 2 4 2 2 2 3 2 4 3" xfId="44435" xr:uid="{00000000-0005-0000-0000-00008CAD0000}"/>
    <cellStyle name="Percent 2 4 2 2 2 3 2 5" xfId="44436" xr:uid="{00000000-0005-0000-0000-00008DAD0000}"/>
    <cellStyle name="Percent 2 4 2 2 2 3 2 6" xfId="44437" xr:uid="{00000000-0005-0000-0000-00008EAD0000}"/>
    <cellStyle name="Percent 2 4 2 2 2 3 3" xfId="44438" xr:uid="{00000000-0005-0000-0000-00008FAD0000}"/>
    <cellStyle name="Percent 2 4 2 2 2 3 3 2" xfId="44439" xr:uid="{00000000-0005-0000-0000-000090AD0000}"/>
    <cellStyle name="Percent 2 4 2 2 2 3 3 2 2" xfId="44440" xr:uid="{00000000-0005-0000-0000-000091AD0000}"/>
    <cellStyle name="Percent 2 4 2 2 2 3 3 2 3" xfId="44441" xr:uid="{00000000-0005-0000-0000-000092AD0000}"/>
    <cellStyle name="Percent 2 4 2 2 2 3 3 3" xfId="44442" xr:uid="{00000000-0005-0000-0000-000093AD0000}"/>
    <cellStyle name="Percent 2 4 2 2 2 3 3 4" xfId="44443" xr:uid="{00000000-0005-0000-0000-000094AD0000}"/>
    <cellStyle name="Percent 2 4 2 2 2 3 4" xfId="44444" xr:uid="{00000000-0005-0000-0000-000095AD0000}"/>
    <cellStyle name="Percent 2 4 2 2 2 3 4 2" xfId="44445" xr:uid="{00000000-0005-0000-0000-000096AD0000}"/>
    <cellStyle name="Percent 2 4 2 2 2 3 4 2 2" xfId="44446" xr:uid="{00000000-0005-0000-0000-000097AD0000}"/>
    <cellStyle name="Percent 2 4 2 2 2 3 4 2 3" xfId="44447" xr:uid="{00000000-0005-0000-0000-000098AD0000}"/>
    <cellStyle name="Percent 2 4 2 2 2 3 4 3" xfId="44448" xr:uid="{00000000-0005-0000-0000-000099AD0000}"/>
    <cellStyle name="Percent 2 4 2 2 2 3 4 4" xfId="44449" xr:uid="{00000000-0005-0000-0000-00009AAD0000}"/>
    <cellStyle name="Percent 2 4 2 2 2 3 5" xfId="44450" xr:uid="{00000000-0005-0000-0000-00009BAD0000}"/>
    <cellStyle name="Percent 2 4 2 2 2 3 5 2" xfId="44451" xr:uid="{00000000-0005-0000-0000-00009CAD0000}"/>
    <cellStyle name="Percent 2 4 2 2 2 3 5 3" xfId="44452" xr:uid="{00000000-0005-0000-0000-00009DAD0000}"/>
    <cellStyle name="Percent 2 4 2 2 2 3 6" xfId="44453" xr:uid="{00000000-0005-0000-0000-00009EAD0000}"/>
    <cellStyle name="Percent 2 4 2 2 2 3 7" xfId="44454" xr:uid="{00000000-0005-0000-0000-00009FAD0000}"/>
    <cellStyle name="Percent 2 4 2 2 2 4" xfId="44455" xr:uid="{00000000-0005-0000-0000-0000A0AD0000}"/>
    <cellStyle name="Percent 2 4 2 2 2 4 2" xfId="44456" xr:uid="{00000000-0005-0000-0000-0000A1AD0000}"/>
    <cellStyle name="Percent 2 4 2 2 2 4 2 2" xfId="44457" xr:uid="{00000000-0005-0000-0000-0000A2AD0000}"/>
    <cellStyle name="Percent 2 4 2 2 2 4 2 2 2" xfId="44458" xr:uid="{00000000-0005-0000-0000-0000A3AD0000}"/>
    <cellStyle name="Percent 2 4 2 2 2 4 2 2 2 2" xfId="44459" xr:uid="{00000000-0005-0000-0000-0000A4AD0000}"/>
    <cellStyle name="Percent 2 4 2 2 2 4 2 2 2 3" xfId="44460" xr:uid="{00000000-0005-0000-0000-0000A5AD0000}"/>
    <cellStyle name="Percent 2 4 2 2 2 4 2 2 3" xfId="44461" xr:uid="{00000000-0005-0000-0000-0000A6AD0000}"/>
    <cellStyle name="Percent 2 4 2 2 2 4 2 2 4" xfId="44462" xr:uid="{00000000-0005-0000-0000-0000A7AD0000}"/>
    <cellStyle name="Percent 2 4 2 2 2 4 2 3" xfId="44463" xr:uid="{00000000-0005-0000-0000-0000A8AD0000}"/>
    <cellStyle name="Percent 2 4 2 2 2 4 2 3 2" xfId="44464" xr:uid="{00000000-0005-0000-0000-0000A9AD0000}"/>
    <cellStyle name="Percent 2 4 2 2 2 4 2 3 2 2" xfId="44465" xr:uid="{00000000-0005-0000-0000-0000AAAD0000}"/>
    <cellStyle name="Percent 2 4 2 2 2 4 2 3 2 3" xfId="44466" xr:uid="{00000000-0005-0000-0000-0000ABAD0000}"/>
    <cellStyle name="Percent 2 4 2 2 2 4 2 3 3" xfId="44467" xr:uid="{00000000-0005-0000-0000-0000ACAD0000}"/>
    <cellStyle name="Percent 2 4 2 2 2 4 2 3 4" xfId="44468" xr:uid="{00000000-0005-0000-0000-0000ADAD0000}"/>
    <cellStyle name="Percent 2 4 2 2 2 4 2 4" xfId="44469" xr:uid="{00000000-0005-0000-0000-0000AEAD0000}"/>
    <cellStyle name="Percent 2 4 2 2 2 4 2 4 2" xfId="44470" xr:uid="{00000000-0005-0000-0000-0000AFAD0000}"/>
    <cellStyle name="Percent 2 4 2 2 2 4 2 4 3" xfId="44471" xr:uid="{00000000-0005-0000-0000-0000B0AD0000}"/>
    <cellStyle name="Percent 2 4 2 2 2 4 2 5" xfId="44472" xr:uid="{00000000-0005-0000-0000-0000B1AD0000}"/>
    <cellStyle name="Percent 2 4 2 2 2 4 2 6" xfId="44473" xr:uid="{00000000-0005-0000-0000-0000B2AD0000}"/>
    <cellStyle name="Percent 2 4 2 2 2 4 3" xfId="44474" xr:uid="{00000000-0005-0000-0000-0000B3AD0000}"/>
    <cellStyle name="Percent 2 4 2 2 2 4 3 2" xfId="44475" xr:uid="{00000000-0005-0000-0000-0000B4AD0000}"/>
    <cellStyle name="Percent 2 4 2 2 2 4 3 2 2" xfId="44476" xr:uid="{00000000-0005-0000-0000-0000B5AD0000}"/>
    <cellStyle name="Percent 2 4 2 2 2 4 3 2 3" xfId="44477" xr:uid="{00000000-0005-0000-0000-0000B6AD0000}"/>
    <cellStyle name="Percent 2 4 2 2 2 4 3 3" xfId="44478" xr:uid="{00000000-0005-0000-0000-0000B7AD0000}"/>
    <cellStyle name="Percent 2 4 2 2 2 4 3 4" xfId="44479" xr:uid="{00000000-0005-0000-0000-0000B8AD0000}"/>
    <cellStyle name="Percent 2 4 2 2 2 4 4" xfId="44480" xr:uid="{00000000-0005-0000-0000-0000B9AD0000}"/>
    <cellStyle name="Percent 2 4 2 2 2 4 4 2" xfId="44481" xr:uid="{00000000-0005-0000-0000-0000BAAD0000}"/>
    <cellStyle name="Percent 2 4 2 2 2 4 4 2 2" xfId="44482" xr:uid="{00000000-0005-0000-0000-0000BBAD0000}"/>
    <cellStyle name="Percent 2 4 2 2 2 4 4 2 3" xfId="44483" xr:uid="{00000000-0005-0000-0000-0000BCAD0000}"/>
    <cellStyle name="Percent 2 4 2 2 2 4 4 3" xfId="44484" xr:uid="{00000000-0005-0000-0000-0000BDAD0000}"/>
    <cellStyle name="Percent 2 4 2 2 2 4 4 4" xfId="44485" xr:uid="{00000000-0005-0000-0000-0000BEAD0000}"/>
    <cellStyle name="Percent 2 4 2 2 2 4 5" xfId="44486" xr:uid="{00000000-0005-0000-0000-0000BFAD0000}"/>
    <cellStyle name="Percent 2 4 2 2 2 4 5 2" xfId="44487" xr:uid="{00000000-0005-0000-0000-0000C0AD0000}"/>
    <cellStyle name="Percent 2 4 2 2 2 4 5 3" xfId="44488" xr:uid="{00000000-0005-0000-0000-0000C1AD0000}"/>
    <cellStyle name="Percent 2 4 2 2 2 4 6" xfId="44489" xr:uid="{00000000-0005-0000-0000-0000C2AD0000}"/>
    <cellStyle name="Percent 2 4 2 2 2 4 7" xfId="44490" xr:uid="{00000000-0005-0000-0000-0000C3AD0000}"/>
    <cellStyle name="Percent 2 4 2 2 2 5" xfId="44491" xr:uid="{00000000-0005-0000-0000-0000C4AD0000}"/>
    <cellStyle name="Percent 2 4 2 2 2 5 2" xfId="44492" xr:uid="{00000000-0005-0000-0000-0000C5AD0000}"/>
    <cellStyle name="Percent 2 4 2 2 2 5 2 2" xfId="44493" xr:uid="{00000000-0005-0000-0000-0000C6AD0000}"/>
    <cellStyle name="Percent 2 4 2 2 2 5 2 2 2" xfId="44494" xr:uid="{00000000-0005-0000-0000-0000C7AD0000}"/>
    <cellStyle name="Percent 2 4 2 2 2 5 2 2 3" xfId="44495" xr:uid="{00000000-0005-0000-0000-0000C8AD0000}"/>
    <cellStyle name="Percent 2 4 2 2 2 5 2 3" xfId="44496" xr:uid="{00000000-0005-0000-0000-0000C9AD0000}"/>
    <cellStyle name="Percent 2 4 2 2 2 5 2 4" xfId="44497" xr:uid="{00000000-0005-0000-0000-0000CAAD0000}"/>
    <cellStyle name="Percent 2 4 2 2 2 5 3" xfId="44498" xr:uid="{00000000-0005-0000-0000-0000CBAD0000}"/>
    <cellStyle name="Percent 2 4 2 2 2 5 3 2" xfId="44499" xr:uid="{00000000-0005-0000-0000-0000CCAD0000}"/>
    <cellStyle name="Percent 2 4 2 2 2 5 3 2 2" xfId="44500" xr:uid="{00000000-0005-0000-0000-0000CDAD0000}"/>
    <cellStyle name="Percent 2 4 2 2 2 5 3 2 3" xfId="44501" xr:uid="{00000000-0005-0000-0000-0000CEAD0000}"/>
    <cellStyle name="Percent 2 4 2 2 2 5 3 3" xfId="44502" xr:uid="{00000000-0005-0000-0000-0000CFAD0000}"/>
    <cellStyle name="Percent 2 4 2 2 2 5 3 4" xfId="44503" xr:uid="{00000000-0005-0000-0000-0000D0AD0000}"/>
    <cellStyle name="Percent 2 4 2 2 2 5 4" xfId="44504" xr:uid="{00000000-0005-0000-0000-0000D1AD0000}"/>
    <cellStyle name="Percent 2 4 2 2 2 5 4 2" xfId="44505" xr:uid="{00000000-0005-0000-0000-0000D2AD0000}"/>
    <cellStyle name="Percent 2 4 2 2 2 5 4 3" xfId="44506" xr:uid="{00000000-0005-0000-0000-0000D3AD0000}"/>
    <cellStyle name="Percent 2 4 2 2 2 5 5" xfId="44507" xr:uid="{00000000-0005-0000-0000-0000D4AD0000}"/>
    <cellStyle name="Percent 2 4 2 2 2 5 6" xfId="44508" xr:uid="{00000000-0005-0000-0000-0000D5AD0000}"/>
    <cellStyle name="Percent 2 4 2 2 2 6" xfId="44509" xr:uid="{00000000-0005-0000-0000-0000D6AD0000}"/>
    <cellStyle name="Percent 2 4 2 2 2 6 2" xfId="44510" xr:uid="{00000000-0005-0000-0000-0000D7AD0000}"/>
    <cellStyle name="Percent 2 4 2 2 2 6 2 2" xfId="44511" xr:uid="{00000000-0005-0000-0000-0000D8AD0000}"/>
    <cellStyle name="Percent 2 4 2 2 2 6 2 3" xfId="44512" xr:uid="{00000000-0005-0000-0000-0000D9AD0000}"/>
    <cellStyle name="Percent 2 4 2 2 2 6 3" xfId="44513" xr:uid="{00000000-0005-0000-0000-0000DAAD0000}"/>
    <cellStyle name="Percent 2 4 2 2 2 6 4" xfId="44514" xr:uid="{00000000-0005-0000-0000-0000DBAD0000}"/>
    <cellStyle name="Percent 2 4 2 2 2 7" xfId="44515" xr:uid="{00000000-0005-0000-0000-0000DCAD0000}"/>
    <cellStyle name="Percent 2 4 2 2 2 7 2" xfId="44516" xr:uid="{00000000-0005-0000-0000-0000DDAD0000}"/>
    <cellStyle name="Percent 2 4 2 2 2 7 2 2" xfId="44517" xr:uid="{00000000-0005-0000-0000-0000DEAD0000}"/>
    <cellStyle name="Percent 2 4 2 2 2 7 2 3" xfId="44518" xr:uid="{00000000-0005-0000-0000-0000DFAD0000}"/>
    <cellStyle name="Percent 2 4 2 2 2 7 3" xfId="44519" xr:uid="{00000000-0005-0000-0000-0000E0AD0000}"/>
    <cellStyle name="Percent 2 4 2 2 2 7 4" xfId="44520" xr:uid="{00000000-0005-0000-0000-0000E1AD0000}"/>
    <cellStyle name="Percent 2 4 2 2 2 8" xfId="44521" xr:uid="{00000000-0005-0000-0000-0000E2AD0000}"/>
    <cellStyle name="Percent 2 4 2 2 2 8 2" xfId="44522" xr:uid="{00000000-0005-0000-0000-0000E3AD0000}"/>
    <cellStyle name="Percent 2 4 2 2 2 8 3" xfId="44523" xr:uid="{00000000-0005-0000-0000-0000E4AD0000}"/>
    <cellStyle name="Percent 2 4 2 2 2 9" xfId="44524" xr:uid="{00000000-0005-0000-0000-0000E5AD0000}"/>
    <cellStyle name="Percent 2 4 2 2 3" xfId="44525" xr:uid="{00000000-0005-0000-0000-0000E6AD0000}"/>
    <cellStyle name="Percent 2 4 2 2 3 2" xfId="44526" xr:uid="{00000000-0005-0000-0000-0000E7AD0000}"/>
    <cellStyle name="Percent 2 4 2 2 3 2 2" xfId="44527" xr:uid="{00000000-0005-0000-0000-0000E8AD0000}"/>
    <cellStyle name="Percent 2 4 2 2 3 2 2 2" xfId="44528" xr:uid="{00000000-0005-0000-0000-0000E9AD0000}"/>
    <cellStyle name="Percent 2 4 2 2 3 2 2 2 2" xfId="44529" xr:uid="{00000000-0005-0000-0000-0000EAAD0000}"/>
    <cellStyle name="Percent 2 4 2 2 3 2 2 2 2 2" xfId="44530" xr:uid="{00000000-0005-0000-0000-0000EBAD0000}"/>
    <cellStyle name="Percent 2 4 2 2 3 2 2 2 2 3" xfId="44531" xr:uid="{00000000-0005-0000-0000-0000ECAD0000}"/>
    <cellStyle name="Percent 2 4 2 2 3 2 2 2 3" xfId="44532" xr:uid="{00000000-0005-0000-0000-0000EDAD0000}"/>
    <cellStyle name="Percent 2 4 2 2 3 2 2 2 4" xfId="44533" xr:uid="{00000000-0005-0000-0000-0000EEAD0000}"/>
    <cellStyle name="Percent 2 4 2 2 3 2 2 3" xfId="44534" xr:uid="{00000000-0005-0000-0000-0000EFAD0000}"/>
    <cellStyle name="Percent 2 4 2 2 3 2 2 3 2" xfId="44535" xr:uid="{00000000-0005-0000-0000-0000F0AD0000}"/>
    <cellStyle name="Percent 2 4 2 2 3 2 2 3 2 2" xfId="44536" xr:uid="{00000000-0005-0000-0000-0000F1AD0000}"/>
    <cellStyle name="Percent 2 4 2 2 3 2 2 3 2 3" xfId="44537" xr:uid="{00000000-0005-0000-0000-0000F2AD0000}"/>
    <cellStyle name="Percent 2 4 2 2 3 2 2 3 3" xfId="44538" xr:uid="{00000000-0005-0000-0000-0000F3AD0000}"/>
    <cellStyle name="Percent 2 4 2 2 3 2 2 3 4" xfId="44539" xr:uid="{00000000-0005-0000-0000-0000F4AD0000}"/>
    <cellStyle name="Percent 2 4 2 2 3 2 2 4" xfId="44540" xr:uid="{00000000-0005-0000-0000-0000F5AD0000}"/>
    <cellStyle name="Percent 2 4 2 2 3 2 2 4 2" xfId="44541" xr:uid="{00000000-0005-0000-0000-0000F6AD0000}"/>
    <cellStyle name="Percent 2 4 2 2 3 2 2 4 3" xfId="44542" xr:uid="{00000000-0005-0000-0000-0000F7AD0000}"/>
    <cellStyle name="Percent 2 4 2 2 3 2 2 5" xfId="44543" xr:uid="{00000000-0005-0000-0000-0000F8AD0000}"/>
    <cellStyle name="Percent 2 4 2 2 3 2 2 6" xfId="44544" xr:uid="{00000000-0005-0000-0000-0000F9AD0000}"/>
    <cellStyle name="Percent 2 4 2 2 3 2 3" xfId="44545" xr:uid="{00000000-0005-0000-0000-0000FAAD0000}"/>
    <cellStyle name="Percent 2 4 2 2 3 2 3 2" xfId="44546" xr:uid="{00000000-0005-0000-0000-0000FBAD0000}"/>
    <cellStyle name="Percent 2 4 2 2 3 2 3 2 2" xfId="44547" xr:uid="{00000000-0005-0000-0000-0000FCAD0000}"/>
    <cellStyle name="Percent 2 4 2 2 3 2 3 2 3" xfId="44548" xr:uid="{00000000-0005-0000-0000-0000FDAD0000}"/>
    <cellStyle name="Percent 2 4 2 2 3 2 3 3" xfId="44549" xr:uid="{00000000-0005-0000-0000-0000FEAD0000}"/>
    <cellStyle name="Percent 2 4 2 2 3 2 3 4" xfId="44550" xr:uid="{00000000-0005-0000-0000-0000FFAD0000}"/>
    <cellStyle name="Percent 2 4 2 2 3 2 4" xfId="44551" xr:uid="{00000000-0005-0000-0000-000000AE0000}"/>
    <cellStyle name="Percent 2 4 2 2 3 2 4 2" xfId="44552" xr:uid="{00000000-0005-0000-0000-000001AE0000}"/>
    <cellStyle name="Percent 2 4 2 2 3 2 4 2 2" xfId="44553" xr:uid="{00000000-0005-0000-0000-000002AE0000}"/>
    <cellStyle name="Percent 2 4 2 2 3 2 4 2 3" xfId="44554" xr:uid="{00000000-0005-0000-0000-000003AE0000}"/>
    <cellStyle name="Percent 2 4 2 2 3 2 4 3" xfId="44555" xr:uid="{00000000-0005-0000-0000-000004AE0000}"/>
    <cellStyle name="Percent 2 4 2 2 3 2 4 4" xfId="44556" xr:uid="{00000000-0005-0000-0000-000005AE0000}"/>
    <cellStyle name="Percent 2 4 2 2 3 2 5" xfId="44557" xr:uid="{00000000-0005-0000-0000-000006AE0000}"/>
    <cellStyle name="Percent 2 4 2 2 3 2 5 2" xfId="44558" xr:uid="{00000000-0005-0000-0000-000007AE0000}"/>
    <cellStyle name="Percent 2 4 2 2 3 2 5 3" xfId="44559" xr:uid="{00000000-0005-0000-0000-000008AE0000}"/>
    <cellStyle name="Percent 2 4 2 2 3 2 6" xfId="44560" xr:uid="{00000000-0005-0000-0000-000009AE0000}"/>
    <cellStyle name="Percent 2 4 2 2 3 2 7" xfId="44561" xr:uid="{00000000-0005-0000-0000-00000AAE0000}"/>
    <cellStyle name="Percent 2 4 2 2 3 3" xfId="44562" xr:uid="{00000000-0005-0000-0000-00000BAE0000}"/>
    <cellStyle name="Percent 2 4 2 2 3 3 2" xfId="44563" xr:uid="{00000000-0005-0000-0000-00000CAE0000}"/>
    <cellStyle name="Percent 2 4 2 2 3 3 2 2" xfId="44564" xr:uid="{00000000-0005-0000-0000-00000DAE0000}"/>
    <cellStyle name="Percent 2 4 2 2 3 3 2 2 2" xfId="44565" xr:uid="{00000000-0005-0000-0000-00000EAE0000}"/>
    <cellStyle name="Percent 2 4 2 2 3 3 2 2 3" xfId="44566" xr:uid="{00000000-0005-0000-0000-00000FAE0000}"/>
    <cellStyle name="Percent 2 4 2 2 3 3 2 3" xfId="44567" xr:uid="{00000000-0005-0000-0000-000010AE0000}"/>
    <cellStyle name="Percent 2 4 2 2 3 3 2 4" xfId="44568" xr:uid="{00000000-0005-0000-0000-000011AE0000}"/>
    <cellStyle name="Percent 2 4 2 2 3 3 3" xfId="44569" xr:uid="{00000000-0005-0000-0000-000012AE0000}"/>
    <cellStyle name="Percent 2 4 2 2 3 3 3 2" xfId="44570" xr:uid="{00000000-0005-0000-0000-000013AE0000}"/>
    <cellStyle name="Percent 2 4 2 2 3 3 3 2 2" xfId="44571" xr:uid="{00000000-0005-0000-0000-000014AE0000}"/>
    <cellStyle name="Percent 2 4 2 2 3 3 3 2 3" xfId="44572" xr:uid="{00000000-0005-0000-0000-000015AE0000}"/>
    <cellStyle name="Percent 2 4 2 2 3 3 3 3" xfId="44573" xr:uid="{00000000-0005-0000-0000-000016AE0000}"/>
    <cellStyle name="Percent 2 4 2 2 3 3 3 4" xfId="44574" xr:uid="{00000000-0005-0000-0000-000017AE0000}"/>
    <cellStyle name="Percent 2 4 2 2 3 3 4" xfId="44575" xr:uid="{00000000-0005-0000-0000-000018AE0000}"/>
    <cellStyle name="Percent 2 4 2 2 3 3 4 2" xfId="44576" xr:uid="{00000000-0005-0000-0000-000019AE0000}"/>
    <cellStyle name="Percent 2 4 2 2 3 3 4 3" xfId="44577" xr:uid="{00000000-0005-0000-0000-00001AAE0000}"/>
    <cellStyle name="Percent 2 4 2 2 3 3 5" xfId="44578" xr:uid="{00000000-0005-0000-0000-00001BAE0000}"/>
    <cellStyle name="Percent 2 4 2 2 3 3 6" xfId="44579" xr:uid="{00000000-0005-0000-0000-00001CAE0000}"/>
    <cellStyle name="Percent 2 4 2 2 3 4" xfId="44580" xr:uid="{00000000-0005-0000-0000-00001DAE0000}"/>
    <cellStyle name="Percent 2 4 2 2 3 4 2" xfId="44581" xr:uid="{00000000-0005-0000-0000-00001EAE0000}"/>
    <cellStyle name="Percent 2 4 2 2 3 4 2 2" xfId="44582" xr:uid="{00000000-0005-0000-0000-00001FAE0000}"/>
    <cellStyle name="Percent 2 4 2 2 3 4 2 3" xfId="44583" xr:uid="{00000000-0005-0000-0000-000020AE0000}"/>
    <cellStyle name="Percent 2 4 2 2 3 4 3" xfId="44584" xr:uid="{00000000-0005-0000-0000-000021AE0000}"/>
    <cellStyle name="Percent 2 4 2 2 3 4 4" xfId="44585" xr:uid="{00000000-0005-0000-0000-000022AE0000}"/>
    <cellStyle name="Percent 2 4 2 2 3 5" xfId="44586" xr:uid="{00000000-0005-0000-0000-000023AE0000}"/>
    <cellStyle name="Percent 2 4 2 2 3 5 2" xfId="44587" xr:uid="{00000000-0005-0000-0000-000024AE0000}"/>
    <cellStyle name="Percent 2 4 2 2 3 5 2 2" xfId="44588" xr:uid="{00000000-0005-0000-0000-000025AE0000}"/>
    <cellStyle name="Percent 2 4 2 2 3 5 2 3" xfId="44589" xr:uid="{00000000-0005-0000-0000-000026AE0000}"/>
    <cellStyle name="Percent 2 4 2 2 3 5 3" xfId="44590" xr:uid="{00000000-0005-0000-0000-000027AE0000}"/>
    <cellStyle name="Percent 2 4 2 2 3 5 4" xfId="44591" xr:uid="{00000000-0005-0000-0000-000028AE0000}"/>
    <cellStyle name="Percent 2 4 2 2 3 6" xfId="44592" xr:uid="{00000000-0005-0000-0000-000029AE0000}"/>
    <cellStyle name="Percent 2 4 2 2 3 6 2" xfId="44593" xr:uid="{00000000-0005-0000-0000-00002AAE0000}"/>
    <cellStyle name="Percent 2 4 2 2 3 6 3" xfId="44594" xr:uid="{00000000-0005-0000-0000-00002BAE0000}"/>
    <cellStyle name="Percent 2 4 2 2 3 7" xfId="44595" xr:uid="{00000000-0005-0000-0000-00002CAE0000}"/>
    <cellStyle name="Percent 2 4 2 2 3 8" xfId="44596" xr:uid="{00000000-0005-0000-0000-00002DAE0000}"/>
    <cellStyle name="Percent 2 4 2 2 4" xfId="44597" xr:uid="{00000000-0005-0000-0000-00002EAE0000}"/>
    <cellStyle name="Percent 2 4 2 2 4 2" xfId="44598" xr:uid="{00000000-0005-0000-0000-00002FAE0000}"/>
    <cellStyle name="Percent 2 4 2 2 4 2 2" xfId="44599" xr:uid="{00000000-0005-0000-0000-000030AE0000}"/>
    <cellStyle name="Percent 2 4 2 2 4 2 2 2" xfId="44600" xr:uid="{00000000-0005-0000-0000-000031AE0000}"/>
    <cellStyle name="Percent 2 4 2 2 4 2 2 2 2" xfId="44601" xr:uid="{00000000-0005-0000-0000-000032AE0000}"/>
    <cellStyle name="Percent 2 4 2 2 4 2 2 2 3" xfId="44602" xr:uid="{00000000-0005-0000-0000-000033AE0000}"/>
    <cellStyle name="Percent 2 4 2 2 4 2 2 3" xfId="44603" xr:uid="{00000000-0005-0000-0000-000034AE0000}"/>
    <cellStyle name="Percent 2 4 2 2 4 2 2 4" xfId="44604" xr:uid="{00000000-0005-0000-0000-000035AE0000}"/>
    <cellStyle name="Percent 2 4 2 2 4 2 3" xfId="44605" xr:uid="{00000000-0005-0000-0000-000036AE0000}"/>
    <cellStyle name="Percent 2 4 2 2 4 2 3 2" xfId="44606" xr:uid="{00000000-0005-0000-0000-000037AE0000}"/>
    <cellStyle name="Percent 2 4 2 2 4 2 3 2 2" xfId="44607" xr:uid="{00000000-0005-0000-0000-000038AE0000}"/>
    <cellStyle name="Percent 2 4 2 2 4 2 3 2 3" xfId="44608" xr:uid="{00000000-0005-0000-0000-000039AE0000}"/>
    <cellStyle name="Percent 2 4 2 2 4 2 3 3" xfId="44609" xr:uid="{00000000-0005-0000-0000-00003AAE0000}"/>
    <cellStyle name="Percent 2 4 2 2 4 2 3 4" xfId="44610" xr:uid="{00000000-0005-0000-0000-00003BAE0000}"/>
    <cellStyle name="Percent 2 4 2 2 4 2 4" xfId="44611" xr:uid="{00000000-0005-0000-0000-00003CAE0000}"/>
    <cellStyle name="Percent 2 4 2 2 4 2 4 2" xfId="44612" xr:uid="{00000000-0005-0000-0000-00003DAE0000}"/>
    <cellStyle name="Percent 2 4 2 2 4 2 4 3" xfId="44613" xr:uid="{00000000-0005-0000-0000-00003EAE0000}"/>
    <cellStyle name="Percent 2 4 2 2 4 2 5" xfId="44614" xr:uid="{00000000-0005-0000-0000-00003FAE0000}"/>
    <cellStyle name="Percent 2 4 2 2 4 2 6" xfId="44615" xr:uid="{00000000-0005-0000-0000-000040AE0000}"/>
    <cellStyle name="Percent 2 4 2 2 4 3" xfId="44616" xr:uid="{00000000-0005-0000-0000-000041AE0000}"/>
    <cellStyle name="Percent 2 4 2 2 4 3 2" xfId="44617" xr:uid="{00000000-0005-0000-0000-000042AE0000}"/>
    <cellStyle name="Percent 2 4 2 2 4 3 2 2" xfId="44618" xr:uid="{00000000-0005-0000-0000-000043AE0000}"/>
    <cellStyle name="Percent 2 4 2 2 4 3 2 3" xfId="44619" xr:uid="{00000000-0005-0000-0000-000044AE0000}"/>
    <cellStyle name="Percent 2 4 2 2 4 3 3" xfId="44620" xr:uid="{00000000-0005-0000-0000-000045AE0000}"/>
    <cellStyle name="Percent 2 4 2 2 4 3 4" xfId="44621" xr:uid="{00000000-0005-0000-0000-000046AE0000}"/>
    <cellStyle name="Percent 2 4 2 2 4 4" xfId="44622" xr:uid="{00000000-0005-0000-0000-000047AE0000}"/>
    <cellStyle name="Percent 2 4 2 2 4 4 2" xfId="44623" xr:uid="{00000000-0005-0000-0000-000048AE0000}"/>
    <cellStyle name="Percent 2 4 2 2 4 4 2 2" xfId="44624" xr:uid="{00000000-0005-0000-0000-000049AE0000}"/>
    <cellStyle name="Percent 2 4 2 2 4 4 2 3" xfId="44625" xr:uid="{00000000-0005-0000-0000-00004AAE0000}"/>
    <cellStyle name="Percent 2 4 2 2 4 4 3" xfId="44626" xr:uid="{00000000-0005-0000-0000-00004BAE0000}"/>
    <cellStyle name="Percent 2 4 2 2 4 4 4" xfId="44627" xr:uid="{00000000-0005-0000-0000-00004CAE0000}"/>
    <cellStyle name="Percent 2 4 2 2 4 5" xfId="44628" xr:uid="{00000000-0005-0000-0000-00004DAE0000}"/>
    <cellStyle name="Percent 2 4 2 2 4 5 2" xfId="44629" xr:uid="{00000000-0005-0000-0000-00004EAE0000}"/>
    <cellStyle name="Percent 2 4 2 2 4 5 3" xfId="44630" xr:uid="{00000000-0005-0000-0000-00004FAE0000}"/>
    <cellStyle name="Percent 2 4 2 2 4 6" xfId="44631" xr:uid="{00000000-0005-0000-0000-000050AE0000}"/>
    <cellStyle name="Percent 2 4 2 2 4 7" xfId="44632" xr:uid="{00000000-0005-0000-0000-000051AE0000}"/>
    <cellStyle name="Percent 2 4 2 2 5" xfId="44633" xr:uid="{00000000-0005-0000-0000-000052AE0000}"/>
    <cellStyle name="Percent 2 4 2 2 5 2" xfId="44634" xr:uid="{00000000-0005-0000-0000-000053AE0000}"/>
    <cellStyle name="Percent 2 4 2 2 5 2 2" xfId="44635" xr:uid="{00000000-0005-0000-0000-000054AE0000}"/>
    <cellStyle name="Percent 2 4 2 2 5 2 2 2" xfId="44636" xr:uid="{00000000-0005-0000-0000-000055AE0000}"/>
    <cellStyle name="Percent 2 4 2 2 5 2 2 2 2" xfId="44637" xr:uid="{00000000-0005-0000-0000-000056AE0000}"/>
    <cellStyle name="Percent 2 4 2 2 5 2 2 2 3" xfId="44638" xr:uid="{00000000-0005-0000-0000-000057AE0000}"/>
    <cellStyle name="Percent 2 4 2 2 5 2 2 3" xfId="44639" xr:uid="{00000000-0005-0000-0000-000058AE0000}"/>
    <cellStyle name="Percent 2 4 2 2 5 2 2 4" xfId="44640" xr:uid="{00000000-0005-0000-0000-000059AE0000}"/>
    <cellStyle name="Percent 2 4 2 2 5 2 3" xfId="44641" xr:uid="{00000000-0005-0000-0000-00005AAE0000}"/>
    <cellStyle name="Percent 2 4 2 2 5 2 3 2" xfId="44642" xr:uid="{00000000-0005-0000-0000-00005BAE0000}"/>
    <cellStyle name="Percent 2 4 2 2 5 2 3 2 2" xfId="44643" xr:uid="{00000000-0005-0000-0000-00005CAE0000}"/>
    <cellStyle name="Percent 2 4 2 2 5 2 3 2 3" xfId="44644" xr:uid="{00000000-0005-0000-0000-00005DAE0000}"/>
    <cellStyle name="Percent 2 4 2 2 5 2 3 3" xfId="44645" xr:uid="{00000000-0005-0000-0000-00005EAE0000}"/>
    <cellStyle name="Percent 2 4 2 2 5 2 3 4" xfId="44646" xr:uid="{00000000-0005-0000-0000-00005FAE0000}"/>
    <cellStyle name="Percent 2 4 2 2 5 2 4" xfId="44647" xr:uid="{00000000-0005-0000-0000-000060AE0000}"/>
    <cellStyle name="Percent 2 4 2 2 5 2 4 2" xfId="44648" xr:uid="{00000000-0005-0000-0000-000061AE0000}"/>
    <cellStyle name="Percent 2 4 2 2 5 2 4 3" xfId="44649" xr:uid="{00000000-0005-0000-0000-000062AE0000}"/>
    <cellStyle name="Percent 2 4 2 2 5 2 5" xfId="44650" xr:uid="{00000000-0005-0000-0000-000063AE0000}"/>
    <cellStyle name="Percent 2 4 2 2 5 2 6" xfId="44651" xr:uid="{00000000-0005-0000-0000-000064AE0000}"/>
    <cellStyle name="Percent 2 4 2 2 5 3" xfId="44652" xr:uid="{00000000-0005-0000-0000-000065AE0000}"/>
    <cellStyle name="Percent 2 4 2 2 5 3 2" xfId="44653" xr:uid="{00000000-0005-0000-0000-000066AE0000}"/>
    <cellStyle name="Percent 2 4 2 2 5 3 2 2" xfId="44654" xr:uid="{00000000-0005-0000-0000-000067AE0000}"/>
    <cellStyle name="Percent 2 4 2 2 5 3 2 3" xfId="44655" xr:uid="{00000000-0005-0000-0000-000068AE0000}"/>
    <cellStyle name="Percent 2 4 2 2 5 3 3" xfId="44656" xr:uid="{00000000-0005-0000-0000-000069AE0000}"/>
    <cellStyle name="Percent 2 4 2 2 5 3 4" xfId="44657" xr:uid="{00000000-0005-0000-0000-00006AAE0000}"/>
    <cellStyle name="Percent 2 4 2 2 5 4" xfId="44658" xr:uid="{00000000-0005-0000-0000-00006BAE0000}"/>
    <cellStyle name="Percent 2 4 2 2 5 4 2" xfId="44659" xr:uid="{00000000-0005-0000-0000-00006CAE0000}"/>
    <cellStyle name="Percent 2 4 2 2 5 4 2 2" xfId="44660" xr:uid="{00000000-0005-0000-0000-00006DAE0000}"/>
    <cellStyle name="Percent 2 4 2 2 5 4 2 3" xfId="44661" xr:uid="{00000000-0005-0000-0000-00006EAE0000}"/>
    <cellStyle name="Percent 2 4 2 2 5 4 3" xfId="44662" xr:uid="{00000000-0005-0000-0000-00006FAE0000}"/>
    <cellStyle name="Percent 2 4 2 2 5 4 4" xfId="44663" xr:uid="{00000000-0005-0000-0000-000070AE0000}"/>
    <cellStyle name="Percent 2 4 2 2 5 5" xfId="44664" xr:uid="{00000000-0005-0000-0000-000071AE0000}"/>
    <cellStyle name="Percent 2 4 2 2 5 5 2" xfId="44665" xr:uid="{00000000-0005-0000-0000-000072AE0000}"/>
    <cellStyle name="Percent 2 4 2 2 5 5 3" xfId="44666" xr:uid="{00000000-0005-0000-0000-000073AE0000}"/>
    <cellStyle name="Percent 2 4 2 2 5 6" xfId="44667" xr:uid="{00000000-0005-0000-0000-000074AE0000}"/>
    <cellStyle name="Percent 2 4 2 2 5 7" xfId="44668" xr:uid="{00000000-0005-0000-0000-000075AE0000}"/>
    <cellStyle name="Percent 2 4 2 2 6" xfId="44669" xr:uid="{00000000-0005-0000-0000-000076AE0000}"/>
    <cellStyle name="Percent 2 4 2 2 6 2" xfId="44670" xr:uid="{00000000-0005-0000-0000-000077AE0000}"/>
    <cellStyle name="Percent 2 4 2 2 6 2 2" xfId="44671" xr:uid="{00000000-0005-0000-0000-000078AE0000}"/>
    <cellStyle name="Percent 2 4 2 2 6 2 2 2" xfId="44672" xr:uid="{00000000-0005-0000-0000-000079AE0000}"/>
    <cellStyle name="Percent 2 4 2 2 6 2 2 3" xfId="44673" xr:uid="{00000000-0005-0000-0000-00007AAE0000}"/>
    <cellStyle name="Percent 2 4 2 2 6 2 3" xfId="44674" xr:uid="{00000000-0005-0000-0000-00007BAE0000}"/>
    <cellStyle name="Percent 2 4 2 2 6 2 4" xfId="44675" xr:uid="{00000000-0005-0000-0000-00007CAE0000}"/>
    <cellStyle name="Percent 2 4 2 2 6 3" xfId="44676" xr:uid="{00000000-0005-0000-0000-00007DAE0000}"/>
    <cellStyle name="Percent 2 4 2 2 6 3 2" xfId="44677" xr:uid="{00000000-0005-0000-0000-00007EAE0000}"/>
    <cellStyle name="Percent 2 4 2 2 6 3 2 2" xfId="44678" xr:uid="{00000000-0005-0000-0000-00007FAE0000}"/>
    <cellStyle name="Percent 2 4 2 2 6 3 2 3" xfId="44679" xr:uid="{00000000-0005-0000-0000-000080AE0000}"/>
    <cellStyle name="Percent 2 4 2 2 6 3 3" xfId="44680" xr:uid="{00000000-0005-0000-0000-000081AE0000}"/>
    <cellStyle name="Percent 2 4 2 2 6 3 4" xfId="44681" xr:uid="{00000000-0005-0000-0000-000082AE0000}"/>
    <cellStyle name="Percent 2 4 2 2 6 4" xfId="44682" xr:uid="{00000000-0005-0000-0000-000083AE0000}"/>
    <cellStyle name="Percent 2 4 2 2 6 4 2" xfId="44683" xr:uid="{00000000-0005-0000-0000-000084AE0000}"/>
    <cellStyle name="Percent 2 4 2 2 6 4 3" xfId="44684" xr:uid="{00000000-0005-0000-0000-000085AE0000}"/>
    <cellStyle name="Percent 2 4 2 2 6 5" xfId="44685" xr:uid="{00000000-0005-0000-0000-000086AE0000}"/>
    <cellStyle name="Percent 2 4 2 2 6 6" xfId="44686" xr:uid="{00000000-0005-0000-0000-000087AE0000}"/>
    <cellStyle name="Percent 2 4 2 2 7" xfId="44687" xr:uid="{00000000-0005-0000-0000-000088AE0000}"/>
    <cellStyle name="Percent 2 4 2 2 7 2" xfId="44688" xr:uid="{00000000-0005-0000-0000-000089AE0000}"/>
    <cellStyle name="Percent 2 4 2 2 7 2 2" xfId="44689" xr:uid="{00000000-0005-0000-0000-00008AAE0000}"/>
    <cellStyle name="Percent 2 4 2 2 7 2 3" xfId="44690" xr:uid="{00000000-0005-0000-0000-00008BAE0000}"/>
    <cellStyle name="Percent 2 4 2 2 7 3" xfId="44691" xr:uid="{00000000-0005-0000-0000-00008CAE0000}"/>
    <cellStyle name="Percent 2 4 2 2 7 4" xfId="44692" xr:uid="{00000000-0005-0000-0000-00008DAE0000}"/>
    <cellStyle name="Percent 2 4 2 2 8" xfId="44693" xr:uid="{00000000-0005-0000-0000-00008EAE0000}"/>
    <cellStyle name="Percent 2 4 2 2 8 2" xfId="44694" xr:uid="{00000000-0005-0000-0000-00008FAE0000}"/>
    <cellStyle name="Percent 2 4 2 2 8 2 2" xfId="44695" xr:uid="{00000000-0005-0000-0000-000090AE0000}"/>
    <cellStyle name="Percent 2 4 2 2 8 2 3" xfId="44696" xr:uid="{00000000-0005-0000-0000-000091AE0000}"/>
    <cellStyle name="Percent 2 4 2 2 8 3" xfId="44697" xr:uid="{00000000-0005-0000-0000-000092AE0000}"/>
    <cellStyle name="Percent 2 4 2 2 8 4" xfId="44698" xr:uid="{00000000-0005-0000-0000-000093AE0000}"/>
    <cellStyle name="Percent 2 4 2 2 9" xfId="44699" xr:uid="{00000000-0005-0000-0000-000094AE0000}"/>
    <cellStyle name="Percent 2 4 2 2 9 2" xfId="44700" xr:uid="{00000000-0005-0000-0000-000095AE0000}"/>
    <cellStyle name="Percent 2 4 2 2 9 3" xfId="44701" xr:uid="{00000000-0005-0000-0000-000096AE0000}"/>
    <cellStyle name="Percent 2 4 2 3" xfId="44702" xr:uid="{00000000-0005-0000-0000-000097AE0000}"/>
    <cellStyle name="Percent 2 4 2 3 10" xfId="44703" xr:uid="{00000000-0005-0000-0000-000098AE0000}"/>
    <cellStyle name="Percent 2 4 2 3 2" xfId="44704" xr:uid="{00000000-0005-0000-0000-000099AE0000}"/>
    <cellStyle name="Percent 2 4 2 3 2 2" xfId="44705" xr:uid="{00000000-0005-0000-0000-00009AAE0000}"/>
    <cellStyle name="Percent 2 4 2 3 2 2 2" xfId="44706" xr:uid="{00000000-0005-0000-0000-00009BAE0000}"/>
    <cellStyle name="Percent 2 4 2 3 2 2 2 2" xfId="44707" xr:uid="{00000000-0005-0000-0000-00009CAE0000}"/>
    <cellStyle name="Percent 2 4 2 3 2 2 2 2 2" xfId="44708" xr:uid="{00000000-0005-0000-0000-00009DAE0000}"/>
    <cellStyle name="Percent 2 4 2 3 2 2 2 2 2 2" xfId="44709" xr:uid="{00000000-0005-0000-0000-00009EAE0000}"/>
    <cellStyle name="Percent 2 4 2 3 2 2 2 2 2 3" xfId="44710" xr:uid="{00000000-0005-0000-0000-00009FAE0000}"/>
    <cellStyle name="Percent 2 4 2 3 2 2 2 2 3" xfId="44711" xr:uid="{00000000-0005-0000-0000-0000A0AE0000}"/>
    <cellStyle name="Percent 2 4 2 3 2 2 2 2 4" xfId="44712" xr:uid="{00000000-0005-0000-0000-0000A1AE0000}"/>
    <cellStyle name="Percent 2 4 2 3 2 2 2 3" xfId="44713" xr:uid="{00000000-0005-0000-0000-0000A2AE0000}"/>
    <cellStyle name="Percent 2 4 2 3 2 2 2 3 2" xfId="44714" xr:uid="{00000000-0005-0000-0000-0000A3AE0000}"/>
    <cellStyle name="Percent 2 4 2 3 2 2 2 3 2 2" xfId="44715" xr:uid="{00000000-0005-0000-0000-0000A4AE0000}"/>
    <cellStyle name="Percent 2 4 2 3 2 2 2 3 2 3" xfId="44716" xr:uid="{00000000-0005-0000-0000-0000A5AE0000}"/>
    <cellStyle name="Percent 2 4 2 3 2 2 2 3 3" xfId="44717" xr:uid="{00000000-0005-0000-0000-0000A6AE0000}"/>
    <cellStyle name="Percent 2 4 2 3 2 2 2 3 4" xfId="44718" xr:uid="{00000000-0005-0000-0000-0000A7AE0000}"/>
    <cellStyle name="Percent 2 4 2 3 2 2 2 4" xfId="44719" xr:uid="{00000000-0005-0000-0000-0000A8AE0000}"/>
    <cellStyle name="Percent 2 4 2 3 2 2 2 4 2" xfId="44720" xr:uid="{00000000-0005-0000-0000-0000A9AE0000}"/>
    <cellStyle name="Percent 2 4 2 3 2 2 2 4 3" xfId="44721" xr:uid="{00000000-0005-0000-0000-0000AAAE0000}"/>
    <cellStyle name="Percent 2 4 2 3 2 2 2 5" xfId="44722" xr:uid="{00000000-0005-0000-0000-0000ABAE0000}"/>
    <cellStyle name="Percent 2 4 2 3 2 2 2 6" xfId="44723" xr:uid="{00000000-0005-0000-0000-0000ACAE0000}"/>
    <cellStyle name="Percent 2 4 2 3 2 2 3" xfId="44724" xr:uid="{00000000-0005-0000-0000-0000ADAE0000}"/>
    <cellStyle name="Percent 2 4 2 3 2 2 3 2" xfId="44725" xr:uid="{00000000-0005-0000-0000-0000AEAE0000}"/>
    <cellStyle name="Percent 2 4 2 3 2 2 3 2 2" xfId="44726" xr:uid="{00000000-0005-0000-0000-0000AFAE0000}"/>
    <cellStyle name="Percent 2 4 2 3 2 2 3 2 3" xfId="44727" xr:uid="{00000000-0005-0000-0000-0000B0AE0000}"/>
    <cellStyle name="Percent 2 4 2 3 2 2 3 3" xfId="44728" xr:uid="{00000000-0005-0000-0000-0000B1AE0000}"/>
    <cellStyle name="Percent 2 4 2 3 2 2 3 4" xfId="44729" xr:uid="{00000000-0005-0000-0000-0000B2AE0000}"/>
    <cellStyle name="Percent 2 4 2 3 2 2 4" xfId="44730" xr:uid="{00000000-0005-0000-0000-0000B3AE0000}"/>
    <cellStyle name="Percent 2 4 2 3 2 2 4 2" xfId="44731" xr:uid="{00000000-0005-0000-0000-0000B4AE0000}"/>
    <cellStyle name="Percent 2 4 2 3 2 2 4 2 2" xfId="44732" xr:uid="{00000000-0005-0000-0000-0000B5AE0000}"/>
    <cellStyle name="Percent 2 4 2 3 2 2 4 2 3" xfId="44733" xr:uid="{00000000-0005-0000-0000-0000B6AE0000}"/>
    <cellStyle name="Percent 2 4 2 3 2 2 4 3" xfId="44734" xr:uid="{00000000-0005-0000-0000-0000B7AE0000}"/>
    <cellStyle name="Percent 2 4 2 3 2 2 4 4" xfId="44735" xr:uid="{00000000-0005-0000-0000-0000B8AE0000}"/>
    <cellStyle name="Percent 2 4 2 3 2 2 5" xfId="44736" xr:uid="{00000000-0005-0000-0000-0000B9AE0000}"/>
    <cellStyle name="Percent 2 4 2 3 2 2 5 2" xfId="44737" xr:uid="{00000000-0005-0000-0000-0000BAAE0000}"/>
    <cellStyle name="Percent 2 4 2 3 2 2 5 3" xfId="44738" xr:uid="{00000000-0005-0000-0000-0000BBAE0000}"/>
    <cellStyle name="Percent 2 4 2 3 2 2 6" xfId="44739" xr:uid="{00000000-0005-0000-0000-0000BCAE0000}"/>
    <cellStyle name="Percent 2 4 2 3 2 2 7" xfId="44740" xr:uid="{00000000-0005-0000-0000-0000BDAE0000}"/>
    <cellStyle name="Percent 2 4 2 3 2 3" xfId="44741" xr:uid="{00000000-0005-0000-0000-0000BEAE0000}"/>
    <cellStyle name="Percent 2 4 2 3 2 3 2" xfId="44742" xr:uid="{00000000-0005-0000-0000-0000BFAE0000}"/>
    <cellStyle name="Percent 2 4 2 3 2 3 2 2" xfId="44743" xr:uid="{00000000-0005-0000-0000-0000C0AE0000}"/>
    <cellStyle name="Percent 2 4 2 3 2 3 2 2 2" xfId="44744" xr:uid="{00000000-0005-0000-0000-0000C1AE0000}"/>
    <cellStyle name="Percent 2 4 2 3 2 3 2 2 3" xfId="44745" xr:uid="{00000000-0005-0000-0000-0000C2AE0000}"/>
    <cellStyle name="Percent 2 4 2 3 2 3 2 3" xfId="44746" xr:uid="{00000000-0005-0000-0000-0000C3AE0000}"/>
    <cellStyle name="Percent 2 4 2 3 2 3 2 4" xfId="44747" xr:uid="{00000000-0005-0000-0000-0000C4AE0000}"/>
    <cellStyle name="Percent 2 4 2 3 2 3 3" xfId="44748" xr:uid="{00000000-0005-0000-0000-0000C5AE0000}"/>
    <cellStyle name="Percent 2 4 2 3 2 3 3 2" xfId="44749" xr:uid="{00000000-0005-0000-0000-0000C6AE0000}"/>
    <cellStyle name="Percent 2 4 2 3 2 3 3 2 2" xfId="44750" xr:uid="{00000000-0005-0000-0000-0000C7AE0000}"/>
    <cellStyle name="Percent 2 4 2 3 2 3 3 2 3" xfId="44751" xr:uid="{00000000-0005-0000-0000-0000C8AE0000}"/>
    <cellStyle name="Percent 2 4 2 3 2 3 3 3" xfId="44752" xr:uid="{00000000-0005-0000-0000-0000C9AE0000}"/>
    <cellStyle name="Percent 2 4 2 3 2 3 3 4" xfId="44753" xr:uid="{00000000-0005-0000-0000-0000CAAE0000}"/>
    <cellStyle name="Percent 2 4 2 3 2 3 4" xfId="44754" xr:uid="{00000000-0005-0000-0000-0000CBAE0000}"/>
    <cellStyle name="Percent 2 4 2 3 2 3 4 2" xfId="44755" xr:uid="{00000000-0005-0000-0000-0000CCAE0000}"/>
    <cellStyle name="Percent 2 4 2 3 2 3 4 3" xfId="44756" xr:uid="{00000000-0005-0000-0000-0000CDAE0000}"/>
    <cellStyle name="Percent 2 4 2 3 2 3 5" xfId="44757" xr:uid="{00000000-0005-0000-0000-0000CEAE0000}"/>
    <cellStyle name="Percent 2 4 2 3 2 3 6" xfId="44758" xr:uid="{00000000-0005-0000-0000-0000CFAE0000}"/>
    <cellStyle name="Percent 2 4 2 3 2 4" xfId="44759" xr:uid="{00000000-0005-0000-0000-0000D0AE0000}"/>
    <cellStyle name="Percent 2 4 2 3 2 4 2" xfId="44760" xr:uid="{00000000-0005-0000-0000-0000D1AE0000}"/>
    <cellStyle name="Percent 2 4 2 3 2 4 2 2" xfId="44761" xr:uid="{00000000-0005-0000-0000-0000D2AE0000}"/>
    <cellStyle name="Percent 2 4 2 3 2 4 2 3" xfId="44762" xr:uid="{00000000-0005-0000-0000-0000D3AE0000}"/>
    <cellStyle name="Percent 2 4 2 3 2 4 3" xfId="44763" xr:uid="{00000000-0005-0000-0000-0000D4AE0000}"/>
    <cellStyle name="Percent 2 4 2 3 2 4 4" xfId="44764" xr:uid="{00000000-0005-0000-0000-0000D5AE0000}"/>
    <cellStyle name="Percent 2 4 2 3 2 5" xfId="44765" xr:uid="{00000000-0005-0000-0000-0000D6AE0000}"/>
    <cellStyle name="Percent 2 4 2 3 2 5 2" xfId="44766" xr:uid="{00000000-0005-0000-0000-0000D7AE0000}"/>
    <cellStyle name="Percent 2 4 2 3 2 5 2 2" xfId="44767" xr:uid="{00000000-0005-0000-0000-0000D8AE0000}"/>
    <cellStyle name="Percent 2 4 2 3 2 5 2 3" xfId="44768" xr:uid="{00000000-0005-0000-0000-0000D9AE0000}"/>
    <cellStyle name="Percent 2 4 2 3 2 5 3" xfId="44769" xr:uid="{00000000-0005-0000-0000-0000DAAE0000}"/>
    <cellStyle name="Percent 2 4 2 3 2 5 4" xfId="44770" xr:uid="{00000000-0005-0000-0000-0000DBAE0000}"/>
    <cellStyle name="Percent 2 4 2 3 2 6" xfId="44771" xr:uid="{00000000-0005-0000-0000-0000DCAE0000}"/>
    <cellStyle name="Percent 2 4 2 3 2 6 2" xfId="44772" xr:uid="{00000000-0005-0000-0000-0000DDAE0000}"/>
    <cellStyle name="Percent 2 4 2 3 2 6 3" xfId="44773" xr:uid="{00000000-0005-0000-0000-0000DEAE0000}"/>
    <cellStyle name="Percent 2 4 2 3 2 7" xfId="44774" xr:uid="{00000000-0005-0000-0000-0000DFAE0000}"/>
    <cellStyle name="Percent 2 4 2 3 2 8" xfId="44775" xr:uid="{00000000-0005-0000-0000-0000E0AE0000}"/>
    <cellStyle name="Percent 2 4 2 3 3" xfId="44776" xr:uid="{00000000-0005-0000-0000-0000E1AE0000}"/>
    <cellStyle name="Percent 2 4 2 3 3 2" xfId="44777" xr:uid="{00000000-0005-0000-0000-0000E2AE0000}"/>
    <cellStyle name="Percent 2 4 2 3 3 2 2" xfId="44778" xr:uid="{00000000-0005-0000-0000-0000E3AE0000}"/>
    <cellStyle name="Percent 2 4 2 3 3 2 2 2" xfId="44779" xr:uid="{00000000-0005-0000-0000-0000E4AE0000}"/>
    <cellStyle name="Percent 2 4 2 3 3 2 2 2 2" xfId="44780" xr:uid="{00000000-0005-0000-0000-0000E5AE0000}"/>
    <cellStyle name="Percent 2 4 2 3 3 2 2 2 3" xfId="44781" xr:uid="{00000000-0005-0000-0000-0000E6AE0000}"/>
    <cellStyle name="Percent 2 4 2 3 3 2 2 3" xfId="44782" xr:uid="{00000000-0005-0000-0000-0000E7AE0000}"/>
    <cellStyle name="Percent 2 4 2 3 3 2 2 4" xfId="44783" xr:uid="{00000000-0005-0000-0000-0000E8AE0000}"/>
    <cellStyle name="Percent 2 4 2 3 3 2 3" xfId="44784" xr:uid="{00000000-0005-0000-0000-0000E9AE0000}"/>
    <cellStyle name="Percent 2 4 2 3 3 2 3 2" xfId="44785" xr:uid="{00000000-0005-0000-0000-0000EAAE0000}"/>
    <cellStyle name="Percent 2 4 2 3 3 2 3 2 2" xfId="44786" xr:uid="{00000000-0005-0000-0000-0000EBAE0000}"/>
    <cellStyle name="Percent 2 4 2 3 3 2 3 2 3" xfId="44787" xr:uid="{00000000-0005-0000-0000-0000ECAE0000}"/>
    <cellStyle name="Percent 2 4 2 3 3 2 3 3" xfId="44788" xr:uid="{00000000-0005-0000-0000-0000EDAE0000}"/>
    <cellStyle name="Percent 2 4 2 3 3 2 3 4" xfId="44789" xr:uid="{00000000-0005-0000-0000-0000EEAE0000}"/>
    <cellStyle name="Percent 2 4 2 3 3 2 4" xfId="44790" xr:uid="{00000000-0005-0000-0000-0000EFAE0000}"/>
    <cellStyle name="Percent 2 4 2 3 3 2 4 2" xfId="44791" xr:uid="{00000000-0005-0000-0000-0000F0AE0000}"/>
    <cellStyle name="Percent 2 4 2 3 3 2 4 3" xfId="44792" xr:uid="{00000000-0005-0000-0000-0000F1AE0000}"/>
    <cellStyle name="Percent 2 4 2 3 3 2 5" xfId="44793" xr:uid="{00000000-0005-0000-0000-0000F2AE0000}"/>
    <cellStyle name="Percent 2 4 2 3 3 2 6" xfId="44794" xr:uid="{00000000-0005-0000-0000-0000F3AE0000}"/>
    <cellStyle name="Percent 2 4 2 3 3 3" xfId="44795" xr:uid="{00000000-0005-0000-0000-0000F4AE0000}"/>
    <cellStyle name="Percent 2 4 2 3 3 3 2" xfId="44796" xr:uid="{00000000-0005-0000-0000-0000F5AE0000}"/>
    <cellStyle name="Percent 2 4 2 3 3 3 2 2" xfId="44797" xr:uid="{00000000-0005-0000-0000-0000F6AE0000}"/>
    <cellStyle name="Percent 2 4 2 3 3 3 2 3" xfId="44798" xr:uid="{00000000-0005-0000-0000-0000F7AE0000}"/>
    <cellStyle name="Percent 2 4 2 3 3 3 3" xfId="44799" xr:uid="{00000000-0005-0000-0000-0000F8AE0000}"/>
    <cellStyle name="Percent 2 4 2 3 3 3 4" xfId="44800" xr:uid="{00000000-0005-0000-0000-0000F9AE0000}"/>
    <cellStyle name="Percent 2 4 2 3 3 4" xfId="44801" xr:uid="{00000000-0005-0000-0000-0000FAAE0000}"/>
    <cellStyle name="Percent 2 4 2 3 3 4 2" xfId="44802" xr:uid="{00000000-0005-0000-0000-0000FBAE0000}"/>
    <cellStyle name="Percent 2 4 2 3 3 4 2 2" xfId="44803" xr:uid="{00000000-0005-0000-0000-0000FCAE0000}"/>
    <cellStyle name="Percent 2 4 2 3 3 4 2 3" xfId="44804" xr:uid="{00000000-0005-0000-0000-0000FDAE0000}"/>
    <cellStyle name="Percent 2 4 2 3 3 4 3" xfId="44805" xr:uid="{00000000-0005-0000-0000-0000FEAE0000}"/>
    <cellStyle name="Percent 2 4 2 3 3 4 4" xfId="44806" xr:uid="{00000000-0005-0000-0000-0000FFAE0000}"/>
    <cellStyle name="Percent 2 4 2 3 3 5" xfId="44807" xr:uid="{00000000-0005-0000-0000-000000AF0000}"/>
    <cellStyle name="Percent 2 4 2 3 3 5 2" xfId="44808" xr:uid="{00000000-0005-0000-0000-000001AF0000}"/>
    <cellStyle name="Percent 2 4 2 3 3 5 3" xfId="44809" xr:uid="{00000000-0005-0000-0000-000002AF0000}"/>
    <cellStyle name="Percent 2 4 2 3 3 6" xfId="44810" xr:uid="{00000000-0005-0000-0000-000003AF0000}"/>
    <cellStyle name="Percent 2 4 2 3 3 7" xfId="44811" xr:uid="{00000000-0005-0000-0000-000004AF0000}"/>
    <cellStyle name="Percent 2 4 2 3 4" xfId="44812" xr:uid="{00000000-0005-0000-0000-000005AF0000}"/>
    <cellStyle name="Percent 2 4 2 3 4 2" xfId="44813" xr:uid="{00000000-0005-0000-0000-000006AF0000}"/>
    <cellStyle name="Percent 2 4 2 3 4 2 2" xfId="44814" xr:uid="{00000000-0005-0000-0000-000007AF0000}"/>
    <cellStyle name="Percent 2 4 2 3 4 2 2 2" xfId="44815" xr:uid="{00000000-0005-0000-0000-000008AF0000}"/>
    <cellStyle name="Percent 2 4 2 3 4 2 2 2 2" xfId="44816" xr:uid="{00000000-0005-0000-0000-000009AF0000}"/>
    <cellStyle name="Percent 2 4 2 3 4 2 2 2 3" xfId="44817" xr:uid="{00000000-0005-0000-0000-00000AAF0000}"/>
    <cellStyle name="Percent 2 4 2 3 4 2 2 3" xfId="44818" xr:uid="{00000000-0005-0000-0000-00000BAF0000}"/>
    <cellStyle name="Percent 2 4 2 3 4 2 2 4" xfId="44819" xr:uid="{00000000-0005-0000-0000-00000CAF0000}"/>
    <cellStyle name="Percent 2 4 2 3 4 2 3" xfId="44820" xr:uid="{00000000-0005-0000-0000-00000DAF0000}"/>
    <cellStyle name="Percent 2 4 2 3 4 2 3 2" xfId="44821" xr:uid="{00000000-0005-0000-0000-00000EAF0000}"/>
    <cellStyle name="Percent 2 4 2 3 4 2 3 2 2" xfId="44822" xr:uid="{00000000-0005-0000-0000-00000FAF0000}"/>
    <cellStyle name="Percent 2 4 2 3 4 2 3 2 3" xfId="44823" xr:uid="{00000000-0005-0000-0000-000010AF0000}"/>
    <cellStyle name="Percent 2 4 2 3 4 2 3 3" xfId="44824" xr:uid="{00000000-0005-0000-0000-000011AF0000}"/>
    <cellStyle name="Percent 2 4 2 3 4 2 3 4" xfId="44825" xr:uid="{00000000-0005-0000-0000-000012AF0000}"/>
    <cellStyle name="Percent 2 4 2 3 4 2 4" xfId="44826" xr:uid="{00000000-0005-0000-0000-000013AF0000}"/>
    <cellStyle name="Percent 2 4 2 3 4 2 4 2" xfId="44827" xr:uid="{00000000-0005-0000-0000-000014AF0000}"/>
    <cellStyle name="Percent 2 4 2 3 4 2 4 3" xfId="44828" xr:uid="{00000000-0005-0000-0000-000015AF0000}"/>
    <cellStyle name="Percent 2 4 2 3 4 2 5" xfId="44829" xr:uid="{00000000-0005-0000-0000-000016AF0000}"/>
    <cellStyle name="Percent 2 4 2 3 4 2 6" xfId="44830" xr:uid="{00000000-0005-0000-0000-000017AF0000}"/>
    <cellStyle name="Percent 2 4 2 3 4 3" xfId="44831" xr:uid="{00000000-0005-0000-0000-000018AF0000}"/>
    <cellStyle name="Percent 2 4 2 3 4 3 2" xfId="44832" xr:uid="{00000000-0005-0000-0000-000019AF0000}"/>
    <cellStyle name="Percent 2 4 2 3 4 3 2 2" xfId="44833" xr:uid="{00000000-0005-0000-0000-00001AAF0000}"/>
    <cellStyle name="Percent 2 4 2 3 4 3 2 3" xfId="44834" xr:uid="{00000000-0005-0000-0000-00001BAF0000}"/>
    <cellStyle name="Percent 2 4 2 3 4 3 3" xfId="44835" xr:uid="{00000000-0005-0000-0000-00001CAF0000}"/>
    <cellStyle name="Percent 2 4 2 3 4 3 4" xfId="44836" xr:uid="{00000000-0005-0000-0000-00001DAF0000}"/>
    <cellStyle name="Percent 2 4 2 3 4 4" xfId="44837" xr:uid="{00000000-0005-0000-0000-00001EAF0000}"/>
    <cellStyle name="Percent 2 4 2 3 4 4 2" xfId="44838" xr:uid="{00000000-0005-0000-0000-00001FAF0000}"/>
    <cellStyle name="Percent 2 4 2 3 4 4 2 2" xfId="44839" xr:uid="{00000000-0005-0000-0000-000020AF0000}"/>
    <cellStyle name="Percent 2 4 2 3 4 4 2 3" xfId="44840" xr:uid="{00000000-0005-0000-0000-000021AF0000}"/>
    <cellStyle name="Percent 2 4 2 3 4 4 3" xfId="44841" xr:uid="{00000000-0005-0000-0000-000022AF0000}"/>
    <cellStyle name="Percent 2 4 2 3 4 4 4" xfId="44842" xr:uid="{00000000-0005-0000-0000-000023AF0000}"/>
    <cellStyle name="Percent 2 4 2 3 4 5" xfId="44843" xr:uid="{00000000-0005-0000-0000-000024AF0000}"/>
    <cellStyle name="Percent 2 4 2 3 4 5 2" xfId="44844" xr:uid="{00000000-0005-0000-0000-000025AF0000}"/>
    <cellStyle name="Percent 2 4 2 3 4 5 3" xfId="44845" xr:uid="{00000000-0005-0000-0000-000026AF0000}"/>
    <cellStyle name="Percent 2 4 2 3 4 6" xfId="44846" xr:uid="{00000000-0005-0000-0000-000027AF0000}"/>
    <cellStyle name="Percent 2 4 2 3 4 7" xfId="44847" xr:uid="{00000000-0005-0000-0000-000028AF0000}"/>
    <cellStyle name="Percent 2 4 2 3 5" xfId="44848" xr:uid="{00000000-0005-0000-0000-000029AF0000}"/>
    <cellStyle name="Percent 2 4 2 3 5 2" xfId="44849" xr:uid="{00000000-0005-0000-0000-00002AAF0000}"/>
    <cellStyle name="Percent 2 4 2 3 5 2 2" xfId="44850" xr:uid="{00000000-0005-0000-0000-00002BAF0000}"/>
    <cellStyle name="Percent 2 4 2 3 5 2 2 2" xfId="44851" xr:uid="{00000000-0005-0000-0000-00002CAF0000}"/>
    <cellStyle name="Percent 2 4 2 3 5 2 2 3" xfId="44852" xr:uid="{00000000-0005-0000-0000-00002DAF0000}"/>
    <cellStyle name="Percent 2 4 2 3 5 2 3" xfId="44853" xr:uid="{00000000-0005-0000-0000-00002EAF0000}"/>
    <cellStyle name="Percent 2 4 2 3 5 2 4" xfId="44854" xr:uid="{00000000-0005-0000-0000-00002FAF0000}"/>
    <cellStyle name="Percent 2 4 2 3 5 3" xfId="44855" xr:uid="{00000000-0005-0000-0000-000030AF0000}"/>
    <cellStyle name="Percent 2 4 2 3 5 3 2" xfId="44856" xr:uid="{00000000-0005-0000-0000-000031AF0000}"/>
    <cellStyle name="Percent 2 4 2 3 5 3 2 2" xfId="44857" xr:uid="{00000000-0005-0000-0000-000032AF0000}"/>
    <cellStyle name="Percent 2 4 2 3 5 3 2 3" xfId="44858" xr:uid="{00000000-0005-0000-0000-000033AF0000}"/>
    <cellStyle name="Percent 2 4 2 3 5 3 3" xfId="44859" xr:uid="{00000000-0005-0000-0000-000034AF0000}"/>
    <cellStyle name="Percent 2 4 2 3 5 3 4" xfId="44860" xr:uid="{00000000-0005-0000-0000-000035AF0000}"/>
    <cellStyle name="Percent 2 4 2 3 5 4" xfId="44861" xr:uid="{00000000-0005-0000-0000-000036AF0000}"/>
    <cellStyle name="Percent 2 4 2 3 5 4 2" xfId="44862" xr:uid="{00000000-0005-0000-0000-000037AF0000}"/>
    <cellStyle name="Percent 2 4 2 3 5 4 3" xfId="44863" xr:uid="{00000000-0005-0000-0000-000038AF0000}"/>
    <cellStyle name="Percent 2 4 2 3 5 5" xfId="44864" xr:uid="{00000000-0005-0000-0000-000039AF0000}"/>
    <cellStyle name="Percent 2 4 2 3 5 6" xfId="44865" xr:uid="{00000000-0005-0000-0000-00003AAF0000}"/>
    <cellStyle name="Percent 2 4 2 3 6" xfId="44866" xr:uid="{00000000-0005-0000-0000-00003BAF0000}"/>
    <cellStyle name="Percent 2 4 2 3 6 2" xfId="44867" xr:uid="{00000000-0005-0000-0000-00003CAF0000}"/>
    <cellStyle name="Percent 2 4 2 3 6 2 2" xfId="44868" xr:uid="{00000000-0005-0000-0000-00003DAF0000}"/>
    <cellStyle name="Percent 2 4 2 3 6 2 3" xfId="44869" xr:uid="{00000000-0005-0000-0000-00003EAF0000}"/>
    <cellStyle name="Percent 2 4 2 3 6 3" xfId="44870" xr:uid="{00000000-0005-0000-0000-00003FAF0000}"/>
    <cellStyle name="Percent 2 4 2 3 6 4" xfId="44871" xr:uid="{00000000-0005-0000-0000-000040AF0000}"/>
    <cellStyle name="Percent 2 4 2 3 7" xfId="44872" xr:uid="{00000000-0005-0000-0000-000041AF0000}"/>
    <cellStyle name="Percent 2 4 2 3 7 2" xfId="44873" xr:uid="{00000000-0005-0000-0000-000042AF0000}"/>
    <cellStyle name="Percent 2 4 2 3 7 2 2" xfId="44874" xr:uid="{00000000-0005-0000-0000-000043AF0000}"/>
    <cellStyle name="Percent 2 4 2 3 7 2 3" xfId="44875" xr:uid="{00000000-0005-0000-0000-000044AF0000}"/>
    <cellStyle name="Percent 2 4 2 3 7 3" xfId="44876" xr:uid="{00000000-0005-0000-0000-000045AF0000}"/>
    <cellStyle name="Percent 2 4 2 3 7 4" xfId="44877" xr:uid="{00000000-0005-0000-0000-000046AF0000}"/>
    <cellStyle name="Percent 2 4 2 3 8" xfId="44878" xr:uid="{00000000-0005-0000-0000-000047AF0000}"/>
    <cellStyle name="Percent 2 4 2 3 8 2" xfId="44879" xr:uid="{00000000-0005-0000-0000-000048AF0000}"/>
    <cellStyle name="Percent 2 4 2 3 8 3" xfId="44880" xr:uid="{00000000-0005-0000-0000-000049AF0000}"/>
    <cellStyle name="Percent 2 4 2 3 9" xfId="44881" xr:uid="{00000000-0005-0000-0000-00004AAF0000}"/>
    <cellStyle name="Percent 2 4 2 4" xfId="44882" xr:uid="{00000000-0005-0000-0000-00004BAF0000}"/>
    <cellStyle name="Percent 2 4 2 4 2" xfId="44883" xr:uid="{00000000-0005-0000-0000-00004CAF0000}"/>
    <cellStyle name="Percent 2 4 2 4 2 2" xfId="44884" xr:uid="{00000000-0005-0000-0000-00004DAF0000}"/>
    <cellStyle name="Percent 2 4 2 4 2 2 2" xfId="44885" xr:uid="{00000000-0005-0000-0000-00004EAF0000}"/>
    <cellStyle name="Percent 2 4 2 4 2 2 2 2" xfId="44886" xr:uid="{00000000-0005-0000-0000-00004FAF0000}"/>
    <cellStyle name="Percent 2 4 2 4 2 2 2 2 2" xfId="44887" xr:uid="{00000000-0005-0000-0000-000050AF0000}"/>
    <cellStyle name="Percent 2 4 2 4 2 2 2 2 3" xfId="44888" xr:uid="{00000000-0005-0000-0000-000051AF0000}"/>
    <cellStyle name="Percent 2 4 2 4 2 2 2 3" xfId="44889" xr:uid="{00000000-0005-0000-0000-000052AF0000}"/>
    <cellStyle name="Percent 2 4 2 4 2 2 2 4" xfId="44890" xr:uid="{00000000-0005-0000-0000-000053AF0000}"/>
    <cellStyle name="Percent 2 4 2 4 2 2 3" xfId="44891" xr:uid="{00000000-0005-0000-0000-000054AF0000}"/>
    <cellStyle name="Percent 2 4 2 4 2 2 3 2" xfId="44892" xr:uid="{00000000-0005-0000-0000-000055AF0000}"/>
    <cellStyle name="Percent 2 4 2 4 2 2 3 2 2" xfId="44893" xr:uid="{00000000-0005-0000-0000-000056AF0000}"/>
    <cellStyle name="Percent 2 4 2 4 2 2 3 2 3" xfId="44894" xr:uid="{00000000-0005-0000-0000-000057AF0000}"/>
    <cellStyle name="Percent 2 4 2 4 2 2 3 3" xfId="44895" xr:uid="{00000000-0005-0000-0000-000058AF0000}"/>
    <cellStyle name="Percent 2 4 2 4 2 2 3 4" xfId="44896" xr:uid="{00000000-0005-0000-0000-000059AF0000}"/>
    <cellStyle name="Percent 2 4 2 4 2 2 4" xfId="44897" xr:uid="{00000000-0005-0000-0000-00005AAF0000}"/>
    <cellStyle name="Percent 2 4 2 4 2 2 4 2" xfId="44898" xr:uid="{00000000-0005-0000-0000-00005BAF0000}"/>
    <cellStyle name="Percent 2 4 2 4 2 2 4 3" xfId="44899" xr:uid="{00000000-0005-0000-0000-00005CAF0000}"/>
    <cellStyle name="Percent 2 4 2 4 2 2 5" xfId="44900" xr:uid="{00000000-0005-0000-0000-00005DAF0000}"/>
    <cellStyle name="Percent 2 4 2 4 2 2 6" xfId="44901" xr:uid="{00000000-0005-0000-0000-00005EAF0000}"/>
    <cellStyle name="Percent 2 4 2 4 2 3" xfId="44902" xr:uid="{00000000-0005-0000-0000-00005FAF0000}"/>
    <cellStyle name="Percent 2 4 2 4 2 3 2" xfId="44903" xr:uid="{00000000-0005-0000-0000-000060AF0000}"/>
    <cellStyle name="Percent 2 4 2 4 2 3 2 2" xfId="44904" xr:uid="{00000000-0005-0000-0000-000061AF0000}"/>
    <cellStyle name="Percent 2 4 2 4 2 3 2 3" xfId="44905" xr:uid="{00000000-0005-0000-0000-000062AF0000}"/>
    <cellStyle name="Percent 2 4 2 4 2 3 3" xfId="44906" xr:uid="{00000000-0005-0000-0000-000063AF0000}"/>
    <cellStyle name="Percent 2 4 2 4 2 3 4" xfId="44907" xr:uid="{00000000-0005-0000-0000-000064AF0000}"/>
    <cellStyle name="Percent 2 4 2 4 2 4" xfId="44908" xr:uid="{00000000-0005-0000-0000-000065AF0000}"/>
    <cellStyle name="Percent 2 4 2 4 2 4 2" xfId="44909" xr:uid="{00000000-0005-0000-0000-000066AF0000}"/>
    <cellStyle name="Percent 2 4 2 4 2 4 2 2" xfId="44910" xr:uid="{00000000-0005-0000-0000-000067AF0000}"/>
    <cellStyle name="Percent 2 4 2 4 2 4 2 3" xfId="44911" xr:uid="{00000000-0005-0000-0000-000068AF0000}"/>
    <cellStyle name="Percent 2 4 2 4 2 4 3" xfId="44912" xr:uid="{00000000-0005-0000-0000-000069AF0000}"/>
    <cellStyle name="Percent 2 4 2 4 2 4 4" xfId="44913" xr:uid="{00000000-0005-0000-0000-00006AAF0000}"/>
    <cellStyle name="Percent 2 4 2 4 2 5" xfId="44914" xr:uid="{00000000-0005-0000-0000-00006BAF0000}"/>
    <cellStyle name="Percent 2 4 2 4 2 5 2" xfId="44915" xr:uid="{00000000-0005-0000-0000-00006CAF0000}"/>
    <cellStyle name="Percent 2 4 2 4 2 5 3" xfId="44916" xr:uid="{00000000-0005-0000-0000-00006DAF0000}"/>
    <cellStyle name="Percent 2 4 2 4 2 6" xfId="44917" xr:uid="{00000000-0005-0000-0000-00006EAF0000}"/>
    <cellStyle name="Percent 2 4 2 4 2 7" xfId="44918" xr:uid="{00000000-0005-0000-0000-00006FAF0000}"/>
    <cellStyle name="Percent 2 4 2 4 3" xfId="44919" xr:uid="{00000000-0005-0000-0000-000070AF0000}"/>
    <cellStyle name="Percent 2 4 2 4 3 2" xfId="44920" xr:uid="{00000000-0005-0000-0000-000071AF0000}"/>
    <cellStyle name="Percent 2 4 2 4 3 2 2" xfId="44921" xr:uid="{00000000-0005-0000-0000-000072AF0000}"/>
    <cellStyle name="Percent 2 4 2 4 3 2 2 2" xfId="44922" xr:uid="{00000000-0005-0000-0000-000073AF0000}"/>
    <cellStyle name="Percent 2 4 2 4 3 2 2 3" xfId="44923" xr:uid="{00000000-0005-0000-0000-000074AF0000}"/>
    <cellStyle name="Percent 2 4 2 4 3 2 3" xfId="44924" xr:uid="{00000000-0005-0000-0000-000075AF0000}"/>
    <cellStyle name="Percent 2 4 2 4 3 2 4" xfId="44925" xr:uid="{00000000-0005-0000-0000-000076AF0000}"/>
    <cellStyle name="Percent 2 4 2 4 3 3" xfId="44926" xr:uid="{00000000-0005-0000-0000-000077AF0000}"/>
    <cellStyle name="Percent 2 4 2 4 3 3 2" xfId="44927" xr:uid="{00000000-0005-0000-0000-000078AF0000}"/>
    <cellStyle name="Percent 2 4 2 4 3 3 2 2" xfId="44928" xr:uid="{00000000-0005-0000-0000-000079AF0000}"/>
    <cellStyle name="Percent 2 4 2 4 3 3 2 3" xfId="44929" xr:uid="{00000000-0005-0000-0000-00007AAF0000}"/>
    <cellStyle name="Percent 2 4 2 4 3 3 3" xfId="44930" xr:uid="{00000000-0005-0000-0000-00007BAF0000}"/>
    <cellStyle name="Percent 2 4 2 4 3 3 4" xfId="44931" xr:uid="{00000000-0005-0000-0000-00007CAF0000}"/>
    <cellStyle name="Percent 2 4 2 4 3 4" xfId="44932" xr:uid="{00000000-0005-0000-0000-00007DAF0000}"/>
    <cellStyle name="Percent 2 4 2 4 3 4 2" xfId="44933" xr:uid="{00000000-0005-0000-0000-00007EAF0000}"/>
    <cellStyle name="Percent 2 4 2 4 3 4 3" xfId="44934" xr:uid="{00000000-0005-0000-0000-00007FAF0000}"/>
    <cellStyle name="Percent 2 4 2 4 3 5" xfId="44935" xr:uid="{00000000-0005-0000-0000-000080AF0000}"/>
    <cellStyle name="Percent 2 4 2 4 3 6" xfId="44936" xr:uid="{00000000-0005-0000-0000-000081AF0000}"/>
    <cellStyle name="Percent 2 4 2 4 4" xfId="44937" xr:uid="{00000000-0005-0000-0000-000082AF0000}"/>
    <cellStyle name="Percent 2 4 2 4 4 2" xfId="44938" xr:uid="{00000000-0005-0000-0000-000083AF0000}"/>
    <cellStyle name="Percent 2 4 2 4 4 2 2" xfId="44939" xr:uid="{00000000-0005-0000-0000-000084AF0000}"/>
    <cellStyle name="Percent 2 4 2 4 4 2 3" xfId="44940" xr:uid="{00000000-0005-0000-0000-000085AF0000}"/>
    <cellStyle name="Percent 2 4 2 4 4 3" xfId="44941" xr:uid="{00000000-0005-0000-0000-000086AF0000}"/>
    <cellStyle name="Percent 2 4 2 4 4 4" xfId="44942" xr:uid="{00000000-0005-0000-0000-000087AF0000}"/>
    <cellStyle name="Percent 2 4 2 4 5" xfId="44943" xr:uid="{00000000-0005-0000-0000-000088AF0000}"/>
    <cellStyle name="Percent 2 4 2 4 5 2" xfId="44944" xr:uid="{00000000-0005-0000-0000-000089AF0000}"/>
    <cellStyle name="Percent 2 4 2 4 5 2 2" xfId="44945" xr:uid="{00000000-0005-0000-0000-00008AAF0000}"/>
    <cellStyle name="Percent 2 4 2 4 5 2 3" xfId="44946" xr:uid="{00000000-0005-0000-0000-00008BAF0000}"/>
    <cellStyle name="Percent 2 4 2 4 5 3" xfId="44947" xr:uid="{00000000-0005-0000-0000-00008CAF0000}"/>
    <cellStyle name="Percent 2 4 2 4 5 4" xfId="44948" xr:uid="{00000000-0005-0000-0000-00008DAF0000}"/>
    <cellStyle name="Percent 2 4 2 4 6" xfId="44949" xr:uid="{00000000-0005-0000-0000-00008EAF0000}"/>
    <cellStyle name="Percent 2 4 2 4 6 2" xfId="44950" xr:uid="{00000000-0005-0000-0000-00008FAF0000}"/>
    <cellStyle name="Percent 2 4 2 4 6 3" xfId="44951" xr:uid="{00000000-0005-0000-0000-000090AF0000}"/>
    <cellStyle name="Percent 2 4 2 4 7" xfId="44952" xr:uid="{00000000-0005-0000-0000-000091AF0000}"/>
    <cellStyle name="Percent 2 4 2 4 8" xfId="44953" xr:uid="{00000000-0005-0000-0000-000092AF0000}"/>
    <cellStyle name="Percent 2 4 2 5" xfId="44954" xr:uid="{00000000-0005-0000-0000-000093AF0000}"/>
    <cellStyle name="Percent 2 4 2 5 2" xfId="44955" xr:uid="{00000000-0005-0000-0000-000094AF0000}"/>
    <cellStyle name="Percent 2 4 2 5 2 2" xfId="44956" xr:uid="{00000000-0005-0000-0000-000095AF0000}"/>
    <cellStyle name="Percent 2 4 2 5 2 2 2" xfId="44957" xr:uid="{00000000-0005-0000-0000-000096AF0000}"/>
    <cellStyle name="Percent 2 4 2 5 2 2 2 2" xfId="44958" xr:uid="{00000000-0005-0000-0000-000097AF0000}"/>
    <cellStyle name="Percent 2 4 2 5 2 2 2 3" xfId="44959" xr:uid="{00000000-0005-0000-0000-000098AF0000}"/>
    <cellStyle name="Percent 2 4 2 5 2 2 3" xfId="44960" xr:uid="{00000000-0005-0000-0000-000099AF0000}"/>
    <cellStyle name="Percent 2 4 2 5 2 2 4" xfId="44961" xr:uid="{00000000-0005-0000-0000-00009AAF0000}"/>
    <cellStyle name="Percent 2 4 2 5 2 3" xfId="44962" xr:uid="{00000000-0005-0000-0000-00009BAF0000}"/>
    <cellStyle name="Percent 2 4 2 5 2 3 2" xfId="44963" xr:uid="{00000000-0005-0000-0000-00009CAF0000}"/>
    <cellStyle name="Percent 2 4 2 5 2 3 2 2" xfId="44964" xr:uid="{00000000-0005-0000-0000-00009DAF0000}"/>
    <cellStyle name="Percent 2 4 2 5 2 3 2 3" xfId="44965" xr:uid="{00000000-0005-0000-0000-00009EAF0000}"/>
    <cellStyle name="Percent 2 4 2 5 2 3 3" xfId="44966" xr:uid="{00000000-0005-0000-0000-00009FAF0000}"/>
    <cellStyle name="Percent 2 4 2 5 2 3 4" xfId="44967" xr:uid="{00000000-0005-0000-0000-0000A0AF0000}"/>
    <cellStyle name="Percent 2 4 2 5 2 4" xfId="44968" xr:uid="{00000000-0005-0000-0000-0000A1AF0000}"/>
    <cellStyle name="Percent 2 4 2 5 2 4 2" xfId="44969" xr:uid="{00000000-0005-0000-0000-0000A2AF0000}"/>
    <cellStyle name="Percent 2 4 2 5 2 4 3" xfId="44970" xr:uid="{00000000-0005-0000-0000-0000A3AF0000}"/>
    <cellStyle name="Percent 2 4 2 5 2 5" xfId="44971" xr:uid="{00000000-0005-0000-0000-0000A4AF0000}"/>
    <cellStyle name="Percent 2 4 2 5 2 6" xfId="44972" xr:uid="{00000000-0005-0000-0000-0000A5AF0000}"/>
    <cellStyle name="Percent 2 4 2 5 3" xfId="44973" xr:uid="{00000000-0005-0000-0000-0000A6AF0000}"/>
    <cellStyle name="Percent 2 4 2 5 3 2" xfId="44974" xr:uid="{00000000-0005-0000-0000-0000A7AF0000}"/>
    <cellStyle name="Percent 2 4 2 5 3 2 2" xfId="44975" xr:uid="{00000000-0005-0000-0000-0000A8AF0000}"/>
    <cellStyle name="Percent 2 4 2 5 3 2 3" xfId="44976" xr:uid="{00000000-0005-0000-0000-0000A9AF0000}"/>
    <cellStyle name="Percent 2 4 2 5 3 3" xfId="44977" xr:uid="{00000000-0005-0000-0000-0000AAAF0000}"/>
    <cellStyle name="Percent 2 4 2 5 3 4" xfId="44978" xr:uid="{00000000-0005-0000-0000-0000ABAF0000}"/>
    <cellStyle name="Percent 2 4 2 5 4" xfId="44979" xr:uid="{00000000-0005-0000-0000-0000ACAF0000}"/>
    <cellStyle name="Percent 2 4 2 5 4 2" xfId="44980" xr:uid="{00000000-0005-0000-0000-0000ADAF0000}"/>
    <cellStyle name="Percent 2 4 2 5 4 2 2" xfId="44981" xr:uid="{00000000-0005-0000-0000-0000AEAF0000}"/>
    <cellStyle name="Percent 2 4 2 5 4 2 3" xfId="44982" xr:uid="{00000000-0005-0000-0000-0000AFAF0000}"/>
    <cellStyle name="Percent 2 4 2 5 4 3" xfId="44983" xr:uid="{00000000-0005-0000-0000-0000B0AF0000}"/>
    <cellStyle name="Percent 2 4 2 5 4 4" xfId="44984" xr:uid="{00000000-0005-0000-0000-0000B1AF0000}"/>
    <cellStyle name="Percent 2 4 2 5 5" xfId="44985" xr:uid="{00000000-0005-0000-0000-0000B2AF0000}"/>
    <cellStyle name="Percent 2 4 2 5 5 2" xfId="44986" xr:uid="{00000000-0005-0000-0000-0000B3AF0000}"/>
    <cellStyle name="Percent 2 4 2 5 5 3" xfId="44987" xr:uid="{00000000-0005-0000-0000-0000B4AF0000}"/>
    <cellStyle name="Percent 2 4 2 5 6" xfId="44988" xr:uid="{00000000-0005-0000-0000-0000B5AF0000}"/>
    <cellStyle name="Percent 2 4 2 5 7" xfId="44989" xr:uid="{00000000-0005-0000-0000-0000B6AF0000}"/>
    <cellStyle name="Percent 2 4 2 6" xfId="44990" xr:uid="{00000000-0005-0000-0000-0000B7AF0000}"/>
    <cellStyle name="Percent 2 4 2 6 2" xfId="44991" xr:uid="{00000000-0005-0000-0000-0000B8AF0000}"/>
    <cellStyle name="Percent 2 4 2 6 2 2" xfId="44992" xr:uid="{00000000-0005-0000-0000-0000B9AF0000}"/>
    <cellStyle name="Percent 2 4 2 6 2 2 2" xfId="44993" xr:uid="{00000000-0005-0000-0000-0000BAAF0000}"/>
    <cellStyle name="Percent 2 4 2 6 2 2 2 2" xfId="44994" xr:uid="{00000000-0005-0000-0000-0000BBAF0000}"/>
    <cellStyle name="Percent 2 4 2 6 2 2 2 3" xfId="44995" xr:uid="{00000000-0005-0000-0000-0000BCAF0000}"/>
    <cellStyle name="Percent 2 4 2 6 2 2 3" xfId="44996" xr:uid="{00000000-0005-0000-0000-0000BDAF0000}"/>
    <cellStyle name="Percent 2 4 2 6 2 2 4" xfId="44997" xr:uid="{00000000-0005-0000-0000-0000BEAF0000}"/>
    <cellStyle name="Percent 2 4 2 6 2 3" xfId="44998" xr:uid="{00000000-0005-0000-0000-0000BFAF0000}"/>
    <cellStyle name="Percent 2 4 2 6 2 3 2" xfId="44999" xr:uid="{00000000-0005-0000-0000-0000C0AF0000}"/>
    <cellStyle name="Percent 2 4 2 6 2 3 2 2" xfId="45000" xr:uid="{00000000-0005-0000-0000-0000C1AF0000}"/>
    <cellStyle name="Percent 2 4 2 6 2 3 2 3" xfId="45001" xr:uid="{00000000-0005-0000-0000-0000C2AF0000}"/>
    <cellStyle name="Percent 2 4 2 6 2 3 3" xfId="45002" xr:uid="{00000000-0005-0000-0000-0000C3AF0000}"/>
    <cellStyle name="Percent 2 4 2 6 2 3 4" xfId="45003" xr:uid="{00000000-0005-0000-0000-0000C4AF0000}"/>
    <cellStyle name="Percent 2 4 2 6 2 4" xfId="45004" xr:uid="{00000000-0005-0000-0000-0000C5AF0000}"/>
    <cellStyle name="Percent 2 4 2 6 2 4 2" xfId="45005" xr:uid="{00000000-0005-0000-0000-0000C6AF0000}"/>
    <cellStyle name="Percent 2 4 2 6 2 4 3" xfId="45006" xr:uid="{00000000-0005-0000-0000-0000C7AF0000}"/>
    <cellStyle name="Percent 2 4 2 6 2 5" xfId="45007" xr:uid="{00000000-0005-0000-0000-0000C8AF0000}"/>
    <cellStyle name="Percent 2 4 2 6 2 6" xfId="45008" xr:uid="{00000000-0005-0000-0000-0000C9AF0000}"/>
    <cellStyle name="Percent 2 4 2 6 3" xfId="45009" xr:uid="{00000000-0005-0000-0000-0000CAAF0000}"/>
    <cellStyle name="Percent 2 4 2 6 3 2" xfId="45010" xr:uid="{00000000-0005-0000-0000-0000CBAF0000}"/>
    <cellStyle name="Percent 2 4 2 6 3 2 2" xfId="45011" xr:uid="{00000000-0005-0000-0000-0000CCAF0000}"/>
    <cellStyle name="Percent 2 4 2 6 3 2 3" xfId="45012" xr:uid="{00000000-0005-0000-0000-0000CDAF0000}"/>
    <cellStyle name="Percent 2 4 2 6 3 3" xfId="45013" xr:uid="{00000000-0005-0000-0000-0000CEAF0000}"/>
    <cellStyle name="Percent 2 4 2 6 3 4" xfId="45014" xr:uid="{00000000-0005-0000-0000-0000CFAF0000}"/>
    <cellStyle name="Percent 2 4 2 6 4" xfId="45015" xr:uid="{00000000-0005-0000-0000-0000D0AF0000}"/>
    <cellStyle name="Percent 2 4 2 6 4 2" xfId="45016" xr:uid="{00000000-0005-0000-0000-0000D1AF0000}"/>
    <cellStyle name="Percent 2 4 2 6 4 2 2" xfId="45017" xr:uid="{00000000-0005-0000-0000-0000D2AF0000}"/>
    <cellStyle name="Percent 2 4 2 6 4 2 3" xfId="45018" xr:uid="{00000000-0005-0000-0000-0000D3AF0000}"/>
    <cellStyle name="Percent 2 4 2 6 4 3" xfId="45019" xr:uid="{00000000-0005-0000-0000-0000D4AF0000}"/>
    <cellStyle name="Percent 2 4 2 6 4 4" xfId="45020" xr:uid="{00000000-0005-0000-0000-0000D5AF0000}"/>
    <cellStyle name="Percent 2 4 2 6 5" xfId="45021" xr:uid="{00000000-0005-0000-0000-0000D6AF0000}"/>
    <cellStyle name="Percent 2 4 2 6 5 2" xfId="45022" xr:uid="{00000000-0005-0000-0000-0000D7AF0000}"/>
    <cellStyle name="Percent 2 4 2 6 5 3" xfId="45023" xr:uid="{00000000-0005-0000-0000-0000D8AF0000}"/>
    <cellStyle name="Percent 2 4 2 6 6" xfId="45024" xr:uid="{00000000-0005-0000-0000-0000D9AF0000}"/>
    <cellStyle name="Percent 2 4 2 6 7" xfId="45025" xr:uid="{00000000-0005-0000-0000-0000DAAF0000}"/>
    <cellStyle name="Percent 2 4 2 7" xfId="45026" xr:uid="{00000000-0005-0000-0000-0000DBAF0000}"/>
    <cellStyle name="Percent 2 4 2 7 2" xfId="45027" xr:uid="{00000000-0005-0000-0000-0000DCAF0000}"/>
    <cellStyle name="Percent 2 4 2 7 2 2" xfId="45028" xr:uid="{00000000-0005-0000-0000-0000DDAF0000}"/>
    <cellStyle name="Percent 2 4 2 7 2 2 2" xfId="45029" xr:uid="{00000000-0005-0000-0000-0000DEAF0000}"/>
    <cellStyle name="Percent 2 4 2 7 2 2 3" xfId="45030" xr:uid="{00000000-0005-0000-0000-0000DFAF0000}"/>
    <cellStyle name="Percent 2 4 2 7 2 3" xfId="45031" xr:uid="{00000000-0005-0000-0000-0000E0AF0000}"/>
    <cellStyle name="Percent 2 4 2 7 2 4" xfId="45032" xr:uid="{00000000-0005-0000-0000-0000E1AF0000}"/>
    <cellStyle name="Percent 2 4 2 7 3" xfId="45033" xr:uid="{00000000-0005-0000-0000-0000E2AF0000}"/>
    <cellStyle name="Percent 2 4 2 7 3 2" xfId="45034" xr:uid="{00000000-0005-0000-0000-0000E3AF0000}"/>
    <cellStyle name="Percent 2 4 2 7 3 2 2" xfId="45035" xr:uid="{00000000-0005-0000-0000-0000E4AF0000}"/>
    <cellStyle name="Percent 2 4 2 7 3 2 3" xfId="45036" xr:uid="{00000000-0005-0000-0000-0000E5AF0000}"/>
    <cellStyle name="Percent 2 4 2 7 3 3" xfId="45037" xr:uid="{00000000-0005-0000-0000-0000E6AF0000}"/>
    <cellStyle name="Percent 2 4 2 7 3 4" xfId="45038" xr:uid="{00000000-0005-0000-0000-0000E7AF0000}"/>
    <cellStyle name="Percent 2 4 2 7 4" xfId="45039" xr:uid="{00000000-0005-0000-0000-0000E8AF0000}"/>
    <cellStyle name="Percent 2 4 2 7 4 2" xfId="45040" xr:uid="{00000000-0005-0000-0000-0000E9AF0000}"/>
    <cellStyle name="Percent 2 4 2 7 4 3" xfId="45041" xr:uid="{00000000-0005-0000-0000-0000EAAF0000}"/>
    <cellStyle name="Percent 2 4 2 7 5" xfId="45042" xr:uid="{00000000-0005-0000-0000-0000EBAF0000}"/>
    <cellStyle name="Percent 2 4 2 7 6" xfId="45043" xr:uid="{00000000-0005-0000-0000-0000ECAF0000}"/>
    <cellStyle name="Percent 2 4 2 8" xfId="45044" xr:uid="{00000000-0005-0000-0000-0000EDAF0000}"/>
    <cellStyle name="Percent 2 4 2 8 2" xfId="45045" xr:uid="{00000000-0005-0000-0000-0000EEAF0000}"/>
    <cellStyle name="Percent 2 4 2 8 2 2" xfId="45046" xr:uid="{00000000-0005-0000-0000-0000EFAF0000}"/>
    <cellStyle name="Percent 2 4 2 8 2 3" xfId="45047" xr:uid="{00000000-0005-0000-0000-0000F0AF0000}"/>
    <cellStyle name="Percent 2 4 2 8 3" xfId="45048" xr:uid="{00000000-0005-0000-0000-0000F1AF0000}"/>
    <cellStyle name="Percent 2 4 2 8 4" xfId="45049" xr:uid="{00000000-0005-0000-0000-0000F2AF0000}"/>
    <cellStyle name="Percent 2 4 2 9" xfId="45050" xr:uid="{00000000-0005-0000-0000-0000F3AF0000}"/>
    <cellStyle name="Percent 2 4 2 9 2" xfId="45051" xr:uid="{00000000-0005-0000-0000-0000F4AF0000}"/>
    <cellStyle name="Percent 2 4 2 9 2 2" xfId="45052" xr:uid="{00000000-0005-0000-0000-0000F5AF0000}"/>
    <cellStyle name="Percent 2 4 2 9 2 3" xfId="45053" xr:uid="{00000000-0005-0000-0000-0000F6AF0000}"/>
    <cellStyle name="Percent 2 4 2 9 3" xfId="45054" xr:uid="{00000000-0005-0000-0000-0000F7AF0000}"/>
    <cellStyle name="Percent 2 4 2 9 4" xfId="45055" xr:uid="{00000000-0005-0000-0000-0000F8AF0000}"/>
    <cellStyle name="Percent 2 4 3" xfId="45056" xr:uid="{00000000-0005-0000-0000-0000F9AF0000}"/>
    <cellStyle name="Percent 2 4 3 10" xfId="45057" xr:uid="{00000000-0005-0000-0000-0000FAAF0000}"/>
    <cellStyle name="Percent 2 4 3 11" xfId="45058" xr:uid="{00000000-0005-0000-0000-0000FBAF0000}"/>
    <cellStyle name="Percent 2 4 3 2" xfId="45059" xr:uid="{00000000-0005-0000-0000-0000FCAF0000}"/>
    <cellStyle name="Percent 2 4 3 2 10" xfId="45060" xr:uid="{00000000-0005-0000-0000-0000FDAF0000}"/>
    <cellStyle name="Percent 2 4 3 2 2" xfId="45061" xr:uid="{00000000-0005-0000-0000-0000FEAF0000}"/>
    <cellStyle name="Percent 2 4 3 2 2 2" xfId="45062" xr:uid="{00000000-0005-0000-0000-0000FFAF0000}"/>
    <cellStyle name="Percent 2 4 3 2 2 2 2" xfId="45063" xr:uid="{00000000-0005-0000-0000-000000B00000}"/>
    <cellStyle name="Percent 2 4 3 2 2 2 2 2" xfId="45064" xr:uid="{00000000-0005-0000-0000-000001B00000}"/>
    <cellStyle name="Percent 2 4 3 2 2 2 2 2 2" xfId="45065" xr:uid="{00000000-0005-0000-0000-000002B00000}"/>
    <cellStyle name="Percent 2 4 3 2 2 2 2 2 2 2" xfId="45066" xr:uid="{00000000-0005-0000-0000-000003B00000}"/>
    <cellStyle name="Percent 2 4 3 2 2 2 2 2 2 3" xfId="45067" xr:uid="{00000000-0005-0000-0000-000004B00000}"/>
    <cellStyle name="Percent 2 4 3 2 2 2 2 2 3" xfId="45068" xr:uid="{00000000-0005-0000-0000-000005B00000}"/>
    <cellStyle name="Percent 2 4 3 2 2 2 2 2 4" xfId="45069" xr:uid="{00000000-0005-0000-0000-000006B00000}"/>
    <cellStyle name="Percent 2 4 3 2 2 2 2 3" xfId="45070" xr:uid="{00000000-0005-0000-0000-000007B00000}"/>
    <cellStyle name="Percent 2 4 3 2 2 2 2 3 2" xfId="45071" xr:uid="{00000000-0005-0000-0000-000008B00000}"/>
    <cellStyle name="Percent 2 4 3 2 2 2 2 3 2 2" xfId="45072" xr:uid="{00000000-0005-0000-0000-000009B00000}"/>
    <cellStyle name="Percent 2 4 3 2 2 2 2 3 2 3" xfId="45073" xr:uid="{00000000-0005-0000-0000-00000AB00000}"/>
    <cellStyle name="Percent 2 4 3 2 2 2 2 3 3" xfId="45074" xr:uid="{00000000-0005-0000-0000-00000BB00000}"/>
    <cellStyle name="Percent 2 4 3 2 2 2 2 3 4" xfId="45075" xr:uid="{00000000-0005-0000-0000-00000CB00000}"/>
    <cellStyle name="Percent 2 4 3 2 2 2 2 4" xfId="45076" xr:uid="{00000000-0005-0000-0000-00000DB00000}"/>
    <cellStyle name="Percent 2 4 3 2 2 2 2 4 2" xfId="45077" xr:uid="{00000000-0005-0000-0000-00000EB00000}"/>
    <cellStyle name="Percent 2 4 3 2 2 2 2 4 3" xfId="45078" xr:uid="{00000000-0005-0000-0000-00000FB00000}"/>
    <cellStyle name="Percent 2 4 3 2 2 2 2 5" xfId="45079" xr:uid="{00000000-0005-0000-0000-000010B00000}"/>
    <cellStyle name="Percent 2 4 3 2 2 2 2 6" xfId="45080" xr:uid="{00000000-0005-0000-0000-000011B00000}"/>
    <cellStyle name="Percent 2 4 3 2 2 2 3" xfId="45081" xr:uid="{00000000-0005-0000-0000-000012B00000}"/>
    <cellStyle name="Percent 2 4 3 2 2 2 3 2" xfId="45082" xr:uid="{00000000-0005-0000-0000-000013B00000}"/>
    <cellStyle name="Percent 2 4 3 2 2 2 3 2 2" xfId="45083" xr:uid="{00000000-0005-0000-0000-000014B00000}"/>
    <cellStyle name="Percent 2 4 3 2 2 2 3 2 3" xfId="45084" xr:uid="{00000000-0005-0000-0000-000015B00000}"/>
    <cellStyle name="Percent 2 4 3 2 2 2 3 3" xfId="45085" xr:uid="{00000000-0005-0000-0000-000016B00000}"/>
    <cellStyle name="Percent 2 4 3 2 2 2 3 4" xfId="45086" xr:uid="{00000000-0005-0000-0000-000017B00000}"/>
    <cellStyle name="Percent 2 4 3 2 2 2 4" xfId="45087" xr:uid="{00000000-0005-0000-0000-000018B00000}"/>
    <cellStyle name="Percent 2 4 3 2 2 2 4 2" xfId="45088" xr:uid="{00000000-0005-0000-0000-000019B00000}"/>
    <cellStyle name="Percent 2 4 3 2 2 2 4 2 2" xfId="45089" xr:uid="{00000000-0005-0000-0000-00001AB00000}"/>
    <cellStyle name="Percent 2 4 3 2 2 2 4 2 3" xfId="45090" xr:uid="{00000000-0005-0000-0000-00001BB00000}"/>
    <cellStyle name="Percent 2 4 3 2 2 2 4 3" xfId="45091" xr:uid="{00000000-0005-0000-0000-00001CB00000}"/>
    <cellStyle name="Percent 2 4 3 2 2 2 4 4" xfId="45092" xr:uid="{00000000-0005-0000-0000-00001DB00000}"/>
    <cellStyle name="Percent 2 4 3 2 2 2 5" xfId="45093" xr:uid="{00000000-0005-0000-0000-00001EB00000}"/>
    <cellStyle name="Percent 2 4 3 2 2 2 5 2" xfId="45094" xr:uid="{00000000-0005-0000-0000-00001FB00000}"/>
    <cellStyle name="Percent 2 4 3 2 2 2 5 3" xfId="45095" xr:uid="{00000000-0005-0000-0000-000020B00000}"/>
    <cellStyle name="Percent 2 4 3 2 2 2 6" xfId="45096" xr:uid="{00000000-0005-0000-0000-000021B00000}"/>
    <cellStyle name="Percent 2 4 3 2 2 2 7" xfId="45097" xr:uid="{00000000-0005-0000-0000-000022B00000}"/>
    <cellStyle name="Percent 2 4 3 2 2 3" xfId="45098" xr:uid="{00000000-0005-0000-0000-000023B00000}"/>
    <cellStyle name="Percent 2 4 3 2 2 3 2" xfId="45099" xr:uid="{00000000-0005-0000-0000-000024B00000}"/>
    <cellStyle name="Percent 2 4 3 2 2 3 2 2" xfId="45100" xr:uid="{00000000-0005-0000-0000-000025B00000}"/>
    <cellStyle name="Percent 2 4 3 2 2 3 2 2 2" xfId="45101" xr:uid="{00000000-0005-0000-0000-000026B00000}"/>
    <cellStyle name="Percent 2 4 3 2 2 3 2 2 3" xfId="45102" xr:uid="{00000000-0005-0000-0000-000027B00000}"/>
    <cellStyle name="Percent 2 4 3 2 2 3 2 3" xfId="45103" xr:uid="{00000000-0005-0000-0000-000028B00000}"/>
    <cellStyle name="Percent 2 4 3 2 2 3 2 4" xfId="45104" xr:uid="{00000000-0005-0000-0000-000029B00000}"/>
    <cellStyle name="Percent 2 4 3 2 2 3 3" xfId="45105" xr:uid="{00000000-0005-0000-0000-00002AB00000}"/>
    <cellStyle name="Percent 2 4 3 2 2 3 3 2" xfId="45106" xr:uid="{00000000-0005-0000-0000-00002BB00000}"/>
    <cellStyle name="Percent 2 4 3 2 2 3 3 2 2" xfId="45107" xr:uid="{00000000-0005-0000-0000-00002CB00000}"/>
    <cellStyle name="Percent 2 4 3 2 2 3 3 2 3" xfId="45108" xr:uid="{00000000-0005-0000-0000-00002DB00000}"/>
    <cellStyle name="Percent 2 4 3 2 2 3 3 3" xfId="45109" xr:uid="{00000000-0005-0000-0000-00002EB00000}"/>
    <cellStyle name="Percent 2 4 3 2 2 3 3 4" xfId="45110" xr:uid="{00000000-0005-0000-0000-00002FB00000}"/>
    <cellStyle name="Percent 2 4 3 2 2 3 4" xfId="45111" xr:uid="{00000000-0005-0000-0000-000030B00000}"/>
    <cellStyle name="Percent 2 4 3 2 2 3 4 2" xfId="45112" xr:uid="{00000000-0005-0000-0000-000031B00000}"/>
    <cellStyle name="Percent 2 4 3 2 2 3 4 3" xfId="45113" xr:uid="{00000000-0005-0000-0000-000032B00000}"/>
    <cellStyle name="Percent 2 4 3 2 2 3 5" xfId="45114" xr:uid="{00000000-0005-0000-0000-000033B00000}"/>
    <cellStyle name="Percent 2 4 3 2 2 3 6" xfId="45115" xr:uid="{00000000-0005-0000-0000-000034B00000}"/>
    <cellStyle name="Percent 2 4 3 2 2 4" xfId="45116" xr:uid="{00000000-0005-0000-0000-000035B00000}"/>
    <cellStyle name="Percent 2 4 3 2 2 4 2" xfId="45117" xr:uid="{00000000-0005-0000-0000-000036B00000}"/>
    <cellStyle name="Percent 2 4 3 2 2 4 2 2" xfId="45118" xr:uid="{00000000-0005-0000-0000-000037B00000}"/>
    <cellStyle name="Percent 2 4 3 2 2 4 2 3" xfId="45119" xr:uid="{00000000-0005-0000-0000-000038B00000}"/>
    <cellStyle name="Percent 2 4 3 2 2 4 3" xfId="45120" xr:uid="{00000000-0005-0000-0000-000039B00000}"/>
    <cellStyle name="Percent 2 4 3 2 2 4 4" xfId="45121" xr:uid="{00000000-0005-0000-0000-00003AB00000}"/>
    <cellStyle name="Percent 2 4 3 2 2 5" xfId="45122" xr:uid="{00000000-0005-0000-0000-00003BB00000}"/>
    <cellStyle name="Percent 2 4 3 2 2 5 2" xfId="45123" xr:uid="{00000000-0005-0000-0000-00003CB00000}"/>
    <cellStyle name="Percent 2 4 3 2 2 5 2 2" xfId="45124" xr:uid="{00000000-0005-0000-0000-00003DB00000}"/>
    <cellStyle name="Percent 2 4 3 2 2 5 2 3" xfId="45125" xr:uid="{00000000-0005-0000-0000-00003EB00000}"/>
    <cellStyle name="Percent 2 4 3 2 2 5 3" xfId="45126" xr:uid="{00000000-0005-0000-0000-00003FB00000}"/>
    <cellStyle name="Percent 2 4 3 2 2 5 4" xfId="45127" xr:uid="{00000000-0005-0000-0000-000040B00000}"/>
    <cellStyle name="Percent 2 4 3 2 2 6" xfId="45128" xr:uid="{00000000-0005-0000-0000-000041B00000}"/>
    <cellStyle name="Percent 2 4 3 2 2 6 2" xfId="45129" xr:uid="{00000000-0005-0000-0000-000042B00000}"/>
    <cellStyle name="Percent 2 4 3 2 2 6 3" xfId="45130" xr:uid="{00000000-0005-0000-0000-000043B00000}"/>
    <cellStyle name="Percent 2 4 3 2 2 7" xfId="45131" xr:uid="{00000000-0005-0000-0000-000044B00000}"/>
    <cellStyle name="Percent 2 4 3 2 2 8" xfId="45132" xr:uid="{00000000-0005-0000-0000-000045B00000}"/>
    <cellStyle name="Percent 2 4 3 2 3" xfId="45133" xr:uid="{00000000-0005-0000-0000-000046B00000}"/>
    <cellStyle name="Percent 2 4 3 2 3 2" xfId="45134" xr:uid="{00000000-0005-0000-0000-000047B00000}"/>
    <cellStyle name="Percent 2 4 3 2 3 2 2" xfId="45135" xr:uid="{00000000-0005-0000-0000-000048B00000}"/>
    <cellStyle name="Percent 2 4 3 2 3 2 2 2" xfId="45136" xr:uid="{00000000-0005-0000-0000-000049B00000}"/>
    <cellStyle name="Percent 2 4 3 2 3 2 2 2 2" xfId="45137" xr:uid="{00000000-0005-0000-0000-00004AB00000}"/>
    <cellStyle name="Percent 2 4 3 2 3 2 2 2 3" xfId="45138" xr:uid="{00000000-0005-0000-0000-00004BB00000}"/>
    <cellStyle name="Percent 2 4 3 2 3 2 2 3" xfId="45139" xr:uid="{00000000-0005-0000-0000-00004CB00000}"/>
    <cellStyle name="Percent 2 4 3 2 3 2 2 4" xfId="45140" xr:uid="{00000000-0005-0000-0000-00004DB00000}"/>
    <cellStyle name="Percent 2 4 3 2 3 2 3" xfId="45141" xr:uid="{00000000-0005-0000-0000-00004EB00000}"/>
    <cellStyle name="Percent 2 4 3 2 3 2 3 2" xfId="45142" xr:uid="{00000000-0005-0000-0000-00004FB00000}"/>
    <cellStyle name="Percent 2 4 3 2 3 2 3 2 2" xfId="45143" xr:uid="{00000000-0005-0000-0000-000050B00000}"/>
    <cellStyle name="Percent 2 4 3 2 3 2 3 2 3" xfId="45144" xr:uid="{00000000-0005-0000-0000-000051B00000}"/>
    <cellStyle name="Percent 2 4 3 2 3 2 3 3" xfId="45145" xr:uid="{00000000-0005-0000-0000-000052B00000}"/>
    <cellStyle name="Percent 2 4 3 2 3 2 3 4" xfId="45146" xr:uid="{00000000-0005-0000-0000-000053B00000}"/>
    <cellStyle name="Percent 2 4 3 2 3 2 4" xfId="45147" xr:uid="{00000000-0005-0000-0000-000054B00000}"/>
    <cellStyle name="Percent 2 4 3 2 3 2 4 2" xfId="45148" xr:uid="{00000000-0005-0000-0000-000055B00000}"/>
    <cellStyle name="Percent 2 4 3 2 3 2 4 3" xfId="45149" xr:uid="{00000000-0005-0000-0000-000056B00000}"/>
    <cellStyle name="Percent 2 4 3 2 3 2 5" xfId="45150" xr:uid="{00000000-0005-0000-0000-000057B00000}"/>
    <cellStyle name="Percent 2 4 3 2 3 2 6" xfId="45151" xr:uid="{00000000-0005-0000-0000-000058B00000}"/>
    <cellStyle name="Percent 2 4 3 2 3 3" xfId="45152" xr:uid="{00000000-0005-0000-0000-000059B00000}"/>
    <cellStyle name="Percent 2 4 3 2 3 3 2" xfId="45153" xr:uid="{00000000-0005-0000-0000-00005AB00000}"/>
    <cellStyle name="Percent 2 4 3 2 3 3 2 2" xfId="45154" xr:uid="{00000000-0005-0000-0000-00005BB00000}"/>
    <cellStyle name="Percent 2 4 3 2 3 3 2 3" xfId="45155" xr:uid="{00000000-0005-0000-0000-00005CB00000}"/>
    <cellStyle name="Percent 2 4 3 2 3 3 3" xfId="45156" xr:uid="{00000000-0005-0000-0000-00005DB00000}"/>
    <cellStyle name="Percent 2 4 3 2 3 3 4" xfId="45157" xr:uid="{00000000-0005-0000-0000-00005EB00000}"/>
    <cellStyle name="Percent 2 4 3 2 3 4" xfId="45158" xr:uid="{00000000-0005-0000-0000-00005FB00000}"/>
    <cellStyle name="Percent 2 4 3 2 3 4 2" xfId="45159" xr:uid="{00000000-0005-0000-0000-000060B00000}"/>
    <cellStyle name="Percent 2 4 3 2 3 4 2 2" xfId="45160" xr:uid="{00000000-0005-0000-0000-000061B00000}"/>
    <cellStyle name="Percent 2 4 3 2 3 4 2 3" xfId="45161" xr:uid="{00000000-0005-0000-0000-000062B00000}"/>
    <cellStyle name="Percent 2 4 3 2 3 4 3" xfId="45162" xr:uid="{00000000-0005-0000-0000-000063B00000}"/>
    <cellStyle name="Percent 2 4 3 2 3 4 4" xfId="45163" xr:uid="{00000000-0005-0000-0000-000064B00000}"/>
    <cellStyle name="Percent 2 4 3 2 3 5" xfId="45164" xr:uid="{00000000-0005-0000-0000-000065B00000}"/>
    <cellStyle name="Percent 2 4 3 2 3 5 2" xfId="45165" xr:uid="{00000000-0005-0000-0000-000066B00000}"/>
    <cellStyle name="Percent 2 4 3 2 3 5 3" xfId="45166" xr:uid="{00000000-0005-0000-0000-000067B00000}"/>
    <cellStyle name="Percent 2 4 3 2 3 6" xfId="45167" xr:uid="{00000000-0005-0000-0000-000068B00000}"/>
    <cellStyle name="Percent 2 4 3 2 3 7" xfId="45168" xr:uid="{00000000-0005-0000-0000-000069B00000}"/>
    <cellStyle name="Percent 2 4 3 2 4" xfId="45169" xr:uid="{00000000-0005-0000-0000-00006AB00000}"/>
    <cellStyle name="Percent 2 4 3 2 4 2" xfId="45170" xr:uid="{00000000-0005-0000-0000-00006BB00000}"/>
    <cellStyle name="Percent 2 4 3 2 4 2 2" xfId="45171" xr:uid="{00000000-0005-0000-0000-00006CB00000}"/>
    <cellStyle name="Percent 2 4 3 2 4 2 2 2" xfId="45172" xr:uid="{00000000-0005-0000-0000-00006DB00000}"/>
    <cellStyle name="Percent 2 4 3 2 4 2 2 2 2" xfId="45173" xr:uid="{00000000-0005-0000-0000-00006EB00000}"/>
    <cellStyle name="Percent 2 4 3 2 4 2 2 2 3" xfId="45174" xr:uid="{00000000-0005-0000-0000-00006FB00000}"/>
    <cellStyle name="Percent 2 4 3 2 4 2 2 3" xfId="45175" xr:uid="{00000000-0005-0000-0000-000070B00000}"/>
    <cellStyle name="Percent 2 4 3 2 4 2 2 4" xfId="45176" xr:uid="{00000000-0005-0000-0000-000071B00000}"/>
    <cellStyle name="Percent 2 4 3 2 4 2 3" xfId="45177" xr:uid="{00000000-0005-0000-0000-000072B00000}"/>
    <cellStyle name="Percent 2 4 3 2 4 2 3 2" xfId="45178" xr:uid="{00000000-0005-0000-0000-000073B00000}"/>
    <cellStyle name="Percent 2 4 3 2 4 2 3 2 2" xfId="45179" xr:uid="{00000000-0005-0000-0000-000074B00000}"/>
    <cellStyle name="Percent 2 4 3 2 4 2 3 2 3" xfId="45180" xr:uid="{00000000-0005-0000-0000-000075B00000}"/>
    <cellStyle name="Percent 2 4 3 2 4 2 3 3" xfId="45181" xr:uid="{00000000-0005-0000-0000-000076B00000}"/>
    <cellStyle name="Percent 2 4 3 2 4 2 3 4" xfId="45182" xr:uid="{00000000-0005-0000-0000-000077B00000}"/>
    <cellStyle name="Percent 2 4 3 2 4 2 4" xfId="45183" xr:uid="{00000000-0005-0000-0000-000078B00000}"/>
    <cellStyle name="Percent 2 4 3 2 4 2 4 2" xfId="45184" xr:uid="{00000000-0005-0000-0000-000079B00000}"/>
    <cellStyle name="Percent 2 4 3 2 4 2 4 3" xfId="45185" xr:uid="{00000000-0005-0000-0000-00007AB00000}"/>
    <cellStyle name="Percent 2 4 3 2 4 2 5" xfId="45186" xr:uid="{00000000-0005-0000-0000-00007BB00000}"/>
    <cellStyle name="Percent 2 4 3 2 4 2 6" xfId="45187" xr:uid="{00000000-0005-0000-0000-00007CB00000}"/>
    <cellStyle name="Percent 2 4 3 2 4 3" xfId="45188" xr:uid="{00000000-0005-0000-0000-00007DB00000}"/>
    <cellStyle name="Percent 2 4 3 2 4 3 2" xfId="45189" xr:uid="{00000000-0005-0000-0000-00007EB00000}"/>
    <cellStyle name="Percent 2 4 3 2 4 3 2 2" xfId="45190" xr:uid="{00000000-0005-0000-0000-00007FB00000}"/>
    <cellStyle name="Percent 2 4 3 2 4 3 2 3" xfId="45191" xr:uid="{00000000-0005-0000-0000-000080B00000}"/>
    <cellStyle name="Percent 2 4 3 2 4 3 3" xfId="45192" xr:uid="{00000000-0005-0000-0000-000081B00000}"/>
    <cellStyle name="Percent 2 4 3 2 4 3 4" xfId="45193" xr:uid="{00000000-0005-0000-0000-000082B00000}"/>
    <cellStyle name="Percent 2 4 3 2 4 4" xfId="45194" xr:uid="{00000000-0005-0000-0000-000083B00000}"/>
    <cellStyle name="Percent 2 4 3 2 4 4 2" xfId="45195" xr:uid="{00000000-0005-0000-0000-000084B00000}"/>
    <cellStyle name="Percent 2 4 3 2 4 4 2 2" xfId="45196" xr:uid="{00000000-0005-0000-0000-000085B00000}"/>
    <cellStyle name="Percent 2 4 3 2 4 4 2 3" xfId="45197" xr:uid="{00000000-0005-0000-0000-000086B00000}"/>
    <cellStyle name="Percent 2 4 3 2 4 4 3" xfId="45198" xr:uid="{00000000-0005-0000-0000-000087B00000}"/>
    <cellStyle name="Percent 2 4 3 2 4 4 4" xfId="45199" xr:uid="{00000000-0005-0000-0000-000088B00000}"/>
    <cellStyle name="Percent 2 4 3 2 4 5" xfId="45200" xr:uid="{00000000-0005-0000-0000-000089B00000}"/>
    <cellStyle name="Percent 2 4 3 2 4 5 2" xfId="45201" xr:uid="{00000000-0005-0000-0000-00008AB00000}"/>
    <cellStyle name="Percent 2 4 3 2 4 5 3" xfId="45202" xr:uid="{00000000-0005-0000-0000-00008BB00000}"/>
    <cellStyle name="Percent 2 4 3 2 4 6" xfId="45203" xr:uid="{00000000-0005-0000-0000-00008CB00000}"/>
    <cellStyle name="Percent 2 4 3 2 4 7" xfId="45204" xr:uid="{00000000-0005-0000-0000-00008DB00000}"/>
    <cellStyle name="Percent 2 4 3 2 5" xfId="45205" xr:uid="{00000000-0005-0000-0000-00008EB00000}"/>
    <cellStyle name="Percent 2 4 3 2 5 2" xfId="45206" xr:uid="{00000000-0005-0000-0000-00008FB00000}"/>
    <cellStyle name="Percent 2 4 3 2 5 2 2" xfId="45207" xr:uid="{00000000-0005-0000-0000-000090B00000}"/>
    <cellStyle name="Percent 2 4 3 2 5 2 2 2" xfId="45208" xr:uid="{00000000-0005-0000-0000-000091B00000}"/>
    <cellStyle name="Percent 2 4 3 2 5 2 2 3" xfId="45209" xr:uid="{00000000-0005-0000-0000-000092B00000}"/>
    <cellStyle name="Percent 2 4 3 2 5 2 3" xfId="45210" xr:uid="{00000000-0005-0000-0000-000093B00000}"/>
    <cellStyle name="Percent 2 4 3 2 5 2 4" xfId="45211" xr:uid="{00000000-0005-0000-0000-000094B00000}"/>
    <cellStyle name="Percent 2 4 3 2 5 3" xfId="45212" xr:uid="{00000000-0005-0000-0000-000095B00000}"/>
    <cellStyle name="Percent 2 4 3 2 5 3 2" xfId="45213" xr:uid="{00000000-0005-0000-0000-000096B00000}"/>
    <cellStyle name="Percent 2 4 3 2 5 3 2 2" xfId="45214" xr:uid="{00000000-0005-0000-0000-000097B00000}"/>
    <cellStyle name="Percent 2 4 3 2 5 3 2 3" xfId="45215" xr:uid="{00000000-0005-0000-0000-000098B00000}"/>
    <cellStyle name="Percent 2 4 3 2 5 3 3" xfId="45216" xr:uid="{00000000-0005-0000-0000-000099B00000}"/>
    <cellStyle name="Percent 2 4 3 2 5 3 4" xfId="45217" xr:uid="{00000000-0005-0000-0000-00009AB00000}"/>
    <cellStyle name="Percent 2 4 3 2 5 4" xfId="45218" xr:uid="{00000000-0005-0000-0000-00009BB00000}"/>
    <cellStyle name="Percent 2 4 3 2 5 4 2" xfId="45219" xr:uid="{00000000-0005-0000-0000-00009CB00000}"/>
    <cellStyle name="Percent 2 4 3 2 5 4 3" xfId="45220" xr:uid="{00000000-0005-0000-0000-00009DB00000}"/>
    <cellStyle name="Percent 2 4 3 2 5 5" xfId="45221" xr:uid="{00000000-0005-0000-0000-00009EB00000}"/>
    <cellStyle name="Percent 2 4 3 2 5 6" xfId="45222" xr:uid="{00000000-0005-0000-0000-00009FB00000}"/>
    <cellStyle name="Percent 2 4 3 2 6" xfId="45223" xr:uid="{00000000-0005-0000-0000-0000A0B00000}"/>
    <cellStyle name="Percent 2 4 3 2 6 2" xfId="45224" xr:uid="{00000000-0005-0000-0000-0000A1B00000}"/>
    <cellStyle name="Percent 2 4 3 2 6 2 2" xfId="45225" xr:uid="{00000000-0005-0000-0000-0000A2B00000}"/>
    <cellStyle name="Percent 2 4 3 2 6 2 3" xfId="45226" xr:uid="{00000000-0005-0000-0000-0000A3B00000}"/>
    <cellStyle name="Percent 2 4 3 2 6 3" xfId="45227" xr:uid="{00000000-0005-0000-0000-0000A4B00000}"/>
    <cellStyle name="Percent 2 4 3 2 6 4" xfId="45228" xr:uid="{00000000-0005-0000-0000-0000A5B00000}"/>
    <cellStyle name="Percent 2 4 3 2 7" xfId="45229" xr:uid="{00000000-0005-0000-0000-0000A6B00000}"/>
    <cellStyle name="Percent 2 4 3 2 7 2" xfId="45230" xr:uid="{00000000-0005-0000-0000-0000A7B00000}"/>
    <cellStyle name="Percent 2 4 3 2 7 2 2" xfId="45231" xr:uid="{00000000-0005-0000-0000-0000A8B00000}"/>
    <cellStyle name="Percent 2 4 3 2 7 2 3" xfId="45232" xr:uid="{00000000-0005-0000-0000-0000A9B00000}"/>
    <cellStyle name="Percent 2 4 3 2 7 3" xfId="45233" xr:uid="{00000000-0005-0000-0000-0000AAB00000}"/>
    <cellStyle name="Percent 2 4 3 2 7 4" xfId="45234" xr:uid="{00000000-0005-0000-0000-0000ABB00000}"/>
    <cellStyle name="Percent 2 4 3 2 8" xfId="45235" xr:uid="{00000000-0005-0000-0000-0000ACB00000}"/>
    <cellStyle name="Percent 2 4 3 2 8 2" xfId="45236" xr:uid="{00000000-0005-0000-0000-0000ADB00000}"/>
    <cellStyle name="Percent 2 4 3 2 8 3" xfId="45237" xr:uid="{00000000-0005-0000-0000-0000AEB00000}"/>
    <cellStyle name="Percent 2 4 3 2 9" xfId="45238" xr:uid="{00000000-0005-0000-0000-0000AFB00000}"/>
    <cellStyle name="Percent 2 4 3 3" xfId="45239" xr:uid="{00000000-0005-0000-0000-0000B0B00000}"/>
    <cellStyle name="Percent 2 4 3 3 2" xfId="45240" xr:uid="{00000000-0005-0000-0000-0000B1B00000}"/>
    <cellStyle name="Percent 2 4 3 3 2 2" xfId="45241" xr:uid="{00000000-0005-0000-0000-0000B2B00000}"/>
    <cellStyle name="Percent 2 4 3 3 2 2 2" xfId="45242" xr:uid="{00000000-0005-0000-0000-0000B3B00000}"/>
    <cellStyle name="Percent 2 4 3 3 2 2 2 2" xfId="45243" xr:uid="{00000000-0005-0000-0000-0000B4B00000}"/>
    <cellStyle name="Percent 2 4 3 3 2 2 2 2 2" xfId="45244" xr:uid="{00000000-0005-0000-0000-0000B5B00000}"/>
    <cellStyle name="Percent 2 4 3 3 2 2 2 2 3" xfId="45245" xr:uid="{00000000-0005-0000-0000-0000B6B00000}"/>
    <cellStyle name="Percent 2 4 3 3 2 2 2 3" xfId="45246" xr:uid="{00000000-0005-0000-0000-0000B7B00000}"/>
    <cellStyle name="Percent 2 4 3 3 2 2 2 4" xfId="45247" xr:uid="{00000000-0005-0000-0000-0000B8B00000}"/>
    <cellStyle name="Percent 2 4 3 3 2 2 3" xfId="45248" xr:uid="{00000000-0005-0000-0000-0000B9B00000}"/>
    <cellStyle name="Percent 2 4 3 3 2 2 3 2" xfId="45249" xr:uid="{00000000-0005-0000-0000-0000BAB00000}"/>
    <cellStyle name="Percent 2 4 3 3 2 2 3 2 2" xfId="45250" xr:uid="{00000000-0005-0000-0000-0000BBB00000}"/>
    <cellStyle name="Percent 2 4 3 3 2 2 3 2 3" xfId="45251" xr:uid="{00000000-0005-0000-0000-0000BCB00000}"/>
    <cellStyle name="Percent 2 4 3 3 2 2 3 3" xfId="45252" xr:uid="{00000000-0005-0000-0000-0000BDB00000}"/>
    <cellStyle name="Percent 2 4 3 3 2 2 3 4" xfId="45253" xr:uid="{00000000-0005-0000-0000-0000BEB00000}"/>
    <cellStyle name="Percent 2 4 3 3 2 2 4" xfId="45254" xr:uid="{00000000-0005-0000-0000-0000BFB00000}"/>
    <cellStyle name="Percent 2 4 3 3 2 2 4 2" xfId="45255" xr:uid="{00000000-0005-0000-0000-0000C0B00000}"/>
    <cellStyle name="Percent 2 4 3 3 2 2 4 3" xfId="45256" xr:uid="{00000000-0005-0000-0000-0000C1B00000}"/>
    <cellStyle name="Percent 2 4 3 3 2 2 5" xfId="45257" xr:uid="{00000000-0005-0000-0000-0000C2B00000}"/>
    <cellStyle name="Percent 2 4 3 3 2 2 6" xfId="45258" xr:uid="{00000000-0005-0000-0000-0000C3B00000}"/>
    <cellStyle name="Percent 2 4 3 3 2 3" xfId="45259" xr:uid="{00000000-0005-0000-0000-0000C4B00000}"/>
    <cellStyle name="Percent 2 4 3 3 2 3 2" xfId="45260" xr:uid="{00000000-0005-0000-0000-0000C5B00000}"/>
    <cellStyle name="Percent 2 4 3 3 2 3 2 2" xfId="45261" xr:uid="{00000000-0005-0000-0000-0000C6B00000}"/>
    <cellStyle name="Percent 2 4 3 3 2 3 2 3" xfId="45262" xr:uid="{00000000-0005-0000-0000-0000C7B00000}"/>
    <cellStyle name="Percent 2 4 3 3 2 3 3" xfId="45263" xr:uid="{00000000-0005-0000-0000-0000C8B00000}"/>
    <cellStyle name="Percent 2 4 3 3 2 3 4" xfId="45264" xr:uid="{00000000-0005-0000-0000-0000C9B00000}"/>
    <cellStyle name="Percent 2 4 3 3 2 4" xfId="45265" xr:uid="{00000000-0005-0000-0000-0000CAB00000}"/>
    <cellStyle name="Percent 2 4 3 3 2 4 2" xfId="45266" xr:uid="{00000000-0005-0000-0000-0000CBB00000}"/>
    <cellStyle name="Percent 2 4 3 3 2 4 2 2" xfId="45267" xr:uid="{00000000-0005-0000-0000-0000CCB00000}"/>
    <cellStyle name="Percent 2 4 3 3 2 4 2 3" xfId="45268" xr:uid="{00000000-0005-0000-0000-0000CDB00000}"/>
    <cellStyle name="Percent 2 4 3 3 2 4 3" xfId="45269" xr:uid="{00000000-0005-0000-0000-0000CEB00000}"/>
    <cellStyle name="Percent 2 4 3 3 2 4 4" xfId="45270" xr:uid="{00000000-0005-0000-0000-0000CFB00000}"/>
    <cellStyle name="Percent 2 4 3 3 2 5" xfId="45271" xr:uid="{00000000-0005-0000-0000-0000D0B00000}"/>
    <cellStyle name="Percent 2 4 3 3 2 5 2" xfId="45272" xr:uid="{00000000-0005-0000-0000-0000D1B00000}"/>
    <cellStyle name="Percent 2 4 3 3 2 5 3" xfId="45273" xr:uid="{00000000-0005-0000-0000-0000D2B00000}"/>
    <cellStyle name="Percent 2 4 3 3 2 6" xfId="45274" xr:uid="{00000000-0005-0000-0000-0000D3B00000}"/>
    <cellStyle name="Percent 2 4 3 3 2 7" xfId="45275" xr:uid="{00000000-0005-0000-0000-0000D4B00000}"/>
    <cellStyle name="Percent 2 4 3 3 3" xfId="45276" xr:uid="{00000000-0005-0000-0000-0000D5B00000}"/>
    <cellStyle name="Percent 2 4 3 3 3 2" xfId="45277" xr:uid="{00000000-0005-0000-0000-0000D6B00000}"/>
    <cellStyle name="Percent 2 4 3 3 3 2 2" xfId="45278" xr:uid="{00000000-0005-0000-0000-0000D7B00000}"/>
    <cellStyle name="Percent 2 4 3 3 3 2 2 2" xfId="45279" xr:uid="{00000000-0005-0000-0000-0000D8B00000}"/>
    <cellStyle name="Percent 2 4 3 3 3 2 2 3" xfId="45280" xr:uid="{00000000-0005-0000-0000-0000D9B00000}"/>
    <cellStyle name="Percent 2 4 3 3 3 2 3" xfId="45281" xr:uid="{00000000-0005-0000-0000-0000DAB00000}"/>
    <cellStyle name="Percent 2 4 3 3 3 2 4" xfId="45282" xr:uid="{00000000-0005-0000-0000-0000DBB00000}"/>
    <cellStyle name="Percent 2 4 3 3 3 3" xfId="45283" xr:uid="{00000000-0005-0000-0000-0000DCB00000}"/>
    <cellStyle name="Percent 2 4 3 3 3 3 2" xfId="45284" xr:uid="{00000000-0005-0000-0000-0000DDB00000}"/>
    <cellStyle name="Percent 2 4 3 3 3 3 2 2" xfId="45285" xr:uid="{00000000-0005-0000-0000-0000DEB00000}"/>
    <cellStyle name="Percent 2 4 3 3 3 3 2 3" xfId="45286" xr:uid="{00000000-0005-0000-0000-0000DFB00000}"/>
    <cellStyle name="Percent 2 4 3 3 3 3 3" xfId="45287" xr:uid="{00000000-0005-0000-0000-0000E0B00000}"/>
    <cellStyle name="Percent 2 4 3 3 3 3 4" xfId="45288" xr:uid="{00000000-0005-0000-0000-0000E1B00000}"/>
    <cellStyle name="Percent 2 4 3 3 3 4" xfId="45289" xr:uid="{00000000-0005-0000-0000-0000E2B00000}"/>
    <cellStyle name="Percent 2 4 3 3 3 4 2" xfId="45290" xr:uid="{00000000-0005-0000-0000-0000E3B00000}"/>
    <cellStyle name="Percent 2 4 3 3 3 4 3" xfId="45291" xr:uid="{00000000-0005-0000-0000-0000E4B00000}"/>
    <cellStyle name="Percent 2 4 3 3 3 5" xfId="45292" xr:uid="{00000000-0005-0000-0000-0000E5B00000}"/>
    <cellStyle name="Percent 2 4 3 3 3 6" xfId="45293" xr:uid="{00000000-0005-0000-0000-0000E6B00000}"/>
    <cellStyle name="Percent 2 4 3 3 4" xfId="45294" xr:uid="{00000000-0005-0000-0000-0000E7B00000}"/>
    <cellStyle name="Percent 2 4 3 3 4 2" xfId="45295" xr:uid="{00000000-0005-0000-0000-0000E8B00000}"/>
    <cellStyle name="Percent 2 4 3 3 4 2 2" xfId="45296" xr:uid="{00000000-0005-0000-0000-0000E9B00000}"/>
    <cellStyle name="Percent 2 4 3 3 4 2 3" xfId="45297" xr:uid="{00000000-0005-0000-0000-0000EAB00000}"/>
    <cellStyle name="Percent 2 4 3 3 4 3" xfId="45298" xr:uid="{00000000-0005-0000-0000-0000EBB00000}"/>
    <cellStyle name="Percent 2 4 3 3 4 4" xfId="45299" xr:uid="{00000000-0005-0000-0000-0000ECB00000}"/>
    <cellStyle name="Percent 2 4 3 3 5" xfId="45300" xr:uid="{00000000-0005-0000-0000-0000EDB00000}"/>
    <cellStyle name="Percent 2 4 3 3 5 2" xfId="45301" xr:uid="{00000000-0005-0000-0000-0000EEB00000}"/>
    <cellStyle name="Percent 2 4 3 3 5 2 2" xfId="45302" xr:uid="{00000000-0005-0000-0000-0000EFB00000}"/>
    <cellStyle name="Percent 2 4 3 3 5 2 3" xfId="45303" xr:uid="{00000000-0005-0000-0000-0000F0B00000}"/>
    <cellStyle name="Percent 2 4 3 3 5 3" xfId="45304" xr:uid="{00000000-0005-0000-0000-0000F1B00000}"/>
    <cellStyle name="Percent 2 4 3 3 5 4" xfId="45305" xr:uid="{00000000-0005-0000-0000-0000F2B00000}"/>
    <cellStyle name="Percent 2 4 3 3 6" xfId="45306" xr:uid="{00000000-0005-0000-0000-0000F3B00000}"/>
    <cellStyle name="Percent 2 4 3 3 6 2" xfId="45307" xr:uid="{00000000-0005-0000-0000-0000F4B00000}"/>
    <cellStyle name="Percent 2 4 3 3 6 3" xfId="45308" xr:uid="{00000000-0005-0000-0000-0000F5B00000}"/>
    <cellStyle name="Percent 2 4 3 3 7" xfId="45309" xr:uid="{00000000-0005-0000-0000-0000F6B00000}"/>
    <cellStyle name="Percent 2 4 3 3 8" xfId="45310" xr:uid="{00000000-0005-0000-0000-0000F7B00000}"/>
    <cellStyle name="Percent 2 4 3 4" xfId="45311" xr:uid="{00000000-0005-0000-0000-0000F8B00000}"/>
    <cellStyle name="Percent 2 4 3 4 2" xfId="45312" xr:uid="{00000000-0005-0000-0000-0000F9B00000}"/>
    <cellStyle name="Percent 2 4 3 4 2 2" xfId="45313" xr:uid="{00000000-0005-0000-0000-0000FAB00000}"/>
    <cellStyle name="Percent 2 4 3 4 2 2 2" xfId="45314" xr:uid="{00000000-0005-0000-0000-0000FBB00000}"/>
    <cellStyle name="Percent 2 4 3 4 2 2 2 2" xfId="45315" xr:uid="{00000000-0005-0000-0000-0000FCB00000}"/>
    <cellStyle name="Percent 2 4 3 4 2 2 2 3" xfId="45316" xr:uid="{00000000-0005-0000-0000-0000FDB00000}"/>
    <cellStyle name="Percent 2 4 3 4 2 2 3" xfId="45317" xr:uid="{00000000-0005-0000-0000-0000FEB00000}"/>
    <cellStyle name="Percent 2 4 3 4 2 2 4" xfId="45318" xr:uid="{00000000-0005-0000-0000-0000FFB00000}"/>
    <cellStyle name="Percent 2 4 3 4 2 3" xfId="45319" xr:uid="{00000000-0005-0000-0000-000000B10000}"/>
    <cellStyle name="Percent 2 4 3 4 2 3 2" xfId="45320" xr:uid="{00000000-0005-0000-0000-000001B10000}"/>
    <cellStyle name="Percent 2 4 3 4 2 3 2 2" xfId="45321" xr:uid="{00000000-0005-0000-0000-000002B10000}"/>
    <cellStyle name="Percent 2 4 3 4 2 3 2 3" xfId="45322" xr:uid="{00000000-0005-0000-0000-000003B10000}"/>
    <cellStyle name="Percent 2 4 3 4 2 3 3" xfId="45323" xr:uid="{00000000-0005-0000-0000-000004B10000}"/>
    <cellStyle name="Percent 2 4 3 4 2 3 4" xfId="45324" xr:uid="{00000000-0005-0000-0000-000005B10000}"/>
    <cellStyle name="Percent 2 4 3 4 2 4" xfId="45325" xr:uid="{00000000-0005-0000-0000-000006B10000}"/>
    <cellStyle name="Percent 2 4 3 4 2 4 2" xfId="45326" xr:uid="{00000000-0005-0000-0000-000007B10000}"/>
    <cellStyle name="Percent 2 4 3 4 2 4 3" xfId="45327" xr:uid="{00000000-0005-0000-0000-000008B10000}"/>
    <cellStyle name="Percent 2 4 3 4 2 5" xfId="45328" xr:uid="{00000000-0005-0000-0000-000009B10000}"/>
    <cellStyle name="Percent 2 4 3 4 2 6" xfId="45329" xr:uid="{00000000-0005-0000-0000-00000AB10000}"/>
    <cellStyle name="Percent 2 4 3 4 3" xfId="45330" xr:uid="{00000000-0005-0000-0000-00000BB10000}"/>
    <cellStyle name="Percent 2 4 3 4 3 2" xfId="45331" xr:uid="{00000000-0005-0000-0000-00000CB10000}"/>
    <cellStyle name="Percent 2 4 3 4 3 2 2" xfId="45332" xr:uid="{00000000-0005-0000-0000-00000DB10000}"/>
    <cellStyle name="Percent 2 4 3 4 3 2 3" xfId="45333" xr:uid="{00000000-0005-0000-0000-00000EB10000}"/>
    <cellStyle name="Percent 2 4 3 4 3 3" xfId="45334" xr:uid="{00000000-0005-0000-0000-00000FB10000}"/>
    <cellStyle name="Percent 2 4 3 4 3 4" xfId="45335" xr:uid="{00000000-0005-0000-0000-000010B10000}"/>
    <cellStyle name="Percent 2 4 3 4 4" xfId="45336" xr:uid="{00000000-0005-0000-0000-000011B10000}"/>
    <cellStyle name="Percent 2 4 3 4 4 2" xfId="45337" xr:uid="{00000000-0005-0000-0000-000012B10000}"/>
    <cellStyle name="Percent 2 4 3 4 4 2 2" xfId="45338" xr:uid="{00000000-0005-0000-0000-000013B10000}"/>
    <cellStyle name="Percent 2 4 3 4 4 2 3" xfId="45339" xr:uid="{00000000-0005-0000-0000-000014B10000}"/>
    <cellStyle name="Percent 2 4 3 4 4 3" xfId="45340" xr:uid="{00000000-0005-0000-0000-000015B10000}"/>
    <cellStyle name="Percent 2 4 3 4 4 4" xfId="45341" xr:uid="{00000000-0005-0000-0000-000016B10000}"/>
    <cellStyle name="Percent 2 4 3 4 5" xfId="45342" xr:uid="{00000000-0005-0000-0000-000017B10000}"/>
    <cellStyle name="Percent 2 4 3 4 5 2" xfId="45343" xr:uid="{00000000-0005-0000-0000-000018B10000}"/>
    <cellStyle name="Percent 2 4 3 4 5 3" xfId="45344" xr:uid="{00000000-0005-0000-0000-000019B10000}"/>
    <cellStyle name="Percent 2 4 3 4 6" xfId="45345" xr:uid="{00000000-0005-0000-0000-00001AB10000}"/>
    <cellStyle name="Percent 2 4 3 4 7" xfId="45346" xr:uid="{00000000-0005-0000-0000-00001BB10000}"/>
    <cellStyle name="Percent 2 4 3 5" xfId="45347" xr:uid="{00000000-0005-0000-0000-00001CB10000}"/>
    <cellStyle name="Percent 2 4 3 5 2" xfId="45348" xr:uid="{00000000-0005-0000-0000-00001DB10000}"/>
    <cellStyle name="Percent 2 4 3 5 2 2" xfId="45349" xr:uid="{00000000-0005-0000-0000-00001EB10000}"/>
    <cellStyle name="Percent 2 4 3 5 2 2 2" xfId="45350" xr:uid="{00000000-0005-0000-0000-00001FB10000}"/>
    <cellStyle name="Percent 2 4 3 5 2 2 2 2" xfId="45351" xr:uid="{00000000-0005-0000-0000-000020B10000}"/>
    <cellStyle name="Percent 2 4 3 5 2 2 2 3" xfId="45352" xr:uid="{00000000-0005-0000-0000-000021B10000}"/>
    <cellStyle name="Percent 2 4 3 5 2 2 3" xfId="45353" xr:uid="{00000000-0005-0000-0000-000022B10000}"/>
    <cellStyle name="Percent 2 4 3 5 2 2 4" xfId="45354" xr:uid="{00000000-0005-0000-0000-000023B10000}"/>
    <cellStyle name="Percent 2 4 3 5 2 3" xfId="45355" xr:uid="{00000000-0005-0000-0000-000024B10000}"/>
    <cellStyle name="Percent 2 4 3 5 2 3 2" xfId="45356" xr:uid="{00000000-0005-0000-0000-000025B10000}"/>
    <cellStyle name="Percent 2 4 3 5 2 3 2 2" xfId="45357" xr:uid="{00000000-0005-0000-0000-000026B10000}"/>
    <cellStyle name="Percent 2 4 3 5 2 3 2 3" xfId="45358" xr:uid="{00000000-0005-0000-0000-000027B10000}"/>
    <cellStyle name="Percent 2 4 3 5 2 3 3" xfId="45359" xr:uid="{00000000-0005-0000-0000-000028B10000}"/>
    <cellStyle name="Percent 2 4 3 5 2 3 4" xfId="45360" xr:uid="{00000000-0005-0000-0000-000029B10000}"/>
    <cellStyle name="Percent 2 4 3 5 2 4" xfId="45361" xr:uid="{00000000-0005-0000-0000-00002AB10000}"/>
    <cellStyle name="Percent 2 4 3 5 2 4 2" xfId="45362" xr:uid="{00000000-0005-0000-0000-00002BB10000}"/>
    <cellStyle name="Percent 2 4 3 5 2 4 3" xfId="45363" xr:uid="{00000000-0005-0000-0000-00002CB10000}"/>
    <cellStyle name="Percent 2 4 3 5 2 5" xfId="45364" xr:uid="{00000000-0005-0000-0000-00002DB10000}"/>
    <cellStyle name="Percent 2 4 3 5 2 6" xfId="45365" xr:uid="{00000000-0005-0000-0000-00002EB10000}"/>
    <cellStyle name="Percent 2 4 3 5 3" xfId="45366" xr:uid="{00000000-0005-0000-0000-00002FB10000}"/>
    <cellStyle name="Percent 2 4 3 5 3 2" xfId="45367" xr:uid="{00000000-0005-0000-0000-000030B10000}"/>
    <cellStyle name="Percent 2 4 3 5 3 2 2" xfId="45368" xr:uid="{00000000-0005-0000-0000-000031B10000}"/>
    <cellStyle name="Percent 2 4 3 5 3 2 3" xfId="45369" xr:uid="{00000000-0005-0000-0000-000032B10000}"/>
    <cellStyle name="Percent 2 4 3 5 3 3" xfId="45370" xr:uid="{00000000-0005-0000-0000-000033B10000}"/>
    <cellStyle name="Percent 2 4 3 5 3 4" xfId="45371" xr:uid="{00000000-0005-0000-0000-000034B10000}"/>
    <cellStyle name="Percent 2 4 3 5 4" xfId="45372" xr:uid="{00000000-0005-0000-0000-000035B10000}"/>
    <cellStyle name="Percent 2 4 3 5 4 2" xfId="45373" xr:uid="{00000000-0005-0000-0000-000036B10000}"/>
    <cellStyle name="Percent 2 4 3 5 4 2 2" xfId="45374" xr:uid="{00000000-0005-0000-0000-000037B10000}"/>
    <cellStyle name="Percent 2 4 3 5 4 2 3" xfId="45375" xr:uid="{00000000-0005-0000-0000-000038B10000}"/>
    <cellStyle name="Percent 2 4 3 5 4 3" xfId="45376" xr:uid="{00000000-0005-0000-0000-000039B10000}"/>
    <cellStyle name="Percent 2 4 3 5 4 4" xfId="45377" xr:uid="{00000000-0005-0000-0000-00003AB10000}"/>
    <cellStyle name="Percent 2 4 3 5 5" xfId="45378" xr:uid="{00000000-0005-0000-0000-00003BB10000}"/>
    <cellStyle name="Percent 2 4 3 5 5 2" xfId="45379" xr:uid="{00000000-0005-0000-0000-00003CB10000}"/>
    <cellStyle name="Percent 2 4 3 5 5 3" xfId="45380" xr:uid="{00000000-0005-0000-0000-00003DB10000}"/>
    <cellStyle name="Percent 2 4 3 5 6" xfId="45381" xr:uid="{00000000-0005-0000-0000-00003EB10000}"/>
    <cellStyle name="Percent 2 4 3 5 7" xfId="45382" xr:uid="{00000000-0005-0000-0000-00003FB10000}"/>
    <cellStyle name="Percent 2 4 3 6" xfId="45383" xr:uid="{00000000-0005-0000-0000-000040B10000}"/>
    <cellStyle name="Percent 2 4 3 6 2" xfId="45384" xr:uid="{00000000-0005-0000-0000-000041B10000}"/>
    <cellStyle name="Percent 2 4 3 6 2 2" xfId="45385" xr:uid="{00000000-0005-0000-0000-000042B10000}"/>
    <cellStyle name="Percent 2 4 3 6 2 2 2" xfId="45386" xr:uid="{00000000-0005-0000-0000-000043B10000}"/>
    <cellStyle name="Percent 2 4 3 6 2 2 3" xfId="45387" xr:uid="{00000000-0005-0000-0000-000044B10000}"/>
    <cellStyle name="Percent 2 4 3 6 2 3" xfId="45388" xr:uid="{00000000-0005-0000-0000-000045B10000}"/>
    <cellStyle name="Percent 2 4 3 6 2 4" xfId="45389" xr:uid="{00000000-0005-0000-0000-000046B10000}"/>
    <cellStyle name="Percent 2 4 3 6 3" xfId="45390" xr:uid="{00000000-0005-0000-0000-000047B10000}"/>
    <cellStyle name="Percent 2 4 3 6 3 2" xfId="45391" xr:uid="{00000000-0005-0000-0000-000048B10000}"/>
    <cellStyle name="Percent 2 4 3 6 3 2 2" xfId="45392" xr:uid="{00000000-0005-0000-0000-000049B10000}"/>
    <cellStyle name="Percent 2 4 3 6 3 2 3" xfId="45393" xr:uid="{00000000-0005-0000-0000-00004AB10000}"/>
    <cellStyle name="Percent 2 4 3 6 3 3" xfId="45394" xr:uid="{00000000-0005-0000-0000-00004BB10000}"/>
    <cellStyle name="Percent 2 4 3 6 3 4" xfId="45395" xr:uid="{00000000-0005-0000-0000-00004CB10000}"/>
    <cellStyle name="Percent 2 4 3 6 4" xfId="45396" xr:uid="{00000000-0005-0000-0000-00004DB10000}"/>
    <cellStyle name="Percent 2 4 3 6 4 2" xfId="45397" xr:uid="{00000000-0005-0000-0000-00004EB10000}"/>
    <cellStyle name="Percent 2 4 3 6 4 3" xfId="45398" xr:uid="{00000000-0005-0000-0000-00004FB10000}"/>
    <cellStyle name="Percent 2 4 3 6 5" xfId="45399" xr:uid="{00000000-0005-0000-0000-000050B10000}"/>
    <cellStyle name="Percent 2 4 3 6 6" xfId="45400" xr:uid="{00000000-0005-0000-0000-000051B10000}"/>
    <cellStyle name="Percent 2 4 3 7" xfId="45401" xr:uid="{00000000-0005-0000-0000-000052B10000}"/>
    <cellStyle name="Percent 2 4 3 7 2" xfId="45402" xr:uid="{00000000-0005-0000-0000-000053B10000}"/>
    <cellStyle name="Percent 2 4 3 7 2 2" xfId="45403" xr:uid="{00000000-0005-0000-0000-000054B10000}"/>
    <cellStyle name="Percent 2 4 3 7 2 3" xfId="45404" xr:uid="{00000000-0005-0000-0000-000055B10000}"/>
    <cellStyle name="Percent 2 4 3 7 3" xfId="45405" xr:uid="{00000000-0005-0000-0000-000056B10000}"/>
    <cellStyle name="Percent 2 4 3 7 4" xfId="45406" xr:uid="{00000000-0005-0000-0000-000057B10000}"/>
    <cellStyle name="Percent 2 4 3 8" xfId="45407" xr:uid="{00000000-0005-0000-0000-000058B10000}"/>
    <cellStyle name="Percent 2 4 3 8 2" xfId="45408" xr:uid="{00000000-0005-0000-0000-000059B10000}"/>
    <cellStyle name="Percent 2 4 3 8 2 2" xfId="45409" xr:uid="{00000000-0005-0000-0000-00005AB10000}"/>
    <cellStyle name="Percent 2 4 3 8 2 3" xfId="45410" xr:uid="{00000000-0005-0000-0000-00005BB10000}"/>
    <cellStyle name="Percent 2 4 3 8 3" xfId="45411" xr:uid="{00000000-0005-0000-0000-00005CB10000}"/>
    <cellStyle name="Percent 2 4 3 8 4" xfId="45412" xr:uid="{00000000-0005-0000-0000-00005DB10000}"/>
    <cellStyle name="Percent 2 4 3 9" xfId="45413" xr:uid="{00000000-0005-0000-0000-00005EB10000}"/>
    <cellStyle name="Percent 2 4 3 9 2" xfId="45414" xr:uid="{00000000-0005-0000-0000-00005FB10000}"/>
    <cellStyle name="Percent 2 4 3 9 3" xfId="45415" xr:uid="{00000000-0005-0000-0000-000060B10000}"/>
    <cellStyle name="Percent 2 4 4" xfId="45416" xr:uid="{00000000-0005-0000-0000-000061B10000}"/>
    <cellStyle name="Percent 2 4 4 10" xfId="45417" xr:uid="{00000000-0005-0000-0000-000062B10000}"/>
    <cellStyle name="Percent 2 4 4 2" xfId="45418" xr:uid="{00000000-0005-0000-0000-000063B10000}"/>
    <cellStyle name="Percent 2 4 4 2 2" xfId="45419" xr:uid="{00000000-0005-0000-0000-000064B10000}"/>
    <cellStyle name="Percent 2 4 4 2 2 2" xfId="45420" xr:uid="{00000000-0005-0000-0000-000065B10000}"/>
    <cellStyle name="Percent 2 4 4 2 2 2 2" xfId="45421" xr:uid="{00000000-0005-0000-0000-000066B10000}"/>
    <cellStyle name="Percent 2 4 4 2 2 2 2 2" xfId="45422" xr:uid="{00000000-0005-0000-0000-000067B10000}"/>
    <cellStyle name="Percent 2 4 4 2 2 2 2 2 2" xfId="45423" xr:uid="{00000000-0005-0000-0000-000068B10000}"/>
    <cellStyle name="Percent 2 4 4 2 2 2 2 2 3" xfId="45424" xr:uid="{00000000-0005-0000-0000-000069B10000}"/>
    <cellStyle name="Percent 2 4 4 2 2 2 2 3" xfId="45425" xr:uid="{00000000-0005-0000-0000-00006AB10000}"/>
    <cellStyle name="Percent 2 4 4 2 2 2 2 4" xfId="45426" xr:uid="{00000000-0005-0000-0000-00006BB10000}"/>
    <cellStyle name="Percent 2 4 4 2 2 2 3" xfId="45427" xr:uid="{00000000-0005-0000-0000-00006CB10000}"/>
    <cellStyle name="Percent 2 4 4 2 2 2 3 2" xfId="45428" xr:uid="{00000000-0005-0000-0000-00006DB10000}"/>
    <cellStyle name="Percent 2 4 4 2 2 2 3 2 2" xfId="45429" xr:uid="{00000000-0005-0000-0000-00006EB10000}"/>
    <cellStyle name="Percent 2 4 4 2 2 2 3 2 3" xfId="45430" xr:uid="{00000000-0005-0000-0000-00006FB10000}"/>
    <cellStyle name="Percent 2 4 4 2 2 2 3 3" xfId="45431" xr:uid="{00000000-0005-0000-0000-000070B10000}"/>
    <cellStyle name="Percent 2 4 4 2 2 2 3 4" xfId="45432" xr:uid="{00000000-0005-0000-0000-000071B10000}"/>
    <cellStyle name="Percent 2 4 4 2 2 2 4" xfId="45433" xr:uid="{00000000-0005-0000-0000-000072B10000}"/>
    <cellStyle name="Percent 2 4 4 2 2 2 4 2" xfId="45434" xr:uid="{00000000-0005-0000-0000-000073B10000}"/>
    <cellStyle name="Percent 2 4 4 2 2 2 4 3" xfId="45435" xr:uid="{00000000-0005-0000-0000-000074B10000}"/>
    <cellStyle name="Percent 2 4 4 2 2 2 5" xfId="45436" xr:uid="{00000000-0005-0000-0000-000075B10000}"/>
    <cellStyle name="Percent 2 4 4 2 2 2 6" xfId="45437" xr:uid="{00000000-0005-0000-0000-000076B10000}"/>
    <cellStyle name="Percent 2 4 4 2 2 3" xfId="45438" xr:uid="{00000000-0005-0000-0000-000077B10000}"/>
    <cellStyle name="Percent 2 4 4 2 2 3 2" xfId="45439" xr:uid="{00000000-0005-0000-0000-000078B10000}"/>
    <cellStyle name="Percent 2 4 4 2 2 3 2 2" xfId="45440" xr:uid="{00000000-0005-0000-0000-000079B10000}"/>
    <cellStyle name="Percent 2 4 4 2 2 3 2 3" xfId="45441" xr:uid="{00000000-0005-0000-0000-00007AB10000}"/>
    <cellStyle name="Percent 2 4 4 2 2 3 3" xfId="45442" xr:uid="{00000000-0005-0000-0000-00007BB10000}"/>
    <cellStyle name="Percent 2 4 4 2 2 3 4" xfId="45443" xr:uid="{00000000-0005-0000-0000-00007CB10000}"/>
    <cellStyle name="Percent 2 4 4 2 2 4" xfId="45444" xr:uid="{00000000-0005-0000-0000-00007DB10000}"/>
    <cellStyle name="Percent 2 4 4 2 2 4 2" xfId="45445" xr:uid="{00000000-0005-0000-0000-00007EB10000}"/>
    <cellStyle name="Percent 2 4 4 2 2 4 2 2" xfId="45446" xr:uid="{00000000-0005-0000-0000-00007FB10000}"/>
    <cellStyle name="Percent 2 4 4 2 2 4 2 3" xfId="45447" xr:uid="{00000000-0005-0000-0000-000080B10000}"/>
    <cellStyle name="Percent 2 4 4 2 2 4 3" xfId="45448" xr:uid="{00000000-0005-0000-0000-000081B10000}"/>
    <cellStyle name="Percent 2 4 4 2 2 4 4" xfId="45449" xr:uid="{00000000-0005-0000-0000-000082B10000}"/>
    <cellStyle name="Percent 2 4 4 2 2 5" xfId="45450" xr:uid="{00000000-0005-0000-0000-000083B10000}"/>
    <cellStyle name="Percent 2 4 4 2 2 5 2" xfId="45451" xr:uid="{00000000-0005-0000-0000-000084B10000}"/>
    <cellStyle name="Percent 2 4 4 2 2 5 3" xfId="45452" xr:uid="{00000000-0005-0000-0000-000085B10000}"/>
    <cellStyle name="Percent 2 4 4 2 2 6" xfId="45453" xr:uid="{00000000-0005-0000-0000-000086B10000}"/>
    <cellStyle name="Percent 2 4 4 2 2 7" xfId="45454" xr:uid="{00000000-0005-0000-0000-000087B10000}"/>
    <cellStyle name="Percent 2 4 4 2 3" xfId="45455" xr:uid="{00000000-0005-0000-0000-000088B10000}"/>
    <cellStyle name="Percent 2 4 4 2 3 2" xfId="45456" xr:uid="{00000000-0005-0000-0000-000089B10000}"/>
    <cellStyle name="Percent 2 4 4 2 3 2 2" xfId="45457" xr:uid="{00000000-0005-0000-0000-00008AB10000}"/>
    <cellStyle name="Percent 2 4 4 2 3 2 2 2" xfId="45458" xr:uid="{00000000-0005-0000-0000-00008BB10000}"/>
    <cellStyle name="Percent 2 4 4 2 3 2 2 3" xfId="45459" xr:uid="{00000000-0005-0000-0000-00008CB10000}"/>
    <cellStyle name="Percent 2 4 4 2 3 2 3" xfId="45460" xr:uid="{00000000-0005-0000-0000-00008DB10000}"/>
    <cellStyle name="Percent 2 4 4 2 3 2 4" xfId="45461" xr:uid="{00000000-0005-0000-0000-00008EB10000}"/>
    <cellStyle name="Percent 2 4 4 2 3 3" xfId="45462" xr:uid="{00000000-0005-0000-0000-00008FB10000}"/>
    <cellStyle name="Percent 2 4 4 2 3 3 2" xfId="45463" xr:uid="{00000000-0005-0000-0000-000090B10000}"/>
    <cellStyle name="Percent 2 4 4 2 3 3 2 2" xfId="45464" xr:uid="{00000000-0005-0000-0000-000091B10000}"/>
    <cellStyle name="Percent 2 4 4 2 3 3 2 3" xfId="45465" xr:uid="{00000000-0005-0000-0000-000092B10000}"/>
    <cellStyle name="Percent 2 4 4 2 3 3 3" xfId="45466" xr:uid="{00000000-0005-0000-0000-000093B10000}"/>
    <cellStyle name="Percent 2 4 4 2 3 3 4" xfId="45467" xr:uid="{00000000-0005-0000-0000-000094B10000}"/>
    <cellStyle name="Percent 2 4 4 2 3 4" xfId="45468" xr:uid="{00000000-0005-0000-0000-000095B10000}"/>
    <cellStyle name="Percent 2 4 4 2 3 4 2" xfId="45469" xr:uid="{00000000-0005-0000-0000-000096B10000}"/>
    <cellStyle name="Percent 2 4 4 2 3 4 3" xfId="45470" xr:uid="{00000000-0005-0000-0000-000097B10000}"/>
    <cellStyle name="Percent 2 4 4 2 3 5" xfId="45471" xr:uid="{00000000-0005-0000-0000-000098B10000}"/>
    <cellStyle name="Percent 2 4 4 2 3 6" xfId="45472" xr:uid="{00000000-0005-0000-0000-000099B10000}"/>
    <cellStyle name="Percent 2 4 4 2 4" xfId="45473" xr:uid="{00000000-0005-0000-0000-00009AB10000}"/>
    <cellStyle name="Percent 2 4 4 2 4 2" xfId="45474" xr:uid="{00000000-0005-0000-0000-00009BB10000}"/>
    <cellStyle name="Percent 2 4 4 2 4 2 2" xfId="45475" xr:uid="{00000000-0005-0000-0000-00009CB10000}"/>
    <cellStyle name="Percent 2 4 4 2 4 2 3" xfId="45476" xr:uid="{00000000-0005-0000-0000-00009DB10000}"/>
    <cellStyle name="Percent 2 4 4 2 4 3" xfId="45477" xr:uid="{00000000-0005-0000-0000-00009EB10000}"/>
    <cellStyle name="Percent 2 4 4 2 4 4" xfId="45478" xr:uid="{00000000-0005-0000-0000-00009FB10000}"/>
    <cellStyle name="Percent 2 4 4 2 5" xfId="45479" xr:uid="{00000000-0005-0000-0000-0000A0B10000}"/>
    <cellStyle name="Percent 2 4 4 2 5 2" xfId="45480" xr:uid="{00000000-0005-0000-0000-0000A1B10000}"/>
    <cellStyle name="Percent 2 4 4 2 5 2 2" xfId="45481" xr:uid="{00000000-0005-0000-0000-0000A2B10000}"/>
    <cellStyle name="Percent 2 4 4 2 5 2 3" xfId="45482" xr:uid="{00000000-0005-0000-0000-0000A3B10000}"/>
    <cellStyle name="Percent 2 4 4 2 5 3" xfId="45483" xr:uid="{00000000-0005-0000-0000-0000A4B10000}"/>
    <cellStyle name="Percent 2 4 4 2 5 4" xfId="45484" xr:uid="{00000000-0005-0000-0000-0000A5B10000}"/>
    <cellStyle name="Percent 2 4 4 2 6" xfId="45485" xr:uid="{00000000-0005-0000-0000-0000A6B10000}"/>
    <cellStyle name="Percent 2 4 4 2 6 2" xfId="45486" xr:uid="{00000000-0005-0000-0000-0000A7B10000}"/>
    <cellStyle name="Percent 2 4 4 2 6 3" xfId="45487" xr:uid="{00000000-0005-0000-0000-0000A8B10000}"/>
    <cellStyle name="Percent 2 4 4 2 7" xfId="45488" xr:uid="{00000000-0005-0000-0000-0000A9B10000}"/>
    <cellStyle name="Percent 2 4 4 2 8" xfId="45489" xr:uid="{00000000-0005-0000-0000-0000AAB10000}"/>
    <cellStyle name="Percent 2 4 4 3" xfId="45490" xr:uid="{00000000-0005-0000-0000-0000ABB10000}"/>
    <cellStyle name="Percent 2 4 4 3 2" xfId="45491" xr:uid="{00000000-0005-0000-0000-0000ACB10000}"/>
    <cellStyle name="Percent 2 4 4 3 2 2" xfId="45492" xr:uid="{00000000-0005-0000-0000-0000ADB10000}"/>
    <cellStyle name="Percent 2 4 4 3 2 2 2" xfId="45493" xr:uid="{00000000-0005-0000-0000-0000AEB10000}"/>
    <cellStyle name="Percent 2 4 4 3 2 2 2 2" xfId="45494" xr:uid="{00000000-0005-0000-0000-0000AFB10000}"/>
    <cellStyle name="Percent 2 4 4 3 2 2 2 3" xfId="45495" xr:uid="{00000000-0005-0000-0000-0000B0B10000}"/>
    <cellStyle name="Percent 2 4 4 3 2 2 3" xfId="45496" xr:uid="{00000000-0005-0000-0000-0000B1B10000}"/>
    <cellStyle name="Percent 2 4 4 3 2 2 4" xfId="45497" xr:uid="{00000000-0005-0000-0000-0000B2B10000}"/>
    <cellStyle name="Percent 2 4 4 3 2 3" xfId="45498" xr:uid="{00000000-0005-0000-0000-0000B3B10000}"/>
    <cellStyle name="Percent 2 4 4 3 2 3 2" xfId="45499" xr:uid="{00000000-0005-0000-0000-0000B4B10000}"/>
    <cellStyle name="Percent 2 4 4 3 2 3 2 2" xfId="45500" xr:uid="{00000000-0005-0000-0000-0000B5B10000}"/>
    <cellStyle name="Percent 2 4 4 3 2 3 2 3" xfId="45501" xr:uid="{00000000-0005-0000-0000-0000B6B10000}"/>
    <cellStyle name="Percent 2 4 4 3 2 3 3" xfId="45502" xr:uid="{00000000-0005-0000-0000-0000B7B10000}"/>
    <cellStyle name="Percent 2 4 4 3 2 3 4" xfId="45503" xr:uid="{00000000-0005-0000-0000-0000B8B10000}"/>
    <cellStyle name="Percent 2 4 4 3 2 4" xfId="45504" xr:uid="{00000000-0005-0000-0000-0000B9B10000}"/>
    <cellStyle name="Percent 2 4 4 3 2 4 2" xfId="45505" xr:uid="{00000000-0005-0000-0000-0000BAB10000}"/>
    <cellStyle name="Percent 2 4 4 3 2 4 3" xfId="45506" xr:uid="{00000000-0005-0000-0000-0000BBB10000}"/>
    <cellStyle name="Percent 2 4 4 3 2 5" xfId="45507" xr:uid="{00000000-0005-0000-0000-0000BCB10000}"/>
    <cellStyle name="Percent 2 4 4 3 2 6" xfId="45508" xr:uid="{00000000-0005-0000-0000-0000BDB10000}"/>
    <cellStyle name="Percent 2 4 4 3 3" xfId="45509" xr:uid="{00000000-0005-0000-0000-0000BEB10000}"/>
    <cellStyle name="Percent 2 4 4 3 3 2" xfId="45510" xr:uid="{00000000-0005-0000-0000-0000BFB10000}"/>
    <cellStyle name="Percent 2 4 4 3 3 2 2" xfId="45511" xr:uid="{00000000-0005-0000-0000-0000C0B10000}"/>
    <cellStyle name="Percent 2 4 4 3 3 2 3" xfId="45512" xr:uid="{00000000-0005-0000-0000-0000C1B10000}"/>
    <cellStyle name="Percent 2 4 4 3 3 3" xfId="45513" xr:uid="{00000000-0005-0000-0000-0000C2B10000}"/>
    <cellStyle name="Percent 2 4 4 3 3 4" xfId="45514" xr:uid="{00000000-0005-0000-0000-0000C3B10000}"/>
    <cellStyle name="Percent 2 4 4 3 4" xfId="45515" xr:uid="{00000000-0005-0000-0000-0000C4B10000}"/>
    <cellStyle name="Percent 2 4 4 3 4 2" xfId="45516" xr:uid="{00000000-0005-0000-0000-0000C5B10000}"/>
    <cellStyle name="Percent 2 4 4 3 4 2 2" xfId="45517" xr:uid="{00000000-0005-0000-0000-0000C6B10000}"/>
    <cellStyle name="Percent 2 4 4 3 4 2 3" xfId="45518" xr:uid="{00000000-0005-0000-0000-0000C7B10000}"/>
    <cellStyle name="Percent 2 4 4 3 4 3" xfId="45519" xr:uid="{00000000-0005-0000-0000-0000C8B10000}"/>
    <cellStyle name="Percent 2 4 4 3 4 4" xfId="45520" xr:uid="{00000000-0005-0000-0000-0000C9B10000}"/>
    <cellStyle name="Percent 2 4 4 3 5" xfId="45521" xr:uid="{00000000-0005-0000-0000-0000CAB10000}"/>
    <cellStyle name="Percent 2 4 4 3 5 2" xfId="45522" xr:uid="{00000000-0005-0000-0000-0000CBB10000}"/>
    <cellStyle name="Percent 2 4 4 3 5 3" xfId="45523" xr:uid="{00000000-0005-0000-0000-0000CCB10000}"/>
    <cellStyle name="Percent 2 4 4 3 6" xfId="45524" xr:uid="{00000000-0005-0000-0000-0000CDB10000}"/>
    <cellStyle name="Percent 2 4 4 3 7" xfId="45525" xr:uid="{00000000-0005-0000-0000-0000CEB10000}"/>
    <cellStyle name="Percent 2 4 4 4" xfId="45526" xr:uid="{00000000-0005-0000-0000-0000CFB10000}"/>
    <cellStyle name="Percent 2 4 4 4 2" xfId="45527" xr:uid="{00000000-0005-0000-0000-0000D0B10000}"/>
    <cellStyle name="Percent 2 4 4 4 2 2" xfId="45528" xr:uid="{00000000-0005-0000-0000-0000D1B10000}"/>
    <cellStyle name="Percent 2 4 4 4 2 2 2" xfId="45529" xr:uid="{00000000-0005-0000-0000-0000D2B10000}"/>
    <cellStyle name="Percent 2 4 4 4 2 2 2 2" xfId="45530" xr:uid="{00000000-0005-0000-0000-0000D3B10000}"/>
    <cellStyle name="Percent 2 4 4 4 2 2 2 3" xfId="45531" xr:uid="{00000000-0005-0000-0000-0000D4B10000}"/>
    <cellStyle name="Percent 2 4 4 4 2 2 3" xfId="45532" xr:uid="{00000000-0005-0000-0000-0000D5B10000}"/>
    <cellStyle name="Percent 2 4 4 4 2 2 4" xfId="45533" xr:uid="{00000000-0005-0000-0000-0000D6B10000}"/>
    <cellStyle name="Percent 2 4 4 4 2 3" xfId="45534" xr:uid="{00000000-0005-0000-0000-0000D7B10000}"/>
    <cellStyle name="Percent 2 4 4 4 2 3 2" xfId="45535" xr:uid="{00000000-0005-0000-0000-0000D8B10000}"/>
    <cellStyle name="Percent 2 4 4 4 2 3 2 2" xfId="45536" xr:uid="{00000000-0005-0000-0000-0000D9B10000}"/>
    <cellStyle name="Percent 2 4 4 4 2 3 2 3" xfId="45537" xr:uid="{00000000-0005-0000-0000-0000DAB10000}"/>
    <cellStyle name="Percent 2 4 4 4 2 3 3" xfId="45538" xr:uid="{00000000-0005-0000-0000-0000DBB10000}"/>
    <cellStyle name="Percent 2 4 4 4 2 3 4" xfId="45539" xr:uid="{00000000-0005-0000-0000-0000DCB10000}"/>
    <cellStyle name="Percent 2 4 4 4 2 4" xfId="45540" xr:uid="{00000000-0005-0000-0000-0000DDB10000}"/>
    <cellStyle name="Percent 2 4 4 4 2 4 2" xfId="45541" xr:uid="{00000000-0005-0000-0000-0000DEB10000}"/>
    <cellStyle name="Percent 2 4 4 4 2 4 3" xfId="45542" xr:uid="{00000000-0005-0000-0000-0000DFB10000}"/>
    <cellStyle name="Percent 2 4 4 4 2 5" xfId="45543" xr:uid="{00000000-0005-0000-0000-0000E0B10000}"/>
    <cellStyle name="Percent 2 4 4 4 2 6" xfId="45544" xr:uid="{00000000-0005-0000-0000-0000E1B10000}"/>
    <cellStyle name="Percent 2 4 4 4 3" xfId="45545" xr:uid="{00000000-0005-0000-0000-0000E2B10000}"/>
    <cellStyle name="Percent 2 4 4 4 3 2" xfId="45546" xr:uid="{00000000-0005-0000-0000-0000E3B10000}"/>
    <cellStyle name="Percent 2 4 4 4 3 2 2" xfId="45547" xr:uid="{00000000-0005-0000-0000-0000E4B10000}"/>
    <cellStyle name="Percent 2 4 4 4 3 2 3" xfId="45548" xr:uid="{00000000-0005-0000-0000-0000E5B10000}"/>
    <cellStyle name="Percent 2 4 4 4 3 3" xfId="45549" xr:uid="{00000000-0005-0000-0000-0000E6B10000}"/>
    <cellStyle name="Percent 2 4 4 4 3 4" xfId="45550" xr:uid="{00000000-0005-0000-0000-0000E7B10000}"/>
    <cellStyle name="Percent 2 4 4 4 4" xfId="45551" xr:uid="{00000000-0005-0000-0000-0000E8B10000}"/>
    <cellStyle name="Percent 2 4 4 4 4 2" xfId="45552" xr:uid="{00000000-0005-0000-0000-0000E9B10000}"/>
    <cellStyle name="Percent 2 4 4 4 4 2 2" xfId="45553" xr:uid="{00000000-0005-0000-0000-0000EAB10000}"/>
    <cellStyle name="Percent 2 4 4 4 4 2 3" xfId="45554" xr:uid="{00000000-0005-0000-0000-0000EBB10000}"/>
    <cellStyle name="Percent 2 4 4 4 4 3" xfId="45555" xr:uid="{00000000-0005-0000-0000-0000ECB10000}"/>
    <cellStyle name="Percent 2 4 4 4 4 4" xfId="45556" xr:uid="{00000000-0005-0000-0000-0000EDB10000}"/>
    <cellStyle name="Percent 2 4 4 4 5" xfId="45557" xr:uid="{00000000-0005-0000-0000-0000EEB10000}"/>
    <cellStyle name="Percent 2 4 4 4 5 2" xfId="45558" xr:uid="{00000000-0005-0000-0000-0000EFB10000}"/>
    <cellStyle name="Percent 2 4 4 4 5 3" xfId="45559" xr:uid="{00000000-0005-0000-0000-0000F0B10000}"/>
    <cellStyle name="Percent 2 4 4 4 6" xfId="45560" xr:uid="{00000000-0005-0000-0000-0000F1B10000}"/>
    <cellStyle name="Percent 2 4 4 4 7" xfId="45561" xr:uid="{00000000-0005-0000-0000-0000F2B10000}"/>
    <cellStyle name="Percent 2 4 4 5" xfId="45562" xr:uid="{00000000-0005-0000-0000-0000F3B10000}"/>
    <cellStyle name="Percent 2 4 4 5 2" xfId="45563" xr:uid="{00000000-0005-0000-0000-0000F4B10000}"/>
    <cellStyle name="Percent 2 4 4 5 2 2" xfId="45564" xr:uid="{00000000-0005-0000-0000-0000F5B10000}"/>
    <cellStyle name="Percent 2 4 4 5 2 2 2" xfId="45565" xr:uid="{00000000-0005-0000-0000-0000F6B10000}"/>
    <cellStyle name="Percent 2 4 4 5 2 2 3" xfId="45566" xr:uid="{00000000-0005-0000-0000-0000F7B10000}"/>
    <cellStyle name="Percent 2 4 4 5 2 3" xfId="45567" xr:uid="{00000000-0005-0000-0000-0000F8B10000}"/>
    <cellStyle name="Percent 2 4 4 5 2 4" xfId="45568" xr:uid="{00000000-0005-0000-0000-0000F9B10000}"/>
    <cellStyle name="Percent 2 4 4 5 3" xfId="45569" xr:uid="{00000000-0005-0000-0000-0000FAB10000}"/>
    <cellStyle name="Percent 2 4 4 5 3 2" xfId="45570" xr:uid="{00000000-0005-0000-0000-0000FBB10000}"/>
    <cellStyle name="Percent 2 4 4 5 3 2 2" xfId="45571" xr:uid="{00000000-0005-0000-0000-0000FCB10000}"/>
    <cellStyle name="Percent 2 4 4 5 3 2 3" xfId="45572" xr:uid="{00000000-0005-0000-0000-0000FDB10000}"/>
    <cellStyle name="Percent 2 4 4 5 3 3" xfId="45573" xr:uid="{00000000-0005-0000-0000-0000FEB10000}"/>
    <cellStyle name="Percent 2 4 4 5 3 4" xfId="45574" xr:uid="{00000000-0005-0000-0000-0000FFB10000}"/>
    <cellStyle name="Percent 2 4 4 5 4" xfId="45575" xr:uid="{00000000-0005-0000-0000-000000B20000}"/>
    <cellStyle name="Percent 2 4 4 5 4 2" xfId="45576" xr:uid="{00000000-0005-0000-0000-000001B20000}"/>
    <cellStyle name="Percent 2 4 4 5 4 3" xfId="45577" xr:uid="{00000000-0005-0000-0000-000002B20000}"/>
    <cellStyle name="Percent 2 4 4 5 5" xfId="45578" xr:uid="{00000000-0005-0000-0000-000003B20000}"/>
    <cellStyle name="Percent 2 4 4 5 6" xfId="45579" xr:uid="{00000000-0005-0000-0000-000004B20000}"/>
    <cellStyle name="Percent 2 4 4 6" xfId="45580" xr:uid="{00000000-0005-0000-0000-000005B20000}"/>
    <cellStyle name="Percent 2 4 4 6 2" xfId="45581" xr:uid="{00000000-0005-0000-0000-000006B20000}"/>
    <cellStyle name="Percent 2 4 4 6 2 2" xfId="45582" xr:uid="{00000000-0005-0000-0000-000007B20000}"/>
    <cellStyle name="Percent 2 4 4 6 2 3" xfId="45583" xr:uid="{00000000-0005-0000-0000-000008B20000}"/>
    <cellStyle name="Percent 2 4 4 6 3" xfId="45584" xr:uid="{00000000-0005-0000-0000-000009B20000}"/>
    <cellStyle name="Percent 2 4 4 6 4" xfId="45585" xr:uid="{00000000-0005-0000-0000-00000AB20000}"/>
    <cellStyle name="Percent 2 4 4 7" xfId="45586" xr:uid="{00000000-0005-0000-0000-00000BB20000}"/>
    <cellStyle name="Percent 2 4 4 7 2" xfId="45587" xr:uid="{00000000-0005-0000-0000-00000CB20000}"/>
    <cellStyle name="Percent 2 4 4 7 2 2" xfId="45588" xr:uid="{00000000-0005-0000-0000-00000DB20000}"/>
    <cellStyle name="Percent 2 4 4 7 2 3" xfId="45589" xr:uid="{00000000-0005-0000-0000-00000EB20000}"/>
    <cellStyle name="Percent 2 4 4 7 3" xfId="45590" xr:uid="{00000000-0005-0000-0000-00000FB20000}"/>
    <cellStyle name="Percent 2 4 4 7 4" xfId="45591" xr:uid="{00000000-0005-0000-0000-000010B20000}"/>
    <cellStyle name="Percent 2 4 4 8" xfId="45592" xr:uid="{00000000-0005-0000-0000-000011B20000}"/>
    <cellStyle name="Percent 2 4 4 8 2" xfId="45593" xr:uid="{00000000-0005-0000-0000-000012B20000}"/>
    <cellStyle name="Percent 2 4 4 8 3" xfId="45594" xr:uid="{00000000-0005-0000-0000-000013B20000}"/>
    <cellStyle name="Percent 2 4 4 9" xfId="45595" xr:uid="{00000000-0005-0000-0000-000014B20000}"/>
    <cellStyle name="Percent 2 4 5" xfId="45596" xr:uid="{00000000-0005-0000-0000-000015B20000}"/>
    <cellStyle name="Percent 2 4 5 10" xfId="45597" xr:uid="{00000000-0005-0000-0000-000016B20000}"/>
    <cellStyle name="Percent 2 4 5 2" xfId="45598" xr:uid="{00000000-0005-0000-0000-000017B20000}"/>
    <cellStyle name="Percent 2 4 5 2 2" xfId="45599" xr:uid="{00000000-0005-0000-0000-000018B20000}"/>
    <cellStyle name="Percent 2 4 5 2 2 2" xfId="45600" xr:uid="{00000000-0005-0000-0000-000019B20000}"/>
    <cellStyle name="Percent 2 4 5 2 2 2 2" xfId="45601" xr:uid="{00000000-0005-0000-0000-00001AB20000}"/>
    <cellStyle name="Percent 2 4 5 2 2 2 2 2" xfId="45602" xr:uid="{00000000-0005-0000-0000-00001BB20000}"/>
    <cellStyle name="Percent 2 4 5 2 2 2 2 2 2" xfId="45603" xr:uid="{00000000-0005-0000-0000-00001CB20000}"/>
    <cellStyle name="Percent 2 4 5 2 2 2 2 2 3" xfId="45604" xr:uid="{00000000-0005-0000-0000-00001DB20000}"/>
    <cellStyle name="Percent 2 4 5 2 2 2 2 3" xfId="45605" xr:uid="{00000000-0005-0000-0000-00001EB20000}"/>
    <cellStyle name="Percent 2 4 5 2 2 2 2 4" xfId="45606" xr:uid="{00000000-0005-0000-0000-00001FB20000}"/>
    <cellStyle name="Percent 2 4 5 2 2 2 3" xfId="45607" xr:uid="{00000000-0005-0000-0000-000020B20000}"/>
    <cellStyle name="Percent 2 4 5 2 2 2 3 2" xfId="45608" xr:uid="{00000000-0005-0000-0000-000021B20000}"/>
    <cellStyle name="Percent 2 4 5 2 2 2 3 2 2" xfId="45609" xr:uid="{00000000-0005-0000-0000-000022B20000}"/>
    <cellStyle name="Percent 2 4 5 2 2 2 3 2 3" xfId="45610" xr:uid="{00000000-0005-0000-0000-000023B20000}"/>
    <cellStyle name="Percent 2 4 5 2 2 2 3 3" xfId="45611" xr:uid="{00000000-0005-0000-0000-000024B20000}"/>
    <cellStyle name="Percent 2 4 5 2 2 2 3 4" xfId="45612" xr:uid="{00000000-0005-0000-0000-000025B20000}"/>
    <cellStyle name="Percent 2 4 5 2 2 2 4" xfId="45613" xr:uid="{00000000-0005-0000-0000-000026B20000}"/>
    <cellStyle name="Percent 2 4 5 2 2 2 4 2" xfId="45614" xr:uid="{00000000-0005-0000-0000-000027B20000}"/>
    <cellStyle name="Percent 2 4 5 2 2 2 4 3" xfId="45615" xr:uid="{00000000-0005-0000-0000-000028B20000}"/>
    <cellStyle name="Percent 2 4 5 2 2 2 5" xfId="45616" xr:uid="{00000000-0005-0000-0000-000029B20000}"/>
    <cellStyle name="Percent 2 4 5 2 2 2 6" xfId="45617" xr:uid="{00000000-0005-0000-0000-00002AB20000}"/>
    <cellStyle name="Percent 2 4 5 2 2 3" xfId="45618" xr:uid="{00000000-0005-0000-0000-00002BB20000}"/>
    <cellStyle name="Percent 2 4 5 2 2 3 2" xfId="45619" xr:uid="{00000000-0005-0000-0000-00002CB20000}"/>
    <cellStyle name="Percent 2 4 5 2 2 3 2 2" xfId="45620" xr:uid="{00000000-0005-0000-0000-00002DB20000}"/>
    <cellStyle name="Percent 2 4 5 2 2 3 2 3" xfId="45621" xr:uid="{00000000-0005-0000-0000-00002EB20000}"/>
    <cellStyle name="Percent 2 4 5 2 2 3 3" xfId="45622" xr:uid="{00000000-0005-0000-0000-00002FB20000}"/>
    <cellStyle name="Percent 2 4 5 2 2 3 4" xfId="45623" xr:uid="{00000000-0005-0000-0000-000030B20000}"/>
    <cellStyle name="Percent 2 4 5 2 2 4" xfId="45624" xr:uid="{00000000-0005-0000-0000-000031B20000}"/>
    <cellStyle name="Percent 2 4 5 2 2 4 2" xfId="45625" xr:uid="{00000000-0005-0000-0000-000032B20000}"/>
    <cellStyle name="Percent 2 4 5 2 2 4 2 2" xfId="45626" xr:uid="{00000000-0005-0000-0000-000033B20000}"/>
    <cellStyle name="Percent 2 4 5 2 2 4 2 3" xfId="45627" xr:uid="{00000000-0005-0000-0000-000034B20000}"/>
    <cellStyle name="Percent 2 4 5 2 2 4 3" xfId="45628" xr:uid="{00000000-0005-0000-0000-000035B20000}"/>
    <cellStyle name="Percent 2 4 5 2 2 4 4" xfId="45629" xr:uid="{00000000-0005-0000-0000-000036B20000}"/>
    <cellStyle name="Percent 2 4 5 2 2 5" xfId="45630" xr:uid="{00000000-0005-0000-0000-000037B20000}"/>
    <cellStyle name="Percent 2 4 5 2 2 5 2" xfId="45631" xr:uid="{00000000-0005-0000-0000-000038B20000}"/>
    <cellStyle name="Percent 2 4 5 2 2 5 3" xfId="45632" xr:uid="{00000000-0005-0000-0000-000039B20000}"/>
    <cellStyle name="Percent 2 4 5 2 2 6" xfId="45633" xr:uid="{00000000-0005-0000-0000-00003AB20000}"/>
    <cellStyle name="Percent 2 4 5 2 2 7" xfId="45634" xr:uid="{00000000-0005-0000-0000-00003BB20000}"/>
    <cellStyle name="Percent 2 4 5 2 3" xfId="45635" xr:uid="{00000000-0005-0000-0000-00003CB20000}"/>
    <cellStyle name="Percent 2 4 5 2 3 2" xfId="45636" xr:uid="{00000000-0005-0000-0000-00003DB20000}"/>
    <cellStyle name="Percent 2 4 5 2 3 2 2" xfId="45637" xr:uid="{00000000-0005-0000-0000-00003EB20000}"/>
    <cellStyle name="Percent 2 4 5 2 3 2 2 2" xfId="45638" xr:uid="{00000000-0005-0000-0000-00003FB20000}"/>
    <cellStyle name="Percent 2 4 5 2 3 2 2 3" xfId="45639" xr:uid="{00000000-0005-0000-0000-000040B20000}"/>
    <cellStyle name="Percent 2 4 5 2 3 2 3" xfId="45640" xr:uid="{00000000-0005-0000-0000-000041B20000}"/>
    <cellStyle name="Percent 2 4 5 2 3 2 4" xfId="45641" xr:uid="{00000000-0005-0000-0000-000042B20000}"/>
    <cellStyle name="Percent 2 4 5 2 3 3" xfId="45642" xr:uid="{00000000-0005-0000-0000-000043B20000}"/>
    <cellStyle name="Percent 2 4 5 2 3 3 2" xfId="45643" xr:uid="{00000000-0005-0000-0000-000044B20000}"/>
    <cellStyle name="Percent 2 4 5 2 3 3 2 2" xfId="45644" xr:uid="{00000000-0005-0000-0000-000045B20000}"/>
    <cellStyle name="Percent 2 4 5 2 3 3 2 3" xfId="45645" xr:uid="{00000000-0005-0000-0000-000046B20000}"/>
    <cellStyle name="Percent 2 4 5 2 3 3 3" xfId="45646" xr:uid="{00000000-0005-0000-0000-000047B20000}"/>
    <cellStyle name="Percent 2 4 5 2 3 3 4" xfId="45647" xr:uid="{00000000-0005-0000-0000-000048B20000}"/>
    <cellStyle name="Percent 2 4 5 2 3 4" xfId="45648" xr:uid="{00000000-0005-0000-0000-000049B20000}"/>
    <cellStyle name="Percent 2 4 5 2 3 4 2" xfId="45649" xr:uid="{00000000-0005-0000-0000-00004AB20000}"/>
    <cellStyle name="Percent 2 4 5 2 3 4 3" xfId="45650" xr:uid="{00000000-0005-0000-0000-00004BB20000}"/>
    <cellStyle name="Percent 2 4 5 2 3 5" xfId="45651" xr:uid="{00000000-0005-0000-0000-00004CB20000}"/>
    <cellStyle name="Percent 2 4 5 2 3 6" xfId="45652" xr:uid="{00000000-0005-0000-0000-00004DB20000}"/>
    <cellStyle name="Percent 2 4 5 2 4" xfId="45653" xr:uid="{00000000-0005-0000-0000-00004EB20000}"/>
    <cellStyle name="Percent 2 4 5 2 4 2" xfId="45654" xr:uid="{00000000-0005-0000-0000-00004FB20000}"/>
    <cellStyle name="Percent 2 4 5 2 4 2 2" xfId="45655" xr:uid="{00000000-0005-0000-0000-000050B20000}"/>
    <cellStyle name="Percent 2 4 5 2 4 2 3" xfId="45656" xr:uid="{00000000-0005-0000-0000-000051B20000}"/>
    <cellStyle name="Percent 2 4 5 2 4 3" xfId="45657" xr:uid="{00000000-0005-0000-0000-000052B20000}"/>
    <cellStyle name="Percent 2 4 5 2 4 4" xfId="45658" xr:uid="{00000000-0005-0000-0000-000053B20000}"/>
    <cellStyle name="Percent 2 4 5 2 5" xfId="45659" xr:uid="{00000000-0005-0000-0000-000054B20000}"/>
    <cellStyle name="Percent 2 4 5 2 5 2" xfId="45660" xr:uid="{00000000-0005-0000-0000-000055B20000}"/>
    <cellStyle name="Percent 2 4 5 2 5 2 2" xfId="45661" xr:uid="{00000000-0005-0000-0000-000056B20000}"/>
    <cellStyle name="Percent 2 4 5 2 5 2 3" xfId="45662" xr:uid="{00000000-0005-0000-0000-000057B20000}"/>
    <cellStyle name="Percent 2 4 5 2 5 3" xfId="45663" xr:uid="{00000000-0005-0000-0000-000058B20000}"/>
    <cellStyle name="Percent 2 4 5 2 5 4" xfId="45664" xr:uid="{00000000-0005-0000-0000-000059B20000}"/>
    <cellStyle name="Percent 2 4 5 2 6" xfId="45665" xr:uid="{00000000-0005-0000-0000-00005AB20000}"/>
    <cellStyle name="Percent 2 4 5 2 6 2" xfId="45666" xr:uid="{00000000-0005-0000-0000-00005BB20000}"/>
    <cellStyle name="Percent 2 4 5 2 6 3" xfId="45667" xr:uid="{00000000-0005-0000-0000-00005CB20000}"/>
    <cellStyle name="Percent 2 4 5 2 7" xfId="45668" xr:uid="{00000000-0005-0000-0000-00005DB20000}"/>
    <cellStyle name="Percent 2 4 5 2 8" xfId="45669" xr:uid="{00000000-0005-0000-0000-00005EB20000}"/>
    <cellStyle name="Percent 2 4 5 3" xfId="45670" xr:uid="{00000000-0005-0000-0000-00005FB20000}"/>
    <cellStyle name="Percent 2 4 5 3 2" xfId="45671" xr:uid="{00000000-0005-0000-0000-000060B20000}"/>
    <cellStyle name="Percent 2 4 5 3 2 2" xfId="45672" xr:uid="{00000000-0005-0000-0000-000061B20000}"/>
    <cellStyle name="Percent 2 4 5 3 2 2 2" xfId="45673" xr:uid="{00000000-0005-0000-0000-000062B20000}"/>
    <cellStyle name="Percent 2 4 5 3 2 2 2 2" xfId="45674" xr:uid="{00000000-0005-0000-0000-000063B20000}"/>
    <cellStyle name="Percent 2 4 5 3 2 2 2 3" xfId="45675" xr:uid="{00000000-0005-0000-0000-000064B20000}"/>
    <cellStyle name="Percent 2 4 5 3 2 2 3" xfId="45676" xr:uid="{00000000-0005-0000-0000-000065B20000}"/>
    <cellStyle name="Percent 2 4 5 3 2 2 4" xfId="45677" xr:uid="{00000000-0005-0000-0000-000066B20000}"/>
    <cellStyle name="Percent 2 4 5 3 2 3" xfId="45678" xr:uid="{00000000-0005-0000-0000-000067B20000}"/>
    <cellStyle name="Percent 2 4 5 3 2 3 2" xfId="45679" xr:uid="{00000000-0005-0000-0000-000068B20000}"/>
    <cellStyle name="Percent 2 4 5 3 2 3 2 2" xfId="45680" xr:uid="{00000000-0005-0000-0000-000069B20000}"/>
    <cellStyle name="Percent 2 4 5 3 2 3 2 3" xfId="45681" xr:uid="{00000000-0005-0000-0000-00006AB20000}"/>
    <cellStyle name="Percent 2 4 5 3 2 3 3" xfId="45682" xr:uid="{00000000-0005-0000-0000-00006BB20000}"/>
    <cellStyle name="Percent 2 4 5 3 2 3 4" xfId="45683" xr:uid="{00000000-0005-0000-0000-00006CB20000}"/>
    <cellStyle name="Percent 2 4 5 3 2 4" xfId="45684" xr:uid="{00000000-0005-0000-0000-00006DB20000}"/>
    <cellStyle name="Percent 2 4 5 3 2 4 2" xfId="45685" xr:uid="{00000000-0005-0000-0000-00006EB20000}"/>
    <cellStyle name="Percent 2 4 5 3 2 4 3" xfId="45686" xr:uid="{00000000-0005-0000-0000-00006FB20000}"/>
    <cellStyle name="Percent 2 4 5 3 2 5" xfId="45687" xr:uid="{00000000-0005-0000-0000-000070B20000}"/>
    <cellStyle name="Percent 2 4 5 3 2 6" xfId="45688" xr:uid="{00000000-0005-0000-0000-000071B20000}"/>
    <cellStyle name="Percent 2 4 5 3 3" xfId="45689" xr:uid="{00000000-0005-0000-0000-000072B20000}"/>
    <cellStyle name="Percent 2 4 5 3 3 2" xfId="45690" xr:uid="{00000000-0005-0000-0000-000073B20000}"/>
    <cellStyle name="Percent 2 4 5 3 3 2 2" xfId="45691" xr:uid="{00000000-0005-0000-0000-000074B20000}"/>
    <cellStyle name="Percent 2 4 5 3 3 2 3" xfId="45692" xr:uid="{00000000-0005-0000-0000-000075B20000}"/>
    <cellStyle name="Percent 2 4 5 3 3 3" xfId="45693" xr:uid="{00000000-0005-0000-0000-000076B20000}"/>
    <cellStyle name="Percent 2 4 5 3 3 4" xfId="45694" xr:uid="{00000000-0005-0000-0000-000077B20000}"/>
    <cellStyle name="Percent 2 4 5 3 4" xfId="45695" xr:uid="{00000000-0005-0000-0000-000078B20000}"/>
    <cellStyle name="Percent 2 4 5 3 4 2" xfId="45696" xr:uid="{00000000-0005-0000-0000-000079B20000}"/>
    <cellStyle name="Percent 2 4 5 3 4 2 2" xfId="45697" xr:uid="{00000000-0005-0000-0000-00007AB20000}"/>
    <cellStyle name="Percent 2 4 5 3 4 2 3" xfId="45698" xr:uid="{00000000-0005-0000-0000-00007BB20000}"/>
    <cellStyle name="Percent 2 4 5 3 4 3" xfId="45699" xr:uid="{00000000-0005-0000-0000-00007CB20000}"/>
    <cellStyle name="Percent 2 4 5 3 4 4" xfId="45700" xr:uid="{00000000-0005-0000-0000-00007DB20000}"/>
    <cellStyle name="Percent 2 4 5 3 5" xfId="45701" xr:uid="{00000000-0005-0000-0000-00007EB20000}"/>
    <cellStyle name="Percent 2 4 5 3 5 2" xfId="45702" xr:uid="{00000000-0005-0000-0000-00007FB20000}"/>
    <cellStyle name="Percent 2 4 5 3 5 3" xfId="45703" xr:uid="{00000000-0005-0000-0000-000080B20000}"/>
    <cellStyle name="Percent 2 4 5 3 6" xfId="45704" xr:uid="{00000000-0005-0000-0000-000081B20000}"/>
    <cellStyle name="Percent 2 4 5 3 7" xfId="45705" xr:uid="{00000000-0005-0000-0000-000082B20000}"/>
    <cellStyle name="Percent 2 4 5 4" xfId="45706" xr:uid="{00000000-0005-0000-0000-000083B20000}"/>
    <cellStyle name="Percent 2 4 5 4 2" xfId="45707" xr:uid="{00000000-0005-0000-0000-000084B20000}"/>
    <cellStyle name="Percent 2 4 5 4 2 2" xfId="45708" xr:uid="{00000000-0005-0000-0000-000085B20000}"/>
    <cellStyle name="Percent 2 4 5 4 2 2 2" xfId="45709" xr:uid="{00000000-0005-0000-0000-000086B20000}"/>
    <cellStyle name="Percent 2 4 5 4 2 2 2 2" xfId="45710" xr:uid="{00000000-0005-0000-0000-000087B20000}"/>
    <cellStyle name="Percent 2 4 5 4 2 2 2 3" xfId="45711" xr:uid="{00000000-0005-0000-0000-000088B20000}"/>
    <cellStyle name="Percent 2 4 5 4 2 2 3" xfId="45712" xr:uid="{00000000-0005-0000-0000-000089B20000}"/>
    <cellStyle name="Percent 2 4 5 4 2 2 4" xfId="45713" xr:uid="{00000000-0005-0000-0000-00008AB20000}"/>
    <cellStyle name="Percent 2 4 5 4 2 3" xfId="45714" xr:uid="{00000000-0005-0000-0000-00008BB20000}"/>
    <cellStyle name="Percent 2 4 5 4 2 3 2" xfId="45715" xr:uid="{00000000-0005-0000-0000-00008CB20000}"/>
    <cellStyle name="Percent 2 4 5 4 2 3 2 2" xfId="45716" xr:uid="{00000000-0005-0000-0000-00008DB20000}"/>
    <cellStyle name="Percent 2 4 5 4 2 3 2 3" xfId="45717" xr:uid="{00000000-0005-0000-0000-00008EB20000}"/>
    <cellStyle name="Percent 2 4 5 4 2 3 3" xfId="45718" xr:uid="{00000000-0005-0000-0000-00008FB20000}"/>
    <cellStyle name="Percent 2 4 5 4 2 3 4" xfId="45719" xr:uid="{00000000-0005-0000-0000-000090B20000}"/>
    <cellStyle name="Percent 2 4 5 4 2 4" xfId="45720" xr:uid="{00000000-0005-0000-0000-000091B20000}"/>
    <cellStyle name="Percent 2 4 5 4 2 4 2" xfId="45721" xr:uid="{00000000-0005-0000-0000-000092B20000}"/>
    <cellStyle name="Percent 2 4 5 4 2 4 3" xfId="45722" xr:uid="{00000000-0005-0000-0000-000093B20000}"/>
    <cellStyle name="Percent 2 4 5 4 2 5" xfId="45723" xr:uid="{00000000-0005-0000-0000-000094B20000}"/>
    <cellStyle name="Percent 2 4 5 4 2 6" xfId="45724" xr:uid="{00000000-0005-0000-0000-000095B20000}"/>
    <cellStyle name="Percent 2 4 5 4 3" xfId="45725" xr:uid="{00000000-0005-0000-0000-000096B20000}"/>
    <cellStyle name="Percent 2 4 5 4 3 2" xfId="45726" xr:uid="{00000000-0005-0000-0000-000097B20000}"/>
    <cellStyle name="Percent 2 4 5 4 3 2 2" xfId="45727" xr:uid="{00000000-0005-0000-0000-000098B20000}"/>
    <cellStyle name="Percent 2 4 5 4 3 2 3" xfId="45728" xr:uid="{00000000-0005-0000-0000-000099B20000}"/>
    <cellStyle name="Percent 2 4 5 4 3 3" xfId="45729" xr:uid="{00000000-0005-0000-0000-00009AB20000}"/>
    <cellStyle name="Percent 2 4 5 4 3 4" xfId="45730" xr:uid="{00000000-0005-0000-0000-00009BB20000}"/>
    <cellStyle name="Percent 2 4 5 4 4" xfId="45731" xr:uid="{00000000-0005-0000-0000-00009CB20000}"/>
    <cellStyle name="Percent 2 4 5 4 4 2" xfId="45732" xr:uid="{00000000-0005-0000-0000-00009DB20000}"/>
    <cellStyle name="Percent 2 4 5 4 4 2 2" xfId="45733" xr:uid="{00000000-0005-0000-0000-00009EB20000}"/>
    <cellStyle name="Percent 2 4 5 4 4 2 3" xfId="45734" xr:uid="{00000000-0005-0000-0000-00009FB20000}"/>
    <cellStyle name="Percent 2 4 5 4 4 3" xfId="45735" xr:uid="{00000000-0005-0000-0000-0000A0B20000}"/>
    <cellStyle name="Percent 2 4 5 4 4 4" xfId="45736" xr:uid="{00000000-0005-0000-0000-0000A1B20000}"/>
    <cellStyle name="Percent 2 4 5 4 5" xfId="45737" xr:uid="{00000000-0005-0000-0000-0000A2B20000}"/>
    <cellStyle name="Percent 2 4 5 4 5 2" xfId="45738" xr:uid="{00000000-0005-0000-0000-0000A3B20000}"/>
    <cellStyle name="Percent 2 4 5 4 5 3" xfId="45739" xr:uid="{00000000-0005-0000-0000-0000A4B20000}"/>
    <cellStyle name="Percent 2 4 5 4 6" xfId="45740" xr:uid="{00000000-0005-0000-0000-0000A5B20000}"/>
    <cellStyle name="Percent 2 4 5 4 7" xfId="45741" xr:uid="{00000000-0005-0000-0000-0000A6B20000}"/>
    <cellStyle name="Percent 2 4 5 5" xfId="45742" xr:uid="{00000000-0005-0000-0000-0000A7B20000}"/>
    <cellStyle name="Percent 2 4 5 5 2" xfId="45743" xr:uid="{00000000-0005-0000-0000-0000A8B20000}"/>
    <cellStyle name="Percent 2 4 5 5 2 2" xfId="45744" xr:uid="{00000000-0005-0000-0000-0000A9B20000}"/>
    <cellStyle name="Percent 2 4 5 5 2 2 2" xfId="45745" xr:uid="{00000000-0005-0000-0000-0000AAB20000}"/>
    <cellStyle name="Percent 2 4 5 5 2 2 3" xfId="45746" xr:uid="{00000000-0005-0000-0000-0000ABB20000}"/>
    <cellStyle name="Percent 2 4 5 5 2 3" xfId="45747" xr:uid="{00000000-0005-0000-0000-0000ACB20000}"/>
    <cellStyle name="Percent 2 4 5 5 2 4" xfId="45748" xr:uid="{00000000-0005-0000-0000-0000ADB20000}"/>
    <cellStyle name="Percent 2 4 5 5 3" xfId="45749" xr:uid="{00000000-0005-0000-0000-0000AEB20000}"/>
    <cellStyle name="Percent 2 4 5 5 3 2" xfId="45750" xr:uid="{00000000-0005-0000-0000-0000AFB20000}"/>
    <cellStyle name="Percent 2 4 5 5 3 2 2" xfId="45751" xr:uid="{00000000-0005-0000-0000-0000B0B20000}"/>
    <cellStyle name="Percent 2 4 5 5 3 2 3" xfId="45752" xr:uid="{00000000-0005-0000-0000-0000B1B20000}"/>
    <cellStyle name="Percent 2 4 5 5 3 3" xfId="45753" xr:uid="{00000000-0005-0000-0000-0000B2B20000}"/>
    <cellStyle name="Percent 2 4 5 5 3 4" xfId="45754" xr:uid="{00000000-0005-0000-0000-0000B3B20000}"/>
    <cellStyle name="Percent 2 4 5 5 4" xfId="45755" xr:uid="{00000000-0005-0000-0000-0000B4B20000}"/>
    <cellStyle name="Percent 2 4 5 5 4 2" xfId="45756" xr:uid="{00000000-0005-0000-0000-0000B5B20000}"/>
    <cellStyle name="Percent 2 4 5 5 4 3" xfId="45757" xr:uid="{00000000-0005-0000-0000-0000B6B20000}"/>
    <cellStyle name="Percent 2 4 5 5 5" xfId="45758" xr:uid="{00000000-0005-0000-0000-0000B7B20000}"/>
    <cellStyle name="Percent 2 4 5 5 6" xfId="45759" xr:uid="{00000000-0005-0000-0000-0000B8B20000}"/>
    <cellStyle name="Percent 2 4 5 6" xfId="45760" xr:uid="{00000000-0005-0000-0000-0000B9B20000}"/>
    <cellStyle name="Percent 2 4 5 6 2" xfId="45761" xr:uid="{00000000-0005-0000-0000-0000BAB20000}"/>
    <cellStyle name="Percent 2 4 5 6 2 2" xfId="45762" xr:uid="{00000000-0005-0000-0000-0000BBB20000}"/>
    <cellStyle name="Percent 2 4 5 6 2 3" xfId="45763" xr:uid="{00000000-0005-0000-0000-0000BCB20000}"/>
    <cellStyle name="Percent 2 4 5 6 3" xfId="45764" xr:uid="{00000000-0005-0000-0000-0000BDB20000}"/>
    <cellStyle name="Percent 2 4 5 6 4" xfId="45765" xr:uid="{00000000-0005-0000-0000-0000BEB20000}"/>
    <cellStyle name="Percent 2 4 5 7" xfId="45766" xr:uid="{00000000-0005-0000-0000-0000BFB20000}"/>
    <cellStyle name="Percent 2 4 5 7 2" xfId="45767" xr:uid="{00000000-0005-0000-0000-0000C0B20000}"/>
    <cellStyle name="Percent 2 4 5 7 2 2" xfId="45768" xr:uid="{00000000-0005-0000-0000-0000C1B20000}"/>
    <cellStyle name="Percent 2 4 5 7 2 3" xfId="45769" xr:uid="{00000000-0005-0000-0000-0000C2B20000}"/>
    <cellStyle name="Percent 2 4 5 7 3" xfId="45770" xr:uid="{00000000-0005-0000-0000-0000C3B20000}"/>
    <cellStyle name="Percent 2 4 5 7 4" xfId="45771" xr:uid="{00000000-0005-0000-0000-0000C4B20000}"/>
    <cellStyle name="Percent 2 4 5 8" xfId="45772" xr:uid="{00000000-0005-0000-0000-0000C5B20000}"/>
    <cellStyle name="Percent 2 4 5 8 2" xfId="45773" xr:uid="{00000000-0005-0000-0000-0000C6B20000}"/>
    <cellStyle name="Percent 2 4 5 8 3" xfId="45774" xr:uid="{00000000-0005-0000-0000-0000C7B20000}"/>
    <cellStyle name="Percent 2 4 5 9" xfId="45775" xr:uid="{00000000-0005-0000-0000-0000C8B20000}"/>
    <cellStyle name="Percent 2 4 6" xfId="45776" xr:uid="{00000000-0005-0000-0000-0000C9B20000}"/>
    <cellStyle name="Percent 2 4 6 2" xfId="45777" xr:uid="{00000000-0005-0000-0000-0000CAB20000}"/>
    <cellStyle name="Percent 2 4 6 2 2" xfId="45778" xr:uid="{00000000-0005-0000-0000-0000CBB20000}"/>
    <cellStyle name="Percent 2 4 6 2 2 2" xfId="45779" xr:uid="{00000000-0005-0000-0000-0000CCB20000}"/>
    <cellStyle name="Percent 2 4 6 2 2 2 2" xfId="45780" xr:uid="{00000000-0005-0000-0000-0000CDB20000}"/>
    <cellStyle name="Percent 2 4 6 2 2 2 2 2" xfId="45781" xr:uid="{00000000-0005-0000-0000-0000CEB20000}"/>
    <cellStyle name="Percent 2 4 6 2 2 2 2 3" xfId="45782" xr:uid="{00000000-0005-0000-0000-0000CFB20000}"/>
    <cellStyle name="Percent 2 4 6 2 2 2 3" xfId="45783" xr:uid="{00000000-0005-0000-0000-0000D0B20000}"/>
    <cellStyle name="Percent 2 4 6 2 2 2 4" xfId="45784" xr:uid="{00000000-0005-0000-0000-0000D1B20000}"/>
    <cellStyle name="Percent 2 4 6 2 2 3" xfId="45785" xr:uid="{00000000-0005-0000-0000-0000D2B20000}"/>
    <cellStyle name="Percent 2 4 6 2 2 3 2" xfId="45786" xr:uid="{00000000-0005-0000-0000-0000D3B20000}"/>
    <cellStyle name="Percent 2 4 6 2 2 3 2 2" xfId="45787" xr:uid="{00000000-0005-0000-0000-0000D4B20000}"/>
    <cellStyle name="Percent 2 4 6 2 2 3 2 3" xfId="45788" xr:uid="{00000000-0005-0000-0000-0000D5B20000}"/>
    <cellStyle name="Percent 2 4 6 2 2 3 3" xfId="45789" xr:uid="{00000000-0005-0000-0000-0000D6B20000}"/>
    <cellStyle name="Percent 2 4 6 2 2 3 4" xfId="45790" xr:uid="{00000000-0005-0000-0000-0000D7B20000}"/>
    <cellStyle name="Percent 2 4 6 2 2 4" xfId="45791" xr:uid="{00000000-0005-0000-0000-0000D8B20000}"/>
    <cellStyle name="Percent 2 4 6 2 2 4 2" xfId="45792" xr:uid="{00000000-0005-0000-0000-0000D9B20000}"/>
    <cellStyle name="Percent 2 4 6 2 2 4 3" xfId="45793" xr:uid="{00000000-0005-0000-0000-0000DAB20000}"/>
    <cellStyle name="Percent 2 4 6 2 2 5" xfId="45794" xr:uid="{00000000-0005-0000-0000-0000DBB20000}"/>
    <cellStyle name="Percent 2 4 6 2 2 6" xfId="45795" xr:uid="{00000000-0005-0000-0000-0000DCB20000}"/>
    <cellStyle name="Percent 2 4 6 2 3" xfId="45796" xr:uid="{00000000-0005-0000-0000-0000DDB20000}"/>
    <cellStyle name="Percent 2 4 6 2 3 2" xfId="45797" xr:uid="{00000000-0005-0000-0000-0000DEB20000}"/>
    <cellStyle name="Percent 2 4 6 2 3 2 2" xfId="45798" xr:uid="{00000000-0005-0000-0000-0000DFB20000}"/>
    <cellStyle name="Percent 2 4 6 2 3 2 3" xfId="45799" xr:uid="{00000000-0005-0000-0000-0000E0B20000}"/>
    <cellStyle name="Percent 2 4 6 2 3 3" xfId="45800" xr:uid="{00000000-0005-0000-0000-0000E1B20000}"/>
    <cellStyle name="Percent 2 4 6 2 3 4" xfId="45801" xr:uid="{00000000-0005-0000-0000-0000E2B20000}"/>
    <cellStyle name="Percent 2 4 6 2 4" xfId="45802" xr:uid="{00000000-0005-0000-0000-0000E3B20000}"/>
    <cellStyle name="Percent 2 4 6 2 4 2" xfId="45803" xr:uid="{00000000-0005-0000-0000-0000E4B20000}"/>
    <cellStyle name="Percent 2 4 6 2 4 2 2" xfId="45804" xr:uid="{00000000-0005-0000-0000-0000E5B20000}"/>
    <cellStyle name="Percent 2 4 6 2 4 2 3" xfId="45805" xr:uid="{00000000-0005-0000-0000-0000E6B20000}"/>
    <cellStyle name="Percent 2 4 6 2 4 3" xfId="45806" xr:uid="{00000000-0005-0000-0000-0000E7B20000}"/>
    <cellStyle name="Percent 2 4 6 2 4 4" xfId="45807" xr:uid="{00000000-0005-0000-0000-0000E8B20000}"/>
    <cellStyle name="Percent 2 4 6 2 5" xfId="45808" xr:uid="{00000000-0005-0000-0000-0000E9B20000}"/>
    <cellStyle name="Percent 2 4 6 2 5 2" xfId="45809" xr:uid="{00000000-0005-0000-0000-0000EAB20000}"/>
    <cellStyle name="Percent 2 4 6 2 5 3" xfId="45810" xr:uid="{00000000-0005-0000-0000-0000EBB20000}"/>
    <cellStyle name="Percent 2 4 6 2 6" xfId="45811" xr:uid="{00000000-0005-0000-0000-0000ECB20000}"/>
    <cellStyle name="Percent 2 4 6 2 7" xfId="45812" xr:uid="{00000000-0005-0000-0000-0000EDB20000}"/>
    <cellStyle name="Percent 2 4 6 3" xfId="45813" xr:uid="{00000000-0005-0000-0000-0000EEB20000}"/>
    <cellStyle name="Percent 2 4 6 3 2" xfId="45814" xr:uid="{00000000-0005-0000-0000-0000EFB20000}"/>
    <cellStyle name="Percent 2 4 6 3 2 2" xfId="45815" xr:uid="{00000000-0005-0000-0000-0000F0B20000}"/>
    <cellStyle name="Percent 2 4 6 3 2 2 2" xfId="45816" xr:uid="{00000000-0005-0000-0000-0000F1B20000}"/>
    <cellStyle name="Percent 2 4 6 3 2 2 3" xfId="45817" xr:uid="{00000000-0005-0000-0000-0000F2B20000}"/>
    <cellStyle name="Percent 2 4 6 3 2 3" xfId="45818" xr:uid="{00000000-0005-0000-0000-0000F3B20000}"/>
    <cellStyle name="Percent 2 4 6 3 2 4" xfId="45819" xr:uid="{00000000-0005-0000-0000-0000F4B20000}"/>
    <cellStyle name="Percent 2 4 6 3 3" xfId="45820" xr:uid="{00000000-0005-0000-0000-0000F5B20000}"/>
    <cellStyle name="Percent 2 4 6 3 3 2" xfId="45821" xr:uid="{00000000-0005-0000-0000-0000F6B20000}"/>
    <cellStyle name="Percent 2 4 6 3 3 2 2" xfId="45822" xr:uid="{00000000-0005-0000-0000-0000F7B20000}"/>
    <cellStyle name="Percent 2 4 6 3 3 2 3" xfId="45823" xr:uid="{00000000-0005-0000-0000-0000F8B20000}"/>
    <cellStyle name="Percent 2 4 6 3 3 3" xfId="45824" xr:uid="{00000000-0005-0000-0000-0000F9B20000}"/>
    <cellStyle name="Percent 2 4 6 3 3 4" xfId="45825" xr:uid="{00000000-0005-0000-0000-0000FAB20000}"/>
    <cellStyle name="Percent 2 4 6 3 4" xfId="45826" xr:uid="{00000000-0005-0000-0000-0000FBB20000}"/>
    <cellStyle name="Percent 2 4 6 3 4 2" xfId="45827" xr:uid="{00000000-0005-0000-0000-0000FCB20000}"/>
    <cellStyle name="Percent 2 4 6 3 4 3" xfId="45828" xr:uid="{00000000-0005-0000-0000-0000FDB20000}"/>
    <cellStyle name="Percent 2 4 6 3 5" xfId="45829" xr:uid="{00000000-0005-0000-0000-0000FEB20000}"/>
    <cellStyle name="Percent 2 4 6 3 6" xfId="45830" xr:uid="{00000000-0005-0000-0000-0000FFB20000}"/>
    <cellStyle name="Percent 2 4 6 4" xfId="45831" xr:uid="{00000000-0005-0000-0000-000000B30000}"/>
    <cellStyle name="Percent 2 4 6 4 2" xfId="45832" xr:uid="{00000000-0005-0000-0000-000001B30000}"/>
    <cellStyle name="Percent 2 4 6 4 2 2" xfId="45833" xr:uid="{00000000-0005-0000-0000-000002B30000}"/>
    <cellStyle name="Percent 2 4 6 4 2 3" xfId="45834" xr:uid="{00000000-0005-0000-0000-000003B30000}"/>
    <cellStyle name="Percent 2 4 6 4 3" xfId="45835" xr:uid="{00000000-0005-0000-0000-000004B30000}"/>
    <cellStyle name="Percent 2 4 6 4 4" xfId="45836" xr:uid="{00000000-0005-0000-0000-000005B30000}"/>
    <cellStyle name="Percent 2 4 6 5" xfId="45837" xr:uid="{00000000-0005-0000-0000-000006B30000}"/>
    <cellStyle name="Percent 2 4 6 5 2" xfId="45838" xr:uid="{00000000-0005-0000-0000-000007B30000}"/>
    <cellStyle name="Percent 2 4 6 5 2 2" xfId="45839" xr:uid="{00000000-0005-0000-0000-000008B30000}"/>
    <cellStyle name="Percent 2 4 6 5 2 3" xfId="45840" xr:uid="{00000000-0005-0000-0000-000009B30000}"/>
    <cellStyle name="Percent 2 4 6 5 3" xfId="45841" xr:uid="{00000000-0005-0000-0000-00000AB30000}"/>
    <cellStyle name="Percent 2 4 6 5 4" xfId="45842" xr:uid="{00000000-0005-0000-0000-00000BB30000}"/>
    <cellStyle name="Percent 2 4 6 6" xfId="45843" xr:uid="{00000000-0005-0000-0000-00000CB30000}"/>
    <cellStyle name="Percent 2 4 6 6 2" xfId="45844" xr:uid="{00000000-0005-0000-0000-00000DB30000}"/>
    <cellStyle name="Percent 2 4 6 6 3" xfId="45845" xr:uid="{00000000-0005-0000-0000-00000EB30000}"/>
    <cellStyle name="Percent 2 4 6 7" xfId="45846" xr:uid="{00000000-0005-0000-0000-00000FB30000}"/>
    <cellStyle name="Percent 2 4 6 8" xfId="45847" xr:uid="{00000000-0005-0000-0000-000010B30000}"/>
    <cellStyle name="Percent 2 4 7" xfId="45848" xr:uid="{00000000-0005-0000-0000-000011B30000}"/>
    <cellStyle name="Percent 2 4 7 2" xfId="45849" xr:uid="{00000000-0005-0000-0000-000012B30000}"/>
    <cellStyle name="Percent 2 4 7 2 2" xfId="45850" xr:uid="{00000000-0005-0000-0000-000013B30000}"/>
    <cellStyle name="Percent 2 4 7 2 2 2" xfId="45851" xr:uid="{00000000-0005-0000-0000-000014B30000}"/>
    <cellStyle name="Percent 2 4 7 2 2 2 2" xfId="45852" xr:uid="{00000000-0005-0000-0000-000015B30000}"/>
    <cellStyle name="Percent 2 4 7 2 2 2 3" xfId="45853" xr:uid="{00000000-0005-0000-0000-000016B30000}"/>
    <cellStyle name="Percent 2 4 7 2 2 3" xfId="45854" xr:uid="{00000000-0005-0000-0000-000017B30000}"/>
    <cellStyle name="Percent 2 4 7 2 2 4" xfId="45855" xr:uid="{00000000-0005-0000-0000-000018B30000}"/>
    <cellStyle name="Percent 2 4 7 2 3" xfId="45856" xr:uid="{00000000-0005-0000-0000-000019B30000}"/>
    <cellStyle name="Percent 2 4 7 2 3 2" xfId="45857" xr:uid="{00000000-0005-0000-0000-00001AB30000}"/>
    <cellStyle name="Percent 2 4 7 2 3 2 2" xfId="45858" xr:uid="{00000000-0005-0000-0000-00001BB30000}"/>
    <cellStyle name="Percent 2 4 7 2 3 2 3" xfId="45859" xr:uid="{00000000-0005-0000-0000-00001CB30000}"/>
    <cellStyle name="Percent 2 4 7 2 3 3" xfId="45860" xr:uid="{00000000-0005-0000-0000-00001DB30000}"/>
    <cellStyle name="Percent 2 4 7 2 3 4" xfId="45861" xr:uid="{00000000-0005-0000-0000-00001EB30000}"/>
    <cellStyle name="Percent 2 4 7 2 4" xfId="45862" xr:uid="{00000000-0005-0000-0000-00001FB30000}"/>
    <cellStyle name="Percent 2 4 7 2 4 2" xfId="45863" xr:uid="{00000000-0005-0000-0000-000020B30000}"/>
    <cellStyle name="Percent 2 4 7 2 4 3" xfId="45864" xr:uid="{00000000-0005-0000-0000-000021B30000}"/>
    <cellStyle name="Percent 2 4 7 2 5" xfId="45865" xr:uid="{00000000-0005-0000-0000-000022B30000}"/>
    <cellStyle name="Percent 2 4 7 2 6" xfId="45866" xr:uid="{00000000-0005-0000-0000-000023B30000}"/>
    <cellStyle name="Percent 2 4 7 3" xfId="45867" xr:uid="{00000000-0005-0000-0000-000024B30000}"/>
    <cellStyle name="Percent 2 4 7 3 2" xfId="45868" xr:uid="{00000000-0005-0000-0000-000025B30000}"/>
    <cellStyle name="Percent 2 4 7 3 2 2" xfId="45869" xr:uid="{00000000-0005-0000-0000-000026B30000}"/>
    <cellStyle name="Percent 2 4 7 3 2 3" xfId="45870" xr:uid="{00000000-0005-0000-0000-000027B30000}"/>
    <cellStyle name="Percent 2 4 7 3 3" xfId="45871" xr:uid="{00000000-0005-0000-0000-000028B30000}"/>
    <cellStyle name="Percent 2 4 7 3 4" xfId="45872" xr:uid="{00000000-0005-0000-0000-000029B30000}"/>
    <cellStyle name="Percent 2 4 7 4" xfId="45873" xr:uid="{00000000-0005-0000-0000-00002AB30000}"/>
    <cellStyle name="Percent 2 4 7 4 2" xfId="45874" xr:uid="{00000000-0005-0000-0000-00002BB30000}"/>
    <cellStyle name="Percent 2 4 7 4 2 2" xfId="45875" xr:uid="{00000000-0005-0000-0000-00002CB30000}"/>
    <cellStyle name="Percent 2 4 7 4 2 3" xfId="45876" xr:uid="{00000000-0005-0000-0000-00002DB30000}"/>
    <cellStyle name="Percent 2 4 7 4 3" xfId="45877" xr:uid="{00000000-0005-0000-0000-00002EB30000}"/>
    <cellStyle name="Percent 2 4 7 4 4" xfId="45878" xr:uid="{00000000-0005-0000-0000-00002FB30000}"/>
    <cellStyle name="Percent 2 4 7 5" xfId="45879" xr:uid="{00000000-0005-0000-0000-000030B30000}"/>
    <cellStyle name="Percent 2 4 7 5 2" xfId="45880" xr:uid="{00000000-0005-0000-0000-000031B30000}"/>
    <cellStyle name="Percent 2 4 7 5 3" xfId="45881" xr:uid="{00000000-0005-0000-0000-000032B30000}"/>
    <cellStyle name="Percent 2 4 7 6" xfId="45882" xr:uid="{00000000-0005-0000-0000-000033B30000}"/>
    <cellStyle name="Percent 2 4 7 7" xfId="45883" xr:uid="{00000000-0005-0000-0000-000034B30000}"/>
    <cellStyle name="Percent 2 4 8" xfId="45884" xr:uid="{00000000-0005-0000-0000-000035B30000}"/>
    <cellStyle name="Percent 2 4 8 2" xfId="45885" xr:uid="{00000000-0005-0000-0000-000036B30000}"/>
    <cellStyle name="Percent 2 4 8 2 2" xfId="45886" xr:uid="{00000000-0005-0000-0000-000037B30000}"/>
    <cellStyle name="Percent 2 4 8 2 2 2" xfId="45887" xr:uid="{00000000-0005-0000-0000-000038B30000}"/>
    <cellStyle name="Percent 2 4 8 2 2 2 2" xfId="45888" xr:uid="{00000000-0005-0000-0000-000039B30000}"/>
    <cellStyle name="Percent 2 4 8 2 2 2 3" xfId="45889" xr:uid="{00000000-0005-0000-0000-00003AB30000}"/>
    <cellStyle name="Percent 2 4 8 2 2 3" xfId="45890" xr:uid="{00000000-0005-0000-0000-00003BB30000}"/>
    <cellStyle name="Percent 2 4 8 2 2 4" xfId="45891" xr:uid="{00000000-0005-0000-0000-00003CB30000}"/>
    <cellStyle name="Percent 2 4 8 2 3" xfId="45892" xr:uid="{00000000-0005-0000-0000-00003DB30000}"/>
    <cellStyle name="Percent 2 4 8 2 3 2" xfId="45893" xr:uid="{00000000-0005-0000-0000-00003EB30000}"/>
    <cellStyle name="Percent 2 4 8 2 3 2 2" xfId="45894" xr:uid="{00000000-0005-0000-0000-00003FB30000}"/>
    <cellStyle name="Percent 2 4 8 2 3 2 3" xfId="45895" xr:uid="{00000000-0005-0000-0000-000040B30000}"/>
    <cellStyle name="Percent 2 4 8 2 3 3" xfId="45896" xr:uid="{00000000-0005-0000-0000-000041B30000}"/>
    <cellStyle name="Percent 2 4 8 2 3 4" xfId="45897" xr:uid="{00000000-0005-0000-0000-000042B30000}"/>
    <cellStyle name="Percent 2 4 8 2 4" xfId="45898" xr:uid="{00000000-0005-0000-0000-000043B30000}"/>
    <cellStyle name="Percent 2 4 8 2 4 2" xfId="45899" xr:uid="{00000000-0005-0000-0000-000044B30000}"/>
    <cellStyle name="Percent 2 4 8 2 4 3" xfId="45900" xr:uid="{00000000-0005-0000-0000-000045B30000}"/>
    <cellStyle name="Percent 2 4 8 2 5" xfId="45901" xr:uid="{00000000-0005-0000-0000-000046B30000}"/>
    <cellStyle name="Percent 2 4 8 2 6" xfId="45902" xr:uid="{00000000-0005-0000-0000-000047B30000}"/>
    <cellStyle name="Percent 2 4 8 3" xfId="45903" xr:uid="{00000000-0005-0000-0000-000048B30000}"/>
    <cellStyle name="Percent 2 4 8 3 2" xfId="45904" xr:uid="{00000000-0005-0000-0000-000049B30000}"/>
    <cellStyle name="Percent 2 4 8 3 2 2" xfId="45905" xr:uid="{00000000-0005-0000-0000-00004AB30000}"/>
    <cellStyle name="Percent 2 4 8 3 2 3" xfId="45906" xr:uid="{00000000-0005-0000-0000-00004BB30000}"/>
    <cellStyle name="Percent 2 4 8 3 3" xfId="45907" xr:uid="{00000000-0005-0000-0000-00004CB30000}"/>
    <cellStyle name="Percent 2 4 8 3 4" xfId="45908" xr:uid="{00000000-0005-0000-0000-00004DB30000}"/>
    <cellStyle name="Percent 2 4 8 4" xfId="45909" xr:uid="{00000000-0005-0000-0000-00004EB30000}"/>
    <cellStyle name="Percent 2 4 8 4 2" xfId="45910" xr:uid="{00000000-0005-0000-0000-00004FB30000}"/>
    <cellStyle name="Percent 2 4 8 4 2 2" xfId="45911" xr:uid="{00000000-0005-0000-0000-000050B30000}"/>
    <cellStyle name="Percent 2 4 8 4 2 3" xfId="45912" xr:uid="{00000000-0005-0000-0000-000051B30000}"/>
    <cellStyle name="Percent 2 4 8 4 3" xfId="45913" xr:uid="{00000000-0005-0000-0000-000052B30000}"/>
    <cellStyle name="Percent 2 4 8 4 4" xfId="45914" xr:uid="{00000000-0005-0000-0000-000053B30000}"/>
    <cellStyle name="Percent 2 4 8 5" xfId="45915" xr:uid="{00000000-0005-0000-0000-000054B30000}"/>
    <cellStyle name="Percent 2 4 8 5 2" xfId="45916" xr:uid="{00000000-0005-0000-0000-000055B30000}"/>
    <cellStyle name="Percent 2 4 8 5 3" xfId="45917" xr:uid="{00000000-0005-0000-0000-000056B30000}"/>
    <cellStyle name="Percent 2 4 8 6" xfId="45918" xr:uid="{00000000-0005-0000-0000-000057B30000}"/>
    <cellStyle name="Percent 2 4 8 7" xfId="45919" xr:uid="{00000000-0005-0000-0000-000058B30000}"/>
    <cellStyle name="Percent 2 4 9" xfId="45920" xr:uid="{00000000-0005-0000-0000-000059B30000}"/>
    <cellStyle name="Percent 2 4 9 2" xfId="45921" xr:uid="{00000000-0005-0000-0000-00005AB30000}"/>
    <cellStyle name="Percent 2 4 9 2 2" xfId="45922" xr:uid="{00000000-0005-0000-0000-00005BB30000}"/>
    <cellStyle name="Percent 2 4 9 2 2 2" xfId="45923" xr:uid="{00000000-0005-0000-0000-00005CB30000}"/>
    <cellStyle name="Percent 2 4 9 2 2 3" xfId="45924" xr:uid="{00000000-0005-0000-0000-00005DB30000}"/>
    <cellStyle name="Percent 2 4 9 2 3" xfId="45925" xr:uid="{00000000-0005-0000-0000-00005EB30000}"/>
    <cellStyle name="Percent 2 4 9 2 4" xfId="45926" xr:uid="{00000000-0005-0000-0000-00005FB30000}"/>
    <cellStyle name="Percent 2 4 9 3" xfId="45927" xr:uid="{00000000-0005-0000-0000-000060B30000}"/>
    <cellStyle name="Percent 2 4 9 3 2" xfId="45928" xr:uid="{00000000-0005-0000-0000-000061B30000}"/>
    <cellStyle name="Percent 2 4 9 3 2 2" xfId="45929" xr:uid="{00000000-0005-0000-0000-000062B30000}"/>
    <cellStyle name="Percent 2 4 9 3 2 3" xfId="45930" xr:uid="{00000000-0005-0000-0000-000063B30000}"/>
    <cellStyle name="Percent 2 4 9 3 3" xfId="45931" xr:uid="{00000000-0005-0000-0000-000064B30000}"/>
    <cellStyle name="Percent 2 4 9 3 4" xfId="45932" xr:uid="{00000000-0005-0000-0000-000065B30000}"/>
    <cellStyle name="Percent 2 4 9 4" xfId="45933" xr:uid="{00000000-0005-0000-0000-000066B30000}"/>
    <cellStyle name="Percent 2 4 9 4 2" xfId="45934" xr:uid="{00000000-0005-0000-0000-000067B30000}"/>
    <cellStyle name="Percent 2 4 9 4 3" xfId="45935" xr:uid="{00000000-0005-0000-0000-000068B30000}"/>
    <cellStyle name="Percent 2 4 9 5" xfId="45936" xr:uid="{00000000-0005-0000-0000-000069B30000}"/>
    <cellStyle name="Percent 2 4 9 6" xfId="45937" xr:uid="{00000000-0005-0000-0000-00006AB30000}"/>
    <cellStyle name="Percent 2 5" xfId="45938" xr:uid="{00000000-0005-0000-0000-00006BB30000}"/>
    <cellStyle name="Percent 2 5 10" xfId="45939" xr:uid="{00000000-0005-0000-0000-00006CB30000}"/>
    <cellStyle name="Percent 2 5 10 2" xfId="45940" xr:uid="{00000000-0005-0000-0000-00006DB30000}"/>
    <cellStyle name="Percent 2 5 10 2 2" xfId="45941" xr:uid="{00000000-0005-0000-0000-00006EB30000}"/>
    <cellStyle name="Percent 2 5 10 2 3" xfId="45942" xr:uid="{00000000-0005-0000-0000-00006FB30000}"/>
    <cellStyle name="Percent 2 5 10 3" xfId="45943" xr:uid="{00000000-0005-0000-0000-000070B30000}"/>
    <cellStyle name="Percent 2 5 10 4" xfId="45944" xr:uid="{00000000-0005-0000-0000-000071B30000}"/>
    <cellStyle name="Percent 2 5 11" xfId="45945" xr:uid="{00000000-0005-0000-0000-000072B30000}"/>
    <cellStyle name="Percent 2 5 11 2" xfId="45946" xr:uid="{00000000-0005-0000-0000-000073B30000}"/>
    <cellStyle name="Percent 2 5 11 2 2" xfId="45947" xr:uid="{00000000-0005-0000-0000-000074B30000}"/>
    <cellStyle name="Percent 2 5 11 2 3" xfId="45948" xr:uid="{00000000-0005-0000-0000-000075B30000}"/>
    <cellStyle name="Percent 2 5 11 3" xfId="45949" xr:uid="{00000000-0005-0000-0000-000076B30000}"/>
    <cellStyle name="Percent 2 5 11 4" xfId="45950" xr:uid="{00000000-0005-0000-0000-000077B30000}"/>
    <cellStyle name="Percent 2 5 12" xfId="45951" xr:uid="{00000000-0005-0000-0000-000078B30000}"/>
    <cellStyle name="Percent 2 5 12 2" xfId="45952" xr:uid="{00000000-0005-0000-0000-000079B30000}"/>
    <cellStyle name="Percent 2 5 12 3" xfId="45953" xr:uid="{00000000-0005-0000-0000-00007AB30000}"/>
    <cellStyle name="Percent 2 5 13" xfId="45954" xr:uid="{00000000-0005-0000-0000-00007BB30000}"/>
    <cellStyle name="Percent 2 5 14" xfId="45955" xr:uid="{00000000-0005-0000-0000-00007CB30000}"/>
    <cellStyle name="Percent 2 5 2" xfId="45956" xr:uid="{00000000-0005-0000-0000-00007DB30000}"/>
    <cellStyle name="Percent 2 5 2 10" xfId="45957" xr:uid="{00000000-0005-0000-0000-00007EB30000}"/>
    <cellStyle name="Percent 2 5 2 10 2" xfId="45958" xr:uid="{00000000-0005-0000-0000-00007FB30000}"/>
    <cellStyle name="Percent 2 5 2 10 3" xfId="45959" xr:uid="{00000000-0005-0000-0000-000080B30000}"/>
    <cellStyle name="Percent 2 5 2 11" xfId="45960" xr:uid="{00000000-0005-0000-0000-000081B30000}"/>
    <cellStyle name="Percent 2 5 2 12" xfId="45961" xr:uid="{00000000-0005-0000-0000-000082B30000}"/>
    <cellStyle name="Percent 2 5 2 2" xfId="45962" xr:uid="{00000000-0005-0000-0000-000083B30000}"/>
    <cellStyle name="Percent 2 5 2 2 10" xfId="45963" xr:uid="{00000000-0005-0000-0000-000084B30000}"/>
    <cellStyle name="Percent 2 5 2 2 11" xfId="45964" xr:uid="{00000000-0005-0000-0000-000085B30000}"/>
    <cellStyle name="Percent 2 5 2 2 2" xfId="45965" xr:uid="{00000000-0005-0000-0000-000086B30000}"/>
    <cellStyle name="Percent 2 5 2 2 2 10" xfId="45966" xr:uid="{00000000-0005-0000-0000-000087B30000}"/>
    <cellStyle name="Percent 2 5 2 2 2 2" xfId="45967" xr:uid="{00000000-0005-0000-0000-000088B30000}"/>
    <cellStyle name="Percent 2 5 2 2 2 2 2" xfId="45968" xr:uid="{00000000-0005-0000-0000-000089B30000}"/>
    <cellStyle name="Percent 2 5 2 2 2 2 2 2" xfId="45969" xr:uid="{00000000-0005-0000-0000-00008AB30000}"/>
    <cellStyle name="Percent 2 5 2 2 2 2 2 2 2" xfId="45970" xr:uid="{00000000-0005-0000-0000-00008BB30000}"/>
    <cellStyle name="Percent 2 5 2 2 2 2 2 2 2 2" xfId="45971" xr:uid="{00000000-0005-0000-0000-00008CB30000}"/>
    <cellStyle name="Percent 2 5 2 2 2 2 2 2 2 2 2" xfId="45972" xr:uid="{00000000-0005-0000-0000-00008DB30000}"/>
    <cellStyle name="Percent 2 5 2 2 2 2 2 2 2 2 3" xfId="45973" xr:uid="{00000000-0005-0000-0000-00008EB30000}"/>
    <cellStyle name="Percent 2 5 2 2 2 2 2 2 2 3" xfId="45974" xr:uid="{00000000-0005-0000-0000-00008FB30000}"/>
    <cellStyle name="Percent 2 5 2 2 2 2 2 2 2 4" xfId="45975" xr:uid="{00000000-0005-0000-0000-000090B30000}"/>
    <cellStyle name="Percent 2 5 2 2 2 2 2 2 3" xfId="45976" xr:uid="{00000000-0005-0000-0000-000091B30000}"/>
    <cellStyle name="Percent 2 5 2 2 2 2 2 2 3 2" xfId="45977" xr:uid="{00000000-0005-0000-0000-000092B30000}"/>
    <cellStyle name="Percent 2 5 2 2 2 2 2 2 3 2 2" xfId="45978" xr:uid="{00000000-0005-0000-0000-000093B30000}"/>
    <cellStyle name="Percent 2 5 2 2 2 2 2 2 3 2 3" xfId="45979" xr:uid="{00000000-0005-0000-0000-000094B30000}"/>
    <cellStyle name="Percent 2 5 2 2 2 2 2 2 3 3" xfId="45980" xr:uid="{00000000-0005-0000-0000-000095B30000}"/>
    <cellStyle name="Percent 2 5 2 2 2 2 2 2 3 4" xfId="45981" xr:uid="{00000000-0005-0000-0000-000096B30000}"/>
    <cellStyle name="Percent 2 5 2 2 2 2 2 2 4" xfId="45982" xr:uid="{00000000-0005-0000-0000-000097B30000}"/>
    <cellStyle name="Percent 2 5 2 2 2 2 2 2 4 2" xfId="45983" xr:uid="{00000000-0005-0000-0000-000098B30000}"/>
    <cellStyle name="Percent 2 5 2 2 2 2 2 2 4 3" xfId="45984" xr:uid="{00000000-0005-0000-0000-000099B30000}"/>
    <cellStyle name="Percent 2 5 2 2 2 2 2 2 5" xfId="45985" xr:uid="{00000000-0005-0000-0000-00009AB30000}"/>
    <cellStyle name="Percent 2 5 2 2 2 2 2 2 6" xfId="45986" xr:uid="{00000000-0005-0000-0000-00009BB30000}"/>
    <cellStyle name="Percent 2 5 2 2 2 2 2 3" xfId="45987" xr:uid="{00000000-0005-0000-0000-00009CB30000}"/>
    <cellStyle name="Percent 2 5 2 2 2 2 2 3 2" xfId="45988" xr:uid="{00000000-0005-0000-0000-00009DB30000}"/>
    <cellStyle name="Percent 2 5 2 2 2 2 2 3 2 2" xfId="45989" xr:uid="{00000000-0005-0000-0000-00009EB30000}"/>
    <cellStyle name="Percent 2 5 2 2 2 2 2 3 2 3" xfId="45990" xr:uid="{00000000-0005-0000-0000-00009FB30000}"/>
    <cellStyle name="Percent 2 5 2 2 2 2 2 3 3" xfId="45991" xr:uid="{00000000-0005-0000-0000-0000A0B30000}"/>
    <cellStyle name="Percent 2 5 2 2 2 2 2 3 4" xfId="45992" xr:uid="{00000000-0005-0000-0000-0000A1B30000}"/>
    <cellStyle name="Percent 2 5 2 2 2 2 2 4" xfId="45993" xr:uid="{00000000-0005-0000-0000-0000A2B30000}"/>
    <cellStyle name="Percent 2 5 2 2 2 2 2 4 2" xfId="45994" xr:uid="{00000000-0005-0000-0000-0000A3B30000}"/>
    <cellStyle name="Percent 2 5 2 2 2 2 2 4 2 2" xfId="45995" xr:uid="{00000000-0005-0000-0000-0000A4B30000}"/>
    <cellStyle name="Percent 2 5 2 2 2 2 2 4 2 3" xfId="45996" xr:uid="{00000000-0005-0000-0000-0000A5B30000}"/>
    <cellStyle name="Percent 2 5 2 2 2 2 2 4 3" xfId="45997" xr:uid="{00000000-0005-0000-0000-0000A6B30000}"/>
    <cellStyle name="Percent 2 5 2 2 2 2 2 4 4" xfId="45998" xr:uid="{00000000-0005-0000-0000-0000A7B30000}"/>
    <cellStyle name="Percent 2 5 2 2 2 2 2 5" xfId="45999" xr:uid="{00000000-0005-0000-0000-0000A8B30000}"/>
    <cellStyle name="Percent 2 5 2 2 2 2 2 5 2" xfId="46000" xr:uid="{00000000-0005-0000-0000-0000A9B30000}"/>
    <cellStyle name="Percent 2 5 2 2 2 2 2 5 3" xfId="46001" xr:uid="{00000000-0005-0000-0000-0000AAB30000}"/>
    <cellStyle name="Percent 2 5 2 2 2 2 2 6" xfId="46002" xr:uid="{00000000-0005-0000-0000-0000ABB30000}"/>
    <cellStyle name="Percent 2 5 2 2 2 2 2 7" xfId="46003" xr:uid="{00000000-0005-0000-0000-0000ACB30000}"/>
    <cellStyle name="Percent 2 5 2 2 2 2 3" xfId="46004" xr:uid="{00000000-0005-0000-0000-0000ADB30000}"/>
    <cellStyle name="Percent 2 5 2 2 2 2 3 2" xfId="46005" xr:uid="{00000000-0005-0000-0000-0000AEB30000}"/>
    <cellStyle name="Percent 2 5 2 2 2 2 3 2 2" xfId="46006" xr:uid="{00000000-0005-0000-0000-0000AFB30000}"/>
    <cellStyle name="Percent 2 5 2 2 2 2 3 2 2 2" xfId="46007" xr:uid="{00000000-0005-0000-0000-0000B0B30000}"/>
    <cellStyle name="Percent 2 5 2 2 2 2 3 2 2 3" xfId="46008" xr:uid="{00000000-0005-0000-0000-0000B1B30000}"/>
    <cellStyle name="Percent 2 5 2 2 2 2 3 2 3" xfId="46009" xr:uid="{00000000-0005-0000-0000-0000B2B30000}"/>
    <cellStyle name="Percent 2 5 2 2 2 2 3 2 4" xfId="46010" xr:uid="{00000000-0005-0000-0000-0000B3B30000}"/>
    <cellStyle name="Percent 2 5 2 2 2 2 3 3" xfId="46011" xr:uid="{00000000-0005-0000-0000-0000B4B30000}"/>
    <cellStyle name="Percent 2 5 2 2 2 2 3 3 2" xfId="46012" xr:uid="{00000000-0005-0000-0000-0000B5B30000}"/>
    <cellStyle name="Percent 2 5 2 2 2 2 3 3 2 2" xfId="46013" xr:uid="{00000000-0005-0000-0000-0000B6B30000}"/>
    <cellStyle name="Percent 2 5 2 2 2 2 3 3 2 3" xfId="46014" xr:uid="{00000000-0005-0000-0000-0000B7B30000}"/>
    <cellStyle name="Percent 2 5 2 2 2 2 3 3 3" xfId="46015" xr:uid="{00000000-0005-0000-0000-0000B8B30000}"/>
    <cellStyle name="Percent 2 5 2 2 2 2 3 3 4" xfId="46016" xr:uid="{00000000-0005-0000-0000-0000B9B30000}"/>
    <cellStyle name="Percent 2 5 2 2 2 2 3 4" xfId="46017" xr:uid="{00000000-0005-0000-0000-0000BAB30000}"/>
    <cellStyle name="Percent 2 5 2 2 2 2 3 4 2" xfId="46018" xr:uid="{00000000-0005-0000-0000-0000BBB30000}"/>
    <cellStyle name="Percent 2 5 2 2 2 2 3 4 3" xfId="46019" xr:uid="{00000000-0005-0000-0000-0000BCB30000}"/>
    <cellStyle name="Percent 2 5 2 2 2 2 3 5" xfId="46020" xr:uid="{00000000-0005-0000-0000-0000BDB30000}"/>
    <cellStyle name="Percent 2 5 2 2 2 2 3 6" xfId="46021" xr:uid="{00000000-0005-0000-0000-0000BEB30000}"/>
    <cellStyle name="Percent 2 5 2 2 2 2 4" xfId="46022" xr:uid="{00000000-0005-0000-0000-0000BFB30000}"/>
    <cellStyle name="Percent 2 5 2 2 2 2 4 2" xfId="46023" xr:uid="{00000000-0005-0000-0000-0000C0B30000}"/>
    <cellStyle name="Percent 2 5 2 2 2 2 4 2 2" xfId="46024" xr:uid="{00000000-0005-0000-0000-0000C1B30000}"/>
    <cellStyle name="Percent 2 5 2 2 2 2 4 2 3" xfId="46025" xr:uid="{00000000-0005-0000-0000-0000C2B30000}"/>
    <cellStyle name="Percent 2 5 2 2 2 2 4 3" xfId="46026" xr:uid="{00000000-0005-0000-0000-0000C3B30000}"/>
    <cellStyle name="Percent 2 5 2 2 2 2 4 4" xfId="46027" xr:uid="{00000000-0005-0000-0000-0000C4B30000}"/>
    <cellStyle name="Percent 2 5 2 2 2 2 5" xfId="46028" xr:uid="{00000000-0005-0000-0000-0000C5B30000}"/>
    <cellStyle name="Percent 2 5 2 2 2 2 5 2" xfId="46029" xr:uid="{00000000-0005-0000-0000-0000C6B30000}"/>
    <cellStyle name="Percent 2 5 2 2 2 2 5 2 2" xfId="46030" xr:uid="{00000000-0005-0000-0000-0000C7B30000}"/>
    <cellStyle name="Percent 2 5 2 2 2 2 5 2 3" xfId="46031" xr:uid="{00000000-0005-0000-0000-0000C8B30000}"/>
    <cellStyle name="Percent 2 5 2 2 2 2 5 3" xfId="46032" xr:uid="{00000000-0005-0000-0000-0000C9B30000}"/>
    <cellStyle name="Percent 2 5 2 2 2 2 5 4" xfId="46033" xr:uid="{00000000-0005-0000-0000-0000CAB30000}"/>
    <cellStyle name="Percent 2 5 2 2 2 2 6" xfId="46034" xr:uid="{00000000-0005-0000-0000-0000CBB30000}"/>
    <cellStyle name="Percent 2 5 2 2 2 2 6 2" xfId="46035" xr:uid="{00000000-0005-0000-0000-0000CCB30000}"/>
    <cellStyle name="Percent 2 5 2 2 2 2 6 3" xfId="46036" xr:uid="{00000000-0005-0000-0000-0000CDB30000}"/>
    <cellStyle name="Percent 2 5 2 2 2 2 7" xfId="46037" xr:uid="{00000000-0005-0000-0000-0000CEB30000}"/>
    <cellStyle name="Percent 2 5 2 2 2 2 8" xfId="46038" xr:uid="{00000000-0005-0000-0000-0000CFB30000}"/>
    <cellStyle name="Percent 2 5 2 2 2 3" xfId="46039" xr:uid="{00000000-0005-0000-0000-0000D0B30000}"/>
    <cellStyle name="Percent 2 5 2 2 2 3 2" xfId="46040" xr:uid="{00000000-0005-0000-0000-0000D1B30000}"/>
    <cellStyle name="Percent 2 5 2 2 2 3 2 2" xfId="46041" xr:uid="{00000000-0005-0000-0000-0000D2B30000}"/>
    <cellStyle name="Percent 2 5 2 2 2 3 2 2 2" xfId="46042" xr:uid="{00000000-0005-0000-0000-0000D3B30000}"/>
    <cellStyle name="Percent 2 5 2 2 2 3 2 2 2 2" xfId="46043" xr:uid="{00000000-0005-0000-0000-0000D4B30000}"/>
    <cellStyle name="Percent 2 5 2 2 2 3 2 2 2 3" xfId="46044" xr:uid="{00000000-0005-0000-0000-0000D5B30000}"/>
    <cellStyle name="Percent 2 5 2 2 2 3 2 2 3" xfId="46045" xr:uid="{00000000-0005-0000-0000-0000D6B30000}"/>
    <cellStyle name="Percent 2 5 2 2 2 3 2 2 4" xfId="46046" xr:uid="{00000000-0005-0000-0000-0000D7B30000}"/>
    <cellStyle name="Percent 2 5 2 2 2 3 2 3" xfId="46047" xr:uid="{00000000-0005-0000-0000-0000D8B30000}"/>
    <cellStyle name="Percent 2 5 2 2 2 3 2 3 2" xfId="46048" xr:uid="{00000000-0005-0000-0000-0000D9B30000}"/>
    <cellStyle name="Percent 2 5 2 2 2 3 2 3 2 2" xfId="46049" xr:uid="{00000000-0005-0000-0000-0000DAB30000}"/>
    <cellStyle name="Percent 2 5 2 2 2 3 2 3 2 3" xfId="46050" xr:uid="{00000000-0005-0000-0000-0000DBB30000}"/>
    <cellStyle name="Percent 2 5 2 2 2 3 2 3 3" xfId="46051" xr:uid="{00000000-0005-0000-0000-0000DCB30000}"/>
    <cellStyle name="Percent 2 5 2 2 2 3 2 3 4" xfId="46052" xr:uid="{00000000-0005-0000-0000-0000DDB30000}"/>
    <cellStyle name="Percent 2 5 2 2 2 3 2 4" xfId="46053" xr:uid="{00000000-0005-0000-0000-0000DEB30000}"/>
    <cellStyle name="Percent 2 5 2 2 2 3 2 4 2" xfId="46054" xr:uid="{00000000-0005-0000-0000-0000DFB30000}"/>
    <cellStyle name="Percent 2 5 2 2 2 3 2 4 3" xfId="46055" xr:uid="{00000000-0005-0000-0000-0000E0B30000}"/>
    <cellStyle name="Percent 2 5 2 2 2 3 2 5" xfId="46056" xr:uid="{00000000-0005-0000-0000-0000E1B30000}"/>
    <cellStyle name="Percent 2 5 2 2 2 3 2 6" xfId="46057" xr:uid="{00000000-0005-0000-0000-0000E2B30000}"/>
    <cellStyle name="Percent 2 5 2 2 2 3 3" xfId="46058" xr:uid="{00000000-0005-0000-0000-0000E3B30000}"/>
    <cellStyle name="Percent 2 5 2 2 2 3 3 2" xfId="46059" xr:uid="{00000000-0005-0000-0000-0000E4B30000}"/>
    <cellStyle name="Percent 2 5 2 2 2 3 3 2 2" xfId="46060" xr:uid="{00000000-0005-0000-0000-0000E5B30000}"/>
    <cellStyle name="Percent 2 5 2 2 2 3 3 2 3" xfId="46061" xr:uid="{00000000-0005-0000-0000-0000E6B30000}"/>
    <cellStyle name="Percent 2 5 2 2 2 3 3 3" xfId="46062" xr:uid="{00000000-0005-0000-0000-0000E7B30000}"/>
    <cellStyle name="Percent 2 5 2 2 2 3 3 4" xfId="46063" xr:uid="{00000000-0005-0000-0000-0000E8B30000}"/>
    <cellStyle name="Percent 2 5 2 2 2 3 4" xfId="46064" xr:uid="{00000000-0005-0000-0000-0000E9B30000}"/>
    <cellStyle name="Percent 2 5 2 2 2 3 4 2" xfId="46065" xr:uid="{00000000-0005-0000-0000-0000EAB30000}"/>
    <cellStyle name="Percent 2 5 2 2 2 3 4 2 2" xfId="46066" xr:uid="{00000000-0005-0000-0000-0000EBB30000}"/>
    <cellStyle name="Percent 2 5 2 2 2 3 4 2 3" xfId="46067" xr:uid="{00000000-0005-0000-0000-0000ECB30000}"/>
    <cellStyle name="Percent 2 5 2 2 2 3 4 3" xfId="46068" xr:uid="{00000000-0005-0000-0000-0000EDB30000}"/>
    <cellStyle name="Percent 2 5 2 2 2 3 4 4" xfId="46069" xr:uid="{00000000-0005-0000-0000-0000EEB30000}"/>
    <cellStyle name="Percent 2 5 2 2 2 3 5" xfId="46070" xr:uid="{00000000-0005-0000-0000-0000EFB30000}"/>
    <cellStyle name="Percent 2 5 2 2 2 3 5 2" xfId="46071" xr:uid="{00000000-0005-0000-0000-0000F0B30000}"/>
    <cellStyle name="Percent 2 5 2 2 2 3 5 3" xfId="46072" xr:uid="{00000000-0005-0000-0000-0000F1B30000}"/>
    <cellStyle name="Percent 2 5 2 2 2 3 6" xfId="46073" xr:uid="{00000000-0005-0000-0000-0000F2B30000}"/>
    <cellStyle name="Percent 2 5 2 2 2 3 7" xfId="46074" xr:uid="{00000000-0005-0000-0000-0000F3B30000}"/>
    <cellStyle name="Percent 2 5 2 2 2 4" xfId="46075" xr:uid="{00000000-0005-0000-0000-0000F4B30000}"/>
    <cellStyle name="Percent 2 5 2 2 2 4 2" xfId="46076" xr:uid="{00000000-0005-0000-0000-0000F5B30000}"/>
    <cellStyle name="Percent 2 5 2 2 2 4 2 2" xfId="46077" xr:uid="{00000000-0005-0000-0000-0000F6B30000}"/>
    <cellStyle name="Percent 2 5 2 2 2 4 2 2 2" xfId="46078" xr:uid="{00000000-0005-0000-0000-0000F7B30000}"/>
    <cellStyle name="Percent 2 5 2 2 2 4 2 2 2 2" xfId="46079" xr:uid="{00000000-0005-0000-0000-0000F8B30000}"/>
    <cellStyle name="Percent 2 5 2 2 2 4 2 2 2 3" xfId="46080" xr:uid="{00000000-0005-0000-0000-0000F9B30000}"/>
    <cellStyle name="Percent 2 5 2 2 2 4 2 2 3" xfId="46081" xr:uid="{00000000-0005-0000-0000-0000FAB30000}"/>
    <cellStyle name="Percent 2 5 2 2 2 4 2 2 4" xfId="46082" xr:uid="{00000000-0005-0000-0000-0000FBB30000}"/>
    <cellStyle name="Percent 2 5 2 2 2 4 2 3" xfId="46083" xr:uid="{00000000-0005-0000-0000-0000FCB30000}"/>
    <cellStyle name="Percent 2 5 2 2 2 4 2 3 2" xfId="46084" xr:uid="{00000000-0005-0000-0000-0000FDB30000}"/>
    <cellStyle name="Percent 2 5 2 2 2 4 2 3 2 2" xfId="46085" xr:uid="{00000000-0005-0000-0000-0000FEB30000}"/>
    <cellStyle name="Percent 2 5 2 2 2 4 2 3 2 3" xfId="46086" xr:uid="{00000000-0005-0000-0000-0000FFB30000}"/>
    <cellStyle name="Percent 2 5 2 2 2 4 2 3 3" xfId="46087" xr:uid="{00000000-0005-0000-0000-000000B40000}"/>
    <cellStyle name="Percent 2 5 2 2 2 4 2 3 4" xfId="46088" xr:uid="{00000000-0005-0000-0000-000001B40000}"/>
    <cellStyle name="Percent 2 5 2 2 2 4 2 4" xfId="46089" xr:uid="{00000000-0005-0000-0000-000002B40000}"/>
    <cellStyle name="Percent 2 5 2 2 2 4 2 4 2" xfId="46090" xr:uid="{00000000-0005-0000-0000-000003B40000}"/>
    <cellStyle name="Percent 2 5 2 2 2 4 2 4 3" xfId="46091" xr:uid="{00000000-0005-0000-0000-000004B40000}"/>
    <cellStyle name="Percent 2 5 2 2 2 4 2 5" xfId="46092" xr:uid="{00000000-0005-0000-0000-000005B40000}"/>
    <cellStyle name="Percent 2 5 2 2 2 4 2 6" xfId="46093" xr:uid="{00000000-0005-0000-0000-000006B40000}"/>
    <cellStyle name="Percent 2 5 2 2 2 4 3" xfId="46094" xr:uid="{00000000-0005-0000-0000-000007B40000}"/>
    <cellStyle name="Percent 2 5 2 2 2 4 3 2" xfId="46095" xr:uid="{00000000-0005-0000-0000-000008B40000}"/>
    <cellStyle name="Percent 2 5 2 2 2 4 3 2 2" xfId="46096" xr:uid="{00000000-0005-0000-0000-000009B40000}"/>
    <cellStyle name="Percent 2 5 2 2 2 4 3 2 3" xfId="46097" xr:uid="{00000000-0005-0000-0000-00000AB40000}"/>
    <cellStyle name="Percent 2 5 2 2 2 4 3 3" xfId="46098" xr:uid="{00000000-0005-0000-0000-00000BB40000}"/>
    <cellStyle name="Percent 2 5 2 2 2 4 3 4" xfId="46099" xr:uid="{00000000-0005-0000-0000-00000CB40000}"/>
    <cellStyle name="Percent 2 5 2 2 2 4 4" xfId="46100" xr:uid="{00000000-0005-0000-0000-00000DB40000}"/>
    <cellStyle name="Percent 2 5 2 2 2 4 4 2" xfId="46101" xr:uid="{00000000-0005-0000-0000-00000EB40000}"/>
    <cellStyle name="Percent 2 5 2 2 2 4 4 2 2" xfId="46102" xr:uid="{00000000-0005-0000-0000-00000FB40000}"/>
    <cellStyle name="Percent 2 5 2 2 2 4 4 2 3" xfId="46103" xr:uid="{00000000-0005-0000-0000-000010B40000}"/>
    <cellStyle name="Percent 2 5 2 2 2 4 4 3" xfId="46104" xr:uid="{00000000-0005-0000-0000-000011B40000}"/>
    <cellStyle name="Percent 2 5 2 2 2 4 4 4" xfId="46105" xr:uid="{00000000-0005-0000-0000-000012B40000}"/>
    <cellStyle name="Percent 2 5 2 2 2 4 5" xfId="46106" xr:uid="{00000000-0005-0000-0000-000013B40000}"/>
    <cellStyle name="Percent 2 5 2 2 2 4 5 2" xfId="46107" xr:uid="{00000000-0005-0000-0000-000014B40000}"/>
    <cellStyle name="Percent 2 5 2 2 2 4 5 3" xfId="46108" xr:uid="{00000000-0005-0000-0000-000015B40000}"/>
    <cellStyle name="Percent 2 5 2 2 2 4 6" xfId="46109" xr:uid="{00000000-0005-0000-0000-000016B40000}"/>
    <cellStyle name="Percent 2 5 2 2 2 4 7" xfId="46110" xr:uid="{00000000-0005-0000-0000-000017B40000}"/>
    <cellStyle name="Percent 2 5 2 2 2 5" xfId="46111" xr:uid="{00000000-0005-0000-0000-000018B40000}"/>
    <cellStyle name="Percent 2 5 2 2 2 5 2" xfId="46112" xr:uid="{00000000-0005-0000-0000-000019B40000}"/>
    <cellStyle name="Percent 2 5 2 2 2 5 2 2" xfId="46113" xr:uid="{00000000-0005-0000-0000-00001AB40000}"/>
    <cellStyle name="Percent 2 5 2 2 2 5 2 2 2" xfId="46114" xr:uid="{00000000-0005-0000-0000-00001BB40000}"/>
    <cellStyle name="Percent 2 5 2 2 2 5 2 2 3" xfId="46115" xr:uid="{00000000-0005-0000-0000-00001CB40000}"/>
    <cellStyle name="Percent 2 5 2 2 2 5 2 3" xfId="46116" xr:uid="{00000000-0005-0000-0000-00001DB40000}"/>
    <cellStyle name="Percent 2 5 2 2 2 5 2 4" xfId="46117" xr:uid="{00000000-0005-0000-0000-00001EB40000}"/>
    <cellStyle name="Percent 2 5 2 2 2 5 3" xfId="46118" xr:uid="{00000000-0005-0000-0000-00001FB40000}"/>
    <cellStyle name="Percent 2 5 2 2 2 5 3 2" xfId="46119" xr:uid="{00000000-0005-0000-0000-000020B40000}"/>
    <cellStyle name="Percent 2 5 2 2 2 5 3 2 2" xfId="46120" xr:uid="{00000000-0005-0000-0000-000021B40000}"/>
    <cellStyle name="Percent 2 5 2 2 2 5 3 2 3" xfId="46121" xr:uid="{00000000-0005-0000-0000-000022B40000}"/>
    <cellStyle name="Percent 2 5 2 2 2 5 3 3" xfId="46122" xr:uid="{00000000-0005-0000-0000-000023B40000}"/>
    <cellStyle name="Percent 2 5 2 2 2 5 3 4" xfId="46123" xr:uid="{00000000-0005-0000-0000-000024B40000}"/>
    <cellStyle name="Percent 2 5 2 2 2 5 4" xfId="46124" xr:uid="{00000000-0005-0000-0000-000025B40000}"/>
    <cellStyle name="Percent 2 5 2 2 2 5 4 2" xfId="46125" xr:uid="{00000000-0005-0000-0000-000026B40000}"/>
    <cellStyle name="Percent 2 5 2 2 2 5 4 3" xfId="46126" xr:uid="{00000000-0005-0000-0000-000027B40000}"/>
    <cellStyle name="Percent 2 5 2 2 2 5 5" xfId="46127" xr:uid="{00000000-0005-0000-0000-000028B40000}"/>
    <cellStyle name="Percent 2 5 2 2 2 5 6" xfId="46128" xr:uid="{00000000-0005-0000-0000-000029B40000}"/>
    <cellStyle name="Percent 2 5 2 2 2 6" xfId="46129" xr:uid="{00000000-0005-0000-0000-00002AB40000}"/>
    <cellStyle name="Percent 2 5 2 2 2 6 2" xfId="46130" xr:uid="{00000000-0005-0000-0000-00002BB40000}"/>
    <cellStyle name="Percent 2 5 2 2 2 6 2 2" xfId="46131" xr:uid="{00000000-0005-0000-0000-00002CB40000}"/>
    <cellStyle name="Percent 2 5 2 2 2 6 2 3" xfId="46132" xr:uid="{00000000-0005-0000-0000-00002DB40000}"/>
    <cellStyle name="Percent 2 5 2 2 2 6 3" xfId="46133" xr:uid="{00000000-0005-0000-0000-00002EB40000}"/>
    <cellStyle name="Percent 2 5 2 2 2 6 4" xfId="46134" xr:uid="{00000000-0005-0000-0000-00002FB40000}"/>
    <cellStyle name="Percent 2 5 2 2 2 7" xfId="46135" xr:uid="{00000000-0005-0000-0000-000030B40000}"/>
    <cellStyle name="Percent 2 5 2 2 2 7 2" xfId="46136" xr:uid="{00000000-0005-0000-0000-000031B40000}"/>
    <cellStyle name="Percent 2 5 2 2 2 7 2 2" xfId="46137" xr:uid="{00000000-0005-0000-0000-000032B40000}"/>
    <cellStyle name="Percent 2 5 2 2 2 7 2 3" xfId="46138" xr:uid="{00000000-0005-0000-0000-000033B40000}"/>
    <cellStyle name="Percent 2 5 2 2 2 7 3" xfId="46139" xr:uid="{00000000-0005-0000-0000-000034B40000}"/>
    <cellStyle name="Percent 2 5 2 2 2 7 4" xfId="46140" xr:uid="{00000000-0005-0000-0000-000035B40000}"/>
    <cellStyle name="Percent 2 5 2 2 2 8" xfId="46141" xr:uid="{00000000-0005-0000-0000-000036B40000}"/>
    <cellStyle name="Percent 2 5 2 2 2 8 2" xfId="46142" xr:uid="{00000000-0005-0000-0000-000037B40000}"/>
    <cellStyle name="Percent 2 5 2 2 2 8 3" xfId="46143" xr:uid="{00000000-0005-0000-0000-000038B40000}"/>
    <cellStyle name="Percent 2 5 2 2 2 9" xfId="46144" xr:uid="{00000000-0005-0000-0000-000039B40000}"/>
    <cellStyle name="Percent 2 5 2 2 3" xfId="46145" xr:uid="{00000000-0005-0000-0000-00003AB40000}"/>
    <cellStyle name="Percent 2 5 2 2 3 2" xfId="46146" xr:uid="{00000000-0005-0000-0000-00003BB40000}"/>
    <cellStyle name="Percent 2 5 2 2 3 2 2" xfId="46147" xr:uid="{00000000-0005-0000-0000-00003CB40000}"/>
    <cellStyle name="Percent 2 5 2 2 3 2 2 2" xfId="46148" xr:uid="{00000000-0005-0000-0000-00003DB40000}"/>
    <cellStyle name="Percent 2 5 2 2 3 2 2 2 2" xfId="46149" xr:uid="{00000000-0005-0000-0000-00003EB40000}"/>
    <cellStyle name="Percent 2 5 2 2 3 2 2 2 2 2" xfId="46150" xr:uid="{00000000-0005-0000-0000-00003FB40000}"/>
    <cellStyle name="Percent 2 5 2 2 3 2 2 2 2 3" xfId="46151" xr:uid="{00000000-0005-0000-0000-000040B40000}"/>
    <cellStyle name="Percent 2 5 2 2 3 2 2 2 3" xfId="46152" xr:uid="{00000000-0005-0000-0000-000041B40000}"/>
    <cellStyle name="Percent 2 5 2 2 3 2 2 2 4" xfId="46153" xr:uid="{00000000-0005-0000-0000-000042B40000}"/>
    <cellStyle name="Percent 2 5 2 2 3 2 2 3" xfId="46154" xr:uid="{00000000-0005-0000-0000-000043B40000}"/>
    <cellStyle name="Percent 2 5 2 2 3 2 2 3 2" xfId="46155" xr:uid="{00000000-0005-0000-0000-000044B40000}"/>
    <cellStyle name="Percent 2 5 2 2 3 2 2 3 2 2" xfId="46156" xr:uid="{00000000-0005-0000-0000-000045B40000}"/>
    <cellStyle name="Percent 2 5 2 2 3 2 2 3 2 3" xfId="46157" xr:uid="{00000000-0005-0000-0000-000046B40000}"/>
    <cellStyle name="Percent 2 5 2 2 3 2 2 3 3" xfId="46158" xr:uid="{00000000-0005-0000-0000-000047B40000}"/>
    <cellStyle name="Percent 2 5 2 2 3 2 2 3 4" xfId="46159" xr:uid="{00000000-0005-0000-0000-000048B40000}"/>
    <cellStyle name="Percent 2 5 2 2 3 2 2 4" xfId="46160" xr:uid="{00000000-0005-0000-0000-000049B40000}"/>
    <cellStyle name="Percent 2 5 2 2 3 2 2 4 2" xfId="46161" xr:uid="{00000000-0005-0000-0000-00004AB40000}"/>
    <cellStyle name="Percent 2 5 2 2 3 2 2 4 3" xfId="46162" xr:uid="{00000000-0005-0000-0000-00004BB40000}"/>
    <cellStyle name="Percent 2 5 2 2 3 2 2 5" xfId="46163" xr:uid="{00000000-0005-0000-0000-00004CB40000}"/>
    <cellStyle name="Percent 2 5 2 2 3 2 2 6" xfId="46164" xr:uid="{00000000-0005-0000-0000-00004DB40000}"/>
    <cellStyle name="Percent 2 5 2 2 3 2 3" xfId="46165" xr:uid="{00000000-0005-0000-0000-00004EB40000}"/>
    <cellStyle name="Percent 2 5 2 2 3 2 3 2" xfId="46166" xr:uid="{00000000-0005-0000-0000-00004FB40000}"/>
    <cellStyle name="Percent 2 5 2 2 3 2 3 2 2" xfId="46167" xr:uid="{00000000-0005-0000-0000-000050B40000}"/>
    <cellStyle name="Percent 2 5 2 2 3 2 3 2 3" xfId="46168" xr:uid="{00000000-0005-0000-0000-000051B40000}"/>
    <cellStyle name="Percent 2 5 2 2 3 2 3 3" xfId="46169" xr:uid="{00000000-0005-0000-0000-000052B40000}"/>
    <cellStyle name="Percent 2 5 2 2 3 2 3 4" xfId="46170" xr:uid="{00000000-0005-0000-0000-000053B40000}"/>
    <cellStyle name="Percent 2 5 2 2 3 2 4" xfId="46171" xr:uid="{00000000-0005-0000-0000-000054B40000}"/>
    <cellStyle name="Percent 2 5 2 2 3 2 4 2" xfId="46172" xr:uid="{00000000-0005-0000-0000-000055B40000}"/>
    <cellStyle name="Percent 2 5 2 2 3 2 4 2 2" xfId="46173" xr:uid="{00000000-0005-0000-0000-000056B40000}"/>
    <cellStyle name="Percent 2 5 2 2 3 2 4 2 3" xfId="46174" xr:uid="{00000000-0005-0000-0000-000057B40000}"/>
    <cellStyle name="Percent 2 5 2 2 3 2 4 3" xfId="46175" xr:uid="{00000000-0005-0000-0000-000058B40000}"/>
    <cellStyle name="Percent 2 5 2 2 3 2 4 4" xfId="46176" xr:uid="{00000000-0005-0000-0000-000059B40000}"/>
    <cellStyle name="Percent 2 5 2 2 3 2 5" xfId="46177" xr:uid="{00000000-0005-0000-0000-00005AB40000}"/>
    <cellStyle name="Percent 2 5 2 2 3 2 5 2" xfId="46178" xr:uid="{00000000-0005-0000-0000-00005BB40000}"/>
    <cellStyle name="Percent 2 5 2 2 3 2 5 3" xfId="46179" xr:uid="{00000000-0005-0000-0000-00005CB40000}"/>
    <cellStyle name="Percent 2 5 2 2 3 2 6" xfId="46180" xr:uid="{00000000-0005-0000-0000-00005DB40000}"/>
    <cellStyle name="Percent 2 5 2 2 3 2 7" xfId="46181" xr:uid="{00000000-0005-0000-0000-00005EB40000}"/>
    <cellStyle name="Percent 2 5 2 2 3 3" xfId="46182" xr:uid="{00000000-0005-0000-0000-00005FB40000}"/>
    <cellStyle name="Percent 2 5 2 2 3 3 2" xfId="46183" xr:uid="{00000000-0005-0000-0000-000060B40000}"/>
    <cellStyle name="Percent 2 5 2 2 3 3 2 2" xfId="46184" xr:uid="{00000000-0005-0000-0000-000061B40000}"/>
    <cellStyle name="Percent 2 5 2 2 3 3 2 2 2" xfId="46185" xr:uid="{00000000-0005-0000-0000-000062B40000}"/>
    <cellStyle name="Percent 2 5 2 2 3 3 2 2 3" xfId="46186" xr:uid="{00000000-0005-0000-0000-000063B40000}"/>
    <cellStyle name="Percent 2 5 2 2 3 3 2 3" xfId="46187" xr:uid="{00000000-0005-0000-0000-000064B40000}"/>
    <cellStyle name="Percent 2 5 2 2 3 3 2 4" xfId="46188" xr:uid="{00000000-0005-0000-0000-000065B40000}"/>
    <cellStyle name="Percent 2 5 2 2 3 3 3" xfId="46189" xr:uid="{00000000-0005-0000-0000-000066B40000}"/>
    <cellStyle name="Percent 2 5 2 2 3 3 3 2" xfId="46190" xr:uid="{00000000-0005-0000-0000-000067B40000}"/>
    <cellStyle name="Percent 2 5 2 2 3 3 3 2 2" xfId="46191" xr:uid="{00000000-0005-0000-0000-000068B40000}"/>
    <cellStyle name="Percent 2 5 2 2 3 3 3 2 3" xfId="46192" xr:uid="{00000000-0005-0000-0000-000069B40000}"/>
    <cellStyle name="Percent 2 5 2 2 3 3 3 3" xfId="46193" xr:uid="{00000000-0005-0000-0000-00006AB40000}"/>
    <cellStyle name="Percent 2 5 2 2 3 3 3 4" xfId="46194" xr:uid="{00000000-0005-0000-0000-00006BB40000}"/>
    <cellStyle name="Percent 2 5 2 2 3 3 4" xfId="46195" xr:uid="{00000000-0005-0000-0000-00006CB40000}"/>
    <cellStyle name="Percent 2 5 2 2 3 3 4 2" xfId="46196" xr:uid="{00000000-0005-0000-0000-00006DB40000}"/>
    <cellStyle name="Percent 2 5 2 2 3 3 4 3" xfId="46197" xr:uid="{00000000-0005-0000-0000-00006EB40000}"/>
    <cellStyle name="Percent 2 5 2 2 3 3 5" xfId="46198" xr:uid="{00000000-0005-0000-0000-00006FB40000}"/>
    <cellStyle name="Percent 2 5 2 2 3 3 6" xfId="46199" xr:uid="{00000000-0005-0000-0000-000070B40000}"/>
    <cellStyle name="Percent 2 5 2 2 3 4" xfId="46200" xr:uid="{00000000-0005-0000-0000-000071B40000}"/>
    <cellStyle name="Percent 2 5 2 2 3 4 2" xfId="46201" xr:uid="{00000000-0005-0000-0000-000072B40000}"/>
    <cellStyle name="Percent 2 5 2 2 3 4 2 2" xfId="46202" xr:uid="{00000000-0005-0000-0000-000073B40000}"/>
    <cellStyle name="Percent 2 5 2 2 3 4 2 3" xfId="46203" xr:uid="{00000000-0005-0000-0000-000074B40000}"/>
    <cellStyle name="Percent 2 5 2 2 3 4 3" xfId="46204" xr:uid="{00000000-0005-0000-0000-000075B40000}"/>
    <cellStyle name="Percent 2 5 2 2 3 4 4" xfId="46205" xr:uid="{00000000-0005-0000-0000-000076B40000}"/>
    <cellStyle name="Percent 2 5 2 2 3 5" xfId="46206" xr:uid="{00000000-0005-0000-0000-000077B40000}"/>
    <cellStyle name="Percent 2 5 2 2 3 5 2" xfId="46207" xr:uid="{00000000-0005-0000-0000-000078B40000}"/>
    <cellStyle name="Percent 2 5 2 2 3 5 2 2" xfId="46208" xr:uid="{00000000-0005-0000-0000-000079B40000}"/>
    <cellStyle name="Percent 2 5 2 2 3 5 2 3" xfId="46209" xr:uid="{00000000-0005-0000-0000-00007AB40000}"/>
    <cellStyle name="Percent 2 5 2 2 3 5 3" xfId="46210" xr:uid="{00000000-0005-0000-0000-00007BB40000}"/>
    <cellStyle name="Percent 2 5 2 2 3 5 4" xfId="46211" xr:uid="{00000000-0005-0000-0000-00007CB40000}"/>
    <cellStyle name="Percent 2 5 2 2 3 6" xfId="46212" xr:uid="{00000000-0005-0000-0000-00007DB40000}"/>
    <cellStyle name="Percent 2 5 2 2 3 6 2" xfId="46213" xr:uid="{00000000-0005-0000-0000-00007EB40000}"/>
    <cellStyle name="Percent 2 5 2 2 3 6 3" xfId="46214" xr:uid="{00000000-0005-0000-0000-00007FB40000}"/>
    <cellStyle name="Percent 2 5 2 2 3 7" xfId="46215" xr:uid="{00000000-0005-0000-0000-000080B40000}"/>
    <cellStyle name="Percent 2 5 2 2 3 8" xfId="46216" xr:uid="{00000000-0005-0000-0000-000081B40000}"/>
    <cellStyle name="Percent 2 5 2 2 4" xfId="46217" xr:uid="{00000000-0005-0000-0000-000082B40000}"/>
    <cellStyle name="Percent 2 5 2 2 4 2" xfId="46218" xr:uid="{00000000-0005-0000-0000-000083B40000}"/>
    <cellStyle name="Percent 2 5 2 2 4 2 2" xfId="46219" xr:uid="{00000000-0005-0000-0000-000084B40000}"/>
    <cellStyle name="Percent 2 5 2 2 4 2 2 2" xfId="46220" xr:uid="{00000000-0005-0000-0000-000085B40000}"/>
    <cellStyle name="Percent 2 5 2 2 4 2 2 2 2" xfId="46221" xr:uid="{00000000-0005-0000-0000-000086B40000}"/>
    <cellStyle name="Percent 2 5 2 2 4 2 2 2 3" xfId="46222" xr:uid="{00000000-0005-0000-0000-000087B40000}"/>
    <cellStyle name="Percent 2 5 2 2 4 2 2 3" xfId="46223" xr:uid="{00000000-0005-0000-0000-000088B40000}"/>
    <cellStyle name="Percent 2 5 2 2 4 2 2 4" xfId="46224" xr:uid="{00000000-0005-0000-0000-000089B40000}"/>
    <cellStyle name="Percent 2 5 2 2 4 2 3" xfId="46225" xr:uid="{00000000-0005-0000-0000-00008AB40000}"/>
    <cellStyle name="Percent 2 5 2 2 4 2 3 2" xfId="46226" xr:uid="{00000000-0005-0000-0000-00008BB40000}"/>
    <cellStyle name="Percent 2 5 2 2 4 2 3 2 2" xfId="46227" xr:uid="{00000000-0005-0000-0000-00008CB40000}"/>
    <cellStyle name="Percent 2 5 2 2 4 2 3 2 3" xfId="46228" xr:uid="{00000000-0005-0000-0000-00008DB40000}"/>
    <cellStyle name="Percent 2 5 2 2 4 2 3 3" xfId="46229" xr:uid="{00000000-0005-0000-0000-00008EB40000}"/>
    <cellStyle name="Percent 2 5 2 2 4 2 3 4" xfId="46230" xr:uid="{00000000-0005-0000-0000-00008FB40000}"/>
    <cellStyle name="Percent 2 5 2 2 4 2 4" xfId="46231" xr:uid="{00000000-0005-0000-0000-000090B40000}"/>
    <cellStyle name="Percent 2 5 2 2 4 2 4 2" xfId="46232" xr:uid="{00000000-0005-0000-0000-000091B40000}"/>
    <cellStyle name="Percent 2 5 2 2 4 2 4 3" xfId="46233" xr:uid="{00000000-0005-0000-0000-000092B40000}"/>
    <cellStyle name="Percent 2 5 2 2 4 2 5" xfId="46234" xr:uid="{00000000-0005-0000-0000-000093B40000}"/>
    <cellStyle name="Percent 2 5 2 2 4 2 6" xfId="46235" xr:uid="{00000000-0005-0000-0000-000094B40000}"/>
    <cellStyle name="Percent 2 5 2 2 4 3" xfId="46236" xr:uid="{00000000-0005-0000-0000-000095B40000}"/>
    <cellStyle name="Percent 2 5 2 2 4 3 2" xfId="46237" xr:uid="{00000000-0005-0000-0000-000096B40000}"/>
    <cellStyle name="Percent 2 5 2 2 4 3 2 2" xfId="46238" xr:uid="{00000000-0005-0000-0000-000097B40000}"/>
    <cellStyle name="Percent 2 5 2 2 4 3 2 3" xfId="46239" xr:uid="{00000000-0005-0000-0000-000098B40000}"/>
    <cellStyle name="Percent 2 5 2 2 4 3 3" xfId="46240" xr:uid="{00000000-0005-0000-0000-000099B40000}"/>
    <cellStyle name="Percent 2 5 2 2 4 3 4" xfId="46241" xr:uid="{00000000-0005-0000-0000-00009AB40000}"/>
    <cellStyle name="Percent 2 5 2 2 4 4" xfId="46242" xr:uid="{00000000-0005-0000-0000-00009BB40000}"/>
    <cellStyle name="Percent 2 5 2 2 4 4 2" xfId="46243" xr:uid="{00000000-0005-0000-0000-00009CB40000}"/>
    <cellStyle name="Percent 2 5 2 2 4 4 2 2" xfId="46244" xr:uid="{00000000-0005-0000-0000-00009DB40000}"/>
    <cellStyle name="Percent 2 5 2 2 4 4 2 3" xfId="46245" xr:uid="{00000000-0005-0000-0000-00009EB40000}"/>
    <cellStyle name="Percent 2 5 2 2 4 4 3" xfId="46246" xr:uid="{00000000-0005-0000-0000-00009FB40000}"/>
    <cellStyle name="Percent 2 5 2 2 4 4 4" xfId="46247" xr:uid="{00000000-0005-0000-0000-0000A0B40000}"/>
    <cellStyle name="Percent 2 5 2 2 4 5" xfId="46248" xr:uid="{00000000-0005-0000-0000-0000A1B40000}"/>
    <cellStyle name="Percent 2 5 2 2 4 5 2" xfId="46249" xr:uid="{00000000-0005-0000-0000-0000A2B40000}"/>
    <cellStyle name="Percent 2 5 2 2 4 5 3" xfId="46250" xr:uid="{00000000-0005-0000-0000-0000A3B40000}"/>
    <cellStyle name="Percent 2 5 2 2 4 6" xfId="46251" xr:uid="{00000000-0005-0000-0000-0000A4B40000}"/>
    <cellStyle name="Percent 2 5 2 2 4 7" xfId="46252" xr:uid="{00000000-0005-0000-0000-0000A5B40000}"/>
    <cellStyle name="Percent 2 5 2 2 5" xfId="46253" xr:uid="{00000000-0005-0000-0000-0000A6B40000}"/>
    <cellStyle name="Percent 2 5 2 2 5 2" xfId="46254" xr:uid="{00000000-0005-0000-0000-0000A7B40000}"/>
    <cellStyle name="Percent 2 5 2 2 5 2 2" xfId="46255" xr:uid="{00000000-0005-0000-0000-0000A8B40000}"/>
    <cellStyle name="Percent 2 5 2 2 5 2 2 2" xfId="46256" xr:uid="{00000000-0005-0000-0000-0000A9B40000}"/>
    <cellStyle name="Percent 2 5 2 2 5 2 2 2 2" xfId="46257" xr:uid="{00000000-0005-0000-0000-0000AAB40000}"/>
    <cellStyle name="Percent 2 5 2 2 5 2 2 2 3" xfId="46258" xr:uid="{00000000-0005-0000-0000-0000ABB40000}"/>
    <cellStyle name="Percent 2 5 2 2 5 2 2 3" xfId="46259" xr:uid="{00000000-0005-0000-0000-0000ACB40000}"/>
    <cellStyle name="Percent 2 5 2 2 5 2 2 4" xfId="46260" xr:uid="{00000000-0005-0000-0000-0000ADB40000}"/>
    <cellStyle name="Percent 2 5 2 2 5 2 3" xfId="46261" xr:uid="{00000000-0005-0000-0000-0000AEB40000}"/>
    <cellStyle name="Percent 2 5 2 2 5 2 3 2" xfId="46262" xr:uid="{00000000-0005-0000-0000-0000AFB40000}"/>
    <cellStyle name="Percent 2 5 2 2 5 2 3 2 2" xfId="46263" xr:uid="{00000000-0005-0000-0000-0000B0B40000}"/>
    <cellStyle name="Percent 2 5 2 2 5 2 3 2 3" xfId="46264" xr:uid="{00000000-0005-0000-0000-0000B1B40000}"/>
    <cellStyle name="Percent 2 5 2 2 5 2 3 3" xfId="46265" xr:uid="{00000000-0005-0000-0000-0000B2B40000}"/>
    <cellStyle name="Percent 2 5 2 2 5 2 3 4" xfId="46266" xr:uid="{00000000-0005-0000-0000-0000B3B40000}"/>
    <cellStyle name="Percent 2 5 2 2 5 2 4" xfId="46267" xr:uid="{00000000-0005-0000-0000-0000B4B40000}"/>
    <cellStyle name="Percent 2 5 2 2 5 2 4 2" xfId="46268" xr:uid="{00000000-0005-0000-0000-0000B5B40000}"/>
    <cellStyle name="Percent 2 5 2 2 5 2 4 3" xfId="46269" xr:uid="{00000000-0005-0000-0000-0000B6B40000}"/>
    <cellStyle name="Percent 2 5 2 2 5 2 5" xfId="46270" xr:uid="{00000000-0005-0000-0000-0000B7B40000}"/>
    <cellStyle name="Percent 2 5 2 2 5 2 6" xfId="46271" xr:uid="{00000000-0005-0000-0000-0000B8B40000}"/>
    <cellStyle name="Percent 2 5 2 2 5 3" xfId="46272" xr:uid="{00000000-0005-0000-0000-0000B9B40000}"/>
    <cellStyle name="Percent 2 5 2 2 5 3 2" xfId="46273" xr:uid="{00000000-0005-0000-0000-0000BAB40000}"/>
    <cellStyle name="Percent 2 5 2 2 5 3 2 2" xfId="46274" xr:uid="{00000000-0005-0000-0000-0000BBB40000}"/>
    <cellStyle name="Percent 2 5 2 2 5 3 2 3" xfId="46275" xr:uid="{00000000-0005-0000-0000-0000BCB40000}"/>
    <cellStyle name="Percent 2 5 2 2 5 3 3" xfId="46276" xr:uid="{00000000-0005-0000-0000-0000BDB40000}"/>
    <cellStyle name="Percent 2 5 2 2 5 3 4" xfId="46277" xr:uid="{00000000-0005-0000-0000-0000BEB40000}"/>
    <cellStyle name="Percent 2 5 2 2 5 4" xfId="46278" xr:uid="{00000000-0005-0000-0000-0000BFB40000}"/>
    <cellStyle name="Percent 2 5 2 2 5 4 2" xfId="46279" xr:uid="{00000000-0005-0000-0000-0000C0B40000}"/>
    <cellStyle name="Percent 2 5 2 2 5 4 2 2" xfId="46280" xr:uid="{00000000-0005-0000-0000-0000C1B40000}"/>
    <cellStyle name="Percent 2 5 2 2 5 4 2 3" xfId="46281" xr:uid="{00000000-0005-0000-0000-0000C2B40000}"/>
    <cellStyle name="Percent 2 5 2 2 5 4 3" xfId="46282" xr:uid="{00000000-0005-0000-0000-0000C3B40000}"/>
    <cellStyle name="Percent 2 5 2 2 5 4 4" xfId="46283" xr:uid="{00000000-0005-0000-0000-0000C4B40000}"/>
    <cellStyle name="Percent 2 5 2 2 5 5" xfId="46284" xr:uid="{00000000-0005-0000-0000-0000C5B40000}"/>
    <cellStyle name="Percent 2 5 2 2 5 5 2" xfId="46285" xr:uid="{00000000-0005-0000-0000-0000C6B40000}"/>
    <cellStyle name="Percent 2 5 2 2 5 5 3" xfId="46286" xr:uid="{00000000-0005-0000-0000-0000C7B40000}"/>
    <cellStyle name="Percent 2 5 2 2 5 6" xfId="46287" xr:uid="{00000000-0005-0000-0000-0000C8B40000}"/>
    <cellStyle name="Percent 2 5 2 2 5 7" xfId="46288" xr:uid="{00000000-0005-0000-0000-0000C9B40000}"/>
    <cellStyle name="Percent 2 5 2 2 6" xfId="46289" xr:uid="{00000000-0005-0000-0000-0000CAB40000}"/>
    <cellStyle name="Percent 2 5 2 2 6 2" xfId="46290" xr:uid="{00000000-0005-0000-0000-0000CBB40000}"/>
    <cellStyle name="Percent 2 5 2 2 6 2 2" xfId="46291" xr:uid="{00000000-0005-0000-0000-0000CCB40000}"/>
    <cellStyle name="Percent 2 5 2 2 6 2 2 2" xfId="46292" xr:uid="{00000000-0005-0000-0000-0000CDB40000}"/>
    <cellStyle name="Percent 2 5 2 2 6 2 2 3" xfId="46293" xr:uid="{00000000-0005-0000-0000-0000CEB40000}"/>
    <cellStyle name="Percent 2 5 2 2 6 2 3" xfId="46294" xr:uid="{00000000-0005-0000-0000-0000CFB40000}"/>
    <cellStyle name="Percent 2 5 2 2 6 2 4" xfId="46295" xr:uid="{00000000-0005-0000-0000-0000D0B40000}"/>
    <cellStyle name="Percent 2 5 2 2 6 3" xfId="46296" xr:uid="{00000000-0005-0000-0000-0000D1B40000}"/>
    <cellStyle name="Percent 2 5 2 2 6 3 2" xfId="46297" xr:uid="{00000000-0005-0000-0000-0000D2B40000}"/>
    <cellStyle name="Percent 2 5 2 2 6 3 2 2" xfId="46298" xr:uid="{00000000-0005-0000-0000-0000D3B40000}"/>
    <cellStyle name="Percent 2 5 2 2 6 3 2 3" xfId="46299" xr:uid="{00000000-0005-0000-0000-0000D4B40000}"/>
    <cellStyle name="Percent 2 5 2 2 6 3 3" xfId="46300" xr:uid="{00000000-0005-0000-0000-0000D5B40000}"/>
    <cellStyle name="Percent 2 5 2 2 6 3 4" xfId="46301" xr:uid="{00000000-0005-0000-0000-0000D6B40000}"/>
    <cellStyle name="Percent 2 5 2 2 6 4" xfId="46302" xr:uid="{00000000-0005-0000-0000-0000D7B40000}"/>
    <cellStyle name="Percent 2 5 2 2 6 4 2" xfId="46303" xr:uid="{00000000-0005-0000-0000-0000D8B40000}"/>
    <cellStyle name="Percent 2 5 2 2 6 4 3" xfId="46304" xr:uid="{00000000-0005-0000-0000-0000D9B40000}"/>
    <cellStyle name="Percent 2 5 2 2 6 5" xfId="46305" xr:uid="{00000000-0005-0000-0000-0000DAB40000}"/>
    <cellStyle name="Percent 2 5 2 2 6 6" xfId="46306" xr:uid="{00000000-0005-0000-0000-0000DBB40000}"/>
    <cellStyle name="Percent 2 5 2 2 7" xfId="46307" xr:uid="{00000000-0005-0000-0000-0000DCB40000}"/>
    <cellStyle name="Percent 2 5 2 2 7 2" xfId="46308" xr:uid="{00000000-0005-0000-0000-0000DDB40000}"/>
    <cellStyle name="Percent 2 5 2 2 7 2 2" xfId="46309" xr:uid="{00000000-0005-0000-0000-0000DEB40000}"/>
    <cellStyle name="Percent 2 5 2 2 7 2 3" xfId="46310" xr:uid="{00000000-0005-0000-0000-0000DFB40000}"/>
    <cellStyle name="Percent 2 5 2 2 7 3" xfId="46311" xr:uid="{00000000-0005-0000-0000-0000E0B40000}"/>
    <cellStyle name="Percent 2 5 2 2 7 4" xfId="46312" xr:uid="{00000000-0005-0000-0000-0000E1B40000}"/>
    <cellStyle name="Percent 2 5 2 2 8" xfId="46313" xr:uid="{00000000-0005-0000-0000-0000E2B40000}"/>
    <cellStyle name="Percent 2 5 2 2 8 2" xfId="46314" xr:uid="{00000000-0005-0000-0000-0000E3B40000}"/>
    <cellStyle name="Percent 2 5 2 2 8 2 2" xfId="46315" xr:uid="{00000000-0005-0000-0000-0000E4B40000}"/>
    <cellStyle name="Percent 2 5 2 2 8 2 3" xfId="46316" xr:uid="{00000000-0005-0000-0000-0000E5B40000}"/>
    <cellStyle name="Percent 2 5 2 2 8 3" xfId="46317" xr:uid="{00000000-0005-0000-0000-0000E6B40000}"/>
    <cellStyle name="Percent 2 5 2 2 8 4" xfId="46318" xr:uid="{00000000-0005-0000-0000-0000E7B40000}"/>
    <cellStyle name="Percent 2 5 2 2 9" xfId="46319" xr:uid="{00000000-0005-0000-0000-0000E8B40000}"/>
    <cellStyle name="Percent 2 5 2 2 9 2" xfId="46320" xr:uid="{00000000-0005-0000-0000-0000E9B40000}"/>
    <cellStyle name="Percent 2 5 2 2 9 3" xfId="46321" xr:uid="{00000000-0005-0000-0000-0000EAB40000}"/>
    <cellStyle name="Percent 2 5 2 3" xfId="46322" xr:uid="{00000000-0005-0000-0000-0000EBB40000}"/>
    <cellStyle name="Percent 2 5 2 3 10" xfId="46323" xr:uid="{00000000-0005-0000-0000-0000ECB40000}"/>
    <cellStyle name="Percent 2 5 2 3 2" xfId="46324" xr:uid="{00000000-0005-0000-0000-0000EDB40000}"/>
    <cellStyle name="Percent 2 5 2 3 2 2" xfId="46325" xr:uid="{00000000-0005-0000-0000-0000EEB40000}"/>
    <cellStyle name="Percent 2 5 2 3 2 2 2" xfId="46326" xr:uid="{00000000-0005-0000-0000-0000EFB40000}"/>
    <cellStyle name="Percent 2 5 2 3 2 2 2 2" xfId="46327" xr:uid="{00000000-0005-0000-0000-0000F0B40000}"/>
    <cellStyle name="Percent 2 5 2 3 2 2 2 2 2" xfId="46328" xr:uid="{00000000-0005-0000-0000-0000F1B40000}"/>
    <cellStyle name="Percent 2 5 2 3 2 2 2 2 2 2" xfId="46329" xr:uid="{00000000-0005-0000-0000-0000F2B40000}"/>
    <cellStyle name="Percent 2 5 2 3 2 2 2 2 2 3" xfId="46330" xr:uid="{00000000-0005-0000-0000-0000F3B40000}"/>
    <cellStyle name="Percent 2 5 2 3 2 2 2 2 3" xfId="46331" xr:uid="{00000000-0005-0000-0000-0000F4B40000}"/>
    <cellStyle name="Percent 2 5 2 3 2 2 2 2 4" xfId="46332" xr:uid="{00000000-0005-0000-0000-0000F5B40000}"/>
    <cellStyle name="Percent 2 5 2 3 2 2 2 3" xfId="46333" xr:uid="{00000000-0005-0000-0000-0000F6B40000}"/>
    <cellStyle name="Percent 2 5 2 3 2 2 2 3 2" xfId="46334" xr:uid="{00000000-0005-0000-0000-0000F7B40000}"/>
    <cellStyle name="Percent 2 5 2 3 2 2 2 3 2 2" xfId="46335" xr:uid="{00000000-0005-0000-0000-0000F8B40000}"/>
    <cellStyle name="Percent 2 5 2 3 2 2 2 3 2 3" xfId="46336" xr:uid="{00000000-0005-0000-0000-0000F9B40000}"/>
    <cellStyle name="Percent 2 5 2 3 2 2 2 3 3" xfId="46337" xr:uid="{00000000-0005-0000-0000-0000FAB40000}"/>
    <cellStyle name="Percent 2 5 2 3 2 2 2 3 4" xfId="46338" xr:uid="{00000000-0005-0000-0000-0000FBB40000}"/>
    <cellStyle name="Percent 2 5 2 3 2 2 2 4" xfId="46339" xr:uid="{00000000-0005-0000-0000-0000FCB40000}"/>
    <cellStyle name="Percent 2 5 2 3 2 2 2 4 2" xfId="46340" xr:uid="{00000000-0005-0000-0000-0000FDB40000}"/>
    <cellStyle name="Percent 2 5 2 3 2 2 2 4 3" xfId="46341" xr:uid="{00000000-0005-0000-0000-0000FEB40000}"/>
    <cellStyle name="Percent 2 5 2 3 2 2 2 5" xfId="46342" xr:uid="{00000000-0005-0000-0000-0000FFB40000}"/>
    <cellStyle name="Percent 2 5 2 3 2 2 2 6" xfId="46343" xr:uid="{00000000-0005-0000-0000-000000B50000}"/>
    <cellStyle name="Percent 2 5 2 3 2 2 3" xfId="46344" xr:uid="{00000000-0005-0000-0000-000001B50000}"/>
    <cellStyle name="Percent 2 5 2 3 2 2 3 2" xfId="46345" xr:uid="{00000000-0005-0000-0000-000002B50000}"/>
    <cellStyle name="Percent 2 5 2 3 2 2 3 2 2" xfId="46346" xr:uid="{00000000-0005-0000-0000-000003B50000}"/>
    <cellStyle name="Percent 2 5 2 3 2 2 3 2 3" xfId="46347" xr:uid="{00000000-0005-0000-0000-000004B50000}"/>
    <cellStyle name="Percent 2 5 2 3 2 2 3 3" xfId="46348" xr:uid="{00000000-0005-0000-0000-000005B50000}"/>
    <cellStyle name="Percent 2 5 2 3 2 2 3 4" xfId="46349" xr:uid="{00000000-0005-0000-0000-000006B50000}"/>
    <cellStyle name="Percent 2 5 2 3 2 2 4" xfId="46350" xr:uid="{00000000-0005-0000-0000-000007B50000}"/>
    <cellStyle name="Percent 2 5 2 3 2 2 4 2" xfId="46351" xr:uid="{00000000-0005-0000-0000-000008B50000}"/>
    <cellStyle name="Percent 2 5 2 3 2 2 4 2 2" xfId="46352" xr:uid="{00000000-0005-0000-0000-000009B50000}"/>
    <cellStyle name="Percent 2 5 2 3 2 2 4 2 3" xfId="46353" xr:uid="{00000000-0005-0000-0000-00000AB50000}"/>
    <cellStyle name="Percent 2 5 2 3 2 2 4 3" xfId="46354" xr:uid="{00000000-0005-0000-0000-00000BB50000}"/>
    <cellStyle name="Percent 2 5 2 3 2 2 4 4" xfId="46355" xr:uid="{00000000-0005-0000-0000-00000CB50000}"/>
    <cellStyle name="Percent 2 5 2 3 2 2 5" xfId="46356" xr:uid="{00000000-0005-0000-0000-00000DB50000}"/>
    <cellStyle name="Percent 2 5 2 3 2 2 5 2" xfId="46357" xr:uid="{00000000-0005-0000-0000-00000EB50000}"/>
    <cellStyle name="Percent 2 5 2 3 2 2 5 3" xfId="46358" xr:uid="{00000000-0005-0000-0000-00000FB50000}"/>
    <cellStyle name="Percent 2 5 2 3 2 2 6" xfId="46359" xr:uid="{00000000-0005-0000-0000-000010B50000}"/>
    <cellStyle name="Percent 2 5 2 3 2 2 7" xfId="46360" xr:uid="{00000000-0005-0000-0000-000011B50000}"/>
    <cellStyle name="Percent 2 5 2 3 2 3" xfId="46361" xr:uid="{00000000-0005-0000-0000-000012B50000}"/>
    <cellStyle name="Percent 2 5 2 3 2 3 2" xfId="46362" xr:uid="{00000000-0005-0000-0000-000013B50000}"/>
    <cellStyle name="Percent 2 5 2 3 2 3 2 2" xfId="46363" xr:uid="{00000000-0005-0000-0000-000014B50000}"/>
    <cellStyle name="Percent 2 5 2 3 2 3 2 2 2" xfId="46364" xr:uid="{00000000-0005-0000-0000-000015B50000}"/>
    <cellStyle name="Percent 2 5 2 3 2 3 2 2 3" xfId="46365" xr:uid="{00000000-0005-0000-0000-000016B50000}"/>
    <cellStyle name="Percent 2 5 2 3 2 3 2 3" xfId="46366" xr:uid="{00000000-0005-0000-0000-000017B50000}"/>
    <cellStyle name="Percent 2 5 2 3 2 3 2 4" xfId="46367" xr:uid="{00000000-0005-0000-0000-000018B50000}"/>
    <cellStyle name="Percent 2 5 2 3 2 3 3" xfId="46368" xr:uid="{00000000-0005-0000-0000-000019B50000}"/>
    <cellStyle name="Percent 2 5 2 3 2 3 3 2" xfId="46369" xr:uid="{00000000-0005-0000-0000-00001AB50000}"/>
    <cellStyle name="Percent 2 5 2 3 2 3 3 2 2" xfId="46370" xr:uid="{00000000-0005-0000-0000-00001BB50000}"/>
    <cellStyle name="Percent 2 5 2 3 2 3 3 2 3" xfId="46371" xr:uid="{00000000-0005-0000-0000-00001CB50000}"/>
    <cellStyle name="Percent 2 5 2 3 2 3 3 3" xfId="46372" xr:uid="{00000000-0005-0000-0000-00001DB50000}"/>
    <cellStyle name="Percent 2 5 2 3 2 3 3 4" xfId="46373" xr:uid="{00000000-0005-0000-0000-00001EB50000}"/>
    <cellStyle name="Percent 2 5 2 3 2 3 4" xfId="46374" xr:uid="{00000000-0005-0000-0000-00001FB50000}"/>
    <cellStyle name="Percent 2 5 2 3 2 3 4 2" xfId="46375" xr:uid="{00000000-0005-0000-0000-000020B50000}"/>
    <cellStyle name="Percent 2 5 2 3 2 3 4 3" xfId="46376" xr:uid="{00000000-0005-0000-0000-000021B50000}"/>
    <cellStyle name="Percent 2 5 2 3 2 3 5" xfId="46377" xr:uid="{00000000-0005-0000-0000-000022B50000}"/>
    <cellStyle name="Percent 2 5 2 3 2 3 6" xfId="46378" xr:uid="{00000000-0005-0000-0000-000023B50000}"/>
    <cellStyle name="Percent 2 5 2 3 2 4" xfId="46379" xr:uid="{00000000-0005-0000-0000-000024B50000}"/>
    <cellStyle name="Percent 2 5 2 3 2 4 2" xfId="46380" xr:uid="{00000000-0005-0000-0000-000025B50000}"/>
    <cellStyle name="Percent 2 5 2 3 2 4 2 2" xfId="46381" xr:uid="{00000000-0005-0000-0000-000026B50000}"/>
    <cellStyle name="Percent 2 5 2 3 2 4 2 3" xfId="46382" xr:uid="{00000000-0005-0000-0000-000027B50000}"/>
    <cellStyle name="Percent 2 5 2 3 2 4 3" xfId="46383" xr:uid="{00000000-0005-0000-0000-000028B50000}"/>
    <cellStyle name="Percent 2 5 2 3 2 4 4" xfId="46384" xr:uid="{00000000-0005-0000-0000-000029B50000}"/>
    <cellStyle name="Percent 2 5 2 3 2 5" xfId="46385" xr:uid="{00000000-0005-0000-0000-00002AB50000}"/>
    <cellStyle name="Percent 2 5 2 3 2 5 2" xfId="46386" xr:uid="{00000000-0005-0000-0000-00002BB50000}"/>
    <cellStyle name="Percent 2 5 2 3 2 5 2 2" xfId="46387" xr:uid="{00000000-0005-0000-0000-00002CB50000}"/>
    <cellStyle name="Percent 2 5 2 3 2 5 2 3" xfId="46388" xr:uid="{00000000-0005-0000-0000-00002DB50000}"/>
    <cellStyle name="Percent 2 5 2 3 2 5 3" xfId="46389" xr:uid="{00000000-0005-0000-0000-00002EB50000}"/>
    <cellStyle name="Percent 2 5 2 3 2 5 4" xfId="46390" xr:uid="{00000000-0005-0000-0000-00002FB50000}"/>
    <cellStyle name="Percent 2 5 2 3 2 6" xfId="46391" xr:uid="{00000000-0005-0000-0000-000030B50000}"/>
    <cellStyle name="Percent 2 5 2 3 2 6 2" xfId="46392" xr:uid="{00000000-0005-0000-0000-000031B50000}"/>
    <cellStyle name="Percent 2 5 2 3 2 6 3" xfId="46393" xr:uid="{00000000-0005-0000-0000-000032B50000}"/>
    <cellStyle name="Percent 2 5 2 3 2 7" xfId="46394" xr:uid="{00000000-0005-0000-0000-000033B50000}"/>
    <cellStyle name="Percent 2 5 2 3 2 8" xfId="46395" xr:uid="{00000000-0005-0000-0000-000034B50000}"/>
    <cellStyle name="Percent 2 5 2 3 3" xfId="46396" xr:uid="{00000000-0005-0000-0000-000035B50000}"/>
    <cellStyle name="Percent 2 5 2 3 3 2" xfId="46397" xr:uid="{00000000-0005-0000-0000-000036B50000}"/>
    <cellStyle name="Percent 2 5 2 3 3 2 2" xfId="46398" xr:uid="{00000000-0005-0000-0000-000037B50000}"/>
    <cellStyle name="Percent 2 5 2 3 3 2 2 2" xfId="46399" xr:uid="{00000000-0005-0000-0000-000038B50000}"/>
    <cellStyle name="Percent 2 5 2 3 3 2 2 2 2" xfId="46400" xr:uid="{00000000-0005-0000-0000-000039B50000}"/>
    <cellStyle name="Percent 2 5 2 3 3 2 2 2 3" xfId="46401" xr:uid="{00000000-0005-0000-0000-00003AB50000}"/>
    <cellStyle name="Percent 2 5 2 3 3 2 2 3" xfId="46402" xr:uid="{00000000-0005-0000-0000-00003BB50000}"/>
    <cellStyle name="Percent 2 5 2 3 3 2 2 4" xfId="46403" xr:uid="{00000000-0005-0000-0000-00003CB50000}"/>
    <cellStyle name="Percent 2 5 2 3 3 2 3" xfId="46404" xr:uid="{00000000-0005-0000-0000-00003DB50000}"/>
    <cellStyle name="Percent 2 5 2 3 3 2 3 2" xfId="46405" xr:uid="{00000000-0005-0000-0000-00003EB50000}"/>
    <cellStyle name="Percent 2 5 2 3 3 2 3 2 2" xfId="46406" xr:uid="{00000000-0005-0000-0000-00003FB50000}"/>
    <cellStyle name="Percent 2 5 2 3 3 2 3 2 3" xfId="46407" xr:uid="{00000000-0005-0000-0000-000040B50000}"/>
    <cellStyle name="Percent 2 5 2 3 3 2 3 3" xfId="46408" xr:uid="{00000000-0005-0000-0000-000041B50000}"/>
    <cellStyle name="Percent 2 5 2 3 3 2 3 4" xfId="46409" xr:uid="{00000000-0005-0000-0000-000042B50000}"/>
    <cellStyle name="Percent 2 5 2 3 3 2 4" xfId="46410" xr:uid="{00000000-0005-0000-0000-000043B50000}"/>
    <cellStyle name="Percent 2 5 2 3 3 2 4 2" xfId="46411" xr:uid="{00000000-0005-0000-0000-000044B50000}"/>
    <cellStyle name="Percent 2 5 2 3 3 2 4 3" xfId="46412" xr:uid="{00000000-0005-0000-0000-000045B50000}"/>
    <cellStyle name="Percent 2 5 2 3 3 2 5" xfId="46413" xr:uid="{00000000-0005-0000-0000-000046B50000}"/>
    <cellStyle name="Percent 2 5 2 3 3 2 6" xfId="46414" xr:uid="{00000000-0005-0000-0000-000047B50000}"/>
    <cellStyle name="Percent 2 5 2 3 3 3" xfId="46415" xr:uid="{00000000-0005-0000-0000-000048B50000}"/>
    <cellStyle name="Percent 2 5 2 3 3 3 2" xfId="46416" xr:uid="{00000000-0005-0000-0000-000049B50000}"/>
    <cellStyle name="Percent 2 5 2 3 3 3 2 2" xfId="46417" xr:uid="{00000000-0005-0000-0000-00004AB50000}"/>
    <cellStyle name="Percent 2 5 2 3 3 3 2 3" xfId="46418" xr:uid="{00000000-0005-0000-0000-00004BB50000}"/>
    <cellStyle name="Percent 2 5 2 3 3 3 3" xfId="46419" xr:uid="{00000000-0005-0000-0000-00004CB50000}"/>
    <cellStyle name="Percent 2 5 2 3 3 3 4" xfId="46420" xr:uid="{00000000-0005-0000-0000-00004DB50000}"/>
    <cellStyle name="Percent 2 5 2 3 3 4" xfId="46421" xr:uid="{00000000-0005-0000-0000-00004EB50000}"/>
    <cellStyle name="Percent 2 5 2 3 3 4 2" xfId="46422" xr:uid="{00000000-0005-0000-0000-00004FB50000}"/>
    <cellStyle name="Percent 2 5 2 3 3 4 2 2" xfId="46423" xr:uid="{00000000-0005-0000-0000-000050B50000}"/>
    <cellStyle name="Percent 2 5 2 3 3 4 2 3" xfId="46424" xr:uid="{00000000-0005-0000-0000-000051B50000}"/>
    <cellStyle name="Percent 2 5 2 3 3 4 3" xfId="46425" xr:uid="{00000000-0005-0000-0000-000052B50000}"/>
    <cellStyle name="Percent 2 5 2 3 3 4 4" xfId="46426" xr:uid="{00000000-0005-0000-0000-000053B50000}"/>
    <cellStyle name="Percent 2 5 2 3 3 5" xfId="46427" xr:uid="{00000000-0005-0000-0000-000054B50000}"/>
    <cellStyle name="Percent 2 5 2 3 3 5 2" xfId="46428" xr:uid="{00000000-0005-0000-0000-000055B50000}"/>
    <cellStyle name="Percent 2 5 2 3 3 5 3" xfId="46429" xr:uid="{00000000-0005-0000-0000-000056B50000}"/>
    <cellStyle name="Percent 2 5 2 3 3 6" xfId="46430" xr:uid="{00000000-0005-0000-0000-000057B50000}"/>
    <cellStyle name="Percent 2 5 2 3 3 7" xfId="46431" xr:uid="{00000000-0005-0000-0000-000058B50000}"/>
    <cellStyle name="Percent 2 5 2 3 4" xfId="46432" xr:uid="{00000000-0005-0000-0000-000059B50000}"/>
    <cellStyle name="Percent 2 5 2 3 4 2" xfId="46433" xr:uid="{00000000-0005-0000-0000-00005AB50000}"/>
    <cellStyle name="Percent 2 5 2 3 4 2 2" xfId="46434" xr:uid="{00000000-0005-0000-0000-00005BB50000}"/>
    <cellStyle name="Percent 2 5 2 3 4 2 2 2" xfId="46435" xr:uid="{00000000-0005-0000-0000-00005CB50000}"/>
    <cellStyle name="Percent 2 5 2 3 4 2 2 2 2" xfId="46436" xr:uid="{00000000-0005-0000-0000-00005DB50000}"/>
    <cellStyle name="Percent 2 5 2 3 4 2 2 2 3" xfId="46437" xr:uid="{00000000-0005-0000-0000-00005EB50000}"/>
    <cellStyle name="Percent 2 5 2 3 4 2 2 3" xfId="46438" xr:uid="{00000000-0005-0000-0000-00005FB50000}"/>
    <cellStyle name="Percent 2 5 2 3 4 2 2 4" xfId="46439" xr:uid="{00000000-0005-0000-0000-000060B50000}"/>
    <cellStyle name="Percent 2 5 2 3 4 2 3" xfId="46440" xr:uid="{00000000-0005-0000-0000-000061B50000}"/>
    <cellStyle name="Percent 2 5 2 3 4 2 3 2" xfId="46441" xr:uid="{00000000-0005-0000-0000-000062B50000}"/>
    <cellStyle name="Percent 2 5 2 3 4 2 3 2 2" xfId="46442" xr:uid="{00000000-0005-0000-0000-000063B50000}"/>
    <cellStyle name="Percent 2 5 2 3 4 2 3 2 3" xfId="46443" xr:uid="{00000000-0005-0000-0000-000064B50000}"/>
    <cellStyle name="Percent 2 5 2 3 4 2 3 3" xfId="46444" xr:uid="{00000000-0005-0000-0000-000065B50000}"/>
    <cellStyle name="Percent 2 5 2 3 4 2 3 4" xfId="46445" xr:uid="{00000000-0005-0000-0000-000066B50000}"/>
    <cellStyle name="Percent 2 5 2 3 4 2 4" xfId="46446" xr:uid="{00000000-0005-0000-0000-000067B50000}"/>
    <cellStyle name="Percent 2 5 2 3 4 2 4 2" xfId="46447" xr:uid="{00000000-0005-0000-0000-000068B50000}"/>
    <cellStyle name="Percent 2 5 2 3 4 2 4 3" xfId="46448" xr:uid="{00000000-0005-0000-0000-000069B50000}"/>
    <cellStyle name="Percent 2 5 2 3 4 2 5" xfId="46449" xr:uid="{00000000-0005-0000-0000-00006AB50000}"/>
    <cellStyle name="Percent 2 5 2 3 4 2 6" xfId="46450" xr:uid="{00000000-0005-0000-0000-00006BB50000}"/>
    <cellStyle name="Percent 2 5 2 3 4 3" xfId="46451" xr:uid="{00000000-0005-0000-0000-00006CB50000}"/>
    <cellStyle name="Percent 2 5 2 3 4 3 2" xfId="46452" xr:uid="{00000000-0005-0000-0000-00006DB50000}"/>
    <cellStyle name="Percent 2 5 2 3 4 3 2 2" xfId="46453" xr:uid="{00000000-0005-0000-0000-00006EB50000}"/>
    <cellStyle name="Percent 2 5 2 3 4 3 2 3" xfId="46454" xr:uid="{00000000-0005-0000-0000-00006FB50000}"/>
    <cellStyle name="Percent 2 5 2 3 4 3 3" xfId="46455" xr:uid="{00000000-0005-0000-0000-000070B50000}"/>
    <cellStyle name="Percent 2 5 2 3 4 3 4" xfId="46456" xr:uid="{00000000-0005-0000-0000-000071B50000}"/>
    <cellStyle name="Percent 2 5 2 3 4 4" xfId="46457" xr:uid="{00000000-0005-0000-0000-000072B50000}"/>
    <cellStyle name="Percent 2 5 2 3 4 4 2" xfId="46458" xr:uid="{00000000-0005-0000-0000-000073B50000}"/>
    <cellStyle name="Percent 2 5 2 3 4 4 2 2" xfId="46459" xr:uid="{00000000-0005-0000-0000-000074B50000}"/>
    <cellStyle name="Percent 2 5 2 3 4 4 2 3" xfId="46460" xr:uid="{00000000-0005-0000-0000-000075B50000}"/>
    <cellStyle name="Percent 2 5 2 3 4 4 3" xfId="46461" xr:uid="{00000000-0005-0000-0000-000076B50000}"/>
    <cellStyle name="Percent 2 5 2 3 4 4 4" xfId="46462" xr:uid="{00000000-0005-0000-0000-000077B50000}"/>
    <cellStyle name="Percent 2 5 2 3 4 5" xfId="46463" xr:uid="{00000000-0005-0000-0000-000078B50000}"/>
    <cellStyle name="Percent 2 5 2 3 4 5 2" xfId="46464" xr:uid="{00000000-0005-0000-0000-000079B50000}"/>
    <cellStyle name="Percent 2 5 2 3 4 5 3" xfId="46465" xr:uid="{00000000-0005-0000-0000-00007AB50000}"/>
    <cellStyle name="Percent 2 5 2 3 4 6" xfId="46466" xr:uid="{00000000-0005-0000-0000-00007BB50000}"/>
    <cellStyle name="Percent 2 5 2 3 4 7" xfId="46467" xr:uid="{00000000-0005-0000-0000-00007CB50000}"/>
    <cellStyle name="Percent 2 5 2 3 5" xfId="46468" xr:uid="{00000000-0005-0000-0000-00007DB50000}"/>
    <cellStyle name="Percent 2 5 2 3 5 2" xfId="46469" xr:uid="{00000000-0005-0000-0000-00007EB50000}"/>
    <cellStyle name="Percent 2 5 2 3 5 2 2" xfId="46470" xr:uid="{00000000-0005-0000-0000-00007FB50000}"/>
    <cellStyle name="Percent 2 5 2 3 5 2 2 2" xfId="46471" xr:uid="{00000000-0005-0000-0000-000080B50000}"/>
    <cellStyle name="Percent 2 5 2 3 5 2 2 3" xfId="46472" xr:uid="{00000000-0005-0000-0000-000081B50000}"/>
    <cellStyle name="Percent 2 5 2 3 5 2 3" xfId="46473" xr:uid="{00000000-0005-0000-0000-000082B50000}"/>
    <cellStyle name="Percent 2 5 2 3 5 2 4" xfId="46474" xr:uid="{00000000-0005-0000-0000-000083B50000}"/>
    <cellStyle name="Percent 2 5 2 3 5 3" xfId="46475" xr:uid="{00000000-0005-0000-0000-000084B50000}"/>
    <cellStyle name="Percent 2 5 2 3 5 3 2" xfId="46476" xr:uid="{00000000-0005-0000-0000-000085B50000}"/>
    <cellStyle name="Percent 2 5 2 3 5 3 2 2" xfId="46477" xr:uid="{00000000-0005-0000-0000-000086B50000}"/>
    <cellStyle name="Percent 2 5 2 3 5 3 2 3" xfId="46478" xr:uid="{00000000-0005-0000-0000-000087B50000}"/>
    <cellStyle name="Percent 2 5 2 3 5 3 3" xfId="46479" xr:uid="{00000000-0005-0000-0000-000088B50000}"/>
    <cellStyle name="Percent 2 5 2 3 5 3 4" xfId="46480" xr:uid="{00000000-0005-0000-0000-000089B50000}"/>
    <cellStyle name="Percent 2 5 2 3 5 4" xfId="46481" xr:uid="{00000000-0005-0000-0000-00008AB50000}"/>
    <cellStyle name="Percent 2 5 2 3 5 4 2" xfId="46482" xr:uid="{00000000-0005-0000-0000-00008BB50000}"/>
    <cellStyle name="Percent 2 5 2 3 5 4 3" xfId="46483" xr:uid="{00000000-0005-0000-0000-00008CB50000}"/>
    <cellStyle name="Percent 2 5 2 3 5 5" xfId="46484" xr:uid="{00000000-0005-0000-0000-00008DB50000}"/>
    <cellStyle name="Percent 2 5 2 3 5 6" xfId="46485" xr:uid="{00000000-0005-0000-0000-00008EB50000}"/>
    <cellStyle name="Percent 2 5 2 3 6" xfId="46486" xr:uid="{00000000-0005-0000-0000-00008FB50000}"/>
    <cellStyle name="Percent 2 5 2 3 6 2" xfId="46487" xr:uid="{00000000-0005-0000-0000-000090B50000}"/>
    <cellStyle name="Percent 2 5 2 3 6 2 2" xfId="46488" xr:uid="{00000000-0005-0000-0000-000091B50000}"/>
    <cellStyle name="Percent 2 5 2 3 6 2 3" xfId="46489" xr:uid="{00000000-0005-0000-0000-000092B50000}"/>
    <cellStyle name="Percent 2 5 2 3 6 3" xfId="46490" xr:uid="{00000000-0005-0000-0000-000093B50000}"/>
    <cellStyle name="Percent 2 5 2 3 6 4" xfId="46491" xr:uid="{00000000-0005-0000-0000-000094B50000}"/>
    <cellStyle name="Percent 2 5 2 3 7" xfId="46492" xr:uid="{00000000-0005-0000-0000-000095B50000}"/>
    <cellStyle name="Percent 2 5 2 3 7 2" xfId="46493" xr:uid="{00000000-0005-0000-0000-000096B50000}"/>
    <cellStyle name="Percent 2 5 2 3 7 2 2" xfId="46494" xr:uid="{00000000-0005-0000-0000-000097B50000}"/>
    <cellStyle name="Percent 2 5 2 3 7 2 3" xfId="46495" xr:uid="{00000000-0005-0000-0000-000098B50000}"/>
    <cellStyle name="Percent 2 5 2 3 7 3" xfId="46496" xr:uid="{00000000-0005-0000-0000-000099B50000}"/>
    <cellStyle name="Percent 2 5 2 3 7 4" xfId="46497" xr:uid="{00000000-0005-0000-0000-00009AB50000}"/>
    <cellStyle name="Percent 2 5 2 3 8" xfId="46498" xr:uid="{00000000-0005-0000-0000-00009BB50000}"/>
    <cellStyle name="Percent 2 5 2 3 8 2" xfId="46499" xr:uid="{00000000-0005-0000-0000-00009CB50000}"/>
    <cellStyle name="Percent 2 5 2 3 8 3" xfId="46500" xr:uid="{00000000-0005-0000-0000-00009DB50000}"/>
    <cellStyle name="Percent 2 5 2 3 9" xfId="46501" xr:uid="{00000000-0005-0000-0000-00009EB50000}"/>
    <cellStyle name="Percent 2 5 2 4" xfId="46502" xr:uid="{00000000-0005-0000-0000-00009FB50000}"/>
    <cellStyle name="Percent 2 5 2 4 2" xfId="46503" xr:uid="{00000000-0005-0000-0000-0000A0B50000}"/>
    <cellStyle name="Percent 2 5 2 4 2 2" xfId="46504" xr:uid="{00000000-0005-0000-0000-0000A1B50000}"/>
    <cellStyle name="Percent 2 5 2 4 2 2 2" xfId="46505" xr:uid="{00000000-0005-0000-0000-0000A2B50000}"/>
    <cellStyle name="Percent 2 5 2 4 2 2 2 2" xfId="46506" xr:uid="{00000000-0005-0000-0000-0000A3B50000}"/>
    <cellStyle name="Percent 2 5 2 4 2 2 2 2 2" xfId="46507" xr:uid="{00000000-0005-0000-0000-0000A4B50000}"/>
    <cellStyle name="Percent 2 5 2 4 2 2 2 2 3" xfId="46508" xr:uid="{00000000-0005-0000-0000-0000A5B50000}"/>
    <cellStyle name="Percent 2 5 2 4 2 2 2 3" xfId="46509" xr:uid="{00000000-0005-0000-0000-0000A6B50000}"/>
    <cellStyle name="Percent 2 5 2 4 2 2 2 4" xfId="46510" xr:uid="{00000000-0005-0000-0000-0000A7B50000}"/>
    <cellStyle name="Percent 2 5 2 4 2 2 3" xfId="46511" xr:uid="{00000000-0005-0000-0000-0000A8B50000}"/>
    <cellStyle name="Percent 2 5 2 4 2 2 3 2" xfId="46512" xr:uid="{00000000-0005-0000-0000-0000A9B50000}"/>
    <cellStyle name="Percent 2 5 2 4 2 2 3 2 2" xfId="46513" xr:uid="{00000000-0005-0000-0000-0000AAB50000}"/>
    <cellStyle name="Percent 2 5 2 4 2 2 3 2 3" xfId="46514" xr:uid="{00000000-0005-0000-0000-0000ABB50000}"/>
    <cellStyle name="Percent 2 5 2 4 2 2 3 3" xfId="46515" xr:uid="{00000000-0005-0000-0000-0000ACB50000}"/>
    <cellStyle name="Percent 2 5 2 4 2 2 3 4" xfId="46516" xr:uid="{00000000-0005-0000-0000-0000ADB50000}"/>
    <cellStyle name="Percent 2 5 2 4 2 2 4" xfId="46517" xr:uid="{00000000-0005-0000-0000-0000AEB50000}"/>
    <cellStyle name="Percent 2 5 2 4 2 2 4 2" xfId="46518" xr:uid="{00000000-0005-0000-0000-0000AFB50000}"/>
    <cellStyle name="Percent 2 5 2 4 2 2 4 3" xfId="46519" xr:uid="{00000000-0005-0000-0000-0000B0B50000}"/>
    <cellStyle name="Percent 2 5 2 4 2 2 5" xfId="46520" xr:uid="{00000000-0005-0000-0000-0000B1B50000}"/>
    <cellStyle name="Percent 2 5 2 4 2 2 6" xfId="46521" xr:uid="{00000000-0005-0000-0000-0000B2B50000}"/>
    <cellStyle name="Percent 2 5 2 4 2 3" xfId="46522" xr:uid="{00000000-0005-0000-0000-0000B3B50000}"/>
    <cellStyle name="Percent 2 5 2 4 2 3 2" xfId="46523" xr:uid="{00000000-0005-0000-0000-0000B4B50000}"/>
    <cellStyle name="Percent 2 5 2 4 2 3 2 2" xfId="46524" xr:uid="{00000000-0005-0000-0000-0000B5B50000}"/>
    <cellStyle name="Percent 2 5 2 4 2 3 2 3" xfId="46525" xr:uid="{00000000-0005-0000-0000-0000B6B50000}"/>
    <cellStyle name="Percent 2 5 2 4 2 3 3" xfId="46526" xr:uid="{00000000-0005-0000-0000-0000B7B50000}"/>
    <cellStyle name="Percent 2 5 2 4 2 3 4" xfId="46527" xr:uid="{00000000-0005-0000-0000-0000B8B50000}"/>
    <cellStyle name="Percent 2 5 2 4 2 4" xfId="46528" xr:uid="{00000000-0005-0000-0000-0000B9B50000}"/>
    <cellStyle name="Percent 2 5 2 4 2 4 2" xfId="46529" xr:uid="{00000000-0005-0000-0000-0000BAB50000}"/>
    <cellStyle name="Percent 2 5 2 4 2 4 2 2" xfId="46530" xr:uid="{00000000-0005-0000-0000-0000BBB50000}"/>
    <cellStyle name="Percent 2 5 2 4 2 4 2 3" xfId="46531" xr:uid="{00000000-0005-0000-0000-0000BCB50000}"/>
    <cellStyle name="Percent 2 5 2 4 2 4 3" xfId="46532" xr:uid="{00000000-0005-0000-0000-0000BDB50000}"/>
    <cellStyle name="Percent 2 5 2 4 2 4 4" xfId="46533" xr:uid="{00000000-0005-0000-0000-0000BEB50000}"/>
    <cellStyle name="Percent 2 5 2 4 2 5" xfId="46534" xr:uid="{00000000-0005-0000-0000-0000BFB50000}"/>
    <cellStyle name="Percent 2 5 2 4 2 5 2" xfId="46535" xr:uid="{00000000-0005-0000-0000-0000C0B50000}"/>
    <cellStyle name="Percent 2 5 2 4 2 5 3" xfId="46536" xr:uid="{00000000-0005-0000-0000-0000C1B50000}"/>
    <cellStyle name="Percent 2 5 2 4 2 6" xfId="46537" xr:uid="{00000000-0005-0000-0000-0000C2B50000}"/>
    <cellStyle name="Percent 2 5 2 4 2 7" xfId="46538" xr:uid="{00000000-0005-0000-0000-0000C3B50000}"/>
    <cellStyle name="Percent 2 5 2 4 3" xfId="46539" xr:uid="{00000000-0005-0000-0000-0000C4B50000}"/>
    <cellStyle name="Percent 2 5 2 4 3 2" xfId="46540" xr:uid="{00000000-0005-0000-0000-0000C5B50000}"/>
    <cellStyle name="Percent 2 5 2 4 3 2 2" xfId="46541" xr:uid="{00000000-0005-0000-0000-0000C6B50000}"/>
    <cellStyle name="Percent 2 5 2 4 3 2 2 2" xfId="46542" xr:uid="{00000000-0005-0000-0000-0000C7B50000}"/>
    <cellStyle name="Percent 2 5 2 4 3 2 2 3" xfId="46543" xr:uid="{00000000-0005-0000-0000-0000C8B50000}"/>
    <cellStyle name="Percent 2 5 2 4 3 2 3" xfId="46544" xr:uid="{00000000-0005-0000-0000-0000C9B50000}"/>
    <cellStyle name="Percent 2 5 2 4 3 2 4" xfId="46545" xr:uid="{00000000-0005-0000-0000-0000CAB50000}"/>
    <cellStyle name="Percent 2 5 2 4 3 3" xfId="46546" xr:uid="{00000000-0005-0000-0000-0000CBB50000}"/>
    <cellStyle name="Percent 2 5 2 4 3 3 2" xfId="46547" xr:uid="{00000000-0005-0000-0000-0000CCB50000}"/>
    <cellStyle name="Percent 2 5 2 4 3 3 2 2" xfId="46548" xr:uid="{00000000-0005-0000-0000-0000CDB50000}"/>
    <cellStyle name="Percent 2 5 2 4 3 3 2 3" xfId="46549" xr:uid="{00000000-0005-0000-0000-0000CEB50000}"/>
    <cellStyle name="Percent 2 5 2 4 3 3 3" xfId="46550" xr:uid="{00000000-0005-0000-0000-0000CFB50000}"/>
    <cellStyle name="Percent 2 5 2 4 3 3 4" xfId="46551" xr:uid="{00000000-0005-0000-0000-0000D0B50000}"/>
    <cellStyle name="Percent 2 5 2 4 3 4" xfId="46552" xr:uid="{00000000-0005-0000-0000-0000D1B50000}"/>
    <cellStyle name="Percent 2 5 2 4 3 4 2" xfId="46553" xr:uid="{00000000-0005-0000-0000-0000D2B50000}"/>
    <cellStyle name="Percent 2 5 2 4 3 4 3" xfId="46554" xr:uid="{00000000-0005-0000-0000-0000D3B50000}"/>
    <cellStyle name="Percent 2 5 2 4 3 5" xfId="46555" xr:uid="{00000000-0005-0000-0000-0000D4B50000}"/>
    <cellStyle name="Percent 2 5 2 4 3 6" xfId="46556" xr:uid="{00000000-0005-0000-0000-0000D5B50000}"/>
    <cellStyle name="Percent 2 5 2 4 4" xfId="46557" xr:uid="{00000000-0005-0000-0000-0000D6B50000}"/>
    <cellStyle name="Percent 2 5 2 4 4 2" xfId="46558" xr:uid="{00000000-0005-0000-0000-0000D7B50000}"/>
    <cellStyle name="Percent 2 5 2 4 4 2 2" xfId="46559" xr:uid="{00000000-0005-0000-0000-0000D8B50000}"/>
    <cellStyle name="Percent 2 5 2 4 4 2 3" xfId="46560" xr:uid="{00000000-0005-0000-0000-0000D9B50000}"/>
    <cellStyle name="Percent 2 5 2 4 4 3" xfId="46561" xr:uid="{00000000-0005-0000-0000-0000DAB50000}"/>
    <cellStyle name="Percent 2 5 2 4 4 4" xfId="46562" xr:uid="{00000000-0005-0000-0000-0000DBB50000}"/>
    <cellStyle name="Percent 2 5 2 4 5" xfId="46563" xr:uid="{00000000-0005-0000-0000-0000DCB50000}"/>
    <cellStyle name="Percent 2 5 2 4 5 2" xfId="46564" xr:uid="{00000000-0005-0000-0000-0000DDB50000}"/>
    <cellStyle name="Percent 2 5 2 4 5 2 2" xfId="46565" xr:uid="{00000000-0005-0000-0000-0000DEB50000}"/>
    <cellStyle name="Percent 2 5 2 4 5 2 3" xfId="46566" xr:uid="{00000000-0005-0000-0000-0000DFB50000}"/>
    <cellStyle name="Percent 2 5 2 4 5 3" xfId="46567" xr:uid="{00000000-0005-0000-0000-0000E0B50000}"/>
    <cellStyle name="Percent 2 5 2 4 5 4" xfId="46568" xr:uid="{00000000-0005-0000-0000-0000E1B50000}"/>
    <cellStyle name="Percent 2 5 2 4 6" xfId="46569" xr:uid="{00000000-0005-0000-0000-0000E2B50000}"/>
    <cellStyle name="Percent 2 5 2 4 6 2" xfId="46570" xr:uid="{00000000-0005-0000-0000-0000E3B50000}"/>
    <cellStyle name="Percent 2 5 2 4 6 3" xfId="46571" xr:uid="{00000000-0005-0000-0000-0000E4B50000}"/>
    <cellStyle name="Percent 2 5 2 4 7" xfId="46572" xr:uid="{00000000-0005-0000-0000-0000E5B50000}"/>
    <cellStyle name="Percent 2 5 2 4 8" xfId="46573" xr:uid="{00000000-0005-0000-0000-0000E6B50000}"/>
    <cellStyle name="Percent 2 5 2 5" xfId="46574" xr:uid="{00000000-0005-0000-0000-0000E7B50000}"/>
    <cellStyle name="Percent 2 5 2 5 2" xfId="46575" xr:uid="{00000000-0005-0000-0000-0000E8B50000}"/>
    <cellStyle name="Percent 2 5 2 5 2 2" xfId="46576" xr:uid="{00000000-0005-0000-0000-0000E9B50000}"/>
    <cellStyle name="Percent 2 5 2 5 2 2 2" xfId="46577" xr:uid="{00000000-0005-0000-0000-0000EAB50000}"/>
    <cellStyle name="Percent 2 5 2 5 2 2 2 2" xfId="46578" xr:uid="{00000000-0005-0000-0000-0000EBB50000}"/>
    <cellStyle name="Percent 2 5 2 5 2 2 2 3" xfId="46579" xr:uid="{00000000-0005-0000-0000-0000ECB50000}"/>
    <cellStyle name="Percent 2 5 2 5 2 2 3" xfId="46580" xr:uid="{00000000-0005-0000-0000-0000EDB50000}"/>
    <cellStyle name="Percent 2 5 2 5 2 2 4" xfId="46581" xr:uid="{00000000-0005-0000-0000-0000EEB50000}"/>
    <cellStyle name="Percent 2 5 2 5 2 3" xfId="46582" xr:uid="{00000000-0005-0000-0000-0000EFB50000}"/>
    <cellStyle name="Percent 2 5 2 5 2 3 2" xfId="46583" xr:uid="{00000000-0005-0000-0000-0000F0B50000}"/>
    <cellStyle name="Percent 2 5 2 5 2 3 2 2" xfId="46584" xr:uid="{00000000-0005-0000-0000-0000F1B50000}"/>
    <cellStyle name="Percent 2 5 2 5 2 3 2 3" xfId="46585" xr:uid="{00000000-0005-0000-0000-0000F2B50000}"/>
    <cellStyle name="Percent 2 5 2 5 2 3 3" xfId="46586" xr:uid="{00000000-0005-0000-0000-0000F3B50000}"/>
    <cellStyle name="Percent 2 5 2 5 2 3 4" xfId="46587" xr:uid="{00000000-0005-0000-0000-0000F4B50000}"/>
    <cellStyle name="Percent 2 5 2 5 2 4" xfId="46588" xr:uid="{00000000-0005-0000-0000-0000F5B50000}"/>
    <cellStyle name="Percent 2 5 2 5 2 4 2" xfId="46589" xr:uid="{00000000-0005-0000-0000-0000F6B50000}"/>
    <cellStyle name="Percent 2 5 2 5 2 4 3" xfId="46590" xr:uid="{00000000-0005-0000-0000-0000F7B50000}"/>
    <cellStyle name="Percent 2 5 2 5 2 5" xfId="46591" xr:uid="{00000000-0005-0000-0000-0000F8B50000}"/>
    <cellStyle name="Percent 2 5 2 5 2 6" xfId="46592" xr:uid="{00000000-0005-0000-0000-0000F9B50000}"/>
    <cellStyle name="Percent 2 5 2 5 3" xfId="46593" xr:uid="{00000000-0005-0000-0000-0000FAB50000}"/>
    <cellStyle name="Percent 2 5 2 5 3 2" xfId="46594" xr:uid="{00000000-0005-0000-0000-0000FBB50000}"/>
    <cellStyle name="Percent 2 5 2 5 3 2 2" xfId="46595" xr:uid="{00000000-0005-0000-0000-0000FCB50000}"/>
    <cellStyle name="Percent 2 5 2 5 3 2 3" xfId="46596" xr:uid="{00000000-0005-0000-0000-0000FDB50000}"/>
    <cellStyle name="Percent 2 5 2 5 3 3" xfId="46597" xr:uid="{00000000-0005-0000-0000-0000FEB50000}"/>
    <cellStyle name="Percent 2 5 2 5 3 4" xfId="46598" xr:uid="{00000000-0005-0000-0000-0000FFB50000}"/>
    <cellStyle name="Percent 2 5 2 5 4" xfId="46599" xr:uid="{00000000-0005-0000-0000-000000B60000}"/>
    <cellStyle name="Percent 2 5 2 5 4 2" xfId="46600" xr:uid="{00000000-0005-0000-0000-000001B60000}"/>
    <cellStyle name="Percent 2 5 2 5 4 2 2" xfId="46601" xr:uid="{00000000-0005-0000-0000-000002B60000}"/>
    <cellStyle name="Percent 2 5 2 5 4 2 3" xfId="46602" xr:uid="{00000000-0005-0000-0000-000003B60000}"/>
    <cellStyle name="Percent 2 5 2 5 4 3" xfId="46603" xr:uid="{00000000-0005-0000-0000-000004B60000}"/>
    <cellStyle name="Percent 2 5 2 5 4 4" xfId="46604" xr:uid="{00000000-0005-0000-0000-000005B60000}"/>
    <cellStyle name="Percent 2 5 2 5 5" xfId="46605" xr:uid="{00000000-0005-0000-0000-000006B60000}"/>
    <cellStyle name="Percent 2 5 2 5 5 2" xfId="46606" xr:uid="{00000000-0005-0000-0000-000007B60000}"/>
    <cellStyle name="Percent 2 5 2 5 5 3" xfId="46607" xr:uid="{00000000-0005-0000-0000-000008B60000}"/>
    <cellStyle name="Percent 2 5 2 5 6" xfId="46608" xr:uid="{00000000-0005-0000-0000-000009B60000}"/>
    <cellStyle name="Percent 2 5 2 5 7" xfId="46609" xr:uid="{00000000-0005-0000-0000-00000AB60000}"/>
    <cellStyle name="Percent 2 5 2 6" xfId="46610" xr:uid="{00000000-0005-0000-0000-00000BB60000}"/>
    <cellStyle name="Percent 2 5 2 6 2" xfId="46611" xr:uid="{00000000-0005-0000-0000-00000CB60000}"/>
    <cellStyle name="Percent 2 5 2 6 2 2" xfId="46612" xr:uid="{00000000-0005-0000-0000-00000DB60000}"/>
    <cellStyle name="Percent 2 5 2 6 2 2 2" xfId="46613" xr:uid="{00000000-0005-0000-0000-00000EB60000}"/>
    <cellStyle name="Percent 2 5 2 6 2 2 2 2" xfId="46614" xr:uid="{00000000-0005-0000-0000-00000FB60000}"/>
    <cellStyle name="Percent 2 5 2 6 2 2 2 3" xfId="46615" xr:uid="{00000000-0005-0000-0000-000010B60000}"/>
    <cellStyle name="Percent 2 5 2 6 2 2 3" xfId="46616" xr:uid="{00000000-0005-0000-0000-000011B60000}"/>
    <cellStyle name="Percent 2 5 2 6 2 2 4" xfId="46617" xr:uid="{00000000-0005-0000-0000-000012B60000}"/>
    <cellStyle name="Percent 2 5 2 6 2 3" xfId="46618" xr:uid="{00000000-0005-0000-0000-000013B60000}"/>
    <cellStyle name="Percent 2 5 2 6 2 3 2" xfId="46619" xr:uid="{00000000-0005-0000-0000-000014B60000}"/>
    <cellStyle name="Percent 2 5 2 6 2 3 2 2" xfId="46620" xr:uid="{00000000-0005-0000-0000-000015B60000}"/>
    <cellStyle name="Percent 2 5 2 6 2 3 2 3" xfId="46621" xr:uid="{00000000-0005-0000-0000-000016B60000}"/>
    <cellStyle name="Percent 2 5 2 6 2 3 3" xfId="46622" xr:uid="{00000000-0005-0000-0000-000017B60000}"/>
    <cellStyle name="Percent 2 5 2 6 2 3 4" xfId="46623" xr:uid="{00000000-0005-0000-0000-000018B60000}"/>
    <cellStyle name="Percent 2 5 2 6 2 4" xfId="46624" xr:uid="{00000000-0005-0000-0000-000019B60000}"/>
    <cellStyle name="Percent 2 5 2 6 2 4 2" xfId="46625" xr:uid="{00000000-0005-0000-0000-00001AB60000}"/>
    <cellStyle name="Percent 2 5 2 6 2 4 3" xfId="46626" xr:uid="{00000000-0005-0000-0000-00001BB60000}"/>
    <cellStyle name="Percent 2 5 2 6 2 5" xfId="46627" xr:uid="{00000000-0005-0000-0000-00001CB60000}"/>
    <cellStyle name="Percent 2 5 2 6 2 6" xfId="46628" xr:uid="{00000000-0005-0000-0000-00001DB60000}"/>
    <cellStyle name="Percent 2 5 2 6 3" xfId="46629" xr:uid="{00000000-0005-0000-0000-00001EB60000}"/>
    <cellStyle name="Percent 2 5 2 6 3 2" xfId="46630" xr:uid="{00000000-0005-0000-0000-00001FB60000}"/>
    <cellStyle name="Percent 2 5 2 6 3 2 2" xfId="46631" xr:uid="{00000000-0005-0000-0000-000020B60000}"/>
    <cellStyle name="Percent 2 5 2 6 3 2 3" xfId="46632" xr:uid="{00000000-0005-0000-0000-000021B60000}"/>
    <cellStyle name="Percent 2 5 2 6 3 3" xfId="46633" xr:uid="{00000000-0005-0000-0000-000022B60000}"/>
    <cellStyle name="Percent 2 5 2 6 3 4" xfId="46634" xr:uid="{00000000-0005-0000-0000-000023B60000}"/>
    <cellStyle name="Percent 2 5 2 6 4" xfId="46635" xr:uid="{00000000-0005-0000-0000-000024B60000}"/>
    <cellStyle name="Percent 2 5 2 6 4 2" xfId="46636" xr:uid="{00000000-0005-0000-0000-000025B60000}"/>
    <cellStyle name="Percent 2 5 2 6 4 2 2" xfId="46637" xr:uid="{00000000-0005-0000-0000-000026B60000}"/>
    <cellStyle name="Percent 2 5 2 6 4 2 3" xfId="46638" xr:uid="{00000000-0005-0000-0000-000027B60000}"/>
    <cellStyle name="Percent 2 5 2 6 4 3" xfId="46639" xr:uid="{00000000-0005-0000-0000-000028B60000}"/>
    <cellStyle name="Percent 2 5 2 6 4 4" xfId="46640" xr:uid="{00000000-0005-0000-0000-000029B60000}"/>
    <cellStyle name="Percent 2 5 2 6 5" xfId="46641" xr:uid="{00000000-0005-0000-0000-00002AB60000}"/>
    <cellStyle name="Percent 2 5 2 6 5 2" xfId="46642" xr:uid="{00000000-0005-0000-0000-00002BB60000}"/>
    <cellStyle name="Percent 2 5 2 6 5 3" xfId="46643" xr:uid="{00000000-0005-0000-0000-00002CB60000}"/>
    <cellStyle name="Percent 2 5 2 6 6" xfId="46644" xr:uid="{00000000-0005-0000-0000-00002DB60000}"/>
    <cellStyle name="Percent 2 5 2 6 7" xfId="46645" xr:uid="{00000000-0005-0000-0000-00002EB60000}"/>
    <cellStyle name="Percent 2 5 2 7" xfId="46646" xr:uid="{00000000-0005-0000-0000-00002FB60000}"/>
    <cellStyle name="Percent 2 5 2 7 2" xfId="46647" xr:uid="{00000000-0005-0000-0000-000030B60000}"/>
    <cellStyle name="Percent 2 5 2 7 2 2" xfId="46648" xr:uid="{00000000-0005-0000-0000-000031B60000}"/>
    <cellStyle name="Percent 2 5 2 7 2 2 2" xfId="46649" xr:uid="{00000000-0005-0000-0000-000032B60000}"/>
    <cellStyle name="Percent 2 5 2 7 2 2 3" xfId="46650" xr:uid="{00000000-0005-0000-0000-000033B60000}"/>
    <cellStyle name="Percent 2 5 2 7 2 3" xfId="46651" xr:uid="{00000000-0005-0000-0000-000034B60000}"/>
    <cellStyle name="Percent 2 5 2 7 2 4" xfId="46652" xr:uid="{00000000-0005-0000-0000-000035B60000}"/>
    <cellStyle name="Percent 2 5 2 7 3" xfId="46653" xr:uid="{00000000-0005-0000-0000-000036B60000}"/>
    <cellStyle name="Percent 2 5 2 7 3 2" xfId="46654" xr:uid="{00000000-0005-0000-0000-000037B60000}"/>
    <cellStyle name="Percent 2 5 2 7 3 2 2" xfId="46655" xr:uid="{00000000-0005-0000-0000-000038B60000}"/>
    <cellStyle name="Percent 2 5 2 7 3 2 3" xfId="46656" xr:uid="{00000000-0005-0000-0000-000039B60000}"/>
    <cellStyle name="Percent 2 5 2 7 3 3" xfId="46657" xr:uid="{00000000-0005-0000-0000-00003AB60000}"/>
    <cellStyle name="Percent 2 5 2 7 3 4" xfId="46658" xr:uid="{00000000-0005-0000-0000-00003BB60000}"/>
    <cellStyle name="Percent 2 5 2 7 4" xfId="46659" xr:uid="{00000000-0005-0000-0000-00003CB60000}"/>
    <cellStyle name="Percent 2 5 2 7 4 2" xfId="46660" xr:uid="{00000000-0005-0000-0000-00003DB60000}"/>
    <cellStyle name="Percent 2 5 2 7 4 3" xfId="46661" xr:uid="{00000000-0005-0000-0000-00003EB60000}"/>
    <cellStyle name="Percent 2 5 2 7 5" xfId="46662" xr:uid="{00000000-0005-0000-0000-00003FB60000}"/>
    <cellStyle name="Percent 2 5 2 7 6" xfId="46663" xr:uid="{00000000-0005-0000-0000-000040B60000}"/>
    <cellStyle name="Percent 2 5 2 8" xfId="46664" xr:uid="{00000000-0005-0000-0000-000041B60000}"/>
    <cellStyle name="Percent 2 5 2 8 2" xfId="46665" xr:uid="{00000000-0005-0000-0000-000042B60000}"/>
    <cellStyle name="Percent 2 5 2 8 2 2" xfId="46666" xr:uid="{00000000-0005-0000-0000-000043B60000}"/>
    <cellStyle name="Percent 2 5 2 8 2 3" xfId="46667" xr:uid="{00000000-0005-0000-0000-000044B60000}"/>
    <cellStyle name="Percent 2 5 2 8 3" xfId="46668" xr:uid="{00000000-0005-0000-0000-000045B60000}"/>
    <cellStyle name="Percent 2 5 2 8 4" xfId="46669" xr:uid="{00000000-0005-0000-0000-000046B60000}"/>
    <cellStyle name="Percent 2 5 2 9" xfId="46670" xr:uid="{00000000-0005-0000-0000-000047B60000}"/>
    <cellStyle name="Percent 2 5 2 9 2" xfId="46671" xr:uid="{00000000-0005-0000-0000-000048B60000}"/>
    <cellStyle name="Percent 2 5 2 9 2 2" xfId="46672" xr:uid="{00000000-0005-0000-0000-000049B60000}"/>
    <cellStyle name="Percent 2 5 2 9 2 3" xfId="46673" xr:uid="{00000000-0005-0000-0000-00004AB60000}"/>
    <cellStyle name="Percent 2 5 2 9 3" xfId="46674" xr:uid="{00000000-0005-0000-0000-00004BB60000}"/>
    <cellStyle name="Percent 2 5 2 9 4" xfId="46675" xr:uid="{00000000-0005-0000-0000-00004CB60000}"/>
    <cellStyle name="Percent 2 5 3" xfId="46676" xr:uid="{00000000-0005-0000-0000-00004DB60000}"/>
    <cellStyle name="Percent 2 5 3 10" xfId="46677" xr:uid="{00000000-0005-0000-0000-00004EB60000}"/>
    <cellStyle name="Percent 2 5 3 11" xfId="46678" xr:uid="{00000000-0005-0000-0000-00004FB60000}"/>
    <cellStyle name="Percent 2 5 3 2" xfId="46679" xr:uid="{00000000-0005-0000-0000-000050B60000}"/>
    <cellStyle name="Percent 2 5 3 2 10" xfId="46680" xr:uid="{00000000-0005-0000-0000-000051B60000}"/>
    <cellStyle name="Percent 2 5 3 2 2" xfId="46681" xr:uid="{00000000-0005-0000-0000-000052B60000}"/>
    <cellStyle name="Percent 2 5 3 2 2 2" xfId="46682" xr:uid="{00000000-0005-0000-0000-000053B60000}"/>
    <cellStyle name="Percent 2 5 3 2 2 2 2" xfId="46683" xr:uid="{00000000-0005-0000-0000-000054B60000}"/>
    <cellStyle name="Percent 2 5 3 2 2 2 2 2" xfId="46684" xr:uid="{00000000-0005-0000-0000-000055B60000}"/>
    <cellStyle name="Percent 2 5 3 2 2 2 2 2 2" xfId="46685" xr:uid="{00000000-0005-0000-0000-000056B60000}"/>
    <cellStyle name="Percent 2 5 3 2 2 2 2 2 2 2" xfId="46686" xr:uid="{00000000-0005-0000-0000-000057B60000}"/>
    <cellStyle name="Percent 2 5 3 2 2 2 2 2 2 3" xfId="46687" xr:uid="{00000000-0005-0000-0000-000058B60000}"/>
    <cellStyle name="Percent 2 5 3 2 2 2 2 2 3" xfId="46688" xr:uid="{00000000-0005-0000-0000-000059B60000}"/>
    <cellStyle name="Percent 2 5 3 2 2 2 2 2 4" xfId="46689" xr:uid="{00000000-0005-0000-0000-00005AB60000}"/>
    <cellStyle name="Percent 2 5 3 2 2 2 2 3" xfId="46690" xr:uid="{00000000-0005-0000-0000-00005BB60000}"/>
    <cellStyle name="Percent 2 5 3 2 2 2 2 3 2" xfId="46691" xr:uid="{00000000-0005-0000-0000-00005CB60000}"/>
    <cellStyle name="Percent 2 5 3 2 2 2 2 3 2 2" xfId="46692" xr:uid="{00000000-0005-0000-0000-00005DB60000}"/>
    <cellStyle name="Percent 2 5 3 2 2 2 2 3 2 3" xfId="46693" xr:uid="{00000000-0005-0000-0000-00005EB60000}"/>
    <cellStyle name="Percent 2 5 3 2 2 2 2 3 3" xfId="46694" xr:uid="{00000000-0005-0000-0000-00005FB60000}"/>
    <cellStyle name="Percent 2 5 3 2 2 2 2 3 4" xfId="46695" xr:uid="{00000000-0005-0000-0000-000060B60000}"/>
    <cellStyle name="Percent 2 5 3 2 2 2 2 4" xfId="46696" xr:uid="{00000000-0005-0000-0000-000061B60000}"/>
    <cellStyle name="Percent 2 5 3 2 2 2 2 4 2" xfId="46697" xr:uid="{00000000-0005-0000-0000-000062B60000}"/>
    <cellStyle name="Percent 2 5 3 2 2 2 2 4 3" xfId="46698" xr:uid="{00000000-0005-0000-0000-000063B60000}"/>
    <cellStyle name="Percent 2 5 3 2 2 2 2 5" xfId="46699" xr:uid="{00000000-0005-0000-0000-000064B60000}"/>
    <cellStyle name="Percent 2 5 3 2 2 2 2 6" xfId="46700" xr:uid="{00000000-0005-0000-0000-000065B60000}"/>
    <cellStyle name="Percent 2 5 3 2 2 2 3" xfId="46701" xr:uid="{00000000-0005-0000-0000-000066B60000}"/>
    <cellStyle name="Percent 2 5 3 2 2 2 3 2" xfId="46702" xr:uid="{00000000-0005-0000-0000-000067B60000}"/>
    <cellStyle name="Percent 2 5 3 2 2 2 3 2 2" xfId="46703" xr:uid="{00000000-0005-0000-0000-000068B60000}"/>
    <cellStyle name="Percent 2 5 3 2 2 2 3 2 3" xfId="46704" xr:uid="{00000000-0005-0000-0000-000069B60000}"/>
    <cellStyle name="Percent 2 5 3 2 2 2 3 3" xfId="46705" xr:uid="{00000000-0005-0000-0000-00006AB60000}"/>
    <cellStyle name="Percent 2 5 3 2 2 2 3 4" xfId="46706" xr:uid="{00000000-0005-0000-0000-00006BB60000}"/>
    <cellStyle name="Percent 2 5 3 2 2 2 4" xfId="46707" xr:uid="{00000000-0005-0000-0000-00006CB60000}"/>
    <cellStyle name="Percent 2 5 3 2 2 2 4 2" xfId="46708" xr:uid="{00000000-0005-0000-0000-00006DB60000}"/>
    <cellStyle name="Percent 2 5 3 2 2 2 4 2 2" xfId="46709" xr:uid="{00000000-0005-0000-0000-00006EB60000}"/>
    <cellStyle name="Percent 2 5 3 2 2 2 4 2 3" xfId="46710" xr:uid="{00000000-0005-0000-0000-00006FB60000}"/>
    <cellStyle name="Percent 2 5 3 2 2 2 4 3" xfId="46711" xr:uid="{00000000-0005-0000-0000-000070B60000}"/>
    <cellStyle name="Percent 2 5 3 2 2 2 4 4" xfId="46712" xr:uid="{00000000-0005-0000-0000-000071B60000}"/>
    <cellStyle name="Percent 2 5 3 2 2 2 5" xfId="46713" xr:uid="{00000000-0005-0000-0000-000072B60000}"/>
    <cellStyle name="Percent 2 5 3 2 2 2 5 2" xfId="46714" xr:uid="{00000000-0005-0000-0000-000073B60000}"/>
    <cellStyle name="Percent 2 5 3 2 2 2 5 3" xfId="46715" xr:uid="{00000000-0005-0000-0000-000074B60000}"/>
    <cellStyle name="Percent 2 5 3 2 2 2 6" xfId="46716" xr:uid="{00000000-0005-0000-0000-000075B60000}"/>
    <cellStyle name="Percent 2 5 3 2 2 2 7" xfId="46717" xr:uid="{00000000-0005-0000-0000-000076B60000}"/>
    <cellStyle name="Percent 2 5 3 2 2 3" xfId="46718" xr:uid="{00000000-0005-0000-0000-000077B60000}"/>
    <cellStyle name="Percent 2 5 3 2 2 3 2" xfId="46719" xr:uid="{00000000-0005-0000-0000-000078B60000}"/>
    <cellStyle name="Percent 2 5 3 2 2 3 2 2" xfId="46720" xr:uid="{00000000-0005-0000-0000-000079B60000}"/>
    <cellStyle name="Percent 2 5 3 2 2 3 2 2 2" xfId="46721" xr:uid="{00000000-0005-0000-0000-00007AB60000}"/>
    <cellStyle name="Percent 2 5 3 2 2 3 2 2 3" xfId="46722" xr:uid="{00000000-0005-0000-0000-00007BB60000}"/>
    <cellStyle name="Percent 2 5 3 2 2 3 2 3" xfId="46723" xr:uid="{00000000-0005-0000-0000-00007CB60000}"/>
    <cellStyle name="Percent 2 5 3 2 2 3 2 4" xfId="46724" xr:uid="{00000000-0005-0000-0000-00007DB60000}"/>
    <cellStyle name="Percent 2 5 3 2 2 3 3" xfId="46725" xr:uid="{00000000-0005-0000-0000-00007EB60000}"/>
    <cellStyle name="Percent 2 5 3 2 2 3 3 2" xfId="46726" xr:uid="{00000000-0005-0000-0000-00007FB60000}"/>
    <cellStyle name="Percent 2 5 3 2 2 3 3 2 2" xfId="46727" xr:uid="{00000000-0005-0000-0000-000080B60000}"/>
    <cellStyle name="Percent 2 5 3 2 2 3 3 2 3" xfId="46728" xr:uid="{00000000-0005-0000-0000-000081B60000}"/>
    <cellStyle name="Percent 2 5 3 2 2 3 3 3" xfId="46729" xr:uid="{00000000-0005-0000-0000-000082B60000}"/>
    <cellStyle name="Percent 2 5 3 2 2 3 3 4" xfId="46730" xr:uid="{00000000-0005-0000-0000-000083B60000}"/>
    <cellStyle name="Percent 2 5 3 2 2 3 4" xfId="46731" xr:uid="{00000000-0005-0000-0000-000084B60000}"/>
    <cellStyle name="Percent 2 5 3 2 2 3 4 2" xfId="46732" xr:uid="{00000000-0005-0000-0000-000085B60000}"/>
    <cellStyle name="Percent 2 5 3 2 2 3 4 3" xfId="46733" xr:uid="{00000000-0005-0000-0000-000086B60000}"/>
    <cellStyle name="Percent 2 5 3 2 2 3 5" xfId="46734" xr:uid="{00000000-0005-0000-0000-000087B60000}"/>
    <cellStyle name="Percent 2 5 3 2 2 3 6" xfId="46735" xr:uid="{00000000-0005-0000-0000-000088B60000}"/>
    <cellStyle name="Percent 2 5 3 2 2 4" xfId="46736" xr:uid="{00000000-0005-0000-0000-000089B60000}"/>
    <cellStyle name="Percent 2 5 3 2 2 4 2" xfId="46737" xr:uid="{00000000-0005-0000-0000-00008AB60000}"/>
    <cellStyle name="Percent 2 5 3 2 2 4 2 2" xfId="46738" xr:uid="{00000000-0005-0000-0000-00008BB60000}"/>
    <cellStyle name="Percent 2 5 3 2 2 4 2 3" xfId="46739" xr:uid="{00000000-0005-0000-0000-00008CB60000}"/>
    <cellStyle name="Percent 2 5 3 2 2 4 3" xfId="46740" xr:uid="{00000000-0005-0000-0000-00008DB60000}"/>
    <cellStyle name="Percent 2 5 3 2 2 4 4" xfId="46741" xr:uid="{00000000-0005-0000-0000-00008EB60000}"/>
    <cellStyle name="Percent 2 5 3 2 2 5" xfId="46742" xr:uid="{00000000-0005-0000-0000-00008FB60000}"/>
    <cellStyle name="Percent 2 5 3 2 2 5 2" xfId="46743" xr:uid="{00000000-0005-0000-0000-000090B60000}"/>
    <cellStyle name="Percent 2 5 3 2 2 5 2 2" xfId="46744" xr:uid="{00000000-0005-0000-0000-000091B60000}"/>
    <cellStyle name="Percent 2 5 3 2 2 5 2 3" xfId="46745" xr:uid="{00000000-0005-0000-0000-000092B60000}"/>
    <cellStyle name="Percent 2 5 3 2 2 5 3" xfId="46746" xr:uid="{00000000-0005-0000-0000-000093B60000}"/>
    <cellStyle name="Percent 2 5 3 2 2 5 4" xfId="46747" xr:uid="{00000000-0005-0000-0000-000094B60000}"/>
    <cellStyle name="Percent 2 5 3 2 2 6" xfId="46748" xr:uid="{00000000-0005-0000-0000-000095B60000}"/>
    <cellStyle name="Percent 2 5 3 2 2 6 2" xfId="46749" xr:uid="{00000000-0005-0000-0000-000096B60000}"/>
    <cellStyle name="Percent 2 5 3 2 2 6 3" xfId="46750" xr:uid="{00000000-0005-0000-0000-000097B60000}"/>
    <cellStyle name="Percent 2 5 3 2 2 7" xfId="46751" xr:uid="{00000000-0005-0000-0000-000098B60000}"/>
    <cellStyle name="Percent 2 5 3 2 2 8" xfId="46752" xr:uid="{00000000-0005-0000-0000-000099B60000}"/>
    <cellStyle name="Percent 2 5 3 2 3" xfId="46753" xr:uid="{00000000-0005-0000-0000-00009AB60000}"/>
    <cellStyle name="Percent 2 5 3 2 3 2" xfId="46754" xr:uid="{00000000-0005-0000-0000-00009BB60000}"/>
    <cellStyle name="Percent 2 5 3 2 3 2 2" xfId="46755" xr:uid="{00000000-0005-0000-0000-00009CB60000}"/>
    <cellStyle name="Percent 2 5 3 2 3 2 2 2" xfId="46756" xr:uid="{00000000-0005-0000-0000-00009DB60000}"/>
    <cellStyle name="Percent 2 5 3 2 3 2 2 2 2" xfId="46757" xr:uid="{00000000-0005-0000-0000-00009EB60000}"/>
    <cellStyle name="Percent 2 5 3 2 3 2 2 2 3" xfId="46758" xr:uid="{00000000-0005-0000-0000-00009FB60000}"/>
    <cellStyle name="Percent 2 5 3 2 3 2 2 3" xfId="46759" xr:uid="{00000000-0005-0000-0000-0000A0B60000}"/>
    <cellStyle name="Percent 2 5 3 2 3 2 2 4" xfId="46760" xr:uid="{00000000-0005-0000-0000-0000A1B60000}"/>
    <cellStyle name="Percent 2 5 3 2 3 2 3" xfId="46761" xr:uid="{00000000-0005-0000-0000-0000A2B60000}"/>
    <cellStyle name="Percent 2 5 3 2 3 2 3 2" xfId="46762" xr:uid="{00000000-0005-0000-0000-0000A3B60000}"/>
    <cellStyle name="Percent 2 5 3 2 3 2 3 2 2" xfId="46763" xr:uid="{00000000-0005-0000-0000-0000A4B60000}"/>
    <cellStyle name="Percent 2 5 3 2 3 2 3 2 3" xfId="46764" xr:uid="{00000000-0005-0000-0000-0000A5B60000}"/>
    <cellStyle name="Percent 2 5 3 2 3 2 3 3" xfId="46765" xr:uid="{00000000-0005-0000-0000-0000A6B60000}"/>
    <cellStyle name="Percent 2 5 3 2 3 2 3 4" xfId="46766" xr:uid="{00000000-0005-0000-0000-0000A7B60000}"/>
    <cellStyle name="Percent 2 5 3 2 3 2 4" xfId="46767" xr:uid="{00000000-0005-0000-0000-0000A8B60000}"/>
    <cellStyle name="Percent 2 5 3 2 3 2 4 2" xfId="46768" xr:uid="{00000000-0005-0000-0000-0000A9B60000}"/>
    <cellStyle name="Percent 2 5 3 2 3 2 4 3" xfId="46769" xr:uid="{00000000-0005-0000-0000-0000AAB60000}"/>
    <cellStyle name="Percent 2 5 3 2 3 2 5" xfId="46770" xr:uid="{00000000-0005-0000-0000-0000ABB60000}"/>
    <cellStyle name="Percent 2 5 3 2 3 2 6" xfId="46771" xr:uid="{00000000-0005-0000-0000-0000ACB60000}"/>
    <cellStyle name="Percent 2 5 3 2 3 3" xfId="46772" xr:uid="{00000000-0005-0000-0000-0000ADB60000}"/>
    <cellStyle name="Percent 2 5 3 2 3 3 2" xfId="46773" xr:uid="{00000000-0005-0000-0000-0000AEB60000}"/>
    <cellStyle name="Percent 2 5 3 2 3 3 2 2" xfId="46774" xr:uid="{00000000-0005-0000-0000-0000AFB60000}"/>
    <cellStyle name="Percent 2 5 3 2 3 3 2 3" xfId="46775" xr:uid="{00000000-0005-0000-0000-0000B0B60000}"/>
    <cellStyle name="Percent 2 5 3 2 3 3 3" xfId="46776" xr:uid="{00000000-0005-0000-0000-0000B1B60000}"/>
    <cellStyle name="Percent 2 5 3 2 3 3 4" xfId="46777" xr:uid="{00000000-0005-0000-0000-0000B2B60000}"/>
    <cellStyle name="Percent 2 5 3 2 3 4" xfId="46778" xr:uid="{00000000-0005-0000-0000-0000B3B60000}"/>
    <cellStyle name="Percent 2 5 3 2 3 4 2" xfId="46779" xr:uid="{00000000-0005-0000-0000-0000B4B60000}"/>
    <cellStyle name="Percent 2 5 3 2 3 4 2 2" xfId="46780" xr:uid="{00000000-0005-0000-0000-0000B5B60000}"/>
    <cellStyle name="Percent 2 5 3 2 3 4 2 3" xfId="46781" xr:uid="{00000000-0005-0000-0000-0000B6B60000}"/>
    <cellStyle name="Percent 2 5 3 2 3 4 3" xfId="46782" xr:uid="{00000000-0005-0000-0000-0000B7B60000}"/>
    <cellStyle name="Percent 2 5 3 2 3 4 4" xfId="46783" xr:uid="{00000000-0005-0000-0000-0000B8B60000}"/>
    <cellStyle name="Percent 2 5 3 2 3 5" xfId="46784" xr:uid="{00000000-0005-0000-0000-0000B9B60000}"/>
    <cellStyle name="Percent 2 5 3 2 3 5 2" xfId="46785" xr:uid="{00000000-0005-0000-0000-0000BAB60000}"/>
    <cellStyle name="Percent 2 5 3 2 3 5 3" xfId="46786" xr:uid="{00000000-0005-0000-0000-0000BBB60000}"/>
    <cellStyle name="Percent 2 5 3 2 3 6" xfId="46787" xr:uid="{00000000-0005-0000-0000-0000BCB60000}"/>
    <cellStyle name="Percent 2 5 3 2 3 7" xfId="46788" xr:uid="{00000000-0005-0000-0000-0000BDB60000}"/>
    <cellStyle name="Percent 2 5 3 2 4" xfId="46789" xr:uid="{00000000-0005-0000-0000-0000BEB60000}"/>
    <cellStyle name="Percent 2 5 3 2 4 2" xfId="46790" xr:uid="{00000000-0005-0000-0000-0000BFB60000}"/>
    <cellStyle name="Percent 2 5 3 2 4 2 2" xfId="46791" xr:uid="{00000000-0005-0000-0000-0000C0B60000}"/>
    <cellStyle name="Percent 2 5 3 2 4 2 2 2" xfId="46792" xr:uid="{00000000-0005-0000-0000-0000C1B60000}"/>
    <cellStyle name="Percent 2 5 3 2 4 2 2 2 2" xfId="46793" xr:uid="{00000000-0005-0000-0000-0000C2B60000}"/>
    <cellStyle name="Percent 2 5 3 2 4 2 2 2 3" xfId="46794" xr:uid="{00000000-0005-0000-0000-0000C3B60000}"/>
    <cellStyle name="Percent 2 5 3 2 4 2 2 3" xfId="46795" xr:uid="{00000000-0005-0000-0000-0000C4B60000}"/>
    <cellStyle name="Percent 2 5 3 2 4 2 2 4" xfId="46796" xr:uid="{00000000-0005-0000-0000-0000C5B60000}"/>
    <cellStyle name="Percent 2 5 3 2 4 2 3" xfId="46797" xr:uid="{00000000-0005-0000-0000-0000C6B60000}"/>
    <cellStyle name="Percent 2 5 3 2 4 2 3 2" xfId="46798" xr:uid="{00000000-0005-0000-0000-0000C7B60000}"/>
    <cellStyle name="Percent 2 5 3 2 4 2 3 2 2" xfId="46799" xr:uid="{00000000-0005-0000-0000-0000C8B60000}"/>
    <cellStyle name="Percent 2 5 3 2 4 2 3 2 3" xfId="46800" xr:uid="{00000000-0005-0000-0000-0000C9B60000}"/>
    <cellStyle name="Percent 2 5 3 2 4 2 3 3" xfId="46801" xr:uid="{00000000-0005-0000-0000-0000CAB60000}"/>
    <cellStyle name="Percent 2 5 3 2 4 2 3 4" xfId="46802" xr:uid="{00000000-0005-0000-0000-0000CBB60000}"/>
    <cellStyle name="Percent 2 5 3 2 4 2 4" xfId="46803" xr:uid="{00000000-0005-0000-0000-0000CCB60000}"/>
    <cellStyle name="Percent 2 5 3 2 4 2 4 2" xfId="46804" xr:uid="{00000000-0005-0000-0000-0000CDB60000}"/>
    <cellStyle name="Percent 2 5 3 2 4 2 4 3" xfId="46805" xr:uid="{00000000-0005-0000-0000-0000CEB60000}"/>
    <cellStyle name="Percent 2 5 3 2 4 2 5" xfId="46806" xr:uid="{00000000-0005-0000-0000-0000CFB60000}"/>
    <cellStyle name="Percent 2 5 3 2 4 2 6" xfId="46807" xr:uid="{00000000-0005-0000-0000-0000D0B60000}"/>
    <cellStyle name="Percent 2 5 3 2 4 3" xfId="46808" xr:uid="{00000000-0005-0000-0000-0000D1B60000}"/>
    <cellStyle name="Percent 2 5 3 2 4 3 2" xfId="46809" xr:uid="{00000000-0005-0000-0000-0000D2B60000}"/>
    <cellStyle name="Percent 2 5 3 2 4 3 2 2" xfId="46810" xr:uid="{00000000-0005-0000-0000-0000D3B60000}"/>
    <cellStyle name="Percent 2 5 3 2 4 3 2 3" xfId="46811" xr:uid="{00000000-0005-0000-0000-0000D4B60000}"/>
    <cellStyle name="Percent 2 5 3 2 4 3 3" xfId="46812" xr:uid="{00000000-0005-0000-0000-0000D5B60000}"/>
    <cellStyle name="Percent 2 5 3 2 4 3 4" xfId="46813" xr:uid="{00000000-0005-0000-0000-0000D6B60000}"/>
    <cellStyle name="Percent 2 5 3 2 4 4" xfId="46814" xr:uid="{00000000-0005-0000-0000-0000D7B60000}"/>
    <cellStyle name="Percent 2 5 3 2 4 4 2" xfId="46815" xr:uid="{00000000-0005-0000-0000-0000D8B60000}"/>
    <cellStyle name="Percent 2 5 3 2 4 4 2 2" xfId="46816" xr:uid="{00000000-0005-0000-0000-0000D9B60000}"/>
    <cellStyle name="Percent 2 5 3 2 4 4 2 3" xfId="46817" xr:uid="{00000000-0005-0000-0000-0000DAB60000}"/>
    <cellStyle name="Percent 2 5 3 2 4 4 3" xfId="46818" xr:uid="{00000000-0005-0000-0000-0000DBB60000}"/>
    <cellStyle name="Percent 2 5 3 2 4 4 4" xfId="46819" xr:uid="{00000000-0005-0000-0000-0000DCB60000}"/>
    <cellStyle name="Percent 2 5 3 2 4 5" xfId="46820" xr:uid="{00000000-0005-0000-0000-0000DDB60000}"/>
    <cellStyle name="Percent 2 5 3 2 4 5 2" xfId="46821" xr:uid="{00000000-0005-0000-0000-0000DEB60000}"/>
    <cellStyle name="Percent 2 5 3 2 4 5 3" xfId="46822" xr:uid="{00000000-0005-0000-0000-0000DFB60000}"/>
    <cellStyle name="Percent 2 5 3 2 4 6" xfId="46823" xr:uid="{00000000-0005-0000-0000-0000E0B60000}"/>
    <cellStyle name="Percent 2 5 3 2 4 7" xfId="46824" xr:uid="{00000000-0005-0000-0000-0000E1B60000}"/>
    <cellStyle name="Percent 2 5 3 2 5" xfId="46825" xr:uid="{00000000-0005-0000-0000-0000E2B60000}"/>
    <cellStyle name="Percent 2 5 3 2 5 2" xfId="46826" xr:uid="{00000000-0005-0000-0000-0000E3B60000}"/>
    <cellStyle name="Percent 2 5 3 2 5 2 2" xfId="46827" xr:uid="{00000000-0005-0000-0000-0000E4B60000}"/>
    <cellStyle name="Percent 2 5 3 2 5 2 2 2" xfId="46828" xr:uid="{00000000-0005-0000-0000-0000E5B60000}"/>
    <cellStyle name="Percent 2 5 3 2 5 2 2 3" xfId="46829" xr:uid="{00000000-0005-0000-0000-0000E6B60000}"/>
    <cellStyle name="Percent 2 5 3 2 5 2 3" xfId="46830" xr:uid="{00000000-0005-0000-0000-0000E7B60000}"/>
    <cellStyle name="Percent 2 5 3 2 5 2 4" xfId="46831" xr:uid="{00000000-0005-0000-0000-0000E8B60000}"/>
    <cellStyle name="Percent 2 5 3 2 5 3" xfId="46832" xr:uid="{00000000-0005-0000-0000-0000E9B60000}"/>
    <cellStyle name="Percent 2 5 3 2 5 3 2" xfId="46833" xr:uid="{00000000-0005-0000-0000-0000EAB60000}"/>
    <cellStyle name="Percent 2 5 3 2 5 3 2 2" xfId="46834" xr:uid="{00000000-0005-0000-0000-0000EBB60000}"/>
    <cellStyle name="Percent 2 5 3 2 5 3 2 3" xfId="46835" xr:uid="{00000000-0005-0000-0000-0000ECB60000}"/>
    <cellStyle name="Percent 2 5 3 2 5 3 3" xfId="46836" xr:uid="{00000000-0005-0000-0000-0000EDB60000}"/>
    <cellStyle name="Percent 2 5 3 2 5 3 4" xfId="46837" xr:uid="{00000000-0005-0000-0000-0000EEB60000}"/>
    <cellStyle name="Percent 2 5 3 2 5 4" xfId="46838" xr:uid="{00000000-0005-0000-0000-0000EFB60000}"/>
    <cellStyle name="Percent 2 5 3 2 5 4 2" xfId="46839" xr:uid="{00000000-0005-0000-0000-0000F0B60000}"/>
    <cellStyle name="Percent 2 5 3 2 5 4 3" xfId="46840" xr:uid="{00000000-0005-0000-0000-0000F1B60000}"/>
    <cellStyle name="Percent 2 5 3 2 5 5" xfId="46841" xr:uid="{00000000-0005-0000-0000-0000F2B60000}"/>
    <cellStyle name="Percent 2 5 3 2 5 6" xfId="46842" xr:uid="{00000000-0005-0000-0000-0000F3B60000}"/>
    <cellStyle name="Percent 2 5 3 2 6" xfId="46843" xr:uid="{00000000-0005-0000-0000-0000F4B60000}"/>
    <cellStyle name="Percent 2 5 3 2 6 2" xfId="46844" xr:uid="{00000000-0005-0000-0000-0000F5B60000}"/>
    <cellStyle name="Percent 2 5 3 2 6 2 2" xfId="46845" xr:uid="{00000000-0005-0000-0000-0000F6B60000}"/>
    <cellStyle name="Percent 2 5 3 2 6 2 3" xfId="46846" xr:uid="{00000000-0005-0000-0000-0000F7B60000}"/>
    <cellStyle name="Percent 2 5 3 2 6 3" xfId="46847" xr:uid="{00000000-0005-0000-0000-0000F8B60000}"/>
    <cellStyle name="Percent 2 5 3 2 6 4" xfId="46848" xr:uid="{00000000-0005-0000-0000-0000F9B60000}"/>
    <cellStyle name="Percent 2 5 3 2 7" xfId="46849" xr:uid="{00000000-0005-0000-0000-0000FAB60000}"/>
    <cellStyle name="Percent 2 5 3 2 7 2" xfId="46850" xr:uid="{00000000-0005-0000-0000-0000FBB60000}"/>
    <cellStyle name="Percent 2 5 3 2 7 2 2" xfId="46851" xr:uid="{00000000-0005-0000-0000-0000FCB60000}"/>
    <cellStyle name="Percent 2 5 3 2 7 2 3" xfId="46852" xr:uid="{00000000-0005-0000-0000-0000FDB60000}"/>
    <cellStyle name="Percent 2 5 3 2 7 3" xfId="46853" xr:uid="{00000000-0005-0000-0000-0000FEB60000}"/>
    <cellStyle name="Percent 2 5 3 2 7 4" xfId="46854" xr:uid="{00000000-0005-0000-0000-0000FFB60000}"/>
    <cellStyle name="Percent 2 5 3 2 8" xfId="46855" xr:uid="{00000000-0005-0000-0000-000000B70000}"/>
    <cellStyle name="Percent 2 5 3 2 8 2" xfId="46856" xr:uid="{00000000-0005-0000-0000-000001B70000}"/>
    <cellStyle name="Percent 2 5 3 2 8 3" xfId="46857" xr:uid="{00000000-0005-0000-0000-000002B70000}"/>
    <cellStyle name="Percent 2 5 3 2 9" xfId="46858" xr:uid="{00000000-0005-0000-0000-000003B70000}"/>
    <cellStyle name="Percent 2 5 3 3" xfId="46859" xr:uid="{00000000-0005-0000-0000-000004B70000}"/>
    <cellStyle name="Percent 2 5 3 3 2" xfId="46860" xr:uid="{00000000-0005-0000-0000-000005B70000}"/>
    <cellStyle name="Percent 2 5 3 3 2 2" xfId="46861" xr:uid="{00000000-0005-0000-0000-000006B70000}"/>
    <cellStyle name="Percent 2 5 3 3 2 2 2" xfId="46862" xr:uid="{00000000-0005-0000-0000-000007B70000}"/>
    <cellStyle name="Percent 2 5 3 3 2 2 2 2" xfId="46863" xr:uid="{00000000-0005-0000-0000-000008B70000}"/>
    <cellStyle name="Percent 2 5 3 3 2 2 2 2 2" xfId="46864" xr:uid="{00000000-0005-0000-0000-000009B70000}"/>
    <cellStyle name="Percent 2 5 3 3 2 2 2 2 3" xfId="46865" xr:uid="{00000000-0005-0000-0000-00000AB70000}"/>
    <cellStyle name="Percent 2 5 3 3 2 2 2 3" xfId="46866" xr:uid="{00000000-0005-0000-0000-00000BB70000}"/>
    <cellStyle name="Percent 2 5 3 3 2 2 2 4" xfId="46867" xr:uid="{00000000-0005-0000-0000-00000CB70000}"/>
    <cellStyle name="Percent 2 5 3 3 2 2 3" xfId="46868" xr:uid="{00000000-0005-0000-0000-00000DB70000}"/>
    <cellStyle name="Percent 2 5 3 3 2 2 3 2" xfId="46869" xr:uid="{00000000-0005-0000-0000-00000EB70000}"/>
    <cellStyle name="Percent 2 5 3 3 2 2 3 2 2" xfId="46870" xr:uid="{00000000-0005-0000-0000-00000FB70000}"/>
    <cellStyle name="Percent 2 5 3 3 2 2 3 2 3" xfId="46871" xr:uid="{00000000-0005-0000-0000-000010B70000}"/>
    <cellStyle name="Percent 2 5 3 3 2 2 3 3" xfId="46872" xr:uid="{00000000-0005-0000-0000-000011B70000}"/>
    <cellStyle name="Percent 2 5 3 3 2 2 3 4" xfId="46873" xr:uid="{00000000-0005-0000-0000-000012B70000}"/>
    <cellStyle name="Percent 2 5 3 3 2 2 4" xfId="46874" xr:uid="{00000000-0005-0000-0000-000013B70000}"/>
    <cellStyle name="Percent 2 5 3 3 2 2 4 2" xfId="46875" xr:uid="{00000000-0005-0000-0000-000014B70000}"/>
    <cellStyle name="Percent 2 5 3 3 2 2 4 3" xfId="46876" xr:uid="{00000000-0005-0000-0000-000015B70000}"/>
    <cellStyle name="Percent 2 5 3 3 2 2 5" xfId="46877" xr:uid="{00000000-0005-0000-0000-000016B70000}"/>
    <cellStyle name="Percent 2 5 3 3 2 2 6" xfId="46878" xr:uid="{00000000-0005-0000-0000-000017B70000}"/>
    <cellStyle name="Percent 2 5 3 3 2 3" xfId="46879" xr:uid="{00000000-0005-0000-0000-000018B70000}"/>
    <cellStyle name="Percent 2 5 3 3 2 3 2" xfId="46880" xr:uid="{00000000-0005-0000-0000-000019B70000}"/>
    <cellStyle name="Percent 2 5 3 3 2 3 2 2" xfId="46881" xr:uid="{00000000-0005-0000-0000-00001AB70000}"/>
    <cellStyle name="Percent 2 5 3 3 2 3 2 3" xfId="46882" xr:uid="{00000000-0005-0000-0000-00001BB70000}"/>
    <cellStyle name="Percent 2 5 3 3 2 3 3" xfId="46883" xr:uid="{00000000-0005-0000-0000-00001CB70000}"/>
    <cellStyle name="Percent 2 5 3 3 2 3 4" xfId="46884" xr:uid="{00000000-0005-0000-0000-00001DB70000}"/>
    <cellStyle name="Percent 2 5 3 3 2 4" xfId="46885" xr:uid="{00000000-0005-0000-0000-00001EB70000}"/>
    <cellStyle name="Percent 2 5 3 3 2 4 2" xfId="46886" xr:uid="{00000000-0005-0000-0000-00001FB70000}"/>
    <cellStyle name="Percent 2 5 3 3 2 4 2 2" xfId="46887" xr:uid="{00000000-0005-0000-0000-000020B70000}"/>
    <cellStyle name="Percent 2 5 3 3 2 4 2 3" xfId="46888" xr:uid="{00000000-0005-0000-0000-000021B70000}"/>
    <cellStyle name="Percent 2 5 3 3 2 4 3" xfId="46889" xr:uid="{00000000-0005-0000-0000-000022B70000}"/>
    <cellStyle name="Percent 2 5 3 3 2 4 4" xfId="46890" xr:uid="{00000000-0005-0000-0000-000023B70000}"/>
    <cellStyle name="Percent 2 5 3 3 2 5" xfId="46891" xr:uid="{00000000-0005-0000-0000-000024B70000}"/>
    <cellStyle name="Percent 2 5 3 3 2 5 2" xfId="46892" xr:uid="{00000000-0005-0000-0000-000025B70000}"/>
    <cellStyle name="Percent 2 5 3 3 2 5 3" xfId="46893" xr:uid="{00000000-0005-0000-0000-000026B70000}"/>
    <cellStyle name="Percent 2 5 3 3 2 6" xfId="46894" xr:uid="{00000000-0005-0000-0000-000027B70000}"/>
    <cellStyle name="Percent 2 5 3 3 2 7" xfId="46895" xr:uid="{00000000-0005-0000-0000-000028B70000}"/>
    <cellStyle name="Percent 2 5 3 3 3" xfId="46896" xr:uid="{00000000-0005-0000-0000-000029B70000}"/>
    <cellStyle name="Percent 2 5 3 3 3 2" xfId="46897" xr:uid="{00000000-0005-0000-0000-00002AB70000}"/>
    <cellStyle name="Percent 2 5 3 3 3 2 2" xfId="46898" xr:uid="{00000000-0005-0000-0000-00002BB70000}"/>
    <cellStyle name="Percent 2 5 3 3 3 2 2 2" xfId="46899" xr:uid="{00000000-0005-0000-0000-00002CB70000}"/>
    <cellStyle name="Percent 2 5 3 3 3 2 2 3" xfId="46900" xr:uid="{00000000-0005-0000-0000-00002DB70000}"/>
    <cellStyle name="Percent 2 5 3 3 3 2 3" xfId="46901" xr:uid="{00000000-0005-0000-0000-00002EB70000}"/>
    <cellStyle name="Percent 2 5 3 3 3 2 4" xfId="46902" xr:uid="{00000000-0005-0000-0000-00002FB70000}"/>
    <cellStyle name="Percent 2 5 3 3 3 3" xfId="46903" xr:uid="{00000000-0005-0000-0000-000030B70000}"/>
    <cellStyle name="Percent 2 5 3 3 3 3 2" xfId="46904" xr:uid="{00000000-0005-0000-0000-000031B70000}"/>
    <cellStyle name="Percent 2 5 3 3 3 3 2 2" xfId="46905" xr:uid="{00000000-0005-0000-0000-000032B70000}"/>
    <cellStyle name="Percent 2 5 3 3 3 3 2 3" xfId="46906" xr:uid="{00000000-0005-0000-0000-000033B70000}"/>
    <cellStyle name="Percent 2 5 3 3 3 3 3" xfId="46907" xr:uid="{00000000-0005-0000-0000-000034B70000}"/>
    <cellStyle name="Percent 2 5 3 3 3 3 4" xfId="46908" xr:uid="{00000000-0005-0000-0000-000035B70000}"/>
    <cellStyle name="Percent 2 5 3 3 3 4" xfId="46909" xr:uid="{00000000-0005-0000-0000-000036B70000}"/>
    <cellStyle name="Percent 2 5 3 3 3 4 2" xfId="46910" xr:uid="{00000000-0005-0000-0000-000037B70000}"/>
    <cellStyle name="Percent 2 5 3 3 3 4 3" xfId="46911" xr:uid="{00000000-0005-0000-0000-000038B70000}"/>
    <cellStyle name="Percent 2 5 3 3 3 5" xfId="46912" xr:uid="{00000000-0005-0000-0000-000039B70000}"/>
    <cellStyle name="Percent 2 5 3 3 3 6" xfId="46913" xr:uid="{00000000-0005-0000-0000-00003AB70000}"/>
    <cellStyle name="Percent 2 5 3 3 4" xfId="46914" xr:uid="{00000000-0005-0000-0000-00003BB70000}"/>
    <cellStyle name="Percent 2 5 3 3 4 2" xfId="46915" xr:uid="{00000000-0005-0000-0000-00003CB70000}"/>
    <cellStyle name="Percent 2 5 3 3 4 2 2" xfId="46916" xr:uid="{00000000-0005-0000-0000-00003DB70000}"/>
    <cellStyle name="Percent 2 5 3 3 4 2 3" xfId="46917" xr:uid="{00000000-0005-0000-0000-00003EB70000}"/>
    <cellStyle name="Percent 2 5 3 3 4 3" xfId="46918" xr:uid="{00000000-0005-0000-0000-00003FB70000}"/>
    <cellStyle name="Percent 2 5 3 3 4 4" xfId="46919" xr:uid="{00000000-0005-0000-0000-000040B70000}"/>
    <cellStyle name="Percent 2 5 3 3 5" xfId="46920" xr:uid="{00000000-0005-0000-0000-000041B70000}"/>
    <cellStyle name="Percent 2 5 3 3 5 2" xfId="46921" xr:uid="{00000000-0005-0000-0000-000042B70000}"/>
    <cellStyle name="Percent 2 5 3 3 5 2 2" xfId="46922" xr:uid="{00000000-0005-0000-0000-000043B70000}"/>
    <cellStyle name="Percent 2 5 3 3 5 2 3" xfId="46923" xr:uid="{00000000-0005-0000-0000-000044B70000}"/>
    <cellStyle name="Percent 2 5 3 3 5 3" xfId="46924" xr:uid="{00000000-0005-0000-0000-000045B70000}"/>
    <cellStyle name="Percent 2 5 3 3 5 4" xfId="46925" xr:uid="{00000000-0005-0000-0000-000046B70000}"/>
    <cellStyle name="Percent 2 5 3 3 6" xfId="46926" xr:uid="{00000000-0005-0000-0000-000047B70000}"/>
    <cellStyle name="Percent 2 5 3 3 6 2" xfId="46927" xr:uid="{00000000-0005-0000-0000-000048B70000}"/>
    <cellStyle name="Percent 2 5 3 3 6 3" xfId="46928" xr:uid="{00000000-0005-0000-0000-000049B70000}"/>
    <cellStyle name="Percent 2 5 3 3 7" xfId="46929" xr:uid="{00000000-0005-0000-0000-00004AB70000}"/>
    <cellStyle name="Percent 2 5 3 3 8" xfId="46930" xr:uid="{00000000-0005-0000-0000-00004BB70000}"/>
    <cellStyle name="Percent 2 5 3 4" xfId="46931" xr:uid="{00000000-0005-0000-0000-00004CB70000}"/>
    <cellStyle name="Percent 2 5 3 4 2" xfId="46932" xr:uid="{00000000-0005-0000-0000-00004DB70000}"/>
    <cellStyle name="Percent 2 5 3 4 2 2" xfId="46933" xr:uid="{00000000-0005-0000-0000-00004EB70000}"/>
    <cellStyle name="Percent 2 5 3 4 2 2 2" xfId="46934" xr:uid="{00000000-0005-0000-0000-00004FB70000}"/>
    <cellStyle name="Percent 2 5 3 4 2 2 2 2" xfId="46935" xr:uid="{00000000-0005-0000-0000-000050B70000}"/>
    <cellStyle name="Percent 2 5 3 4 2 2 2 3" xfId="46936" xr:uid="{00000000-0005-0000-0000-000051B70000}"/>
    <cellStyle name="Percent 2 5 3 4 2 2 3" xfId="46937" xr:uid="{00000000-0005-0000-0000-000052B70000}"/>
    <cellStyle name="Percent 2 5 3 4 2 2 4" xfId="46938" xr:uid="{00000000-0005-0000-0000-000053B70000}"/>
    <cellStyle name="Percent 2 5 3 4 2 3" xfId="46939" xr:uid="{00000000-0005-0000-0000-000054B70000}"/>
    <cellStyle name="Percent 2 5 3 4 2 3 2" xfId="46940" xr:uid="{00000000-0005-0000-0000-000055B70000}"/>
    <cellStyle name="Percent 2 5 3 4 2 3 2 2" xfId="46941" xr:uid="{00000000-0005-0000-0000-000056B70000}"/>
    <cellStyle name="Percent 2 5 3 4 2 3 2 3" xfId="46942" xr:uid="{00000000-0005-0000-0000-000057B70000}"/>
    <cellStyle name="Percent 2 5 3 4 2 3 3" xfId="46943" xr:uid="{00000000-0005-0000-0000-000058B70000}"/>
    <cellStyle name="Percent 2 5 3 4 2 3 4" xfId="46944" xr:uid="{00000000-0005-0000-0000-000059B70000}"/>
    <cellStyle name="Percent 2 5 3 4 2 4" xfId="46945" xr:uid="{00000000-0005-0000-0000-00005AB70000}"/>
    <cellStyle name="Percent 2 5 3 4 2 4 2" xfId="46946" xr:uid="{00000000-0005-0000-0000-00005BB70000}"/>
    <cellStyle name="Percent 2 5 3 4 2 4 3" xfId="46947" xr:uid="{00000000-0005-0000-0000-00005CB70000}"/>
    <cellStyle name="Percent 2 5 3 4 2 5" xfId="46948" xr:uid="{00000000-0005-0000-0000-00005DB70000}"/>
    <cellStyle name="Percent 2 5 3 4 2 6" xfId="46949" xr:uid="{00000000-0005-0000-0000-00005EB70000}"/>
    <cellStyle name="Percent 2 5 3 4 3" xfId="46950" xr:uid="{00000000-0005-0000-0000-00005FB70000}"/>
    <cellStyle name="Percent 2 5 3 4 3 2" xfId="46951" xr:uid="{00000000-0005-0000-0000-000060B70000}"/>
    <cellStyle name="Percent 2 5 3 4 3 2 2" xfId="46952" xr:uid="{00000000-0005-0000-0000-000061B70000}"/>
    <cellStyle name="Percent 2 5 3 4 3 2 3" xfId="46953" xr:uid="{00000000-0005-0000-0000-000062B70000}"/>
    <cellStyle name="Percent 2 5 3 4 3 3" xfId="46954" xr:uid="{00000000-0005-0000-0000-000063B70000}"/>
    <cellStyle name="Percent 2 5 3 4 3 4" xfId="46955" xr:uid="{00000000-0005-0000-0000-000064B70000}"/>
    <cellStyle name="Percent 2 5 3 4 4" xfId="46956" xr:uid="{00000000-0005-0000-0000-000065B70000}"/>
    <cellStyle name="Percent 2 5 3 4 4 2" xfId="46957" xr:uid="{00000000-0005-0000-0000-000066B70000}"/>
    <cellStyle name="Percent 2 5 3 4 4 2 2" xfId="46958" xr:uid="{00000000-0005-0000-0000-000067B70000}"/>
    <cellStyle name="Percent 2 5 3 4 4 2 3" xfId="46959" xr:uid="{00000000-0005-0000-0000-000068B70000}"/>
    <cellStyle name="Percent 2 5 3 4 4 3" xfId="46960" xr:uid="{00000000-0005-0000-0000-000069B70000}"/>
    <cellStyle name="Percent 2 5 3 4 4 4" xfId="46961" xr:uid="{00000000-0005-0000-0000-00006AB70000}"/>
    <cellStyle name="Percent 2 5 3 4 5" xfId="46962" xr:uid="{00000000-0005-0000-0000-00006BB70000}"/>
    <cellStyle name="Percent 2 5 3 4 5 2" xfId="46963" xr:uid="{00000000-0005-0000-0000-00006CB70000}"/>
    <cellStyle name="Percent 2 5 3 4 5 3" xfId="46964" xr:uid="{00000000-0005-0000-0000-00006DB70000}"/>
    <cellStyle name="Percent 2 5 3 4 6" xfId="46965" xr:uid="{00000000-0005-0000-0000-00006EB70000}"/>
    <cellStyle name="Percent 2 5 3 4 7" xfId="46966" xr:uid="{00000000-0005-0000-0000-00006FB70000}"/>
    <cellStyle name="Percent 2 5 3 5" xfId="46967" xr:uid="{00000000-0005-0000-0000-000070B70000}"/>
    <cellStyle name="Percent 2 5 3 5 2" xfId="46968" xr:uid="{00000000-0005-0000-0000-000071B70000}"/>
    <cellStyle name="Percent 2 5 3 5 2 2" xfId="46969" xr:uid="{00000000-0005-0000-0000-000072B70000}"/>
    <cellStyle name="Percent 2 5 3 5 2 2 2" xfId="46970" xr:uid="{00000000-0005-0000-0000-000073B70000}"/>
    <cellStyle name="Percent 2 5 3 5 2 2 2 2" xfId="46971" xr:uid="{00000000-0005-0000-0000-000074B70000}"/>
    <cellStyle name="Percent 2 5 3 5 2 2 2 3" xfId="46972" xr:uid="{00000000-0005-0000-0000-000075B70000}"/>
    <cellStyle name="Percent 2 5 3 5 2 2 3" xfId="46973" xr:uid="{00000000-0005-0000-0000-000076B70000}"/>
    <cellStyle name="Percent 2 5 3 5 2 2 4" xfId="46974" xr:uid="{00000000-0005-0000-0000-000077B70000}"/>
    <cellStyle name="Percent 2 5 3 5 2 3" xfId="46975" xr:uid="{00000000-0005-0000-0000-000078B70000}"/>
    <cellStyle name="Percent 2 5 3 5 2 3 2" xfId="46976" xr:uid="{00000000-0005-0000-0000-000079B70000}"/>
    <cellStyle name="Percent 2 5 3 5 2 3 2 2" xfId="46977" xr:uid="{00000000-0005-0000-0000-00007AB70000}"/>
    <cellStyle name="Percent 2 5 3 5 2 3 2 3" xfId="46978" xr:uid="{00000000-0005-0000-0000-00007BB70000}"/>
    <cellStyle name="Percent 2 5 3 5 2 3 3" xfId="46979" xr:uid="{00000000-0005-0000-0000-00007CB70000}"/>
    <cellStyle name="Percent 2 5 3 5 2 3 4" xfId="46980" xr:uid="{00000000-0005-0000-0000-00007DB70000}"/>
    <cellStyle name="Percent 2 5 3 5 2 4" xfId="46981" xr:uid="{00000000-0005-0000-0000-00007EB70000}"/>
    <cellStyle name="Percent 2 5 3 5 2 4 2" xfId="46982" xr:uid="{00000000-0005-0000-0000-00007FB70000}"/>
    <cellStyle name="Percent 2 5 3 5 2 4 3" xfId="46983" xr:uid="{00000000-0005-0000-0000-000080B70000}"/>
    <cellStyle name="Percent 2 5 3 5 2 5" xfId="46984" xr:uid="{00000000-0005-0000-0000-000081B70000}"/>
    <cellStyle name="Percent 2 5 3 5 2 6" xfId="46985" xr:uid="{00000000-0005-0000-0000-000082B70000}"/>
    <cellStyle name="Percent 2 5 3 5 3" xfId="46986" xr:uid="{00000000-0005-0000-0000-000083B70000}"/>
    <cellStyle name="Percent 2 5 3 5 3 2" xfId="46987" xr:uid="{00000000-0005-0000-0000-000084B70000}"/>
    <cellStyle name="Percent 2 5 3 5 3 2 2" xfId="46988" xr:uid="{00000000-0005-0000-0000-000085B70000}"/>
    <cellStyle name="Percent 2 5 3 5 3 2 3" xfId="46989" xr:uid="{00000000-0005-0000-0000-000086B70000}"/>
    <cellStyle name="Percent 2 5 3 5 3 3" xfId="46990" xr:uid="{00000000-0005-0000-0000-000087B70000}"/>
    <cellStyle name="Percent 2 5 3 5 3 4" xfId="46991" xr:uid="{00000000-0005-0000-0000-000088B70000}"/>
    <cellStyle name="Percent 2 5 3 5 4" xfId="46992" xr:uid="{00000000-0005-0000-0000-000089B70000}"/>
    <cellStyle name="Percent 2 5 3 5 4 2" xfId="46993" xr:uid="{00000000-0005-0000-0000-00008AB70000}"/>
    <cellStyle name="Percent 2 5 3 5 4 2 2" xfId="46994" xr:uid="{00000000-0005-0000-0000-00008BB70000}"/>
    <cellStyle name="Percent 2 5 3 5 4 2 3" xfId="46995" xr:uid="{00000000-0005-0000-0000-00008CB70000}"/>
    <cellStyle name="Percent 2 5 3 5 4 3" xfId="46996" xr:uid="{00000000-0005-0000-0000-00008DB70000}"/>
    <cellStyle name="Percent 2 5 3 5 4 4" xfId="46997" xr:uid="{00000000-0005-0000-0000-00008EB70000}"/>
    <cellStyle name="Percent 2 5 3 5 5" xfId="46998" xr:uid="{00000000-0005-0000-0000-00008FB70000}"/>
    <cellStyle name="Percent 2 5 3 5 5 2" xfId="46999" xr:uid="{00000000-0005-0000-0000-000090B70000}"/>
    <cellStyle name="Percent 2 5 3 5 5 3" xfId="47000" xr:uid="{00000000-0005-0000-0000-000091B70000}"/>
    <cellStyle name="Percent 2 5 3 5 6" xfId="47001" xr:uid="{00000000-0005-0000-0000-000092B70000}"/>
    <cellStyle name="Percent 2 5 3 5 7" xfId="47002" xr:uid="{00000000-0005-0000-0000-000093B70000}"/>
    <cellStyle name="Percent 2 5 3 6" xfId="47003" xr:uid="{00000000-0005-0000-0000-000094B70000}"/>
    <cellStyle name="Percent 2 5 3 6 2" xfId="47004" xr:uid="{00000000-0005-0000-0000-000095B70000}"/>
    <cellStyle name="Percent 2 5 3 6 2 2" xfId="47005" xr:uid="{00000000-0005-0000-0000-000096B70000}"/>
    <cellStyle name="Percent 2 5 3 6 2 2 2" xfId="47006" xr:uid="{00000000-0005-0000-0000-000097B70000}"/>
    <cellStyle name="Percent 2 5 3 6 2 2 3" xfId="47007" xr:uid="{00000000-0005-0000-0000-000098B70000}"/>
    <cellStyle name="Percent 2 5 3 6 2 3" xfId="47008" xr:uid="{00000000-0005-0000-0000-000099B70000}"/>
    <cellStyle name="Percent 2 5 3 6 2 4" xfId="47009" xr:uid="{00000000-0005-0000-0000-00009AB70000}"/>
    <cellStyle name="Percent 2 5 3 6 3" xfId="47010" xr:uid="{00000000-0005-0000-0000-00009BB70000}"/>
    <cellStyle name="Percent 2 5 3 6 3 2" xfId="47011" xr:uid="{00000000-0005-0000-0000-00009CB70000}"/>
    <cellStyle name="Percent 2 5 3 6 3 2 2" xfId="47012" xr:uid="{00000000-0005-0000-0000-00009DB70000}"/>
    <cellStyle name="Percent 2 5 3 6 3 2 3" xfId="47013" xr:uid="{00000000-0005-0000-0000-00009EB70000}"/>
    <cellStyle name="Percent 2 5 3 6 3 3" xfId="47014" xr:uid="{00000000-0005-0000-0000-00009FB70000}"/>
    <cellStyle name="Percent 2 5 3 6 3 4" xfId="47015" xr:uid="{00000000-0005-0000-0000-0000A0B70000}"/>
    <cellStyle name="Percent 2 5 3 6 4" xfId="47016" xr:uid="{00000000-0005-0000-0000-0000A1B70000}"/>
    <cellStyle name="Percent 2 5 3 6 4 2" xfId="47017" xr:uid="{00000000-0005-0000-0000-0000A2B70000}"/>
    <cellStyle name="Percent 2 5 3 6 4 3" xfId="47018" xr:uid="{00000000-0005-0000-0000-0000A3B70000}"/>
    <cellStyle name="Percent 2 5 3 6 5" xfId="47019" xr:uid="{00000000-0005-0000-0000-0000A4B70000}"/>
    <cellStyle name="Percent 2 5 3 6 6" xfId="47020" xr:uid="{00000000-0005-0000-0000-0000A5B70000}"/>
    <cellStyle name="Percent 2 5 3 7" xfId="47021" xr:uid="{00000000-0005-0000-0000-0000A6B70000}"/>
    <cellStyle name="Percent 2 5 3 7 2" xfId="47022" xr:uid="{00000000-0005-0000-0000-0000A7B70000}"/>
    <cellStyle name="Percent 2 5 3 7 2 2" xfId="47023" xr:uid="{00000000-0005-0000-0000-0000A8B70000}"/>
    <cellStyle name="Percent 2 5 3 7 2 3" xfId="47024" xr:uid="{00000000-0005-0000-0000-0000A9B70000}"/>
    <cellStyle name="Percent 2 5 3 7 3" xfId="47025" xr:uid="{00000000-0005-0000-0000-0000AAB70000}"/>
    <cellStyle name="Percent 2 5 3 7 4" xfId="47026" xr:uid="{00000000-0005-0000-0000-0000ABB70000}"/>
    <cellStyle name="Percent 2 5 3 8" xfId="47027" xr:uid="{00000000-0005-0000-0000-0000ACB70000}"/>
    <cellStyle name="Percent 2 5 3 8 2" xfId="47028" xr:uid="{00000000-0005-0000-0000-0000ADB70000}"/>
    <cellStyle name="Percent 2 5 3 8 2 2" xfId="47029" xr:uid="{00000000-0005-0000-0000-0000AEB70000}"/>
    <cellStyle name="Percent 2 5 3 8 2 3" xfId="47030" xr:uid="{00000000-0005-0000-0000-0000AFB70000}"/>
    <cellStyle name="Percent 2 5 3 8 3" xfId="47031" xr:uid="{00000000-0005-0000-0000-0000B0B70000}"/>
    <cellStyle name="Percent 2 5 3 8 4" xfId="47032" xr:uid="{00000000-0005-0000-0000-0000B1B70000}"/>
    <cellStyle name="Percent 2 5 3 9" xfId="47033" xr:uid="{00000000-0005-0000-0000-0000B2B70000}"/>
    <cellStyle name="Percent 2 5 3 9 2" xfId="47034" xr:uid="{00000000-0005-0000-0000-0000B3B70000}"/>
    <cellStyle name="Percent 2 5 3 9 3" xfId="47035" xr:uid="{00000000-0005-0000-0000-0000B4B70000}"/>
    <cellStyle name="Percent 2 5 4" xfId="47036" xr:uid="{00000000-0005-0000-0000-0000B5B70000}"/>
    <cellStyle name="Percent 2 5 4 10" xfId="47037" xr:uid="{00000000-0005-0000-0000-0000B6B70000}"/>
    <cellStyle name="Percent 2 5 4 2" xfId="47038" xr:uid="{00000000-0005-0000-0000-0000B7B70000}"/>
    <cellStyle name="Percent 2 5 4 2 2" xfId="47039" xr:uid="{00000000-0005-0000-0000-0000B8B70000}"/>
    <cellStyle name="Percent 2 5 4 2 2 2" xfId="47040" xr:uid="{00000000-0005-0000-0000-0000B9B70000}"/>
    <cellStyle name="Percent 2 5 4 2 2 2 2" xfId="47041" xr:uid="{00000000-0005-0000-0000-0000BAB70000}"/>
    <cellStyle name="Percent 2 5 4 2 2 2 2 2" xfId="47042" xr:uid="{00000000-0005-0000-0000-0000BBB70000}"/>
    <cellStyle name="Percent 2 5 4 2 2 2 2 2 2" xfId="47043" xr:uid="{00000000-0005-0000-0000-0000BCB70000}"/>
    <cellStyle name="Percent 2 5 4 2 2 2 2 2 3" xfId="47044" xr:uid="{00000000-0005-0000-0000-0000BDB70000}"/>
    <cellStyle name="Percent 2 5 4 2 2 2 2 3" xfId="47045" xr:uid="{00000000-0005-0000-0000-0000BEB70000}"/>
    <cellStyle name="Percent 2 5 4 2 2 2 2 4" xfId="47046" xr:uid="{00000000-0005-0000-0000-0000BFB70000}"/>
    <cellStyle name="Percent 2 5 4 2 2 2 3" xfId="47047" xr:uid="{00000000-0005-0000-0000-0000C0B70000}"/>
    <cellStyle name="Percent 2 5 4 2 2 2 3 2" xfId="47048" xr:uid="{00000000-0005-0000-0000-0000C1B70000}"/>
    <cellStyle name="Percent 2 5 4 2 2 2 3 2 2" xfId="47049" xr:uid="{00000000-0005-0000-0000-0000C2B70000}"/>
    <cellStyle name="Percent 2 5 4 2 2 2 3 2 3" xfId="47050" xr:uid="{00000000-0005-0000-0000-0000C3B70000}"/>
    <cellStyle name="Percent 2 5 4 2 2 2 3 3" xfId="47051" xr:uid="{00000000-0005-0000-0000-0000C4B70000}"/>
    <cellStyle name="Percent 2 5 4 2 2 2 3 4" xfId="47052" xr:uid="{00000000-0005-0000-0000-0000C5B70000}"/>
    <cellStyle name="Percent 2 5 4 2 2 2 4" xfId="47053" xr:uid="{00000000-0005-0000-0000-0000C6B70000}"/>
    <cellStyle name="Percent 2 5 4 2 2 2 4 2" xfId="47054" xr:uid="{00000000-0005-0000-0000-0000C7B70000}"/>
    <cellStyle name="Percent 2 5 4 2 2 2 4 3" xfId="47055" xr:uid="{00000000-0005-0000-0000-0000C8B70000}"/>
    <cellStyle name="Percent 2 5 4 2 2 2 5" xfId="47056" xr:uid="{00000000-0005-0000-0000-0000C9B70000}"/>
    <cellStyle name="Percent 2 5 4 2 2 2 6" xfId="47057" xr:uid="{00000000-0005-0000-0000-0000CAB70000}"/>
    <cellStyle name="Percent 2 5 4 2 2 3" xfId="47058" xr:uid="{00000000-0005-0000-0000-0000CBB70000}"/>
    <cellStyle name="Percent 2 5 4 2 2 3 2" xfId="47059" xr:uid="{00000000-0005-0000-0000-0000CCB70000}"/>
    <cellStyle name="Percent 2 5 4 2 2 3 2 2" xfId="47060" xr:uid="{00000000-0005-0000-0000-0000CDB70000}"/>
    <cellStyle name="Percent 2 5 4 2 2 3 2 3" xfId="47061" xr:uid="{00000000-0005-0000-0000-0000CEB70000}"/>
    <cellStyle name="Percent 2 5 4 2 2 3 3" xfId="47062" xr:uid="{00000000-0005-0000-0000-0000CFB70000}"/>
    <cellStyle name="Percent 2 5 4 2 2 3 4" xfId="47063" xr:uid="{00000000-0005-0000-0000-0000D0B70000}"/>
    <cellStyle name="Percent 2 5 4 2 2 4" xfId="47064" xr:uid="{00000000-0005-0000-0000-0000D1B70000}"/>
    <cellStyle name="Percent 2 5 4 2 2 4 2" xfId="47065" xr:uid="{00000000-0005-0000-0000-0000D2B70000}"/>
    <cellStyle name="Percent 2 5 4 2 2 4 2 2" xfId="47066" xr:uid="{00000000-0005-0000-0000-0000D3B70000}"/>
    <cellStyle name="Percent 2 5 4 2 2 4 2 3" xfId="47067" xr:uid="{00000000-0005-0000-0000-0000D4B70000}"/>
    <cellStyle name="Percent 2 5 4 2 2 4 3" xfId="47068" xr:uid="{00000000-0005-0000-0000-0000D5B70000}"/>
    <cellStyle name="Percent 2 5 4 2 2 4 4" xfId="47069" xr:uid="{00000000-0005-0000-0000-0000D6B70000}"/>
    <cellStyle name="Percent 2 5 4 2 2 5" xfId="47070" xr:uid="{00000000-0005-0000-0000-0000D7B70000}"/>
    <cellStyle name="Percent 2 5 4 2 2 5 2" xfId="47071" xr:uid="{00000000-0005-0000-0000-0000D8B70000}"/>
    <cellStyle name="Percent 2 5 4 2 2 5 3" xfId="47072" xr:uid="{00000000-0005-0000-0000-0000D9B70000}"/>
    <cellStyle name="Percent 2 5 4 2 2 6" xfId="47073" xr:uid="{00000000-0005-0000-0000-0000DAB70000}"/>
    <cellStyle name="Percent 2 5 4 2 2 7" xfId="47074" xr:uid="{00000000-0005-0000-0000-0000DBB70000}"/>
    <cellStyle name="Percent 2 5 4 2 3" xfId="47075" xr:uid="{00000000-0005-0000-0000-0000DCB70000}"/>
    <cellStyle name="Percent 2 5 4 2 3 2" xfId="47076" xr:uid="{00000000-0005-0000-0000-0000DDB70000}"/>
    <cellStyle name="Percent 2 5 4 2 3 2 2" xfId="47077" xr:uid="{00000000-0005-0000-0000-0000DEB70000}"/>
    <cellStyle name="Percent 2 5 4 2 3 2 2 2" xfId="47078" xr:uid="{00000000-0005-0000-0000-0000DFB70000}"/>
    <cellStyle name="Percent 2 5 4 2 3 2 2 3" xfId="47079" xr:uid="{00000000-0005-0000-0000-0000E0B70000}"/>
    <cellStyle name="Percent 2 5 4 2 3 2 3" xfId="47080" xr:uid="{00000000-0005-0000-0000-0000E1B70000}"/>
    <cellStyle name="Percent 2 5 4 2 3 2 4" xfId="47081" xr:uid="{00000000-0005-0000-0000-0000E2B70000}"/>
    <cellStyle name="Percent 2 5 4 2 3 3" xfId="47082" xr:uid="{00000000-0005-0000-0000-0000E3B70000}"/>
    <cellStyle name="Percent 2 5 4 2 3 3 2" xfId="47083" xr:uid="{00000000-0005-0000-0000-0000E4B70000}"/>
    <cellStyle name="Percent 2 5 4 2 3 3 2 2" xfId="47084" xr:uid="{00000000-0005-0000-0000-0000E5B70000}"/>
    <cellStyle name="Percent 2 5 4 2 3 3 2 3" xfId="47085" xr:uid="{00000000-0005-0000-0000-0000E6B70000}"/>
    <cellStyle name="Percent 2 5 4 2 3 3 3" xfId="47086" xr:uid="{00000000-0005-0000-0000-0000E7B70000}"/>
    <cellStyle name="Percent 2 5 4 2 3 3 4" xfId="47087" xr:uid="{00000000-0005-0000-0000-0000E8B70000}"/>
    <cellStyle name="Percent 2 5 4 2 3 4" xfId="47088" xr:uid="{00000000-0005-0000-0000-0000E9B70000}"/>
    <cellStyle name="Percent 2 5 4 2 3 4 2" xfId="47089" xr:uid="{00000000-0005-0000-0000-0000EAB70000}"/>
    <cellStyle name="Percent 2 5 4 2 3 4 3" xfId="47090" xr:uid="{00000000-0005-0000-0000-0000EBB70000}"/>
    <cellStyle name="Percent 2 5 4 2 3 5" xfId="47091" xr:uid="{00000000-0005-0000-0000-0000ECB70000}"/>
    <cellStyle name="Percent 2 5 4 2 3 6" xfId="47092" xr:uid="{00000000-0005-0000-0000-0000EDB70000}"/>
    <cellStyle name="Percent 2 5 4 2 4" xfId="47093" xr:uid="{00000000-0005-0000-0000-0000EEB70000}"/>
    <cellStyle name="Percent 2 5 4 2 4 2" xfId="47094" xr:uid="{00000000-0005-0000-0000-0000EFB70000}"/>
    <cellStyle name="Percent 2 5 4 2 4 2 2" xfId="47095" xr:uid="{00000000-0005-0000-0000-0000F0B70000}"/>
    <cellStyle name="Percent 2 5 4 2 4 2 3" xfId="47096" xr:uid="{00000000-0005-0000-0000-0000F1B70000}"/>
    <cellStyle name="Percent 2 5 4 2 4 3" xfId="47097" xr:uid="{00000000-0005-0000-0000-0000F2B70000}"/>
    <cellStyle name="Percent 2 5 4 2 4 4" xfId="47098" xr:uid="{00000000-0005-0000-0000-0000F3B70000}"/>
    <cellStyle name="Percent 2 5 4 2 5" xfId="47099" xr:uid="{00000000-0005-0000-0000-0000F4B70000}"/>
    <cellStyle name="Percent 2 5 4 2 5 2" xfId="47100" xr:uid="{00000000-0005-0000-0000-0000F5B70000}"/>
    <cellStyle name="Percent 2 5 4 2 5 2 2" xfId="47101" xr:uid="{00000000-0005-0000-0000-0000F6B70000}"/>
    <cellStyle name="Percent 2 5 4 2 5 2 3" xfId="47102" xr:uid="{00000000-0005-0000-0000-0000F7B70000}"/>
    <cellStyle name="Percent 2 5 4 2 5 3" xfId="47103" xr:uid="{00000000-0005-0000-0000-0000F8B70000}"/>
    <cellStyle name="Percent 2 5 4 2 5 4" xfId="47104" xr:uid="{00000000-0005-0000-0000-0000F9B70000}"/>
    <cellStyle name="Percent 2 5 4 2 6" xfId="47105" xr:uid="{00000000-0005-0000-0000-0000FAB70000}"/>
    <cellStyle name="Percent 2 5 4 2 6 2" xfId="47106" xr:uid="{00000000-0005-0000-0000-0000FBB70000}"/>
    <cellStyle name="Percent 2 5 4 2 6 3" xfId="47107" xr:uid="{00000000-0005-0000-0000-0000FCB70000}"/>
    <cellStyle name="Percent 2 5 4 2 7" xfId="47108" xr:uid="{00000000-0005-0000-0000-0000FDB70000}"/>
    <cellStyle name="Percent 2 5 4 2 8" xfId="47109" xr:uid="{00000000-0005-0000-0000-0000FEB70000}"/>
    <cellStyle name="Percent 2 5 4 3" xfId="47110" xr:uid="{00000000-0005-0000-0000-0000FFB70000}"/>
    <cellStyle name="Percent 2 5 4 3 2" xfId="47111" xr:uid="{00000000-0005-0000-0000-000000B80000}"/>
    <cellStyle name="Percent 2 5 4 3 2 2" xfId="47112" xr:uid="{00000000-0005-0000-0000-000001B80000}"/>
    <cellStyle name="Percent 2 5 4 3 2 2 2" xfId="47113" xr:uid="{00000000-0005-0000-0000-000002B80000}"/>
    <cellStyle name="Percent 2 5 4 3 2 2 2 2" xfId="47114" xr:uid="{00000000-0005-0000-0000-000003B80000}"/>
    <cellStyle name="Percent 2 5 4 3 2 2 2 3" xfId="47115" xr:uid="{00000000-0005-0000-0000-000004B80000}"/>
    <cellStyle name="Percent 2 5 4 3 2 2 3" xfId="47116" xr:uid="{00000000-0005-0000-0000-000005B80000}"/>
    <cellStyle name="Percent 2 5 4 3 2 2 4" xfId="47117" xr:uid="{00000000-0005-0000-0000-000006B80000}"/>
    <cellStyle name="Percent 2 5 4 3 2 3" xfId="47118" xr:uid="{00000000-0005-0000-0000-000007B80000}"/>
    <cellStyle name="Percent 2 5 4 3 2 3 2" xfId="47119" xr:uid="{00000000-0005-0000-0000-000008B80000}"/>
    <cellStyle name="Percent 2 5 4 3 2 3 2 2" xfId="47120" xr:uid="{00000000-0005-0000-0000-000009B80000}"/>
    <cellStyle name="Percent 2 5 4 3 2 3 2 3" xfId="47121" xr:uid="{00000000-0005-0000-0000-00000AB80000}"/>
    <cellStyle name="Percent 2 5 4 3 2 3 3" xfId="47122" xr:uid="{00000000-0005-0000-0000-00000BB80000}"/>
    <cellStyle name="Percent 2 5 4 3 2 3 4" xfId="47123" xr:uid="{00000000-0005-0000-0000-00000CB80000}"/>
    <cellStyle name="Percent 2 5 4 3 2 4" xfId="47124" xr:uid="{00000000-0005-0000-0000-00000DB80000}"/>
    <cellStyle name="Percent 2 5 4 3 2 4 2" xfId="47125" xr:uid="{00000000-0005-0000-0000-00000EB80000}"/>
    <cellStyle name="Percent 2 5 4 3 2 4 3" xfId="47126" xr:uid="{00000000-0005-0000-0000-00000FB80000}"/>
    <cellStyle name="Percent 2 5 4 3 2 5" xfId="47127" xr:uid="{00000000-0005-0000-0000-000010B80000}"/>
    <cellStyle name="Percent 2 5 4 3 2 6" xfId="47128" xr:uid="{00000000-0005-0000-0000-000011B80000}"/>
    <cellStyle name="Percent 2 5 4 3 3" xfId="47129" xr:uid="{00000000-0005-0000-0000-000012B80000}"/>
    <cellStyle name="Percent 2 5 4 3 3 2" xfId="47130" xr:uid="{00000000-0005-0000-0000-000013B80000}"/>
    <cellStyle name="Percent 2 5 4 3 3 2 2" xfId="47131" xr:uid="{00000000-0005-0000-0000-000014B80000}"/>
    <cellStyle name="Percent 2 5 4 3 3 2 3" xfId="47132" xr:uid="{00000000-0005-0000-0000-000015B80000}"/>
    <cellStyle name="Percent 2 5 4 3 3 3" xfId="47133" xr:uid="{00000000-0005-0000-0000-000016B80000}"/>
    <cellStyle name="Percent 2 5 4 3 3 4" xfId="47134" xr:uid="{00000000-0005-0000-0000-000017B80000}"/>
    <cellStyle name="Percent 2 5 4 3 4" xfId="47135" xr:uid="{00000000-0005-0000-0000-000018B80000}"/>
    <cellStyle name="Percent 2 5 4 3 4 2" xfId="47136" xr:uid="{00000000-0005-0000-0000-000019B80000}"/>
    <cellStyle name="Percent 2 5 4 3 4 2 2" xfId="47137" xr:uid="{00000000-0005-0000-0000-00001AB80000}"/>
    <cellStyle name="Percent 2 5 4 3 4 2 3" xfId="47138" xr:uid="{00000000-0005-0000-0000-00001BB80000}"/>
    <cellStyle name="Percent 2 5 4 3 4 3" xfId="47139" xr:uid="{00000000-0005-0000-0000-00001CB80000}"/>
    <cellStyle name="Percent 2 5 4 3 4 4" xfId="47140" xr:uid="{00000000-0005-0000-0000-00001DB80000}"/>
    <cellStyle name="Percent 2 5 4 3 5" xfId="47141" xr:uid="{00000000-0005-0000-0000-00001EB80000}"/>
    <cellStyle name="Percent 2 5 4 3 5 2" xfId="47142" xr:uid="{00000000-0005-0000-0000-00001FB80000}"/>
    <cellStyle name="Percent 2 5 4 3 5 3" xfId="47143" xr:uid="{00000000-0005-0000-0000-000020B80000}"/>
    <cellStyle name="Percent 2 5 4 3 6" xfId="47144" xr:uid="{00000000-0005-0000-0000-000021B80000}"/>
    <cellStyle name="Percent 2 5 4 3 7" xfId="47145" xr:uid="{00000000-0005-0000-0000-000022B80000}"/>
    <cellStyle name="Percent 2 5 4 4" xfId="47146" xr:uid="{00000000-0005-0000-0000-000023B80000}"/>
    <cellStyle name="Percent 2 5 4 4 2" xfId="47147" xr:uid="{00000000-0005-0000-0000-000024B80000}"/>
    <cellStyle name="Percent 2 5 4 4 2 2" xfId="47148" xr:uid="{00000000-0005-0000-0000-000025B80000}"/>
    <cellStyle name="Percent 2 5 4 4 2 2 2" xfId="47149" xr:uid="{00000000-0005-0000-0000-000026B80000}"/>
    <cellStyle name="Percent 2 5 4 4 2 2 2 2" xfId="47150" xr:uid="{00000000-0005-0000-0000-000027B80000}"/>
    <cellStyle name="Percent 2 5 4 4 2 2 2 3" xfId="47151" xr:uid="{00000000-0005-0000-0000-000028B80000}"/>
    <cellStyle name="Percent 2 5 4 4 2 2 3" xfId="47152" xr:uid="{00000000-0005-0000-0000-000029B80000}"/>
    <cellStyle name="Percent 2 5 4 4 2 2 4" xfId="47153" xr:uid="{00000000-0005-0000-0000-00002AB80000}"/>
    <cellStyle name="Percent 2 5 4 4 2 3" xfId="47154" xr:uid="{00000000-0005-0000-0000-00002BB80000}"/>
    <cellStyle name="Percent 2 5 4 4 2 3 2" xfId="47155" xr:uid="{00000000-0005-0000-0000-00002CB80000}"/>
    <cellStyle name="Percent 2 5 4 4 2 3 2 2" xfId="47156" xr:uid="{00000000-0005-0000-0000-00002DB80000}"/>
    <cellStyle name="Percent 2 5 4 4 2 3 2 3" xfId="47157" xr:uid="{00000000-0005-0000-0000-00002EB80000}"/>
    <cellStyle name="Percent 2 5 4 4 2 3 3" xfId="47158" xr:uid="{00000000-0005-0000-0000-00002FB80000}"/>
    <cellStyle name="Percent 2 5 4 4 2 3 4" xfId="47159" xr:uid="{00000000-0005-0000-0000-000030B80000}"/>
    <cellStyle name="Percent 2 5 4 4 2 4" xfId="47160" xr:uid="{00000000-0005-0000-0000-000031B80000}"/>
    <cellStyle name="Percent 2 5 4 4 2 4 2" xfId="47161" xr:uid="{00000000-0005-0000-0000-000032B80000}"/>
    <cellStyle name="Percent 2 5 4 4 2 4 3" xfId="47162" xr:uid="{00000000-0005-0000-0000-000033B80000}"/>
    <cellStyle name="Percent 2 5 4 4 2 5" xfId="47163" xr:uid="{00000000-0005-0000-0000-000034B80000}"/>
    <cellStyle name="Percent 2 5 4 4 2 6" xfId="47164" xr:uid="{00000000-0005-0000-0000-000035B80000}"/>
    <cellStyle name="Percent 2 5 4 4 3" xfId="47165" xr:uid="{00000000-0005-0000-0000-000036B80000}"/>
    <cellStyle name="Percent 2 5 4 4 3 2" xfId="47166" xr:uid="{00000000-0005-0000-0000-000037B80000}"/>
    <cellStyle name="Percent 2 5 4 4 3 2 2" xfId="47167" xr:uid="{00000000-0005-0000-0000-000038B80000}"/>
    <cellStyle name="Percent 2 5 4 4 3 2 3" xfId="47168" xr:uid="{00000000-0005-0000-0000-000039B80000}"/>
    <cellStyle name="Percent 2 5 4 4 3 3" xfId="47169" xr:uid="{00000000-0005-0000-0000-00003AB80000}"/>
    <cellStyle name="Percent 2 5 4 4 3 4" xfId="47170" xr:uid="{00000000-0005-0000-0000-00003BB80000}"/>
    <cellStyle name="Percent 2 5 4 4 4" xfId="47171" xr:uid="{00000000-0005-0000-0000-00003CB80000}"/>
    <cellStyle name="Percent 2 5 4 4 4 2" xfId="47172" xr:uid="{00000000-0005-0000-0000-00003DB80000}"/>
    <cellStyle name="Percent 2 5 4 4 4 2 2" xfId="47173" xr:uid="{00000000-0005-0000-0000-00003EB80000}"/>
    <cellStyle name="Percent 2 5 4 4 4 2 3" xfId="47174" xr:uid="{00000000-0005-0000-0000-00003FB80000}"/>
    <cellStyle name="Percent 2 5 4 4 4 3" xfId="47175" xr:uid="{00000000-0005-0000-0000-000040B80000}"/>
    <cellStyle name="Percent 2 5 4 4 4 4" xfId="47176" xr:uid="{00000000-0005-0000-0000-000041B80000}"/>
    <cellStyle name="Percent 2 5 4 4 5" xfId="47177" xr:uid="{00000000-0005-0000-0000-000042B80000}"/>
    <cellStyle name="Percent 2 5 4 4 5 2" xfId="47178" xr:uid="{00000000-0005-0000-0000-000043B80000}"/>
    <cellStyle name="Percent 2 5 4 4 5 3" xfId="47179" xr:uid="{00000000-0005-0000-0000-000044B80000}"/>
    <cellStyle name="Percent 2 5 4 4 6" xfId="47180" xr:uid="{00000000-0005-0000-0000-000045B80000}"/>
    <cellStyle name="Percent 2 5 4 4 7" xfId="47181" xr:uid="{00000000-0005-0000-0000-000046B80000}"/>
    <cellStyle name="Percent 2 5 4 5" xfId="47182" xr:uid="{00000000-0005-0000-0000-000047B80000}"/>
    <cellStyle name="Percent 2 5 4 5 2" xfId="47183" xr:uid="{00000000-0005-0000-0000-000048B80000}"/>
    <cellStyle name="Percent 2 5 4 5 2 2" xfId="47184" xr:uid="{00000000-0005-0000-0000-000049B80000}"/>
    <cellStyle name="Percent 2 5 4 5 2 2 2" xfId="47185" xr:uid="{00000000-0005-0000-0000-00004AB80000}"/>
    <cellStyle name="Percent 2 5 4 5 2 2 3" xfId="47186" xr:uid="{00000000-0005-0000-0000-00004BB80000}"/>
    <cellStyle name="Percent 2 5 4 5 2 3" xfId="47187" xr:uid="{00000000-0005-0000-0000-00004CB80000}"/>
    <cellStyle name="Percent 2 5 4 5 2 4" xfId="47188" xr:uid="{00000000-0005-0000-0000-00004DB80000}"/>
    <cellStyle name="Percent 2 5 4 5 3" xfId="47189" xr:uid="{00000000-0005-0000-0000-00004EB80000}"/>
    <cellStyle name="Percent 2 5 4 5 3 2" xfId="47190" xr:uid="{00000000-0005-0000-0000-00004FB80000}"/>
    <cellStyle name="Percent 2 5 4 5 3 2 2" xfId="47191" xr:uid="{00000000-0005-0000-0000-000050B80000}"/>
    <cellStyle name="Percent 2 5 4 5 3 2 3" xfId="47192" xr:uid="{00000000-0005-0000-0000-000051B80000}"/>
    <cellStyle name="Percent 2 5 4 5 3 3" xfId="47193" xr:uid="{00000000-0005-0000-0000-000052B80000}"/>
    <cellStyle name="Percent 2 5 4 5 3 4" xfId="47194" xr:uid="{00000000-0005-0000-0000-000053B80000}"/>
    <cellStyle name="Percent 2 5 4 5 4" xfId="47195" xr:uid="{00000000-0005-0000-0000-000054B80000}"/>
    <cellStyle name="Percent 2 5 4 5 4 2" xfId="47196" xr:uid="{00000000-0005-0000-0000-000055B80000}"/>
    <cellStyle name="Percent 2 5 4 5 4 3" xfId="47197" xr:uid="{00000000-0005-0000-0000-000056B80000}"/>
    <cellStyle name="Percent 2 5 4 5 5" xfId="47198" xr:uid="{00000000-0005-0000-0000-000057B80000}"/>
    <cellStyle name="Percent 2 5 4 5 6" xfId="47199" xr:uid="{00000000-0005-0000-0000-000058B80000}"/>
    <cellStyle name="Percent 2 5 4 6" xfId="47200" xr:uid="{00000000-0005-0000-0000-000059B80000}"/>
    <cellStyle name="Percent 2 5 4 6 2" xfId="47201" xr:uid="{00000000-0005-0000-0000-00005AB80000}"/>
    <cellStyle name="Percent 2 5 4 6 2 2" xfId="47202" xr:uid="{00000000-0005-0000-0000-00005BB80000}"/>
    <cellStyle name="Percent 2 5 4 6 2 3" xfId="47203" xr:uid="{00000000-0005-0000-0000-00005CB80000}"/>
    <cellStyle name="Percent 2 5 4 6 3" xfId="47204" xr:uid="{00000000-0005-0000-0000-00005DB80000}"/>
    <cellStyle name="Percent 2 5 4 6 4" xfId="47205" xr:uid="{00000000-0005-0000-0000-00005EB80000}"/>
    <cellStyle name="Percent 2 5 4 7" xfId="47206" xr:uid="{00000000-0005-0000-0000-00005FB80000}"/>
    <cellStyle name="Percent 2 5 4 7 2" xfId="47207" xr:uid="{00000000-0005-0000-0000-000060B80000}"/>
    <cellStyle name="Percent 2 5 4 7 2 2" xfId="47208" xr:uid="{00000000-0005-0000-0000-000061B80000}"/>
    <cellStyle name="Percent 2 5 4 7 2 3" xfId="47209" xr:uid="{00000000-0005-0000-0000-000062B80000}"/>
    <cellStyle name="Percent 2 5 4 7 3" xfId="47210" xr:uid="{00000000-0005-0000-0000-000063B80000}"/>
    <cellStyle name="Percent 2 5 4 7 4" xfId="47211" xr:uid="{00000000-0005-0000-0000-000064B80000}"/>
    <cellStyle name="Percent 2 5 4 8" xfId="47212" xr:uid="{00000000-0005-0000-0000-000065B80000}"/>
    <cellStyle name="Percent 2 5 4 8 2" xfId="47213" xr:uid="{00000000-0005-0000-0000-000066B80000}"/>
    <cellStyle name="Percent 2 5 4 8 3" xfId="47214" xr:uid="{00000000-0005-0000-0000-000067B80000}"/>
    <cellStyle name="Percent 2 5 4 9" xfId="47215" xr:uid="{00000000-0005-0000-0000-000068B80000}"/>
    <cellStyle name="Percent 2 5 5" xfId="47216" xr:uid="{00000000-0005-0000-0000-000069B80000}"/>
    <cellStyle name="Percent 2 5 5 10" xfId="47217" xr:uid="{00000000-0005-0000-0000-00006AB80000}"/>
    <cellStyle name="Percent 2 5 5 2" xfId="47218" xr:uid="{00000000-0005-0000-0000-00006BB80000}"/>
    <cellStyle name="Percent 2 5 5 2 2" xfId="47219" xr:uid="{00000000-0005-0000-0000-00006CB80000}"/>
    <cellStyle name="Percent 2 5 5 2 2 2" xfId="47220" xr:uid="{00000000-0005-0000-0000-00006DB80000}"/>
    <cellStyle name="Percent 2 5 5 2 2 2 2" xfId="47221" xr:uid="{00000000-0005-0000-0000-00006EB80000}"/>
    <cellStyle name="Percent 2 5 5 2 2 2 2 2" xfId="47222" xr:uid="{00000000-0005-0000-0000-00006FB80000}"/>
    <cellStyle name="Percent 2 5 5 2 2 2 2 2 2" xfId="47223" xr:uid="{00000000-0005-0000-0000-000070B80000}"/>
    <cellStyle name="Percent 2 5 5 2 2 2 2 2 3" xfId="47224" xr:uid="{00000000-0005-0000-0000-000071B80000}"/>
    <cellStyle name="Percent 2 5 5 2 2 2 2 3" xfId="47225" xr:uid="{00000000-0005-0000-0000-000072B80000}"/>
    <cellStyle name="Percent 2 5 5 2 2 2 2 4" xfId="47226" xr:uid="{00000000-0005-0000-0000-000073B80000}"/>
    <cellStyle name="Percent 2 5 5 2 2 2 3" xfId="47227" xr:uid="{00000000-0005-0000-0000-000074B80000}"/>
    <cellStyle name="Percent 2 5 5 2 2 2 3 2" xfId="47228" xr:uid="{00000000-0005-0000-0000-000075B80000}"/>
    <cellStyle name="Percent 2 5 5 2 2 2 3 2 2" xfId="47229" xr:uid="{00000000-0005-0000-0000-000076B80000}"/>
    <cellStyle name="Percent 2 5 5 2 2 2 3 2 3" xfId="47230" xr:uid="{00000000-0005-0000-0000-000077B80000}"/>
    <cellStyle name="Percent 2 5 5 2 2 2 3 3" xfId="47231" xr:uid="{00000000-0005-0000-0000-000078B80000}"/>
    <cellStyle name="Percent 2 5 5 2 2 2 3 4" xfId="47232" xr:uid="{00000000-0005-0000-0000-000079B80000}"/>
    <cellStyle name="Percent 2 5 5 2 2 2 4" xfId="47233" xr:uid="{00000000-0005-0000-0000-00007AB80000}"/>
    <cellStyle name="Percent 2 5 5 2 2 2 4 2" xfId="47234" xr:uid="{00000000-0005-0000-0000-00007BB80000}"/>
    <cellStyle name="Percent 2 5 5 2 2 2 4 3" xfId="47235" xr:uid="{00000000-0005-0000-0000-00007CB80000}"/>
    <cellStyle name="Percent 2 5 5 2 2 2 5" xfId="47236" xr:uid="{00000000-0005-0000-0000-00007DB80000}"/>
    <cellStyle name="Percent 2 5 5 2 2 2 6" xfId="47237" xr:uid="{00000000-0005-0000-0000-00007EB80000}"/>
    <cellStyle name="Percent 2 5 5 2 2 3" xfId="47238" xr:uid="{00000000-0005-0000-0000-00007FB80000}"/>
    <cellStyle name="Percent 2 5 5 2 2 3 2" xfId="47239" xr:uid="{00000000-0005-0000-0000-000080B80000}"/>
    <cellStyle name="Percent 2 5 5 2 2 3 2 2" xfId="47240" xr:uid="{00000000-0005-0000-0000-000081B80000}"/>
    <cellStyle name="Percent 2 5 5 2 2 3 2 3" xfId="47241" xr:uid="{00000000-0005-0000-0000-000082B80000}"/>
    <cellStyle name="Percent 2 5 5 2 2 3 3" xfId="47242" xr:uid="{00000000-0005-0000-0000-000083B80000}"/>
    <cellStyle name="Percent 2 5 5 2 2 3 4" xfId="47243" xr:uid="{00000000-0005-0000-0000-000084B80000}"/>
    <cellStyle name="Percent 2 5 5 2 2 4" xfId="47244" xr:uid="{00000000-0005-0000-0000-000085B80000}"/>
    <cellStyle name="Percent 2 5 5 2 2 4 2" xfId="47245" xr:uid="{00000000-0005-0000-0000-000086B80000}"/>
    <cellStyle name="Percent 2 5 5 2 2 4 2 2" xfId="47246" xr:uid="{00000000-0005-0000-0000-000087B80000}"/>
    <cellStyle name="Percent 2 5 5 2 2 4 2 3" xfId="47247" xr:uid="{00000000-0005-0000-0000-000088B80000}"/>
    <cellStyle name="Percent 2 5 5 2 2 4 3" xfId="47248" xr:uid="{00000000-0005-0000-0000-000089B80000}"/>
    <cellStyle name="Percent 2 5 5 2 2 4 4" xfId="47249" xr:uid="{00000000-0005-0000-0000-00008AB80000}"/>
    <cellStyle name="Percent 2 5 5 2 2 5" xfId="47250" xr:uid="{00000000-0005-0000-0000-00008BB80000}"/>
    <cellStyle name="Percent 2 5 5 2 2 5 2" xfId="47251" xr:uid="{00000000-0005-0000-0000-00008CB80000}"/>
    <cellStyle name="Percent 2 5 5 2 2 5 3" xfId="47252" xr:uid="{00000000-0005-0000-0000-00008DB80000}"/>
    <cellStyle name="Percent 2 5 5 2 2 6" xfId="47253" xr:uid="{00000000-0005-0000-0000-00008EB80000}"/>
    <cellStyle name="Percent 2 5 5 2 2 7" xfId="47254" xr:uid="{00000000-0005-0000-0000-00008FB80000}"/>
    <cellStyle name="Percent 2 5 5 2 3" xfId="47255" xr:uid="{00000000-0005-0000-0000-000090B80000}"/>
    <cellStyle name="Percent 2 5 5 2 3 2" xfId="47256" xr:uid="{00000000-0005-0000-0000-000091B80000}"/>
    <cellStyle name="Percent 2 5 5 2 3 2 2" xfId="47257" xr:uid="{00000000-0005-0000-0000-000092B80000}"/>
    <cellStyle name="Percent 2 5 5 2 3 2 2 2" xfId="47258" xr:uid="{00000000-0005-0000-0000-000093B80000}"/>
    <cellStyle name="Percent 2 5 5 2 3 2 2 3" xfId="47259" xr:uid="{00000000-0005-0000-0000-000094B80000}"/>
    <cellStyle name="Percent 2 5 5 2 3 2 3" xfId="47260" xr:uid="{00000000-0005-0000-0000-000095B80000}"/>
    <cellStyle name="Percent 2 5 5 2 3 2 4" xfId="47261" xr:uid="{00000000-0005-0000-0000-000096B80000}"/>
    <cellStyle name="Percent 2 5 5 2 3 3" xfId="47262" xr:uid="{00000000-0005-0000-0000-000097B80000}"/>
    <cellStyle name="Percent 2 5 5 2 3 3 2" xfId="47263" xr:uid="{00000000-0005-0000-0000-000098B80000}"/>
    <cellStyle name="Percent 2 5 5 2 3 3 2 2" xfId="47264" xr:uid="{00000000-0005-0000-0000-000099B80000}"/>
    <cellStyle name="Percent 2 5 5 2 3 3 2 3" xfId="47265" xr:uid="{00000000-0005-0000-0000-00009AB80000}"/>
    <cellStyle name="Percent 2 5 5 2 3 3 3" xfId="47266" xr:uid="{00000000-0005-0000-0000-00009BB80000}"/>
    <cellStyle name="Percent 2 5 5 2 3 3 4" xfId="47267" xr:uid="{00000000-0005-0000-0000-00009CB80000}"/>
    <cellStyle name="Percent 2 5 5 2 3 4" xfId="47268" xr:uid="{00000000-0005-0000-0000-00009DB80000}"/>
    <cellStyle name="Percent 2 5 5 2 3 4 2" xfId="47269" xr:uid="{00000000-0005-0000-0000-00009EB80000}"/>
    <cellStyle name="Percent 2 5 5 2 3 4 3" xfId="47270" xr:uid="{00000000-0005-0000-0000-00009FB80000}"/>
    <cellStyle name="Percent 2 5 5 2 3 5" xfId="47271" xr:uid="{00000000-0005-0000-0000-0000A0B80000}"/>
    <cellStyle name="Percent 2 5 5 2 3 6" xfId="47272" xr:uid="{00000000-0005-0000-0000-0000A1B80000}"/>
    <cellStyle name="Percent 2 5 5 2 4" xfId="47273" xr:uid="{00000000-0005-0000-0000-0000A2B80000}"/>
    <cellStyle name="Percent 2 5 5 2 4 2" xfId="47274" xr:uid="{00000000-0005-0000-0000-0000A3B80000}"/>
    <cellStyle name="Percent 2 5 5 2 4 2 2" xfId="47275" xr:uid="{00000000-0005-0000-0000-0000A4B80000}"/>
    <cellStyle name="Percent 2 5 5 2 4 2 3" xfId="47276" xr:uid="{00000000-0005-0000-0000-0000A5B80000}"/>
    <cellStyle name="Percent 2 5 5 2 4 3" xfId="47277" xr:uid="{00000000-0005-0000-0000-0000A6B80000}"/>
    <cellStyle name="Percent 2 5 5 2 4 4" xfId="47278" xr:uid="{00000000-0005-0000-0000-0000A7B80000}"/>
    <cellStyle name="Percent 2 5 5 2 5" xfId="47279" xr:uid="{00000000-0005-0000-0000-0000A8B80000}"/>
    <cellStyle name="Percent 2 5 5 2 5 2" xfId="47280" xr:uid="{00000000-0005-0000-0000-0000A9B80000}"/>
    <cellStyle name="Percent 2 5 5 2 5 2 2" xfId="47281" xr:uid="{00000000-0005-0000-0000-0000AAB80000}"/>
    <cellStyle name="Percent 2 5 5 2 5 2 3" xfId="47282" xr:uid="{00000000-0005-0000-0000-0000ABB80000}"/>
    <cellStyle name="Percent 2 5 5 2 5 3" xfId="47283" xr:uid="{00000000-0005-0000-0000-0000ACB80000}"/>
    <cellStyle name="Percent 2 5 5 2 5 4" xfId="47284" xr:uid="{00000000-0005-0000-0000-0000ADB80000}"/>
    <cellStyle name="Percent 2 5 5 2 6" xfId="47285" xr:uid="{00000000-0005-0000-0000-0000AEB80000}"/>
    <cellStyle name="Percent 2 5 5 2 6 2" xfId="47286" xr:uid="{00000000-0005-0000-0000-0000AFB80000}"/>
    <cellStyle name="Percent 2 5 5 2 6 3" xfId="47287" xr:uid="{00000000-0005-0000-0000-0000B0B80000}"/>
    <cellStyle name="Percent 2 5 5 2 7" xfId="47288" xr:uid="{00000000-0005-0000-0000-0000B1B80000}"/>
    <cellStyle name="Percent 2 5 5 2 8" xfId="47289" xr:uid="{00000000-0005-0000-0000-0000B2B80000}"/>
    <cellStyle name="Percent 2 5 5 3" xfId="47290" xr:uid="{00000000-0005-0000-0000-0000B3B80000}"/>
    <cellStyle name="Percent 2 5 5 3 2" xfId="47291" xr:uid="{00000000-0005-0000-0000-0000B4B80000}"/>
    <cellStyle name="Percent 2 5 5 3 2 2" xfId="47292" xr:uid="{00000000-0005-0000-0000-0000B5B80000}"/>
    <cellStyle name="Percent 2 5 5 3 2 2 2" xfId="47293" xr:uid="{00000000-0005-0000-0000-0000B6B80000}"/>
    <cellStyle name="Percent 2 5 5 3 2 2 2 2" xfId="47294" xr:uid="{00000000-0005-0000-0000-0000B7B80000}"/>
    <cellStyle name="Percent 2 5 5 3 2 2 2 3" xfId="47295" xr:uid="{00000000-0005-0000-0000-0000B8B80000}"/>
    <cellStyle name="Percent 2 5 5 3 2 2 3" xfId="47296" xr:uid="{00000000-0005-0000-0000-0000B9B80000}"/>
    <cellStyle name="Percent 2 5 5 3 2 2 4" xfId="47297" xr:uid="{00000000-0005-0000-0000-0000BAB80000}"/>
    <cellStyle name="Percent 2 5 5 3 2 3" xfId="47298" xr:uid="{00000000-0005-0000-0000-0000BBB80000}"/>
    <cellStyle name="Percent 2 5 5 3 2 3 2" xfId="47299" xr:uid="{00000000-0005-0000-0000-0000BCB80000}"/>
    <cellStyle name="Percent 2 5 5 3 2 3 2 2" xfId="47300" xr:uid="{00000000-0005-0000-0000-0000BDB80000}"/>
    <cellStyle name="Percent 2 5 5 3 2 3 2 3" xfId="47301" xr:uid="{00000000-0005-0000-0000-0000BEB80000}"/>
    <cellStyle name="Percent 2 5 5 3 2 3 3" xfId="47302" xr:uid="{00000000-0005-0000-0000-0000BFB80000}"/>
    <cellStyle name="Percent 2 5 5 3 2 3 4" xfId="47303" xr:uid="{00000000-0005-0000-0000-0000C0B80000}"/>
    <cellStyle name="Percent 2 5 5 3 2 4" xfId="47304" xr:uid="{00000000-0005-0000-0000-0000C1B80000}"/>
    <cellStyle name="Percent 2 5 5 3 2 4 2" xfId="47305" xr:uid="{00000000-0005-0000-0000-0000C2B80000}"/>
    <cellStyle name="Percent 2 5 5 3 2 4 3" xfId="47306" xr:uid="{00000000-0005-0000-0000-0000C3B80000}"/>
    <cellStyle name="Percent 2 5 5 3 2 5" xfId="47307" xr:uid="{00000000-0005-0000-0000-0000C4B80000}"/>
    <cellStyle name="Percent 2 5 5 3 2 6" xfId="47308" xr:uid="{00000000-0005-0000-0000-0000C5B80000}"/>
    <cellStyle name="Percent 2 5 5 3 3" xfId="47309" xr:uid="{00000000-0005-0000-0000-0000C6B80000}"/>
    <cellStyle name="Percent 2 5 5 3 3 2" xfId="47310" xr:uid="{00000000-0005-0000-0000-0000C7B80000}"/>
    <cellStyle name="Percent 2 5 5 3 3 2 2" xfId="47311" xr:uid="{00000000-0005-0000-0000-0000C8B80000}"/>
    <cellStyle name="Percent 2 5 5 3 3 2 3" xfId="47312" xr:uid="{00000000-0005-0000-0000-0000C9B80000}"/>
    <cellStyle name="Percent 2 5 5 3 3 3" xfId="47313" xr:uid="{00000000-0005-0000-0000-0000CAB80000}"/>
    <cellStyle name="Percent 2 5 5 3 3 4" xfId="47314" xr:uid="{00000000-0005-0000-0000-0000CBB80000}"/>
    <cellStyle name="Percent 2 5 5 3 4" xfId="47315" xr:uid="{00000000-0005-0000-0000-0000CCB80000}"/>
    <cellStyle name="Percent 2 5 5 3 4 2" xfId="47316" xr:uid="{00000000-0005-0000-0000-0000CDB80000}"/>
    <cellStyle name="Percent 2 5 5 3 4 2 2" xfId="47317" xr:uid="{00000000-0005-0000-0000-0000CEB80000}"/>
    <cellStyle name="Percent 2 5 5 3 4 2 3" xfId="47318" xr:uid="{00000000-0005-0000-0000-0000CFB80000}"/>
    <cellStyle name="Percent 2 5 5 3 4 3" xfId="47319" xr:uid="{00000000-0005-0000-0000-0000D0B80000}"/>
    <cellStyle name="Percent 2 5 5 3 4 4" xfId="47320" xr:uid="{00000000-0005-0000-0000-0000D1B80000}"/>
    <cellStyle name="Percent 2 5 5 3 5" xfId="47321" xr:uid="{00000000-0005-0000-0000-0000D2B80000}"/>
    <cellStyle name="Percent 2 5 5 3 5 2" xfId="47322" xr:uid="{00000000-0005-0000-0000-0000D3B80000}"/>
    <cellStyle name="Percent 2 5 5 3 5 3" xfId="47323" xr:uid="{00000000-0005-0000-0000-0000D4B80000}"/>
    <cellStyle name="Percent 2 5 5 3 6" xfId="47324" xr:uid="{00000000-0005-0000-0000-0000D5B80000}"/>
    <cellStyle name="Percent 2 5 5 3 7" xfId="47325" xr:uid="{00000000-0005-0000-0000-0000D6B80000}"/>
    <cellStyle name="Percent 2 5 5 4" xfId="47326" xr:uid="{00000000-0005-0000-0000-0000D7B80000}"/>
    <cellStyle name="Percent 2 5 5 4 2" xfId="47327" xr:uid="{00000000-0005-0000-0000-0000D8B80000}"/>
    <cellStyle name="Percent 2 5 5 4 2 2" xfId="47328" xr:uid="{00000000-0005-0000-0000-0000D9B80000}"/>
    <cellStyle name="Percent 2 5 5 4 2 2 2" xfId="47329" xr:uid="{00000000-0005-0000-0000-0000DAB80000}"/>
    <cellStyle name="Percent 2 5 5 4 2 2 2 2" xfId="47330" xr:uid="{00000000-0005-0000-0000-0000DBB80000}"/>
    <cellStyle name="Percent 2 5 5 4 2 2 2 3" xfId="47331" xr:uid="{00000000-0005-0000-0000-0000DCB80000}"/>
    <cellStyle name="Percent 2 5 5 4 2 2 3" xfId="47332" xr:uid="{00000000-0005-0000-0000-0000DDB80000}"/>
    <cellStyle name="Percent 2 5 5 4 2 2 4" xfId="47333" xr:uid="{00000000-0005-0000-0000-0000DEB80000}"/>
    <cellStyle name="Percent 2 5 5 4 2 3" xfId="47334" xr:uid="{00000000-0005-0000-0000-0000DFB80000}"/>
    <cellStyle name="Percent 2 5 5 4 2 3 2" xfId="47335" xr:uid="{00000000-0005-0000-0000-0000E0B80000}"/>
    <cellStyle name="Percent 2 5 5 4 2 3 2 2" xfId="47336" xr:uid="{00000000-0005-0000-0000-0000E1B80000}"/>
    <cellStyle name="Percent 2 5 5 4 2 3 2 3" xfId="47337" xr:uid="{00000000-0005-0000-0000-0000E2B80000}"/>
    <cellStyle name="Percent 2 5 5 4 2 3 3" xfId="47338" xr:uid="{00000000-0005-0000-0000-0000E3B80000}"/>
    <cellStyle name="Percent 2 5 5 4 2 3 4" xfId="47339" xr:uid="{00000000-0005-0000-0000-0000E4B80000}"/>
    <cellStyle name="Percent 2 5 5 4 2 4" xfId="47340" xr:uid="{00000000-0005-0000-0000-0000E5B80000}"/>
    <cellStyle name="Percent 2 5 5 4 2 4 2" xfId="47341" xr:uid="{00000000-0005-0000-0000-0000E6B80000}"/>
    <cellStyle name="Percent 2 5 5 4 2 4 3" xfId="47342" xr:uid="{00000000-0005-0000-0000-0000E7B80000}"/>
    <cellStyle name="Percent 2 5 5 4 2 5" xfId="47343" xr:uid="{00000000-0005-0000-0000-0000E8B80000}"/>
    <cellStyle name="Percent 2 5 5 4 2 6" xfId="47344" xr:uid="{00000000-0005-0000-0000-0000E9B80000}"/>
    <cellStyle name="Percent 2 5 5 4 3" xfId="47345" xr:uid="{00000000-0005-0000-0000-0000EAB80000}"/>
    <cellStyle name="Percent 2 5 5 4 3 2" xfId="47346" xr:uid="{00000000-0005-0000-0000-0000EBB80000}"/>
    <cellStyle name="Percent 2 5 5 4 3 2 2" xfId="47347" xr:uid="{00000000-0005-0000-0000-0000ECB80000}"/>
    <cellStyle name="Percent 2 5 5 4 3 2 3" xfId="47348" xr:uid="{00000000-0005-0000-0000-0000EDB80000}"/>
    <cellStyle name="Percent 2 5 5 4 3 3" xfId="47349" xr:uid="{00000000-0005-0000-0000-0000EEB80000}"/>
    <cellStyle name="Percent 2 5 5 4 3 4" xfId="47350" xr:uid="{00000000-0005-0000-0000-0000EFB80000}"/>
    <cellStyle name="Percent 2 5 5 4 4" xfId="47351" xr:uid="{00000000-0005-0000-0000-0000F0B80000}"/>
    <cellStyle name="Percent 2 5 5 4 4 2" xfId="47352" xr:uid="{00000000-0005-0000-0000-0000F1B80000}"/>
    <cellStyle name="Percent 2 5 5 4 4 2 2" xfId="47353" xr:uid="{00000000-0005-0000-0000-0000F2B80000}"/>
    <cellStyle name="Percent 2 5 5 4 4 2 3" xfId="47354" xr:uid="{00000000-0005-0000-0000-0000F3B80000}"/>
    <cellStyle name="Percent 2 5 5 4 4 3" xfId="47355" xr:uid="{00000000-0005-0000-0000-0000F4B80000}"/>
    <cellStyle name="Percent 2 5 5 4 4 4" xfId="47356" xr:uid="{00000000-0005-0000-0000-0000F5B80000}"/>
    <cellStyle name="Percent 2 5 5 4 5" xfId="47357" xr:uid="{00000000-0005-0000-0000-0000F6B80000}"/>
    <cellStyle name="Percent 2 5 5 4 5 2" xfId="47358" xr:uid="{00000000-0005-0000-0000-0000F7B80000}"/>
    <cellStyle name="Percent 2 5 5 4 5 3" xfId="47359" xr:uid="{00000000-0005-0000-0000-0000F8B80000}"/>
    <cellStyle name="Percent 2 5 5 4 6" xfId="47360" xr:uid="{00000000-0005-0000-0000-0000F9B80000}"/>
    <cellStyle name="Percent 2 5 5 4 7" xfId="47361" xr:uid="{00000000-0005-0000-0000-0000FAB80000}"/>
    <cellStyle name="Percent 2 5 5 5" xfId="47362" xr:uid="{00000000-0005-0000-0000-0000FBB80000}"/>
    <cellStyle name="Percent 2 5 5 5 2" xfId="47363" xr:uid="{00000000-0005-0000-0000-0000FCB80000}"/>
    <cellStyle name="Percent 2 5 5 5 2 2" xfId="47364" xr:uid="{00000000-0005-0000-0000-0000FDB80000}"/>
    <cellStyle name="Percent 2 5 5 5 2 2 2" xfId="47365" xr:uid="{00000000-0005-0000-0000-0000FEB80000}"/>
    <cellStyle name="Percent 2 5 5 5 2 2 3" xfId="47366" xr:uid="{00000000-0005-0000-0000-0000FFB80000}"/>
    <cellStyle name="Percent 2 5 5 5 2 3" xfId="47367" xr:uid="{00000000-0005-0000-0000-000000B90000}"/>
    <cellStyle name="Percent 2 5 5 5 2 4" xfId="47368" xr:uid="{00000000-0005-0000-0000-000001B90000}"/>
    <cellStyle name="Percent 2 5 5 5 3" xfId="47369" xr:uid="{00000000-0005-0000-0000-000002B90000}"/>
    <cellStyle name="Percent 2 5 5 5 3 2" xfId="47370" xr:uid="{00000000-0005-0000-0000-000003B90000}"/>
    <cellStyle name="Percent 2 5 5 5 3 2 2" xfId="47371" xr:uid="{00000000-0005-0000-0000-000004B90000}"/>
    <cellStyle name="Percent 2 5 5 5 3 2 3" xfId="47372" xr:uid="{00000000-0005-0000-0000-000005B90000}"/>
    <cellStyle name="Percent 2 5 5 5 3 3" xfId="47373" xr:uid="{00000000-0005-0000-0000-000006B90000}"/>
    <cellStyle name="Percent 2 5 5 5 3 4" xfId="47374" xr:uid="{00000000-0005-0000-0000-000007B90000}"/>
    <cellStyle name="Percent 2 5 5 5 4" xfId="47375" xr:uid="{00000000-0005-0000-0000-000008B90000}"/>
    <cellStyle name="Percent 2 5 5 5 4 2" xfId="47376" xr:uid="{00000000-0005-0000-0000-000009B90000}"/>
    <cellStyle name="Percent 2 5 5 5 4 3" xfId="47377" xr:uid="{00000000-0005-0000-0000-00000AB90000}"/>
    <cellStyle name="Percent 2 5 5 5 5" xfId="47378" xr:uid="{00000000-0005-0000-0000-00000BB90000}"/>
    <cellStyle name="Percent 2 5 5 5 6" xfId="47379" xr:uid="{00000000-0005-0000-0000-00000CB90000}"/>
    <cellStyle name="Percent 2 5 5 6" xfId="47380" xr:uid="{00000000-0005-0000-0000-00000DB90000}"/>
    <cellStyle name="Percent 2 5 5 6 2" xfId="47381" xr:uid="{00000000-0005-0000-0000-00000EB90000}"/>
    <cellStyle name="Percent 2 5 5 6 2 2" xfId="47382" xr:uid="{00000000-0005-0000-0000-00000FB90000}"/>
    <cellStyle name="Percent 2 5 5 6 2 3" xfId="47383" xr:uid="{00000000-0005-0000-0000-000010B90000}"/>
    <cellStyle name="Percent 2 5 5 6 3" xfId="47384" xr:uid="{00000000-0005-0000-0000-000011B90000}"/>
    <cellStyle name="Percent 2 5 5 6 4" xfId="47385" xr:uid="{00000000-0005-0000-0000-000012B90000}"/>
    <cellStyle name="Percent 2 5 5 7" xfId="47386" xr:uid="{00000000-0005-0000-0000-000013B90000}"/>
    <cellStyle name="Percent 2 5 5 7 2" xfId="47387" xr:uid="{00000000-0005-0000-0000-000014B90000}"/>
    <cellStyle name="Percent 2 5 5 7 2 2" xfId="47388" xr:uid="{00000000-0005-0000-0000-000015B90000}"/>
    <cellStyle name="Percent 2 5 5 7 2 3" xfId="47389" xr:uid="{00000000-0005-0000-0000-000016B90000}"/>
    <cellStyle name="Percent 2 5 5 7 3" xfId="47390" xr:uid="{00000000-0005-0000-0000-000017B90000}"/>
    <cellStyle name="Percent 2 5 5 7 4" xfId="47391" xr:uid="{00000000-0005-0000-0000-000018B90000}"/>
    <cellStyle name="Percent 2 5 5 8" xfId="47392" xr:uid="{00000000-0005-0000-0000-000019B90000}"/>
    <cellStyle name="Percent 2 5 5 8 2" xfId="47393" xr:uid="{00000000-0005-0000-0000-00001AB90000}"/>
    <cellStyle name="Percent 2 5 5 8 3" xfId="47394" xr:uid="{00000000-0005-0000-0000-00001BB90000}"/>
    <cellStyle name="Percent 2 5 5 9" xfId="47395" xr:uid="{00000000-0005-0000-0000-00001CB90000}"/>
    <cellStyle name="Percent 2 5 6" xfId="47396" xr:uid="{00000000-0005-0000-0000-00001DB90000}"/>
    <cellStyle name="Percent 2 5 6 2" xfId="47397" xr:uid="{00000000-0005-0000-0000-00001EB90000}"/>
    <cellStyle name="Percent 2 5 6 2 2" xfId="47398" xr:uid="{00000000-0005-0000-0000-00001FB90000}"/>
    <cellStyle name="Percent 2 5 6 2 2 2" xfId="47399" xr:uid="{00000000-0005-0000-0000-000020B90000}"/>
    <cellStyle name="Percent 2 5 6 2 2 2 2" xfId="47400" xr:uid="{00000000-0005-0000-0000-000021B90000}"/>
    <cellStyle name="Percent 2 5 6 2 2 2 2 2" xfId="47401" xr:uid="{00000000-0005-0000-0000-000022B90000}"/>
    <cellStyle name="Percent 2 5 6 2 2 2 2 3" xfId="47402" xr:uid="{00000000-0005-0000-0000-000023B90000}"/>
    <cellStyle name="Percent 2 5 6 2 2 2 3" xfId="47403" xr:uid="{00000000-0005-0000-0000-000024B90000}"/>
    <cellStyle name="Percent 2 5 6 2 2 2 4" xfId="47404" xr:uid="{00000000-0005-0000-0000-000025B90000}"/>
    <cellStyle name="Percent 2 5 6 2 2 3" xfId="47405" xr:uid="{00000000-0005-0000-0000-000026B90000}"/>
    <cellStyle name="Percent 2 5 6 2 2 3 2" xfId="47406" xr:uid="{00000000-0005-0000-0000-000027B90000}"/>
    <cellStyle name="Percent 2 5 6 2 2 3 2 2" xfId="47407" xr:uid="{00000000-0005-0000-0000-000028B90000}"/>
    <cellStyle name="Percent 2 5 6 2 2 3 2 3" xfId="47408" xr:uid="{00000000-0005-0000-0000-000029B90000}"/>
    <cellStyle name="Percent 2 5 6 2 2 3 3" xfId="47409" xr:uid="{00000000-0005-0000-0000-00002AB90000}"/>
    <cellStyle name="Percent 2 5 6 2 2 3 4" xfId="47410" xr:uid="{00000000-0005-0000-0000-00002BB90000}"/>
    <cellStyle name="Percent 2 5 6 2 2 4" xfId="47411" xr:uid="{00000000-0005-0000-0000-00002CB90000}"/>
    <cellStyle name="Percent 2 5 6 2 2 4 2" xfId="47412" xr:uid="{00000000-0005-0000-0000-00002DB90000}"/>
    <cellStyle name="Percent 2 5 6 2 2 4 3" xfId="47413" xr:uid="{00000000-0005-0000-0000-00002EB90000}"/>
    <cellStyle name="Percent 2 5 6 2 2 5" xfId="47414" xr:uid="{00000000-0005-0000-0000-00002FB90000}"/>
    <cellStyle name="Percent 2 5 6 2 2 6" xfId="47415" xr:uid="{00000000-0005-0000-0000-000030B90000}"/>
    <cellStyle name="Percent 2 5 6 2 3" xfId="47416" xr:uid="{00000000-0005-0000-0000-000031B90000}"/>
    <cellStyle name="Percent 2 5 6 2 3 2" xfId="47417" xr:uid="{00000000-0005-0000-0000-000032B90000}"/>
    <cellStyle name="Percent 2 5 6 2 3 2 2" xfId="47418" xr:uid="{00000000-0005-0000-0000-000033B90000}"/>
    <cellStyle name="Percent 2 5 6 2 3 2 3" xfId="47419" xr:uid="{00000000-0005-0000-0000-000034B90000}"/>
    <cellStyle name="Percent 2 5 6 2 3 3" xfId="47420" xr:uid="{00000000-0005-0000-0000-000035B90000}"/>
    <cellStyle name="Percent 2 5 6 2 3 4" xfId="47421" xr:uid="{00000000-0005-0000-0000-000036B90000}"/>
    <cellStyle name="Percent 2 5 6 2 4" xfId="47422" xr:uid="{00000000-0005-0000-0000-000037B90000}"/>
    <cellStyle name="Percent 2 5 6 2 4 2" xfId="47423" xr:uid="{00000000-0005-0000-0000-000038B90000}"/>
    <cellStyle name="Percent 2 5 6 2 4 2 2" xfId="47424" xr:uid="{00000000-0005-0000-0000-000039B90000}"/>
    <cellStyle name="Percent 2 5 6 2 4 2 3" xfId="47425" xr:uid="{00000000-0005-0000-0000-00003AB90000}"/>
    <cellStyle name="Percent 2 5 6 2 4 3" xfId="47426" xr:uid="{00000000-0005-0000-0000-00003BB90000}"/>
    <cellStyle name="Percent 2 5 6 2 4 4" xfId="47427" xr:uid="{00000000-0005-0000-0000-00003CB90000}"/>
    <cellStyle name="Percent 2 5 6 2 5" xfId="47428" xr:uid="{00000000-0005-0000-0000-00003DB90000}"/>
    <cellStyle name="Percent 2 5 6 2 5 2" xfId="47429" xr:uid="{00000000-0005-0000-0000-00003EB90000}"/>
    <cellStyle name="Percent 2 5 6 2 5 3" xfId="47430" xr:uid="{00000000-0005-0000-0000-00003FB90000}"/>
    <cellStyle name="Percent 2 5 6 2 6" xfId="47431" xr:uid="{00000000-0005-0000-0000-000040B90000}"/>
    <cellStyle name="Percent 2 5 6 2 7" xfId="47432" xr:uid="{00000000-0005-0000-0000-000041B90000}"/>
    <cellStyle name="Percent 2 5 6 3" xfId="47433" xr:uid="{00000000-0005-0000-0000-000042B90000}"/>
    <cellStyle name="Percent 2 5 6 3 2" xfId="47434" xr:uid="{00000000-0005-0000-0000-000043B90000}"/>
    <cellStyle name="Percent 2 5 6 3 2 2" xfId="47435" xr:uid="{00000000-0005-0000-0000-000044B90000}"/>
    <cellStyle name="Percent 2 5 6 3 2 2 2" xfId="47436" xr:uid="{00000000-0005-0000-0000-000045B90000}"/>
    <cellStyle name="Percent 2 5 6 3 2 2 3" xfId="47437" xr:uid="{00000000-0005-0000-0000-000046B90000}"/>
    <cellStyle name="Percent 2 5 6 3 2 3" xfId="47438" xr:uid="{00000000-0005-0000-0000-000047B90000}"/>
    <cellStyle name="Percent 2 5 6 3 2 4" xfId="47439" xr:uid="{00000000-0005-0000-0000-000048B90000}"/>
    <cellStyle name="Percent 2 5 6 3 3" xfId="47440" xr:uid="{00000000-0005-0000-0000-000049B90000}"/>
    <cellStyle name="Percent 2 5 6 3 3 2" xfId="47441" xr:uid="{00000000-0005-0000-0000-00004AB90000}"/>
    <cellStyle name="Percent 2 5 6 3 3 2 2" xfId="47442" xr:uid="{00000000-0005-0000-0000-00004BB90000}"/>
    <cellStyle name="Percent 2 5 6 3 3 2 3" xfId="47443" xr:uid="{00000000-0005-0000-0000-00004CB90000}"/>
    <cellStyle name="Percent 2 5 6 3 3 3" xfId="47444" xr:uid="{00000000-0005-0000-0000-00004DB90000}"/>
    <cellStyle name="Percent 2 5 6 3 3 4" xfId="47445" xr:uid="{00000000-0005-0000-0000-00004EB90000}"/>
    <cellStyle name="Percent 2 5 6 3 4" xfId="47446" xr:uid="{00000000-0005-0000-0000-00004FB90000}"/>
    <cellStyle name="Percent 2 5 6 3 4 2" xfId="47447" xr:uid="{00000000-0005-0000-0000-000050B90000}"/>
    <cellStyle name="Percent 2 5 6 3 4 3" xfId="47448" xr:uid="{00000000-0005-0000-0000-000051B90000}"/>
    <cellStyle name="Percent 2 5 6 3 5" xfId="47449" xr:uid="{00000000-0005-0000-0000-000052B90000}"/>
    <cellStyle name="Percent 2 5 6 3 6" xfId="47450" xr:uid="{00000000-0005-0000-0000-000053B90000}"/>
    <cellStyle name="Percent 2 5 6 4" xfId="47451" xr:uid="{00000000-0005-0000-0000-000054B90000}"/>
    <cellStyle name="Percent 2 5 6 4 2" xfId="47452" xr:uid="{00000000-0005-0000-0000-000055B90000}"/>
    <cellStyle name="Percent 2 5 6 4 2 2" xfId="47453" xr:uid="{00000000-0005-0000-0000-000056B90000}"/>
    <cellStyle name="Percent 2 5 6 4 2 3" xfId="47454" xr:uid="{00000000-0005-0000-0000-000057B90000}"/>
    <cellStyle name="Percent 2 5 6 4 3" xfId="47455" xr:uid="{00000000-0005-0000-0000-000058B90000}"/>
    <cellStyle name="Percent 2 5 6 4 4" xfId="47456" xr:uid="{00000000-0005-0000-0000-000059B90000}"/>
    <cellStyle name="Percent 2 5 6 5" xfId="47457" xr:uid="{00000000-0005-0000-0000-00005AB90000}"/>
    <cellStyle name="Percent 2 5 6 5 2" xfId="47458" xr:uid="{00000000-0005-0000-0000-00005BB90000}"/>
    <cellStyle name="Percent 2 5 6 5 2 2" xfId="47459" xr:uid="{00000000-0005-0000-0000-00005CB90000}"/>
    <cellStyle name="Percent 2 5 6 5 2 3" xfId="47460" xr:uid="{00000000-0005-0000-0000-00005DB90000}"/>
    <cellStyle name="Percent 2 5 6 5 3" xfId="47461" xr:uid="{00000000-0005-0000-0000-00005EB90000}"/>
    <cellStyle name="Percent 2 5 6 5 4" xfId="47462" xr:uid="{00000000-0005-0000-0000-00005FB90000}"/>
    <cellStyle name="Percent 2 5 6 6" xfId="47463" xr:uid="{00000000-0005-0000-0000-000060B90000}"/>
    <cellStyle name="Percent 2 5 6 6 2" xfId="47464" xr:uid="{00000000-0005-0000-0000-000061B90000}"/>
    <cellStyle name="Percent 2 5 6 6 3" xfId="47465" xr:uid="{00000000-0005-0000-0000-000062B90000}"/>
    <cellStyle name="Percent 2 5 6 7" xfId="47466" xr:uid="{00000000-0005-0000-0000-000063B90000}"/>
    <cellStyle name="Percent 2 5 6 8" xfId="47467" xr:uid="{00000000-0005-0000-0000-000064B90000}"/>
    <cellStyle name="Percent 2 5 7" xfId="47468" xr:uid="{00000000-0005-0000-0000-000065B90000}"/>
    <cellStyle name="Percent 2 5 7 2" xfId="47469" xr:uid="{00000000-0005-0000-0000-000066B90000}"/>
    <cellStyle name="Percent 2 5 7 2 2" xfId="47470" xr:uid="{00000000-0005-0000-0000-000067B90000}"/>
    <cellStyle name="Percent 2 5 7 2 2 2" xfId="47471" xr:uid="{00000000-0005-0000-0000-000068B90000}"/>
    <cellStyle name="Percent 2 5 7 2 2 2 2" xfId="47472" xr:uid="{00000000-0005-0000-0000-000069B90000}"/>
    <cellStyle name="Percent 2 5 7 2 2 2 3" xfId="47473" xr:uid="{00000000-0005-0000-0000-00006AB90000}"/>
    <cellStyle name="Percent 2 5 7 2 2 3" xfId="47474" xr:uid="{00000000-0005-0000-0000-00006BB90000}"/>
    <cellStyle name="Percent 2 5 7 2 2 4" xfId="47475" xr:uid="{00000000-0005-0000-0000-00006CB90000}"/>
    <cellStyle name="Percent 2 5 7 2 3" xfId="47476" xr:uid="{00000000-0005-0000-0000-00006DB90000}"/>
    <cellStyle name="Percent 2 5 7 2 3 2" xfId="47477" xr:uid="{00000000-0005-0000-0000-00006EB90000}"/>
    <cellStyle name="Percent 2 5 7 2 3 2 2" xfId="47478" xr:uid="{00000000-0005-0000-0000-00006FB90000}"/>
    <cellStyle name="Percent 2 5 7 2 3 2 3" xfId="47479" xr:uid="{00000000-0005-0000-0000-000070B90000}"/>
    <cellStyle name="Percent 2 5 7 2 3 3" xfId="47480" xr:uid="{00000000-0005-0000-0000-000071B90000}"/>
    <cellStyle name="Percent 2 5 7 2 3 4" xfId="47481" xr:uid="{00000000-0005-0000-0000-000072B90000}"/>
    <cellStyle name="Percent 2 5 7 2 4" xfId="47482" xr:uid="{00000000-0005-0000-0000-000073B90000}"/>
    <cellStyle name="Percent 2 5 7 2 4 2" xfId="47483" xr:uid="{00000000-0005-0000-0000-000074B90000}"/>
    <cellStyle name="Percent 2 5 7 2 4 3" xfId="47484" xr:uid="{00000000-0005-0000-0000-000075B90000}"/>
    <cellStyle name="Percent 2 5 7 2 5" xfId="47485" xr:uid="{00000000-0005-0000-0000-000076B90000}"/>
    <cellStyle name="Percent 2 5 7 2 6" xfId="47486" xr:uid="{00000000-0005-0000-0000-000077B90000}"/>
    <cellStyle name="Percent 2 5 7 3" xfId="47487" xr:uid="{00000000-0005-0000-0000-000078B90000}"/>
    <cellStyle name="Percent 2 5 7 3 2" xfId="47488" xr:uid="{00000000-0005-0000-0000-000079B90000}"/>
    <cellStyle name="Percent 2 5 7 3 2 2" xfId="47489" xr:uid="{00000000-0005-0000-0000-00007AB90000}"/>
    <cellStyle name="Percent 2 5 7 3 2 3" xfId="47490" xr:uid="{00000000-0005-0000-0000-00007BB90000}"/>
    <cellStyle name="Percent 2 5 7 3 3" xfId="47491" xr:uid="{00000000-0005-0000-0000-00007CB90000}"/>
    <cellStyle name="Percent 2 5 7 3 4" xfId="47492" xr:uid="{00000000-0005-0000-0000-00007DB90000}"/>
    <cellStyle name="Percent 2 5 7 4" xfId="47493" xr:uid="{00000000-0005-0000-0000-00007EB90000}"/>
    <cellStyle name="Percent 2 5 7 4 2" xfId="47494" xr:uid="{00000000-0005-0000-0000-00007FB90000}"/>
    <cellStyle name="Percent 2 5 7 4 2 2" xfId="47495" xr:uid="{00000000-0005-0000-0000-000080B90000}"/>
    <cellStyle name="Percent 2 5 7 4 2 3" xfId="47496" xr:uid="{00000000-0005-0000-0000-000081B90000}"/>
    <cellStyle name="Percent 2 5 7 4 3" xfId="47497" xr:uid="{00000000-0005-0000-0000-000082B90000}"/>
    <cellStyle name="Percent 2 5 7 4 4" xfId="47498" xr:uid="{00000000-0005-0000-0000-000083B90000}"/>
    <cellStyle name="Percent 2 5 7 5" xfId="47499" xr:uid="{00000000-0005-0000-0000-000084B90000}"/>
    <cellStyle name="Percent 2 5 7 5 2" xfId="47500" xr:uid="{00000000-0005-0000-0000-000085B90000}"/>
    <cellStyle name="Percent 2 5 7 5 3" xfId="47501" xr:uid="{00000000-0005-0000-0000-000086B90000}"/>
    <cellStyle name="Percent 2 5 7 6" xfId="47502" xr:uid="{00000000-0005-0000-0000-000087B90000}"/>
    <cellStyle name="Percent 2 5 7 7" xfId="47503" xr:uid="{00000000-0005-0000-0000-000088B90000}"/>
    <cellStyle name="Percent 2 5 8" xfId="47504" xr:uid="{00000000-0005-0000-0000-000089B90000}"/>
    <cellStyle name="Percent 2 5 8 2" xfId="47505" xr:uid="{00000000-0005-0000-0000-00008AB90000}"/>
    <cellStyle name="Percent 2 5 8 2 2" xfId="47506" xr:uid="{00000000-0005-0000-0000-00008BB90000}"/>
    <cellStyle name="Percent 2 5 8 2 2 2" xfId="47507" xr:uid="{00000000-0005-0000-0000-00008CB90000}"/>
    <cellStyle name="Percent 2 5 8 2 2 2 2" xfId="47508" xr:uid="{00000000-0005-0000-0000-00008DB90000}"/>
    <cellStyle name="Percent 2 5 8 2 2 2 3" xfId="47509" xr:uid="{00000000-0005-0000-0000-00008EB90000}"/>
    <cellStyle name="Percent 2 5 8 2 2 3" xfId="47510" xr:uid="{00000000-0005-0000-0000-00008FB90000}"/>
    <cellStyle name="Percent 2 5 8 2 2 4" xfId="47511" xr:uid="{00000000-0005-0000-0000-000090B90000}"/>
    <cellStyle name="Percent 2 5 8 2 3" xfId="47512" xr:uid="{00000000-0005-0000-0000-000091B90000}"/>
    <cellStyle name="Percent 2 5 8 2 3 2" xfId="47513" xr:uid="{00000000-0005-0000-0000-000092B90000}"/>
    <cellStyle name="Percent 2 5 8 2 3 2 2" xfId="47514" xr:uid="{00000000-0005-0000-0000-000093B90000}"/>
    <cellStyle name="Percent 2 5 8 2 3 2 3" xfId="47515" xr:uid="{00000000-0005-0000-0000-000094B90000}"/>
    <cellStyle name="Percent 2 5 8 2 3 3" xfId="47516" xr:uid="{00000000-0005-0000-0000-000095B90000}"/>
    <cellStyle name="Percent 2 5 8 2 3 4" xfId="47517" xr:uid="{00000000-0005-0000-0000-000096B90000}"/>
    <cellStyle name="Percent 2 5 8 2 4" xfId="47518" xr:uid="{00000000-0005-0000-0000-000097B90000}"/>
    <cellStyle name="Percent 2 5 8 2 4 2" xfId="47519" xr:uid="{00000000-0005-0000-0000-000098B90000}"/>
    <cellStyle name="Percent 2 5 8 2 4 3" xfId="47520" xr:uid="{00000000-0005-0000-0000-000099B90000}"/>
    <cellStyle name="Percent 2 5 8 2 5" xfId="47521" xr:uid="{00000000-0005-0000-0000-00009AB90000}"/>
    <cellStyle name="Percent 2 5 8 2 6" xfId="47522" xr:uid="{00000000-0005-0000-0000-00009BB90000}"/>
    <cellStyle name="Percent 2 5 8 3" xfId="47523" xr:uid="{00000000-0005-0000-0000-00009CB90000}"/>
    <cellStyle name="Percent 2 5 8 3 2" xfId="47524" xr:uid="{00000000-0005-0000-0000-00009DB90000}"/>
    <cellStyle name="Percent 2 5 8 3 2 2" xfId="47525" xr:uid="{00000000-0005-0000-0000-00009EB90000}"/>
    <cellStyle name="Percent 2 5 8 3 2 3" xfId="47526" xr:uid="{00000000-0005-0000-0000-00009FB90000}"/>
    <cellStyle name="Percent 2 5 8 3 3" xfId="47527" xr:uid="{00000000-0005-0000-0000-0000A0B90000}"/>
    <cellStyle name="Percent 2 5 8 3 4" xfId="47528" xr:uid="{00000000-0005-0000-0000-0000A1B90000}"/>
    <cellStyle name="Percent 2 5 8 4" xfId="47529" xr:uid="{00000000-0005-0000-0000-0000A2B90000}"/>
    <cellStyle name="Percent 2 5 8 4 2" xfId="47530" xr:uid="{00000000-0005-0000-0000-0000A3B90000}"/>
    <cellStyle name="Percent 2 5 8 4 2 2" xfId="47531" xr:uid="{00000000-0005-0000-0000-0000A4B90000}"/>
    <cellStyle name="Percent 2 5 8 4 2 3" xfId="47532" xr:uid="{00000000-0005-0000-0000-0000A5B90000}"/>
    <cellStyle name="Percent 2 5 8 4 3" xfId="47533" xr:uid="{00000000-0005-0000-0000-0000A6B90000}"/>
    <cellStyle name="Percent 2 5 8 4 4" xfId="47534" xr:uid="{00000000-0005-0000-0000-0000A7B90000}"/>
    <cellStyle name="Percent 2 5 8 5" xfId="47535" xr:uid="{00000000-0005-0000-0000-0000A8B90000}"/>
    <cellStyle name="Percent 2 5 8 5 2" xfId="47536" xr:uid="{00000000-0005-0000-0000-0000A9B90000}"/>
    <cellStyle name="Percent 2 5 8 5 3" xfId="47537" xr:uid="{00000000-0005-0000-0000-0000AAB90000}"/>
    <cellStyle name="Percent 2 5 8 6" xfId="47538" xr:uid="{00000000-0005-0000-0000-0000ABB90000}"/>
    <cellStyle name="Percent 2 5 8 7" xfId="47539" xr:uid="{00000000-0005-0000-0000-0000ACB90000}"/>
    <cellStyle name="Percent 2 5 9" xfId="47540" xr:uid="{00000000-0005-0000-0000-0000ADB90000}"/>
    <cellStyle name="Percent 2 5 9 2" xfId="47541" xr:uid="{00000000-0005-0000-0000-0000AEB90000}"/>
    <cellStyle name="Percent 2 5 9 2 2" xfId="47542" xr:uid="{00000000-0005-0000-0000-0000AFB90000}"/>
    <cellStyle name="Percent 2 5 9 2 2 2" xfId="47543" xr:uid="{00000000-0005-0000-0000-0000B0B90000}"/>
    <cellStyle name="Percent 2 5 9 2 2 3" xfId="47544" xr:uid="{00000000-0005-0000-0000-0000B1B90000}"/>
    <cellStyle name="Percent 2 5 9 2 3" xfId="47545" xr:uid="{00000000-0005-0000-0000-0000B2B90000}"/>
    <cellStyle name="Percent 2 5 9 2 4" xfId="47546" xr:uid="{00000000-0005-0000-0000-0000B3B90000}"/>
    <cellStyle name="Percent 2 5 9 3" xfId="47547" xr:uid="{00000000-0005-0000-0000-0000B4B90000}"/>
    <cellStyle name="Percent 2 5 9 3 2" xfId="47548" xr:uid="{00000000-0005-0000-0000-0000B5B90000}"/>
    <cellStyle name="Percent 2 5 9 3 2 2" xfId="47549" xr:uid="{00000000-0005-0000-0000-0000B6B90000}"/>
    <cellStyle name="Percent 2 5 9 3 2 3" xfId="47550" xr:uid="{00000000-0005-0000-0000-0000B7B90000}"/>
    <cellStyle name="Percent 2 5 9 3 3" xfId="47551" xr:uid="{00000000-0005-0000-0000-0000B8B90000}"/>
    <cellStyle name="Percent 2 5 9 3 4" xfId="47552" xr:uid="{00000000-0005-0000-0000-0000B9B90000}"/>
    <cellStyle name="Percent 2 5 9 4" xfId="47553" xr:uid="{00000000-0005-0000-0000-0000BAB90000}"/>
    <cellStyle name="Percent 2 5 9 4 2" xfId="47554" xr:uid="{00000000-0005-0000-0000-0000BBB90000}"/>
    <cellStyle name="Percent 2 5 9 4 3" xfId="47555" xr:uid="{00000000-0005-0000-0000-0000BCB90000}"/>
    <cellStyle name="Percent 2 5 9 5" xfId="47556" xr:uid="{00000000-0005-0000-0000-0000BDB90000}"/>
    <cellStyle name="Percent 2 5 9 6" xfId="47557" xr:uid="{00000000-0005-0000-0000-0000BEB90000}"/>
    <cellStyle name="Percent 2 6" xfId="47558" xr:uid="{00000000-0005-0000-0000-0000BFB90000}"/>
    <cellStyle name="Percent 2 6 10" xfId="47559" xr:uid="{00000000-0005-0000-0000-0000C0B90000}"/>
    <cellStyle name="Percent 2 6 10 2" xfId="47560" xr:uid="{00000000-0005-0000-0000-0000C1B90000}"/>
    <cellStyle name="Percent 2 6 10 3" xfId="47561" xr:uid="{00000000-0005-0000-0000-0000C2B90000}"/>
    <cellStyle name="Percent 2 6 11" xfId="47562" xr:uid="{00000000-0005-0000-0000-0000C3B90000}"/>
    <cellStyle name="Percent 2 6 12" xfId="47563" xr:uid="{00000000-0005-0000-0000-0000C4B90000}"/>
    <cellStyle name="Percent 2 6 2" xfId="47564" xr:uid="{00000000-0005-0000-0000-0000C5B90000}"/>
    <cellStyle name="Percent 2 6 2 10" xfId="47565" xr:uid="{00000000-0005-0000-0000-0000C6B90000}"/>
    <cellStyle name="Percent 2 6 2 11" xfId="47566" xr:uid="{00000000-0005-0000-0000-0000C7B90000}"/>
    <cellStyle name="Percent 2 6 2 2" xfId="47567" xr:uid="{00000000-0005-0000-0000-0000C8B90000}"/>
    <cellStyle name="Percent 2 6 2 2 10" xfId="47568" xr:uid="{00000000-0005-0000-0000-0000C9B90000}"/>
    <cellStyle name="Percent 2 6 2 2 2" xfId="47569" xr:uid="{00000000-0005-0000-0000-0000CAB90000}"/>
    <cellStyle name="Percent 2 6 2 2 2 2" xfId="47570" xr:uid="{00000000-0005-0000-0000-0000CBB90000}"/>
    <cellStyle name="Percent 2 6 2 2 2 2 2" xfId="47571" xr:uid="{00000000-0005-0000-0000-0000CCB90000}"/>
    <cellStyle name="Percent 2 6 2 2 2 2 2 2" xfId="47572" xr:uid="{00000000-0005-0000-0000-0000CDB90000}"/>
    <cellStyle name="Percent 2 6 2 2 2 2 2 2 2" xfId="47573" xr:uid="{00000000-0005-0000-0000-0000CEB90000}"/>
    <cellStyle name="Percent 2 6 2 2 2 2 2 2 2 2" xfId="47574" xr:uid="{00000000-0005-0000-0000-0000CFB90000}"/>
    <cellStyle name="Percent 2 6 2 2 2 2 2 2 2 3" xfId="47575" xr:uid="{00000000-0005-0000-0000-0000D0B90000}"/>
    <cellStyle name="Percent 2 6 2 2 2 2 2 2 3" xfId="47576" xr:uid="{00000000-0005-0000-0000-0000D1B90000}"/>
    <cellStyle name="Percent 2 6 2 2 2 2 2 2 4" xfId="47577" xr:uid="{00000000-0005-0000-0000-0000D2B90000}"/>
    <cellStyle name="Percent 2 6 2 2 2 2 2 3" xfId="47578" xr:uid="{00000000-0005-0000-0000-0000D3B90000}"/>
    <cellStyle name="Percent 2 6 2 2 2 2 2 3 2" xfId="47579" xr:uid="{00000000-0005-0000-0000-0000D4B90000}"/>
    <cellStyle name="Percent 2 6 2 2 2 2 2 3 2 2" xfId="47580" xr:uid="{00000000-0005-0000-0000-0000D5B90000}"/>
    <cellStyle name="Percent 2 6 2 2 2 2 2 3 2 3" xfId="47581" xr:uid="{00000000-0005-0000-0000-0000D6B90000}"/>
    <cellStyle name="Percent 2 6 2 2 2 2 2 3 3" xfId="47582" xr:uid="{00000000-0005-0000-0000-0000D7B90000}"/>
    <cellStyle name="Percent 2 6 2 2 2 2 2 3 4" xfId="47583" xr:uid="{00000000-0005-0000-0000-0000D8B90000}"/>
    <cellStyle name="Percent 2 6 2 2 2 2 2 4" xfId="47584" xr:uid="{00000000-0005-0000-0000-0000D9B90000}"/>
    <cellStyle name="Percent 2 6 2 2 2 2 2 4 2" xfId="47585" xr:uid="{00000000-0005-0000-0000-0000DAB90000}"/>
    <cellStyle name="Percent 2 6 2 2 2 2 2 4 3" xfId="47586" xr:uid="{00000000-0005-0000-0000-0000DBB90000}"/>
    <cellStyle name="Percent 2 6 2 2 2 2 2 5" xfId="47587" xr:uid="{00000000-0005-0000-0000-0000DCB90000}"/>
    <cellStyle name="Percent 2 6 2 2 2 2 2 6" xfId="47588" xr:uid="{00000000-0005-0000-0000-0000DDB90000}"/>
    <cellStyle name="Percent 2 6 2 2 2 2 3" xfId="47589" xr:uid="{00000000-0005-0000-0000-0000DEB90000}"/>
    <cellStyle name="Percent 2 6 2 2 2 2 3 2" xfId="47590" xr:uid="{00000000-0005-0000-0000-0000DFB90000}"/>
    <cellStyle name="Percent 2 6 2 2 2 2 3 2 2" xfId="47591" xr:uid="{00000000-0005-0000-0000-0000E0B90000}"/>
    <cellStyle name="Percent 2 6 2 2 2 2 3 2 3" xfId="47592" xr:uid="{00000000-0005-0000-0000-0000E1B90000}"/>
    <cellStyle name="Percent 2 6 2 2 2 2 3 3" xfId="47593" xr:uid="{00000000-0005-0000-0000-0000E2B90000}"/>
    <cellStyle name="Percent 2 6 2 2 2 2 3 4" xfId="47594" xr:uid="{00000000-0005-0000-0000-0000E3B90000}"/>
    <cellStyle name="Percent 2 6 2 2 2 2 4" xfId="47595" xr:uid="{00000000-0005-0000-0000-0000E4B90000}"/>
    <cellStyle name="Percent 2 6 2 2 2 2 4 2" xfId="47596" xr:uid="{00000000-0005-0000-0000-0000E5B90000}"/>
    <cellStyle name="Percent 2 6 2 2 2 2 4 2 2" xfId="47597" xr:uid="{00000000-0005-0000-0000-0000E6B90000}"/>
    <cellStyle name="Percent 2 6 2 2 2 2 4 2 3" xfId="47598" xr:uid="{00000000-0005-0000-0000-0000E7B90000}"/>
    <cellStyle name="Percent 2 6 2 2 2 2 4 3" xfId="47599" xr:uid="{00000000-0005-0000-0000-0000E8B90000}"/>
    <cellStyle name="Percent 2 6 2 2 2 2 4 4" xfId="47600" xr:uid="{00000000-0005-0000-0000-0000E9B90000}"/>
    <cellStyle name="Percent 2 6 2 2 2 2 5" xfId="47601" xr:uid="{00000000-0005-0000-0000-0000EAB90000}"/>
    <cellStyle name="Percent 2 6 2 2 2 2 5 2" xfId="47602" xr:uid="{00000000-0005-0000-0000-0000EBB90000}"/>
    <cellStyle name="Percent 2 6 2 2 2 2 5 3" xfId="47603" xr:uid="{00000000-0005-0000-0000-0000ECB90000}"/>
    <cellStyle name="Percent 2 6 2 2 2 2 6" xfId="47604" xr:uid="{00000000-0005-0000-0000-0000EDB90000}"/>
    <cellStyle name="Percent 2 6 2 2 2 2 7" xfId="47605" xr:uid="{00000000-0005-0000-0000-0000EEB90000}"/>
    <cellStyle name="Percent 2 6 2 2 2 3" xfId="47606" xr:uid="{00000000-0005-0000-0000-0000EFB90000}"/>
    <cellStyle name="Percent 2 6 2 2 2 3 2" xfId="47607" xr:uid="{00000000-0005-0000-0000-0000F0B90000}"/>
    <cellStyle name="Percent 2 6 2 2 2 3 2 2" xfId="47608" xr:uid="{00000000-0005-0000-0000-0000F1B90000}"/>
    <cellStyle name="Percent 2 6 2 2 2 3 2 2 2" xfId="47609" xr:uid="{00000000-0005-0000-0000-0000F2B90000}"/>
    <cellStyle name="Percent 2 6 2 2 2 3 2 2 3" xfId="47610" xr:uid="{00000000-0005-0000-0000-0000F3B90000}"/>
    <cellStyle name="Percent 2 6 2 2 2 3 2 3" xfId="47611" xr:uid="{00000000-0005-0000-0000-0000F4B90000}"/>
    <cellStyle name="Percent 2 6 2 2 2 3 2 4" xfId="47612" xr:uid="{00000000-0005-0000-0000-0000F5B90000}"/>
    <cellStyle name="Percent 2 6 2 2 2 3 3" xfId="47613" xr:uid="{00000000-0005-0000-0000-0000F6B90000}"/>
    <cellStyle name="Percent 2 6 2 2 2 3 3 2" xfId="47614" xr:uid="{00000000-0005-0000-0000-0000F7B90000}"/>
    <cellStyle name="Percent 2 6 2 2 2 3 3 2 2" xfId="47615" xr:uid="{00000000-0005-0000-0000-0000F8B90000}"/>
    <cellStyle name="Percent 2 6 2 2 2 3 3 2 3" xfId="47616" xr:uid="{00000000-0005-0000-0000-0000F9B90000}"/>
    <cellStyle name="Percent 2 6 2 2 2 3 3 3" xfId="47617" xr:uid="{00000000-0005-0000-0000-0000FAB90000}"/>
    <cellStyle name="Percent 2 6 2 2 2 3 3 4" xfId="47618" xr:uid="{00000000-0005-0000-0000-0000FBB90000}"/>
    <cellStyle name="Percent 2 6 2 2 2 3 4" xfId="47619" xr:uid="{00000000-0005-0000-0000-0000FCB90000}"/>
    <cellStyle name="Percent 2 6 2 2 2 3 4 2" xfId="47620" xr:uid="{00000000-0005-0000-0000-0000FDB90000}"/>
    <cellStyle name="Percent 2 6 2 2 2 3 4 3" xfId="47621" xr:uid="{00000000-0005-0000-0000-0000FEB90000}"/>
    <cellStyle name="Percent 2 6 2 2 2 3 5" xfId="47622" xr:uid="{00000000-0005-0000-0000-0000FFB90000}"/>
    <cellStyle name="Percent 2 6 2 2 2 3 6" xfId="47623" xr:uid="{00000000-0005-0000-0000-000000BA0000}"/>
    <cellStyle name="Percent 2 6 2 2 2 4" xfId="47624" xr:uid="{00000000-0005-0000-0000-000001BA0000}"/>
    <cellStyle name="Percent 2 6 2 2 2 4 2" xfId="47625" xr:uid="{00000000-0005-0000-0000-000002BA0000}"/>
    <cellStyle name="Percent 2 6 2 2 2 4 2 2" xfId="47626" xr:uid="{00000000-0005-0000-0000-000003BA0000}"/>
    <cellStyle name="Percent 2 6 2 2 2 4 2 3" xfId="47627" xr:uid="{00000000-0005-0000-0000-000004BA0000}"/>
    <cellStyle name="Percent 2 6 2 2 2 4 3" xfId="47628" xr:uid="{00000000-0005-0000-0000-000005BA0000}"/>
    <cellStyle name="Percent 2 6 2 2 2 4 4" xfId="47629" xr:uid="{00000000-0005-0000-0000-000006BA0000}"/>
    <cellStyle name="Percent 2 6 2 2 2 5" xfId="47630" xr:uid="{00000000-0005-0000-0000-000007BA0000}"/>
    <cellStyle name="Percent 2 6 2 2 2 5 2" xfId="47631" xr:uid="{00000000-0005-0000-0000-000008BA0000}"/>
    <cellStyle name="Percent 2 6 2 2 2 5 2 2" xfId="47632" xr:uid="{00000000-0005-0000-0000-000009BA0000}"/>
    <cellStyle name="Percent 2 6 2 2 2 5 2 3" xfId="47633" xr:uid="{00000000-0005-0000-0000-00000ABA0000}"/>
    <cellStyle name="Percent 2 6 2 2 2 5 3" xfId="47634" xr:uid="{00000000-0005-0000-0000-00000BBA0000}"/>
    <cellStyle name="Percent 2 6 2 2 2 5 4" xfId="47635" xr:uid="{00000000-0005-0000-0000-00000CBA0000}"/>
    <cellStyle name="Percent 2 6 2 2 2 6" xfId="47636" xr:uid="{00000000-0005-0000-0000-00000DBA0000}"/>
    <cellStyle name="Percent 2 6 2 2 2 6 2" xfId="47637" xr:uid="{00000000-0005-0000-0000-00000EBA0000}"/>
    <cellStyle name="Percent 2 6 2 2 2 6 3" xfId="47638" xr:uid="{00000000-0005-0000-0000-00000FBA0000}"/>
    <cellStyle name="Percent 2 6 2 2 2 7" xfId="47639" xr:uid="{00000000-0005-0000-0000-000010BA0000}"/>
    <cellStyle name="Percent 2 6 2 2 2 8" xfId="47640" xr:uid="{00000000-0005-0000-0000-000011BA0000}"/>
    <cellStyle name="Percent 2 6 2 2 3" xfId="47641" xr:uid="{00000000-0005-0000-0000-000012BA0000}"/>
    <cellStyle name="Percent 2 6 2 2 3 2" xfId="47642" xr:uid="{00000000-0005-0000-0000-000013BA0000}"/>
    <cellStyle name="Percent 2 6 2 2 3 2 2" xfId="47643" xr:uid="{00000000-0005-0000-0000-000014BA0000}"/>
    <cellStyle name="Percent 2 6 2 2 3 2 2 2" xfId="47644" xr:uid="{00000000-0005-0000-0000-000015BA0000}"/>
    <cellStyle name="Percent 2 6 2 2 3 2 2 2 2" xfId="47645" xr:uid="{00000000-0005-0000-0000-000016BA0000}"/>
    <cellStyle name="Percent 2 6 2 2 3 2 2 2 3" xfId="47646" xr:uid="{00000000-0005-0000-0000-000017BA0000}"/>
    <cellStyle name="Percent 2 6 2 2 3 2 2 3" xfId="47647" xr:uid="{00000000-0005-0000-0000-000018BA0000}"/>
    <cellStyle name="Percent 2 6 2 2 3 2 2 4" xfId="47648" xr:uid="{00000000-0005-0000-0000-000019BA0000}"/>
    <cellStyle name="Percent 2 6 2 2 3 2 3" xfId="47649" xr:uid="{00000000-0005-0000-0000-00001ABA0000}"/>
    <cellStyle name="Percent 2 6 2 2 3 2 3 2" xfId="47650" xr:uid="{00000000-0005-0000-0000-00001BBA0000}"/>
    <cellStyle name="Percent 2 6 2 2 3 2 3 2 2" xfId="47651" xr:uid="{00000000-0005-0000-0000-00001CBA0000}"/>
    <cellStyle name="Percent 2 6 2 2 3 2 3 2 3" xfId="47652" xr:uid="{00000000-0005-0000-0000-00001DBA0000}"/>
    <cellStyle name="Percent 2 6 2 2 3 2 3 3" xfId="47653" xr:uid="{00000000-0005-0000-0000-00001EBA0000}"/>
    <cellStyle name="Percent 2 6 2 2 3 2 3 4" xfId="47654" xr:uid="{00000000-0005-0000-0000-00001FBA0000}"/>
    <cellStyle name="Percent 2 6 2 2 3 2 4" xfId="47655" xr:uid="{00000000-0005-0000-0000-000020BA0000}"/>
    <cellStyle name="Percent 2 6 2 2 3 2 4 2" xfId="47656" xr:uid="{00000000-0005-0000-0000-000021BA0000}"/>
    <cellStyle name="Percent 2 6 2 2 3 2 4 3" xfId="47657" xr:uid="{00000000-0005-0000-0000-000022BA0000}"/>
    <cellStyle name="Percent 2 6 2 2 3 2 5" xfId="47658" xr:uid="{00000000-0005-0000-0000-000023BA0000}"/>
    <cellStyle name="Percent 2 6 2 2 3 2 6" xfId="47659" xr:uid="{00000000-0005-0000-0000-000024BA0000}"/>
    <cellStyle name="Percent 2 6 2 2 3 3" xfId="47660" xr:uid="{00000000-0005-0000-0000-000025BA0000}"/>
    <cellStyle name="Percent 2 6 2 2 3 3 2" xfId="47661" xr:uid="{00000000-0005-0000-0000-000026BA0000}"/>
    <cellStyle name="Percent 2 6 2 2 3 3 2 2" xfId="47662" xr:uid="{00000000-0005-0000-0000-000027BA0000}"/>
    <cellStyle name="Percent 2 6 2 2 3 3 2 3" xfId="47663" xr:uid="{00000000-0005-0000-0000-000028BA0000}"/>
    <cellStyle name="Percent 2 6 2 2 3 3 3" xfId="47664" xr:uid="{00000000-0005-0000-0000-000029BA0000}"/>
    <cellStyle name="Percent 2 6 2 2 3 3 4" xfId="47665" xr:uid="{00000000-0005-0000-0000-00002ABA0000}"/>
    <cellStyle name="Percent 2 6 2 2 3 4" xfId="47666" xr:uid="{00000000-0005-0000-0000-00002BBA0000}"/>
    <cellStyle name="Percent 2 6 2 2 3 4 2" xfId="47667" xr:uid="{00000000-0005-0000-0000-00002CBA0000}"/>
    <cellStyle name="Percent 2 6 2 2 3 4 2 2" xfId="47668" xr:uid="{00000000-0005-0000-0000-00002DBA0000}"/>
    <cellStyle name="Percent 2 6 2 2 3 4 2 3" xfId="47669" xr:uid="{00000000-0005-0000-0000-00002EBA0000}"/>
    <cellStyle name="Percent 2 6 2 2 3 4 3" xfId="47670" xr:uid="{00000000-0005-0000-0000-00002FBA0000}"/>
    <cellStyle name="Percent 2 6 2 2 3 4 4" xfId="47671" xr:uid="{00000000-0005-0000-0000-000030BA0000}"/>
    <cellStyle name="Percent 2 6 2 2 3 5" xfId="47672" xr:uid="{00000000-0005-0000-0000-000031BA0000}"/>
    <cellStyle name="Percent 2 6 2 2 3 5 2" xfId="47673" xr:uid="{00000000-0005-0000-0000-000032BA0000}"/>
    <cellStyle name="Percent 2 6 2 2 3 5 3" xfId="47674" xr:uid="{00000000-0005-0000-0000-000033BA0000}"/>
    <cellStyle name="Percent 2 6 2 2 3 6" xfId="47675" xr:uid="{00000000-0005-0000-0000-000034BA0000}"/>
    <cellStyle name="Percent 2 6 2 2 3 7" xfId="47676" xr:uid="{00000000-0005-0000-0000-000035BA0000}"/>
    <cellStyle name="Percent 2 6 2 2 4" xfId="47677" xr:uid="{00000000-0005-0000-0000-000036BA0000}"/>
    <cellStyle name="Percent 2 6 2 2 4 2" xfId="47678" xr:uid="{00000000-0005-0000-0000-000037BA0000}"/>
    <cellStyle name="Percent 2 6 2 2 4 2 2" xfId="47679" xr:uid="{00000000-0005-0000-0000-000038BA0000}"/>
    <cellStyle name="Percent 2 6 2 2 4 2 2 2" xfId="47680" xr:uid="{00000000-0005-0000-0000-000039BA0000}"/>
    <cellStyle name="Percent 2 6 2 2 4 2 2 2 2" xfId="47681" xr:uid="{00000000-0005-0000-0000-00003ABA0000}"/>
    <cellStyle name="Percent 2 6 2 2 4 2 2 2 3" xfId="47682" xr:uid="{00000000-0005-0000-0000-00003BBA0000}"/>
    <cellStyle name="Percent 2 6 2 2 4 2 2 3" xfId="47683" xr:uid="{00000000-0005-0000-0000-00003CBA0000}"/>
    <cellStyle name="Percent 2 6 2 2 4 2 2 4" xfId="47684" xr:uid="{00000000-0005-0000-0000-00003DBA0000}"/>
    <cellStyle name="Percent 2 6 2 2 4 2 3" xfId="47685" xr:uid="{00000000-0005-0000-0000-00003EBA0000}"/>
    <cellStyle name="Percent 2 6 2 2 4 2 3 2" xfId="47686" xr:uid="{00000000-0005-0000-0000-00003FBA0000}"/>
    <cellStyle name="Percent 2 6 2 2 4 2 3 2 2" xfId="47687" xr:uid="{00000000-0005-0000-0000-000040BA0000}"/>
    <cellStyle name="Percent 2 6 2 2 4 2 3 2 3" xfId="47688" xr:uid="{00000000-0005-0000-0000-000041BA0000}"/>
    <cellStyle name="Percent 2 6 2 2 4 2 3 3" xfId="47689" xr:uid="{00000000-0005-0000-0000-000042BA0000}"/>
    <cellStyle name="Percent 2 6 2 2 4 2 3 4" xfId="47690" xr:uid="{00000000-0005-0000-0000-000043BA0000}"/>
    <cellStyle name="Percent 2 6 2 2 4 2 4" xfId="47691" xr:uid="{00000000-0005-0000-0000-000044BA0000}"/>
    <cellStyle name="Percent 2 6 2 2 4 2 4 2" xfId="47692" xr:uid="{00000000-0005-0000-0000-000045BA0000}"/>
    <cellStyle name="Percent 2 6 2 2 4 2 4 3" xfId="47693" xr:uid="{00000000-0005-0000-0000-000046BA0000}"/>
    <cellStyle name="Percent 2 6 2 2 4 2 5" xfId="47694" xr:uid="{00000000-0005-0000-0000-000047BA0000}"/>
    <cellStyle name="Percent 2 6 2 2 4 2 6" xfId="47695" xr:uid="{00000000-0005-0000-0000-000048BA0000}"/>
    <cellStyle name="Percent 2 6 2 2 4 3" xfId="47696" xr:uid="{00000000-0005-0000-0000-000049BA0000}"/>
    <cellStyle name="Percent 2 6 2 2 4 3 2" xfId="47697" xr:uid="{00000000-0005-0000-0000-00004ABA0000}"/>
    <cellStyle name="Percent 2 6 2 2 4 3 2 2" xfId="47698" xr:uid="{00000000-0005-0000-0000-00004BBA0000}"/>
    <cellStyle name="Percent 2 6 2 2 4 3 2 3" xfId="47699" xr:uid="{00000000-0005-0000-0000-00004CBA0000}"/>
    <cellStyle name="Percent 2 6 2 2 4 3 3" xfId="47700" xr:uid="{00000000-0005-0000-0000-00004DBA0000}"/>
    <cellStyle name="Percent 2 6 2 2 4 3 4" xfId="47701" xr:uid="{00000000-0005-0000-0000-00004EBA0000}"/>
    <cellStyle name="Percent 2 6 2 2 4 4" xfId="47702" xr:uid="{00000000-0005-0000-0000-00004FBA0000}"/>
    <cellStyle name="Percent 2 6 2 2 4 4 2" xfId="47703" xr:uid="{00000000-0005-0000-0000-000050BA0000}"/>
    <cellStyle name="Percent 2 6 2 2 4 4 2 2" xfId="47704" xr:uid="{00000000-0005-0000-0000-000051BA0000}"/>
    <cellStyle name="Percent 2 6 2 2 4 4 2 3" xfId="47705" xr:uid="{00000000-0005-0000-0000-000052BA0000}"/>
    <cellStyle name="Percent 2 6 2 2 4 4 3" xfId="47706" xr:uid="{00000000-0005-0000-0000-000053BA0000}"/>
    <cellStyle name="Percent 2 6 2 2 4 4 4" xfId="47707" xr:uid="{00000000-0005-0000-0000-000054BA0000}"/>
    <cellStyle name="Percent 2 6 2 2 4 5" xfId="47708" xr:uid="{00000000-0005-0000-0000-000055BA0000}"/>
    <cellStyle name="Percent 2 6 2 2 4 5 2" xfId="47709" xr:uid="{00000000-0005-0000-0000-000056BA0000}"/>
    <cellStyle name="Percent 2 6 2 2 4 5 3" xfId="47710" xr:uid="{00000000-0005-0000-0000-000057BA0000}"/>
    <cellStyle name="Percent 2 6 2 2 4 6" xfId="47711" xr:uid="{00000000-0005-0000-0000-000058BA0000}"/>
    <cellStyle name="Percent 2 6 2 2 4 7" xfId="47712" xr:uid="{00000000-0005-0000-0000-000059BA0000}"/>
    <cellStyle name="Percent 2 6 2 2 5" xfId="47713" xr:uid="{00000000-0005-0000-0000-00005ABA0000}"/>
    <cellStyle name="Percent 2 6 2 2 5 2" xfId="47714" xr:uid="{00000000-0005-0000-0000-00005BBA0000}"/>
    <cellStyle name="Percent 2 6 2 2 5 2 2" xfId="47715" xr:uid="{00000000-0005-0000-0000-00005CBA0000}"/>
    <cellStyle name="Percent 2 6 2 2 5 2 2 2" xfId="47716" xr:uid="{00000000-0005-0000-0000-00005DBA0000}"/>
    <cellStyle name="Percent 2 6 2 2 5 2 2 3" xfId="47717" xr:uid="{00000000-0005-0000-0000-00005EBA0000}"/>
    <cellStyle name="Percent 2 6 2 2 5 2 3" xfId="47718" xr:uid="{00000000-0005-0000-0000-00005FBA0000}"/>
    <cellStyle name="Percent 2 6 2 2 5 2 4" xfId="47719" xr:uid="{00000000-0005-0000-0000-000060BA0000}"/>
    <cellStyle name="Percent 2 6 2 2 5 3" xfId="47720" xr:uid="{00000000-0005-0000-0000-000061BA0000}"/>
    <cellStyle name="Percent 2 6 2 2 5 3 2" xfId="47721" xr:uid="{00000000-0005-0000-0000-000062BA0000}"/>
    <cellStyle name="Percent 2 6 2 2 5 3 2 2" xfId="47722" xr:uid="{00000000-0005-0000-0000-000063BA0000}"/>
    <cellStyle name="Percent 2 6 2 2 5 3 2 3" xfId="47723" xr:uid="{00000000-0005-0000-0000-000064BA0000}"/>
    <cellStyle name="Percent 2 6 2 2 5 3 3" xfId="47724" xr:uid="{00000000-0005-0000-0000-000065BA0000}"/>
    <cellStyle name="Percent 2 6 2 2 5 3 4" xfId="47725" xr:uid="{00000000-0005-0000-0000-000066BA0000}"/>
    <cellStyle name="Percent 2 6 2 2 5 4" xfId="47726" xr:uid="{00000000-0005-0000-0000-000067BA0000}"/>
    <cellStyle name="Percent 2 6 2 2 5 4 2" xfId="47727" xr:uid="{00000000-0005-0000-0000-000068BA0000}"/>
    <cellStyle name="Percent 2 6 2 2 5 4 3" xfId="47728" xr:uid="{00000000-0005-0000-0000-000069BA0000}"/>
    <cellStyle name="Percent 2 6 2 2 5 5" xfId="47729" xr:uid="{00000000-0005-0000-0000-00006ABA0000}"/>
    <cellStyle name="Percent 2 6 2 2 5 6" xfId="47730" xr:uid="{00000000-0005-0000-0000-00006BBA0000}"/>
    <cellStyle name="Percent 2 6 2 2 6" xfId="47731" xr:uid="{00000000-0005-0000-0000-00006CBA0000}"/>
    <cellStyle name="Percent 2 6 2 2 6 2" xfId="47732" xr:uid="{00000000-0005-0000-0000-00006DBA0000}"/>
    <cellStyle name="Percent 2 6 2 2 6 2 2" xfId="47733" xr:uid="{00000000-0005-0000-0000-00006EBA0000}"/>
    <cellStyle name="Percent 2 6 2 2 6 2 3" xfId="47734" xr:uid="{00000000-0005-0000-0000-00006FBA0000}"/>
    <cellStyle name="Percent 2 6 2 2 6 3" xfId="47735" xr:uid="{00000000-0005-0000-0000-000070BA0000}"/>
    <cellStyle name="Percent 2 6 2 2 6 4" xfId="47736" xr:uid="{00000000-0005-0000-0000-000071BA0000}"/>
    <cellStyle name="Percent 2 6 2 2 7" xfId="47737" xr:uid="{00000000-0005-0000-0000-000072BA0000}"/>
    <cellStyle name="Percent 2 6 2 2 7 2" xfId="47738" xr:uid="{00000000-0005-0000-0000-000073BA0000}"/>
    <cellStyle name="Percent 2 6 2 2 7 2 2" xfId="47739" xr:uid="{00000000-0005-0000-0000-000074BA0000}"/>
    <cellStyle name="Percent 2 6 2 2 7 2 3" xfId="47740" xr:uid="{00000000-0005-0000-0000-000075BA0000}"/>
    <cellStyle name="Percent 2 6 2 2 7 3" xfId="47741" xr:uid="{00000000-0005-0000-0000-000076BA0000}"/>
    <cellStyle name="Percent 2 6 2 2 7 4" xfId="47742" xr:uid="{00000000-0005-0000-0000-000077BA0000}"/>
    <cellStyle name="Percent 2 6 2 2 8" xfId="47743" xr:uid="{00000000-0005-0000-0000-000078BA0000}"/>
    <cellStyle name="Percent 2 6 2 2 8 2" xfId="47744" xr:uid="{00000000-0005-0000-0000-000079BA0000}"/>
    <cellStyle name="Percent 2 6 2 2 8 3" xfId="47745" xr:uid="{00000000-0005-0000-0000-00007ABA0000}"/>
    <cellStyle name="Percent 2 6 2 2 9" xfId="47746" xr:uid="{00000000-0005-0000-0000-00007BBA0000}"/>
    <cellStyle name="Percent 2 6 2 3" xfId="47747" xr:uid="{00000000-0005-0000-0000-00007CBA0000}"/>
    <cellStyle name="Percent 2 6 2 3 2" xfId="47748" xr:uid="{00000000-0005-0000-0000-00007DBA0000}"/>
    <cellStyle name="Percent 2 6 2 3 2 2" xfId="47749" xr:uid="{00000000-0005-0000-0000-00007EBA0000}"/>
    <cellStyle name="Percent 2 6 2 3 2 2 2" xfId="47750" xr:uid="{00000000-0005-0000-0000-00007FBA0000}"/>
    <cellStyle name="Percent 2 6 2 3 2 2 2 2" xfId="47751" xr:uid="{00000000-0005-0000-0000-000080BA0000}"/>
    <cellStyle name="Percent 2 6 2 3 2 2 2 2 2" xfId="47752" xr:uid="{00000000-0005-0000-0000-000081BA0000}"/>
    <cellStyle name="Percent 2 6 2 3 2 2 2 2 3" xfId="47753" xr:uid="{00000000-0005-0000-0000-000082BA0000}"/>
    <cellStyle name="Percent 2 6 2 3 2 2 2 3" xfId="47754" xr:uid="{00000000-0005-0000-0000-000083BA0000}"/>
    <cellStyle name="Percent 2 6 2 3 2 2 2 4" xfId="47755" xr:uid="{00000000-0005-0000-0000-000084BA0000}"/>
    <cellStyle name="Percent 2 6 2 3 2 2 3" xfId="47756" xr:uid="{00000000-0005-0000-0000-000085BA0000}"/>
    <cellStyle name="Percent 2 6 2 3 2 2 3 2" xfId="47757" xr:uid="{00000000-0005-0000-0000-000086BA0000}"/>
    <cellStyle name="Percent 2 6 2 3 2 2 3 2 2" xfId="47758" xr:uid="{00000000-0005-0000-0000-000087BA0000}"/>
    <cellStyle name="Percent 2 6 2 3 2 2 3 2 3" xfId="47759" xr:uid="{00000000-0005-0000-0000-000088BA0000}"/>
    <cellStyle name="Percent 2 6 2 3 2 2 3 3" xfId="47760" xr:uid="{00000000-0005-0000-0000-000089BA0000}"/>
    <cellStyle name="Percent 2 6 2 3 2 2 3 4" xfId="47761" xr:uid="{00000000-0005-0000-0000-00008ABA0000}"/>
    <cellStyle name="Percent 2 6 2 3 2 2 4" xfId="47762" xr:uid="{00000000-0005-0000-0000-00008BBA0000}"/>
    <cellStyle name="Percent 2 6 2 3 2 2 4 2" xfId="47763" xr:uid="{00000000-0005-0000-0000-00008CBA0000}"/>
    <cellStyle name="Percent 2 6 2 3 2 2 4 3" xfId="47764" xr:uid="{00000000-0005-0000-0000-00008DBA0000}"/>
    <cellStyle name="Percent 2 6 2 3 2 2 5" xfId="47765" xr:uid="{00000000-0005-0000-0000-00008EBA0000}"/>
    <cellStyle name="Percent 2 6 2 3 2 2 6" xfId="47766" xr:uid="{00000000-0005-0000-0000-00008FBA0000}"/>
    <cellStyle name="Percent 2 6 2 3 2 3" xfId="47767" xr:uid="{00000000-0005-0000-0000-000090BA0000}"/>
    <cellStyle name="Percent 2 6 2 3 2 3 2" xfId="47768" xr:uid="{00000000-0005-0000-0000-000091BA0000}"/>
    <cellStyle name="Percent 2 6 2 3 2 3 2 2" xfId="47769" xr:uid="{00000000-0005-0000-0000-000092BA0000}"/>
    <cellStyle name="Percent 2 6 2 3 2 3 2 3" xfId="47770" xr:uid="{00000000-0005-0000-0000-000093BA0000}"/>
    <cellStyle name="Percent 2 6 2 3 2 3 3" xfId="47771" xr:uid="{00000000-0005-0000-0000-000094BA0000}"/>
    <cellStyle name="Percent 2 6 2 3 2 3 4" xfId="47772" xr:uid="{00000000-0005-0000-0000-000095BA0000}"/>
    <cellStyle name="Percent 2 6 2 3 2 4" xfId="47773" xr:uid="{00000000-0005-0000-0000-000096BA0000}"/>
    <cellStyle name="Percent 2 6 2 3 2 4 2" xfId="47774" xr:uid="{00000000-0005-0000-0000-000097BA0000}"/>
    <cellStyle name="Percent 2 6 2 3 2 4 2 2" xfId="47775" xr:uid="{00000000-0005-0000-0000-000098BA0000}"/>
    <cellStyle name="Percent 2 6 2 3 2 4 2 3" xfId="47776" xr:uid="{00000000-0005-0000-0000-000099BA0000}"/>
    <cellStyle name="Percent 2 6 2 3 2 4 3" xfId="47777" xr:uid="{00000000-0005-0000-0000-00009ABA0000}"/>
    <cellStyle name="Percent 2 6 2 3 2 4 4" xfId="47778" xr:uid="{00000000-0005-0000-0000-00009BBA0000}"/>
    <cellStyle name="Percent 2 6 2 3 2 5" xfId="47779" xr:uid="{00000000-0005-0000-0000-00009CBA0000}"/>
    <cellStyle name="Percent 2 6 2 3 2 5 2" xfId="47780" xr:uid="{00000000-0005-0000-0000-00009DBA0000}"/>
    <cellStyle name="Percent 2 6 2 3 2 5 3" xfId="47781" xr:uid="{00000000-0005-0000-0000-00009EBA0000}"/>
    <cellStyle name="Percent 2 6 2 3 2 6" xfId="47782" xr:uid="{00000000-0005-0000-0000-00009FBA0000}"/>
    <cellStyle name="Percent 2 6 2 3 2 7" xfId="47783" xr:uid="{00000000-0005-0000-0000-0000A0BA0000}"/>
    <cellStyle name="Percent 2 6 2 3 3" xfId="47784" xr:uid="{00000000-0005-0000-0000-0000A1BA0000}"/>
    <cellStyle name="Percent 2 6 2 3 3 2" xfId="47785" xr:uid="{00000000-0005-0000-0000-0000A2BA0000}"/>
    <cellStyle name="Percent 2 6 2 3 3 2 2" xfId="47786" xr:uid="{00000000-0005-0000-0000-0000A3BA0000}"/>
    <cellStyle name="Percent 2 6 2 3 3 2 2 2" xfId="47787" xr:uid="{00000000-0005-0000-0000-0000A4BA0000}"/>
    <cellStyle name="Percent 2 6 2 3 3 2 2 3" xfId="47788" xr:uid="{00000000-0005-0000-0000-0000A5BA0000}"/>
    <cellStyle name="Percent 2 6 2 3 3 2 3" xfId="47789" xr:uid="{00000000-0005-0000-0000-0000A6BA0000}"/>
    <cellStyle name="Percent 2 6 2 3 3 2 4" xfId="47790" xr:uid="{00000000-0005-0000-0000-0000A7BA0000}"/>
    <cellStyle name="Percent 2 6 2 3 3 3" xfId="47791" xr:uid="{00000000-0005-0000-0000-0000A8BA0000}"/>
    <cellStyle name="Percent 2 6 2 3 3 3 2" xfId="47792" xr:uid="{00000000-0005-0000-0000-0000A9BA0000}"/>
    <cellStyle name="Percent 2 6 2 3 3 3 2 2" xfId="47793" xr:uid="{00000000-0005-0000-0000-0000AABA0000}"/>
    <cellStyle name="Percent 2 6 2 3 3 3 2 3" xfId="47794" xr:uid="{00000000-0005-0000-0000-0000ABBA0000}"/>
    <cellStyle name="Percent 2 6 2 3 3 3 3" xfId="47795" xr:uid="{00000000-0005-0000-0000-0000ACBA0000}"/>
    <cellStyle name="Percent 2 6 2 3 3 3 4" xfId="47796" xr:uid="{00000000-0005-0000-0000-0000ADBA0000}"/>
    <cellStyle name="Percent 2 6 2 3 3 4" xfId="47797" xr:uid="{00000000-0005-0000-0000-0000AEBA0000}"/>
    <cellStyle name="Percent 2 6 2 3 3 4 2" xfId="47798" xr:uid="{00000000-0005-0000-0000-0000AFBA0000}"/>
    <cellStyle name="Percent 2 6 2 3 3 4 3" xfId="47799" xr:uid="{00000000-0005-0000-0000-0000B0BA0000}"/>
    <cellStyle name="Percent 2 6 2 3 3 5" xfId="47800" xr:uid="{00000000-0005-0000-0000-0000B1BA0000}"/>
    <cellStyle name="Percent 2 6 2 3 3 6" xfId="47801" xr:uid="{00000000-0005-0000-0000-0000B2BA0000}"/>
    <cellStyle name="Percent 2 6 2 3 4" xfId="47802" xr:uid="{00000000-0005-0000-0000-0000B3BA0000}"/>
    <cellStyle name="Percent 2 6 2 3 4 2" xfId="47803" xr:uid="{00000000-0005-0000-0000-0000B4BA0000}"/>
    <cellStyle name="Percent 2 6 2 3 4 2 2" xfId="47804" xr:uid="{00000000-0005-0000-0000-0000B5BA0000}"/>
    <cellStyle name="Percent 2 6 2 3 4 2 3" xfId="47805" xr:uid="{00000000-0005-0000-0000-0000B6BA0000}"/>
    <cellStyle name="Percent 2 6 2 3 4 3" xfId="47806" xr:uid="{00000000-0005-0000-0000-0000B7BA0000}"/>
    <cellStyle name="Percent 2 6 2 3 4 4" xfId="47807" xr:uid="{00000000-0005-0000-0000-0000B8BA0000}"/>
    <cellStyle name="Percent 2 6 2 3 5" xfId="47808" xr:uid="{00000000-0005-0000-0000-0000B9BA0000}"/>
    <cellStyle name="Percent 2 6 2 3 5 2" xfId="47809" xr:uid="{00000000-0005-0000-0000-0000BABA0000}"/>
    <cellStyle name="Percent 2 6 2 3 5 2 2" xfId="47810" xr:uid="{00000000-0005-0000-0000-0000BBBA0000}"/>
    <cellStyle name="Percent 2 6 2 3 5 2 3" xfId="47811" xr:uid="{00000000-0005-0000-0000-0000BCBA0000}"/>
    <cellStyle name="Percent 2 6 2 3 5 3" xfId="47812" xr:uid="{00000000-0005-0000-0000-0000BDBA0000}"/>
    <cellStyle name="Percent 2 6 2 3 5 4" xfId="47813" xr:uid="{00000000-0005-0000-0000-0000BEBA0000}"/>
    <cellStyle name="Percent 2 6 2 3 6" xfId="47814" xr:uid="{00000000-0005-0000-0000-0000BFBA0000}"/>
    <cellStyle name="Percent 2 6 2 3 6 2" xfId="47815" xr:uid="{00000000-0005-0000-0000-0000C0BA0000}"/>
    <cellStyle name="Percent 2 6 2 3 6 3" xfId="47816" xr:uid="{00000000-0005-0000-0000-0000C1BA0000}"/>
    <cellStyle name="Percent 2 6 2 3 7" xfId="47817" xr:uid="{00000000-0005-0000-0000-0000C2BA0000}"/>
    <cellStyle name="Percent 2 6 2 3 8" xfId="47818" xr:uid="{00000000-0005-0000-0000-0000C3BA0000}"/>
    <cellStyle name="Percent 2 6 2 4" xfId="47819" xr:uid="{00000000-0005-0000-0000-0000C4BA0000}"/>
    <cellStyle name="Percent 2 6 2 4 2" xfId="47820" xr:uid="{00000000-0005-0000-0000-0000C5BA0000}"/>
    <cellStyle name="Percent 2 6 2 4 2 2" xfId="47821" xr:uid="{00000000-0005-0000-0000-0000C6BA0000}"/>
    <cellStyle name="Percent 2 6 2 4 2 2 2" xfId="47822" xr:uid="{00000000-0005-0000-0000-0000C7BA0000}"/>
    <cellStyle name="Percent 2 6 2 4 2 2 2 2" xfId="47823" xr:uid="{00000000-0005-0000-0000-0000C8BA0000}"/>
    <cellStyle name="Percent 2 6 2 4 2 2 2 3" xfId="47824" xr:uid="{00000000-0005-0000-0000-0000C9BA0000}"/>
    <cellStyle name="Percent 2 6 2 4 2 2 3" xfId="47825" xr:uid="{00000000-0005-0000-0000-0000CABA0000}"/>
    <cellStyle name="Percent 2 6 2 4 2 2 4" xfId="47826" xr:uid="{00000000-0005-0000-0000-0000CBBA0000}"/>
    <cellStyle name="Percent 2 6 2 4 2 3" xfId="47827" xr:uid="{00000000-0005-0000-0000-0000CCBA0000}"/>
    <cellStyle name="Percent 2 6 2 4 2 3 2" xfId="47828" xr:uid="{00000000-0005-0000-0000-0000CDBA0000}"/>
    <cellStyle name="Percent 2 6 2 4 2 3 2 2" xfId="47829" xr:uid="{00000000-0005-0000-0000-0000CEBA0000}"/>
    <cellStyle name="Percent 2 6 2 4 2 3 2 3" xfId="47830" xr:uid="{00000000-0005-0000-0000-0000CFBA0000}"/>
    <cellStyle name="Percent 2 6 2 4 2 3 3" xfId="47831" xr:uid="{00000000-0005-0000-0000-0000D0BA0000}"/>
    <cellStyle name="Percent 2 6 2 4 2 3 4" xfId="47832" xr:uid="{00000000-0005-0000-0000-0000D1BA0000}"/>
    <cellStyle name="Percent 2 6 2 4 2 4" xfId="47833" xr:uid="{00000000-0005-0000-0000-0000D2BA0000}"/>
    <cellStyle name="Percent 2 6 2 4 2 4 2" xfId="47834" xr:uid="{00000000-0005-0000-0000-0000D3BA0000}"/>
    <cellStyle name="Percent 2 6 2 4 2 4 3" xfId="47835" xr:uid="{00000000-0005-0000-0000-0000D4BA0000}"/>
    <cellStyle name="Percent 2 6 2 4 2 5" xfId="47836" xr:uid="{00000000-0005-0000-0000-0000D5BA0000}"/>
    <cellStyle name="Percent 2 6 2 4 2 6" xfId="47837" xr:uid="{00000000-0005-0000-0000-0000D6BA0000}"/>
    <cellStyle name="Percent 2 6 2 4 3" xfId="47838" xr:uid="{00000000-0005-0000-0000-0000D7BA0000}"/>
    <cellStyle name="Percent 2 6 2 4 3 2" xfId="47839" xr:uid="{00000000-0005-0000-0000-0000D8BA0000}"/>
    <cellStyle name="Percent 2 6 2 4 3 2 2" xfId="47840" xr:uid="{00000000-0005-0000-0000-0000D9BA0000}"/>
    <cellStyle name="Percent 2 6 2 4 3 2 3" xfId="47841" xr:uid="{00000000-0005-0000-0000-0000DABA0000}"/>
    <cellStyle name="Percent 2 6 2 4 3 3" xfId="47842" xr:uid="{00000000-0005-0000-0000-0000DBBA0000}"/>
    <cellStyle name="Percent 2 6 2 4 3 4" xfId="47843" xr:uid="{00000000-0005-0000-0000-0000DCBA0000}"/>
    <cellStyle name="Percent 2 6 2 4 4" xfId="47844" xr:uid="{00000000-0005-0000-0000-0000DDBA0000}"/>
    <cellStyle name="Percent 2 6 2 4 4 2" xfId="47845" xr:uid="{00000000-0005-0000-0000-0000DEBA0000}"/>
    <cellStyle name="Percent 2 6 2 4 4 2 2" xfId="47846" xr:uid="{00000000-0005-0000-0000-0000DFBA0000}"/>
    <cellStyle name="Percent 2 6 2 4 4 2 3" xfId="47847" xr:uid="{00000000-0005-0000-0000-0000E0BA0000}"/>
    <cellStyle name="Percent 2 6 2 4 4 3" xfId="47848" xr:uid="{00000000-0005-0000-0000-0000E1BA0000}"/>
    <cellStyle name="Percent 2 6 2 4 4 4" xfId="47849" xr:uid="{00000000-0005-0000-0000-0000E2BA0000}"/>
    <cellStyle name="Percent 2 6 2 4 5" xfId="47850" xr:uid="{00000000-0005-0000-0000-0000E3BA0000}"/>
    <cellStyle name="Percent 2 6 2 4 5 2" xfId="47851" xr:uid="{00000000-0005-0000-0000-0000E4BA0000}"/>
    <cellStyle name="Percent 2 6 2 4 5 3" xfId="47852" xr:uid="{00000000-0005-0000-0000-0000E5BA0000}"/>
    <cellStyle name="Percent 2 6 2 4 6" xfId="47853" xr:uid="{00000000-0005-0000-0000-0000E6BA0000}"/>
    <cellStyle name="Percent 2 6 2 4 7" xfId="47854" xr:uid="{00000000-0005-0000-0000-0000E7BA0000}"/>
    <cellStyle name="Percent 2 6 2 5" xfId="47855" xr:uid="{00000000-0005-0000-0000-0000E8BA0000}"/>
    <cellStyle name="Percent 2 6 2 5 2" xfId="47856" xr:uid="{00000000-0005-0000-0000-0000E9BA0000}"/>
    <cellStyle name="Percent 2 6 2 5 2 2" xfId="47857" xr:uid="{00000000-0005-0000-0000-0000EABA0000}"/>
    <cellStyle name="Percent 2 6 2 5 2 2 2" xfId="47858" xr:uid="{00000000-0005-0000-0000-0000EBBA0000}"/>
    <cellStyle name="Percent 2 6 2 5 2 2 2 2" xfId="47859" xr:uid="{00000000-0005-0000-0000-0000ECBA0000}"/>
    <cellStyle name="Percent 2 6 2 5 2 2 2 3" xfId="47860" xr:uid="{00000000-0005-0000-0000-0000EDBA0000}"/>
    <cellStyle name="Percent 2 6 2 5 2 2 3" xfId="47861" xr:uid="{00000000-0005-0000-0000-0000EEBA0000}"/>
    <cellStyle name="Percent 2 6 2 5 2 2 4" xfId="47862" xr:uid="{00000000-0005-0000-0000-0000EFBA0000}"/>
    <cellStyle name="Percent 2 6 2 5 2 3" xfId="47863" xr:uid="{00000000-0005-0000-0000-0000F0BA0000}"/>
    <cellStyle name="Percent 2 6 2 5 2 3 2" xfId="47864" xr:uid="{00000000-0005-0000-0000-0000F1BA0000}"/>
    <cellStyle name="Percent 2 6 2 5 2 3 2 2" xfId="47865" xr:uid="{00000000-0005-0000-0000-0000F2BA0000}"/>
    <cellStyle name="Percent 2 6 2 5 2 3 2 3" xfId="47866" xr:uid="{00000000-0005-0000-0000-0000F3BA0000}"/>
    <cellStyle name="Percent 2 6 2 5 2 3 3" xfId="47867" xr:uid="{00000000-0005-0000-0000-0000F4BA0000}"/>
    <cellStyle name="Percent 2 6 2 5 2 3 4" xfId="47868" xr:uid="{00000000-0005-0000-0000-0000F5BA0000}"/>
    <cellStyle name="Percent 2 6 2 5 2 4" xfId="47869" xr:uid="{00000000-0005-0000-0000-0000F6BA0000}"/>
    <cellStyle name="Percent 2 6 2 5 2 4 2" xfId="47870" xr:uid="{00000000-0005-0000-0000-0000F7BA0000}"/>
    <cellStyle name="Percent 2 6 2 5 2 4 3" xfId="47871" xr:uid="{00000000-0005-0000-0000-0000F8BA0000}"/>
    <cellStyle name="Percent 2 6 2 5 2 5" xfId="47872" xr:uid="{00000000-0005-0000-0000-0000F9BA0000}"/>
    <cellStyle name="Percent 2 6 2 5 2 6" xfId="47873" xr:uid="{00000000-0005-0000-0000-0000FABA0000}"/>
    <cellStyle name="Percent 2 6 2 5 3" xfId="47874" xr:uid="{00000000-0005-0000-0000-0000FBBA0000}"/>
    <cellStyle name="Percent 2 6 2 5 3 2" xfId="47875" xr:uid="{00000000-0005-0000-0000-0000FCBA0000}"/>
    <cellStyle name="Percent 2 6 2 5 3 2 2" xfId="47876" xr:uid="{00000000-0005-0000-0000-0000FDBA0000}"/>
    <cellStyle name="Percent 2 6 2 5 3 2 3" xfId="47877" xr:uid="{00000000-0005-0000-0000-0000FEBA0000}"/>
    <cellStyle name="Percent 2 6 2 5 3 3" xfId="47878" xr:uid="{00000000-0005-0000-0000-0000FFBA0000}"/>
    <cellStyle name="Percent 2 6 2 5 3 4" xfId="47879" xr:uid="{00000000-0005-0000-0000-000000BB0000}"/>
    <cellStyle name="Percent 2 6 2 5 4" xfId="47880" xr:uid="{00000000-0005-0000-0000-000001BB0000}"/>
    <cellStyle name="Percent 2 6 2 5 4 2" xfId="47881" xr:uid="{00000000-0005-0000-0000-000002BB0000}"/>
    <cellStyle name="Percent 2 6 2 5 4 2 2" xfId="47882" xr:uid="{00000000-0005-0000-0000-000003BB0000}"/>
    <cellStyle name="Percent 2 6 2 5 4 2 3" xfId="47883" xr:uid="{00000000-0005-0000-0000-000004BB0000}"/>
    <cellStyle name="Percent 2 6 2 5 4 3" xfId="47884" xr:uid="{00000000-0005-0000-0000-000005BB0000}"/>
    <cellStyle name="Percent 2 6 2 5 4 4" xfId="47885" xr:uid="{00000000-0005-0000-0000-000006BB0000}"/>
    <cellStyle name="Percent 2 6 2 5 5" xfId="47886" xr:uid="{00000000-0005-0000-0000-000007BB0000}"/>
    <cellStyle name="Percent 2 6 2 5 5 2" xfId="47887" xr:uid="{00000000-0005-0000-0000-000008BB0000}"/>
    <cellStyle name="Percent 2 6 2 5 5 3" xfId="47888" xr:uid="{00000000-0005-0000-0000-000009BB0000}"/>
    <cellStyle name="Percent 2 6 2 5 6" xfId="47889" xr:uid="{00000000-0005-0000-0000-00000ABB0000}"/>
    <cellStyle name="Percent 2 6 2 5 7" xfId="47890" xr:uid="{00000000-0005-0000-0000-00000BBB0000}"/>
    <cellStyle name="Percent 2 6 2 6" xfId="47891" xr:uid="{00000000-0005-0000-0000-00000CBB0000}"/>
    <cellStyle name="Percent 2 6 2 6 2" xfId="47892" xr:uid="{00000000-0005-0000-0000-00000DBB0000}"/>
    <cellStyle name="Percent 2 6 2 6 2 2" xfId="47893" xr:uid="{00000000-0005-0000-0000-00000EBB0000}"/>
    <cellStyle name="Percent 2 6 2 6 2 2 2" xfId="47894" xr:uid="{00000000-0005-0000-0000-00000FBB0000}"/>
    <cellStyle name="Percent 2 6 2 6 2 2 3" xfId="47895" xr:uid="{00000000-0005-0000-0000-000010BB0000}"/>
    <cellStyle name="Percent 2 6 2 6 2 3" xfId="47896" xr:uid="{00000000-0005-0000-0000-000011BB0000}"/>
    <cellStyle name="Percent 2 6 2 6 2 4" xfId="47897" xr:uid="{00000000-0005-0000-0000-000012BB0000}"/>
    <cellStyle name="Percent 2 6 2 6 3" xfId="47898" xr:uid="{00000000-0005-0000-0000-000013BB0000}"/>
    <cellStyle name="Percent 2 6 2 6 3 2" xfId="47899" xr:uid="{00000000-0005-0000-0000-000014BB0000}"/>
    <cellStyle name="Percent 2 6 2 6 3 2 2" xfId="47900" xr:uid="{00000000-0005-0000-0000-000015BB0000}"/>
    <cellStyle name="Percent 2 6 2 6 3 2 3" xfId="47901" xr:uid="{00000000-0005-0000-0000-000016BB0000}"/>
    <cellStyle name="Percent 2 6 2 6 3 3" xfId="47902" xr:uid="{00000000-0005-0000-0000-000017BB0000}"/>
    <cellStyle name="Percent 2 6 2 6 3 4" xfId="47903" xr:uid="{00000000-0005-0000-0000-000018BB0000}"/>
    <cellStyle name="Percent 2 6 2 6 4" xfId="47904" xr:uid="{00000000-0005-0000-0000-000019BB0000}"/>
    <cellStyle name="Percent 2 6 2 6 4 2" xfId="47905" xr:uid="{00000000-0005-0000-0000-00001ABB0000}"/>
    <cellStyle name="Percent 2 6 2 6 4 3" xfId="47906" xr:uid="{00000000-0005-0000-0000-00001BBB0000}"/>
    <cellStyle name="Percent 2 6 2 6 5" xfId="47907" xr:uid="{00000000-0005-0000-0000-00001CBB0000}"/>
    <cellStyle name="Percent 2 6 2 6 6" xfId="47908" xr:uid="{00000000-0005-0000-0000-00001DBB0000}"/>
    <cellStyle name="Percent 2 6 2 7" xfId="47909" xr:uid="{00000000-0005-0000-0000-00001EBB0000}"/>
    <cellStyle name="Percent 2 6 2 7 2" xfId="47910" xr:uid="{00000000-0005-0000-0000-00001FBB0000}"/>
    <cellStyle name="Percent 2 6 2 7 2 2" xfId="47911" xr:uid="{00000000-0005-0000-0000-000020BB0000}"/>
    <cellStyle name="Percent 2 6 2 7 2 3" xfId="47912" xr:uid="{00000000-0005-0000-0000-000021BB0000}"/>
    <cellStyle name="Percent 2 6 2 7 3" xfId="47913" xr:uid="{00000000-0005-0000-0000-000022BB0000}"/>
    <cellStyle name="Percent 2 6 2 7 4" xfId="47914" xr:uid="{00000000-0005-0000-0000-000023BB0000}"/>
    <cellStyle name="Percent 2 6 2 8" xfId="47915" xr:uid="{00000000-0005-0000-0000-000024BB0000}"/>
    <cellStyle name="Percent 2 6 2 8 2" xfId="47916" xr:uid="{00000000-0005-0000-0000-000025BB0000}"/>
    <cellStyle name="Percent 2 6 2 8 2 2" xfId="47917" xr:uid="{00000000-0005-0000-0000-000026BB0000}"/>
    <cellStyle name="Percent 2 6 2 8 2 3" xfId="47918" xr:uid="{00000000-0005-0000-0000-000027BB0000}"/>
    <cellStyle name="Percent 2 6 2 8 3" xfId="47919" xr:uid="{00000000-0005-0000-0000-000028BB0000}"/>
    <cellStyle name="Percent 2 6 2 8 4" xfId="47920" xr:uid="{00000000-0005-0000-0000-000029BB0000}"/>
    <cellStyle name="Percent 2 6 2 9" xfId="47921" xr:uid="{00000000-0005-0000-0000-00002ABB0000}"/>
    <cellStyle name="Percent 2 6 2 9 2" xfId="47922" xr:uid="{00000000-0005-0000-0000-00002BBB0000}"/>
    <cellStyle name="Percent 2 6 2 9 3" xfId="47923" xr:uid="{00000000-0005-0000-0000-00002CBB0000}"/>
    <cellStyle name="Percent 2 6 3" xfId="47924" xr:uid="{00000000-0005-0000-0000-00002DBB0000}"/>
    <cellStyle name="Percent 2 6 3 10" xfId="47925" xr:uid="{00000000-0005-0000-0000-00002EBB0000}"/>
    <cellStyle name="Percent 2 6 3 2" xfId="47926" xr:uid="{00000000-0005-0000-0000-00002FBB0000}"/>
    <cellStyle name="Percent 2 6 3 2 2" xfId="47927" xr:uid="{00000000-0005-0000-0000-000030BB0000}"/>
    <cellStyle name="Percent 2 6 3 2 2 2" xfId="47928" xr:uid="{00000000-0005-0000-0000-000031BB0000}"/>
    <cellStyle name="Percent 2 6 3 2 2 2 2" xfId="47929" xr:uid="{00000000-0005-0000-0000-000032BB0000}"/>
    <cellStyle name="Percent 2 6 3 2 2 2 2 2" xfId="47930" xr:uid="{00000000-0005-0000-0000-000033BB0000}"/>
    <cellStyle name="Percent 2 6 3 2 2 2 2 2 2" xfId="47931" xr:uid="{00000000-0005-0000-0000-000034BB0000}"/>
    <cellStyle name="Percent 2 6 3 2 2 2 2 2 3" xfId="47932" xr:uid="{00000000-0005-0000-0000-000035BB0000}"/>
    <cellStyle name="Percent 2 6 3 2 2 2 2 3" xfId="47933" xr:uid="{00000000-0005-0000-0000-000036BB0000}"/>
    <cellStyle name="Percent 2 6 3 2 2 2 2 4" xfId="47934" xr:uid="{00000000-0005-0000-0000-000037BB0000}"/>
    <cellStyle name="Percent 2 6 3 2 2 2 3" xfId="47935" xr:uid="{00000000-0005-0000-0000-000038BB0000}"/>
    <cellStyle name="Percent 2 6 3 2 2 2 3 2" xfId="47936" xr:uid="{00000000-0005-0000-0000-000039BB0000}"/>
    <cellStyle name="Percent 2 6 3 2 2 2 3 2 2" xfId="47937" xr:uid="{00000000-0005-0000-0000-00003ABB0000}"/>
    <cellStyle name="Percent 2 6 3 2 2 2 3 2 3" xfId="47938" xr:uid="{00000000-0005-0000-0000-00003BBB0000}"/>
    <cellStyle name="Percent 2 6 3 2 2 2 3 3" xfId="47939" xr:uid="{00000000-0005-0000-0000-00003CBB0000}"/>
    <cellStyle name="Percent 2 6 3 2 2 2 3 4" xfId="47940" xr:uid="{00000000-0005-0000-0000-00003DBB0000}"/>
    <cellStyle name="Percent 2 6 3 2 2 2 4" xfId="47941" xr:uid="{00000000-0005-0000-0000-00003EBB0000}"/>
    <cellStyle name="Percent 2 6 3 2 2 2 4 2" xfId="47942" xr:uid="{00000000-0005-0000-0000-00003FBB0000}"/>
    <cellStyle name="Percent 2 6 3 2 2 2 4 3" xfId="47943" xr:uid="{00000000-0005-0000-0000-000040BB0000}"/>
    <cellStyle name="Percent 2 6 3 2 2 2 5" xfId="47944" xr:uid="{00000000-0005-0000-0000-000041BB0000}"/>
    <cellStyle name="Percent 2 6 3 2 2 2 6" xfId="47945" xr:uid="{00000000-0005-0000-0000-000042BB0000}"/>
    <cellStyle name="Percent 2 6 3 2 2 3" xfId="47946" xr:uid="{00000000-0005-0000-0000-000043BB0000}"/>
    <cellStyle name="Percent 2 6 3 2 2 3 2" xfId="47947" xr:uid="{00000000-0005-0000-0000-000044BB0000}"/>
    <cellStyle name="Percent 2 6 3 2 2 3 2 2" xfId="47948" xr:uid="{00000000-0005-0000-0000-000045BB0000}"/>
    <cellStyle name="Percent 2 6 3 2 2 3 2 3" xfId="47949" xr:uid="{00000000-0005-0000-0000-000046BB0000}"/>
    <cellStyle name="Percent 2 6 3 2 2 3 3" xfId="47950" xr:uid="{00000000-0005-0000-0000-000047BB0000}"/>
    <cellStyle name="Percent 2 6 3 2 2 3 4" xfId="47951" xr:uid="{00000000-0005-0000-0000-000048BB0000}"/>
    <cellStyle name="Percent 2 6 3 2 2 4" xfId="47952" xr:uid="{00000000-0005-0000-0000-000049BB0000}"/>
    <cellStyle name="Percent 2 6 3 2 2 4 2" xfId="47953" xr:uid="{00000000-0005-0000-0000-00004ABB0000}"/>
    <cellStyle name="Percent 2 6 3 2 2 4 2 2" xfId="47954" xr:uid="{00000000-0005-0000-0000-00004BBB0000}"/>
    <cellStyle name="Percent 2 6 3 2 2 4 2 3" xfId="47955" xr:uid="{00000000-0005-0000-0000-00004CBB0000}"/>
    <cellStyle name="Percent 2 6 3 2 2 4 3" xfId="47956" xr:uid="{00000000-0005-0000-0000-00004DBB0000}"/>
    <cellStyle name="Percent 2 6 3 2 2 4 4" xfId="47957" xr:uid="{00000000-0005-0000-0000-00004EBB0000}"/>
    <cellStyle name="Percent 2 6 3 2 2 5" xfId="47958" xr:uid="{00000000-0005-0000-0000-00004FBB0000}"/>
    <cellStyle name="Percent 2 6 3 2 2 5 2" xfId="47959" xr:uid="{00000000-0005-0000-0000-000050BB0000}"/>
    <cellStyle name="Percent 2 6 3 2 2 5 3" xfId="47960" xr:uid="{00000000-0005-0000-0000-000051BB0000}"/>
    <cellStyle name="Percent 2 6 3 2 2 6" xfId="47961" xr:uid="{00000000-0005-0000-0000-000052BB0000}"/>
    <cellStyle name="Percent 2 6 3 2 2 7" xfId="47962" xr:uid="{00000000-0005-0000-0000-000053BB0000}"/>
    <cellStyle name="Percent 2 6 3 2 3" xfId="47963" xr:uid="{00000000-0005-0000-0000-000054BB0000}"/>
    <cellStyle name="Percent 2 6 3 2 3 2" xfId="47964" xr:uid="{00000000-0005-0000-0000-000055BB0000}"/>
    <cellStyle name="Percent 2 6 3 2 3 2 2" xfId="47965" xr:uid="{00000000-0005-0000-0000-000056BB0000}"/>
    <cellStyle name="Percent 2 6 3 2 3 2 2 2" xfId="47966" xr:uid="{00000000-0005-0000-0000-000057BB0000}"/>
    <cellStyle name="Percent 2 6 3 2 3 2 2 3" xfId="47967" xr:uid="{00000000-0005-0000-0000-000058BB0000}"/>
    <cellStyle name="Percent 2 6 3 2 3 2 3" xfId="47968" xr:uid="{00000000-0005-0000-0000-000059BB0000}"/>
    <cellStyle name="Percent 2 6 3 2 3 2 4" xfId="47969" xr:uid="{00000000-0005-0000-0000-00005ABB0000}"/>
    <cellStyle name="Percent 2 6 3 2 3 3" xfId="47970" xr:uid="{00000000-0005-0000-0000-00005BBB0000}"/>
    <cellStyle name="Percent 2 6 3 2 3 3 2" xfId="47971" xr:uid="{00000000-0005-0000-0000-00005CBB0000}"/>
    <cellStyle name="Percent 2 6 3 2 3 3 2 2" xfId="47972" xr:uid="{00000000-0005-0000-0000-00005DBB0000}"/>
    <cellStyle name="Percent 2 6 3 2 3 3 2 3" xfId="47973" xr:uid="{00000000-0005-0000-0000-00005EBB0000}"/>
    <cellStyle name="Percent 2 6 3 2 3 3 3" xfId="47974" xr:uid="{00000000-0005-0000-0000-00005FBB0000}"/>
    <cellStyle name="Percent 2 6 3 2 3 3 4" xfId="47975" xr:uid="{00000000-0005-0000-0000-000060BB0000}"/>
    <cellStyle name="Percent 2 6 3 2 3 4" xfId="47976" xr:uid="{00000000-0005-0000-0000-000061BB0000}"/>
    <cellStyle name="Percent 2 6 3 2 3 4 2" xfId="47977" xr:uid="{00000000-0005-0000-0000-000062BB0000}"/>
    <cellStyle name="Percent 2 6 3 2 3 4 3" xfId="47978" xr:uid="{00000000-0005-0000-0000-000063BB0000}"/>
    <cellStyle name="Percent 2 6 3 2 3 5" xfId="47979" xr:uid="{00000000-0005-0000-0000-000064BB0000}"/>
    <cellStyle name="Percent 2 6 3 2 3 6" xfId="47980" xr:uid="{00000000-0005-0000-0000-000065BB0000}"/>
    <cellStyle name="Percent 2 6 3 2 4" xfId="47981" xr:uid="{00000000-0005-0000-0000-000066BB0000}"/>
    <cellStyle name="Percent 2 6 3 2 4 2" xfId="47982" xr:uid="{00000000-0005-0000-0000-000067BB0000}"/>
    <cellStyle name="Percent 2 6 3 2 4 2 2" xfId="47983" xr:uid="{00000000-0005-0000-0000-000068BB0000}"/>
    <cellStyle name="Percent 2 6 3 2 4 2 3" xfId="47984" xr:uid="{00000000-0005-0000-0000-000069BB0000}"/>
    <cellStyle name="Percent 2 6 3 2 4 3" xfId="47985" xr:uid="{00000000-0005-0000-0000-00006ABB0000}"/>
    <cellStyle name="Percent 2 6 3 2 4 4" xfId="47986" xr:uid="{00000000-0005-0000-0000-00006BBB0000}"/>
    <cellStyle name="Percent 2 6 3 2 5" xfId="47987" xr:uid="{00000000-0005-0000-0000-00006CBB0000}"/>
    <cellStyle name="Percent 2 6 3 2 5 2" xfId="47988" xr:uid="{00000000-0005-0000-0000-00006DBB0000}"/>
    <cellStyle name="Percent 2 6 3 2 5 2 2" xfId="47989" xr:uid="{00000000-0005-0000-0000-00006EBB0000}"/>
    <cellStyle name="Percent 2 6 3 2 5 2 3" xfId="47990" xr:uid="{00000000-0005-0000-0000-00006FBB0000}"/>
    <cellStyle name="Percent 2 6 3 2 5 3" xfId="47991" xr:uid="{00000000-0005-0000-0000-000070BB0000}"/>
    <cellStyle name="Percent 2 6 3 2 5 4" xfId="47992" xr:uid="{00000000-0005-0000-0000-000071BB0000}"/>
    <cellStyle name="Percent 2 6 3 2 6" xfId="47993" xr:uid="{00000000-0005-0000-0000-000072BB0000}"/>
    <cellStyle name="Percent 2 6 3 2 6 2" xfId="47994" xr:uid="{00000000-0005-0000-0000-000073BB0000}"/>
    <cellStyle name="Percent 2 6 3 2 6 3" xfId="47995" xr:uid="{00000000-0005-0000-0000-000074BB0000}"/>
    <cellStyle name="Percent 2 6 3 2 7" xfId="47996" xr:uid="{00000000-0005-0000-0000-000075BB0000}"/>
    <cellStyle name="Percent 2 6 3 2 8" xfId="47997" xr:uid="{00000000-0005-0000-0000-000076BB0000}"/>
    <cellStyle name="Percent 2 6 3 3" xfId="47998" xr:uid="{00000000-0005-0000-0000-000077BB0000}"/>
    <cellStyle name="Percent 2 6 3 3 2" xfId="47999" xr:uid="{00000000-0005-0000-0000-000078BB0000}"/>
    <cellStyle name="Percent 2 6 3 3 2 2" xfId="48000" xr:uid="{00000000-0005-0000-0000-000079BB0000}"/>
    <cellStyle name="Percent 2 6 3 3 2 2 2" xfId="48001" xr:uid="{00000000-0005-0000-0000-00007ABB0000}"/>
    <cellStyle name="Percent 2 6 3 3 2 2 2 2" xfId="48002" xr:uid="{00000000-0005-0000-0000-00007BBB0000}"/>
    <cellStyle name="Percent 2 6 3 3 2 2 2 3" xfId="48003" xr:uid="{00000000-0005-0000-0000-00007CBB0000}"/>
    <cellStyle name="Percent 2 6 3 3 2 2 3" xfId="48004" xr:uid="{00000000-0005-0000-0000-00007DBB0000}"/>
    <cellStyle name="Percent 2 6 3 3 2 2 4" xfId="48005" xr:uid="{00000000-0005-0000-0000-00007EBB0000}"/>
    <cellStyle name="Percent 2 6 3 3 2 3" xfId="48006" xr:uid="{00000000-0005-0000-0000-00007FBB0000}"/>
    <cellStyle name="Percent 2 6 3 3 2 3 2" xfId="48007" xr:uid="{00000000-0005-0000-0000-000080BB0000}"/>
    <cellStyle name="Percent 2 6 3 3 2 3 2 2" xfId="48008" xr:uid="{00000000-0005-0000-0000-000081BB0000}"/>
    <cellStyle name="Percent 2 6 3 3 2 3 2 3" xfId="48009" xr:uid="{00000000-0005-0000-0000-000082BB0000}"/>
    <cellStyle name="Percent 2 6 3 3 2 3 3" xfId="48010" xr:uid="{00000000-0005-0000-0000-000083BB0000}"/>
    <cellStyle name="Percent 2 6 3 3 2 3 4" xfId="48011" xr:uid="{00000000-0005-0000-0000-000084BB0000}"/>
    <cellStyle name="Percent 2 6 3 3 2 4" xfId="48012" xr:uid="{00000000-0005-0000-0000-000085BB0000}"/>
    <cellStyle name="Percent 2 6 3 3 2 4 2" xfId="48013" xr:uid="{00000000-0005-0000-0000-000086BB0000}"/>
    <cellStyle name="Percent 2 6 3 3 2 4 3" xfId="48014" xr:uid="{00000000-0005-0000-0000-000087BB0000}"/>
    <cellStyle name="Percent 2 6 3 3 2 5" xfId="48015" xr:uid="{00000000-0005-0000-0000-000088BB0000}"/>
    <cellStyle name="Percent 2 6 3 3 2 6" xfId="48016" xr:uid="{00000000-0005-0000-0000-000089BB0000}"/>
    <cellStyle name="Percent 2 6 3 3 3" xfId="48017" xr:uid="{00000000-0005-0000-0000-00008ABB0000}"/>
    <cellStyle name="Percent 2 6 3 3 3 2" xfId="48018" xr:uid="{00000000-0005-0000-0000-00008BBB0000}"/>
    <cellStyle name="Percent 2 6 3 3 3 2 2" xfId="48019" xr:uid="{00000000-0005-0000-0000-00008CBB0000}"/>
    <cellStyle name="Percent 2 6 3 3 3 2 3" xfId="48020" xr:uid="{00000000-0005-0000-0000-00008DBB0000}"/>
    <cellStyle name="Percent 2 6 3 3 3 3" xfId="48021" xr:uid="{00000000-0005-0000-0000-00008EBB0000}"/>
    <cellStyle name="Percent 2 6 3 3 3 4" xfId="48022" xr:uid="{00000000-0005-0000-0000-00008FBB0000}"/>
    <cellStyle name="Percent 2 6 3 3 4" xfId="48023" xr:uid="{00000000-0005-0000-0000-000090BB0000}"/>
    <cellStyle name="Percent 2 6 3 3 4 2" xfId="48024" xr:uid="{00000000-0005-0000-0000-000091BB0000}"/>
    <cellStyle name="Percent 2 6 3 3 4 2 2" xfId="48025" xr:uid="{00000000-0005-0000-0000-000092BB0000}"/>
    <cellStyle name="Percent 2 6 3 3 4 2 3" xfId="48026" xr:uid="{00000000-0005-0000-0000-000093BB0000}"/>
    <cellStyle name="Percent 2 6 3 3 4 3" xfId="48027" xr:uid="{00000000-0005-0000-0000-000094BB0000}"/>
    <cellStyle name="Percent 2 6 3 3 4 4" xfId="48028" xr:uid="{00000000-0005-0000-0000-000095BB0000}"/>
    <cellStyle name="Percent 2 6 3 3 5" xfId="48029" xr:uid="{00000000-0005-0000-0000-000096BB0000}"/>
    <cellStyle name="Percent 2 6 3 3 5 2" xfId="48030" xr:uid="{00000000-0005-0000-0000-000097BB0000}"/>
    <cellStyle name="Percent 2 6 3 3 5 3" xfId="48031" xr:uid="{00000000-0005-0000-0000-000098BB0000}"/>
    <cellStyle name="Percent 2 6 3 3 6" xfId="48032" xr:uid="{00000000-0005-0000-0000-000099BB0000}"/>
    <cellStyle name="Percent 2 6 3 3 7" xfId="48033" xr:uid="{00000000-0005-0000-0000-00009ABB0000}"/>
    <cellStyle name="Percent 2 6 3 4" xfId="48034" xr:uid="{00000000-0005-0000-0000-00009BBB0000}"/>
    <cellStyle name="Percent 2 6 3 4 2" xfId="48035" xr:uid="{00000000-0005-0000-0000-00009CBB0000}"/>
    <cellStyle name="Percent 2 6 3 4 2 2" xfId="48036" xr:uid="{00000000-0005-0000-0000-00009DBB0000}"/>
    <cellStyle name="Percent 2 6 3 4 2 2 2" xfId="48037" xr:uid="{00000000-0005-0000-0000-00009EBB0000}"/>
    <cellStyle name="Percent 2 6 3 4 2 2 2 2" xfId="48038" xr:uid="{00000000-0005-0000-0000-00009FBB0000}"/>
    <cellStyle name="Percent 2 6 3 4 2 2 2 3" xfId="48039" xr:uid="{00000000-0005-0000-0000-0000A0BB0000}"/>
    <cellStyle name="Percent 2 6 3 4 2 2 3" xfId="48040" xr:uid="{00000000-0005-0000-0000-0000A1BB0000}"/>
    <cellStyle name="Percent 2 6 3 4 2 2 4" xfId="48041" xr:uid="{00000000-0005-0000-0000-0000A2BB0000}"/>
    <cellStyle name="Percent 2 6 3 4 2 3" xfId="48042" xr:uid="{00000000-0005-0000-0000-0000A3BB0000}"/>
    <cellStyle name="Percent 2 6 3 4 2 3 2" xfId="48043" xr:uid="{00000000-0005-0000-0000-0000A4BB0000}"/>
    <cellStyle name="Percent 2 6 3 4 2 3 2 2" xfId="48044" xr:uid="{00000000-0005-0000-0000-0000A5BB0000}"/>
    <cellStyle name="Percent 2 6 3 4 2 3 2 3" xfId="48045" xr:uid="{00000000-0005-0000-0000-0000A6BB0000}"/>
    <cellStyle name="Percent 2 6 3 4 2 3 3" xfId="48046" xr:uid="{00000000-0005-0000-0000-0000A7BB0000}"/>
    <cellStyle name="Percent 2 6 3 4 2 3 4" xfId="48047" xr:uid="{00000000-0005-0000-0000-0000A8BB0000}"/>
    <cellStyle name="Percent 2 6 3 4 2 4" xfId="48048" xr:uid="{00000000-0005-0000-0000-0000A9BB0000}"/>
    <cellStyle name="Percent 2 6 3 4 2 4 2" xfId="48049" xr:uid="{00000000-0005-0000-0000-0000AABB0000}"/>
    <cellStyle name="Percent 2 6 3 4 2 4 3" xfId="48050" xr:uid="{00000000-0005-0000-0000-0000ABBB0000}"/>
    <cellStyle name="Percent 2 6 3 4 2 5" xfId="48051" xr:uid="{00000000-0005-0000-0000-0000ACBB0000}"/>
    <cellStyle name="Percent 2 6 3 4 2 6" xfId="48052" xr:uid="{00000000-0005-0000-0000-0000ADBB0000}"/>
    <cellStyle name="Percent 2 6 3 4 3" xfId="48053" xr:uid="{00000000-0005-0000-0000-0000AEBB0000}"/>
    <cellStyle name="Percent 2 6 3 4 3 2" xfId="48054" xr:uid="{00000000-0005-0000-0000-0000AFBB0000}"/>
    <cellStyle name="Percent 2 6 3 4 3 2 2" xfId="48055" xr:uid="{00000000-0005-0000-0000-0000B0BB0000}"/>
    <cellStyle name="Percent 2 6 3 4 3 2 3" xfId="48056" xr:uid="{00000000-0005-0000-0000-0000B1BB0000}"/>
    <cellStyle name="Percent 2 6 3 4 3 3" xfId="48057" xr:uid="{00000000-0005-0000-0000-0000B2BB0000}"/>
    <cellStyle name="Percent 2 6 3 4 3 4" xfId="48058" xr:uid="{00000000-0005-0000-0000-0000B3BB0000}"/>
    <cellStyle name="Percent 2 6 3 4 4" xfId="48059" xr:uid="{00000000-0005-0000-0000-0000B4BB0000}"/>
    <cellStyle name="Percent 2 6 3 4 4 2" xfId="48060" xr:uid="{00000000-0005-0000-0000-0000B5BB0000}"/>
    <cellStyle name="Percent 2 6 3 4 4 2 2" xfId="48061" xr:uid="{00000000-0005-0000-0000-0000B6BB0000}"/>
    <cellStyle name="Percent 2 6 3 4 4 2 3" xfId="48062" xr:uid="{00000000-0005-0000-0000-0000B7BB0000}"/>
    <cellStyle name="Percent 2 6 3 4 4 3" xfId="48063" xr:uid="{00000000-0005-0000-0000-0000B8BB0000}"/>
    <cellStyle name="Percent 2 6 3 4 4 4" xfId="48064" xr:uid="{00000000-0005-0000-0000-0000B9BB0000}"/>
    <cellStyle name="Percent 2 6 3 4 5" xfId="48065" xr:uid="{00000000-0005-0000-0000-0000BABB0000}"/>
    <cellStyle name="Percent 2 6 3 4 5 2" xfId="48066" xr:uid="{00000000-0005-0000-0000-0000BBBB0000}"/>
    <cellStyle name="Percent 2 6 3 4 5 3" xfId="48067" xr:uid="{00000000-0005-0000-0000-0000BCBB0000}"/>
    <cellStyle name="Percent 2 6 3 4 6" xfId="48068" xr:uid="{00000000-0005-0000-0000-0000BDBB0000}"/>
    <cellStyle name="Percent 2 6 3 4 7" xfId="48069" xr:uid="{00000000-0005-0000-0000-0000BEBB0000}"/>
    <cellStyle name="Percent 2 6 3 5" xfId="48070" xr:uid="{00000000-0005-0000-0000-0000BFBB0000}"/>
    <cellStyle name="Percent 2 6 3 5 2" xfId="48071" xr:uid="{00000000-0005-0000-0000-0000C0BB0000}"/>
    <cellStyle name="Percent 2 6 3 5 2 2" xfId="48072" xr:uid="{00000000-0005-0000-0000-0000C1BB0000}"/>
    <cellStyle name="Percent 2 6 3 5 2 2 2" xfId="48073" xr:uid="{00000000-0005-0000-0000-0000C2BB0000}"/>
    <cellStyle name="Percent 2 6 3 5 2 2 3" xfId="48074" xr:uid="{00000000-0005-0000-0000-0000C3BB0000}"/>
    <cellStyle name="Percent 2 6 3 5 2 3" xfId="48075" xr:uid="{00000000-0005-0000-0000-0000C4BB0000}"/>
    <cellStyle name="Percent 2 6 3 5 2 4" xfId="48076" xr:uid="{00000000-0005-0000-0000-0000C5BB0000}"/>
    <cellStyle name="Percent 2 6 3 5 3" xfId="48077" xr:uid="{00000000-0005-0000-0000-0000C6BB0000}"/>
    <cellStyle name="Percent 2 6 3 5 3 2" xfId="48078" xr:uid="{00000000-0005-0000-0000-0000C7BB0000}"/>
    <cellStyle name="Percent 2 6 3 5 3 2 2" xfId="48079" xr:uid="{00000000-0005-0000-0000-0000C8BB0000}"/>
    <cellStyle name="Percent 2 6 3 5 3 2 3" xfId="48080" xr:uid="{00000000-0005-0000-0000-0000C9BB0000}"/>
    <cellStyle name="Percent 2 6 3 5 3 3" xfId="48081" xr:uid="{00000000-0005-0000-0000-0000CABB0000}"/>
    <cellStyle name="Percent 2 6 3 5 3 4" xfId="48082" xr:uid="{00000000-0005-0000-0000-0000CBBB0000}"/>
    <cellStyle name="Percent 2 6 3 5 4" xfId="48083" xr:uid="{00000000-0005-0000-0000-0000CCBB0000}"/>
    <cellStyle name="Percent 2 6 3 5 4 2" xfId="48084" xr:uid="{00000000-0005-0000-0000-0000CDBB0000}"/>
    <cellStyle name="Percent 2 6 3 5 4 3" xfId="48085" xr:uid="{00000000-0005-0000-0000-0000CEBB0000}"/>
    <cellStyle name="Percent 2 6 3 5 5" xfId="48086" xr:uid="{00000000-0005-0000-0000-0000CFBB0000}"/>
    <cellStyle name="Percent 2 6 3 5 6" xfId="48087" xr:uid="{00000000-0005-0000-0000-0000D0BB0000}"/>
    <cellStyle name="Percent 2 6 3 6" xfId="48088" xr:uid="{00000000-0005-0000-0000-0000D1BB0000}"/>
    <cellStyle name="Percent 2 6 3 6 2" xfId="48089" xr:uid="{00000000-0005-0000-0000-0000D2BB0000}"/>
    <cellStyle name="Percent 2 6 3 6 2 2" xfId="48090" xr:uid="{00000000-0005-0000-0000-0000D3BB0000}"/>
    <cellStyle name="Percent 2 6 3 6 2 3" xfId="48091" xr:uid="{00000000-0005-0000-0000-0000D4BB0000}"/>
    <cellStyle name="Percent 2 6 3 6 3" xfId="48092" xr:uid="{00000000-0005-0000-0000-0000D5BB0000}"/>
    <cellStyle name="Percent 2 6 3 6 4" xfId="48093" xr:uid="{00000000-0005-0000-0000-0000D6BB0000}"/>
    <cellStyle name="Percent 2 6 3 7" xfId="48094" xr:uid="{00000000-0005-0000-0000-0000D7BB0000}"/>
    <cellStyle name="Percent 2 6 3 7 2" xfId="48095" xr:uid="{00000000-0005-0000-0000-0000D8BB0000}"/>
    <cellStyle name="Percent 2 6 3 7 2 2" xfId="48096" xr:uid="{00000000-0005-0000-0000-0000D9BB0000}"/>
    <cellStyle name="Percent 2 6 3 7 2 3" xfId="48097" xr:uid="{00000000-0005-0000-0000-0000DABB0000}"/>
    <cellStyle name="Percent 2 6 3 7 3" xfId="48098" xr:uid="{00000000-0005-0000-0000-0000DBBB0000}"/>
    <cellStyle name="Percent 2 6 3 7 4" xfId="48099" xr:uid="{00000000-0005-0000-0000-0000DCBB0000}"/>
    <cellStyle name="Percent 2 6 3 8" xfId="48100" xr:uid="{00000000-0005-0000-0000-0000DDBB0000}"/>
    <cellStyle name="Percent 2 6 3 8 2" xfId="48101" xr:uid="{00000000-0005-0000-0000-0000DEBB0000}"/>
    <cellStyle name="Percent 2 6 3 8 3" xfId="48102" xr:uid="{00000000-0005-0000-0000-0000DFBB0000}"/>
    <cellStyle name="Percent 2 6 3 9" xfId="48103" xr:uid="{00000000-0005-0000-0000-0000E0BB0000}"/>
    <cellStyle name="Percent 2 6 4" xfId="48104" xr:uid="{00000000-0005-0000-0000-0000E1BB0000}"/>
    <cellStyle name="Percent 2 6 4 2" xfId="48105" xr:uid="{00000000-0005-0000-0000-0000E2BB0000}"/>
    <cellStyle name="Percent 2 6 4 2 2" xfId="48106" xr:uid="{00000000-0005-0000-0000-0000E3BB0000}"/>
    <cellStyle name="Percent 2 6 4 2 2 2" xfId="48107" xr:uid="{00000000-0005-0000-0000-0000E4BB0000}"/>
    <cellStyle name="Percent 2 6 4 2 2 2 2" xfId="48108" xr:uid="{00000000-0005-0000-0000-0000E5BB0000}"/>
    <cellStyle name="Percent 2 6 4 2 2 2 2 2" xfId="48109" xr:uid="{00000000-0005-0000-0000-0000E6BB0000}"/>
    <cellStyle name="Percent 2 6 4 2 2 2 2 3" xfId="48110" xr:uid="{00000000-0005-0000-0000-0000E7BB0000}"/>
    <cellStyle name="Percent 2 6 4 2 2 2 3" xfId="48111" xr:uid="{00000000-0005-0000-0000-0000E8BB0000}"/>
    <cellStyle name="Percent 2 6 4 2 2 2 4" xfId="48112" xr:uid="{00000000-0005-0000-0000-0000E9BB0000}"/>
    <cellStyle name="Percent 2 6 4 2 2 3" xfId="48113" xr:uid="{00000000-0005-0000-0000-0000EABB0000}"/>
    <cellStyle name="Percent 2 6 4 2 2 3 2" xfId="48114" xr:uid="{00000000-0005-0000-0000-0000EBBB0000}"/>
    <cellStyle name="Percent 2 6 4 2 2 3 2 2" xfId="48115" xr:uid="{00000000-0005-0000-0000-0000ECBB0000}"/>
    <cellStyle name="Percent 2 6 4 2 2 3 2 3" xfId="48116" xr:uid="{00000000-0005-0000-0000-0000EDBB0000}"/>
    <cellStyle name="Percent 2 6 4 2 2 3 3" xfId="48117" xr:uid="{00000000-0005-0000-0000-0000EEBB0000}"/>
    <cellStyle name="Percent 2 6 4 2 2 3 4" xfId="48118" xr:uid="{00000000-0005-0000-0000-0000EFBB0000}"/>
    <cellStyle name="Percent 2 6 4 2 2 4" xfId="48119" xr:uid="{00000000-0005-0000-0000-0000F0BB0000}"/>
    <cellStyle name="Percent 2 6 4 2 2 4 2" xfId="48120" xr:uid="{00000000-0005-0000-0000-0000F1BB0000}"/>
    <cellStyle name="Percent 2 6 4 2 2 4 3" xfId="48121" xr:uid="{00000000-0005-0000-0000-0000F2BB0000}"/>
    <cellStyle name="Percent 2 6 4 2 2 5" xfId="48122" xr:uid="{00000000-0005-0000-0000-0000F3BB0000}"/>
    <cellStyle name="Percent 2 6 4 2 2 6" xfId="48123" xr:uid="{00000000-0005-0000-0000-0000F4BB0000}"/>
    <cellStyle name="Percent 2 6 4 2 3" xfId="48124" xr:uid="{00000000-0005-0000-0000-0000F5BB0000}"/>
    <cellStyle name="Percent 2 6 4 2 3 2" xfId="48125" xr:uid="{00000000-0005-0000-0000-0000F6BB0000}"/>
    <cellStyle name="Percent 2 6 4 2 3 2 2" xfId="48126" xr:uid="{00000000-0005-0000-0000-0000F7BB0000}"/>
    <cellStyle name="Percent 2 6 4 2 3 2 3" xfId="48127" xr:uid="{00000000-0005-0000-0000-0000F8BB0000}"/>
    <cellStyle name="Percent 2 6 4 2 3 3" xfId="48128" xr:uid="{00000000-0005-0000-0000-0000F9BB0000}"/>
    <cellStyle name="Percent 2 6 4 2 3 4" xfId="48129" xr:uid="{00000000-0005-0000-0000-0000FABB0000}"/>
    <cellStyle name="Percent 2 6 4 2 4" xfId="48130" xr:uid="{00000000-0005-0000-0000-0000FBBB0000}"/>
    <cellStyle name="Percent 2 6 4 2 4 2" xfId="48131" xr:uid="{00000000-0005-0000-0000-0000FCBB0000}"/>
    <cellStyle name="Percent 2 6 4 2 4 2 2" xfId="48132" xr:uid="{00000000-0005-0000-0000-0000FDBB0000}"/>
    <cellStyle name="Percent 2 6 4 2 4 2 3" xfId="48133" xr:uid="{00000000-0005-0000-0000-0000FEBB0000}"/>
    <cellStyle name="Percent 2 6 4 2 4 3" xfId="48134" xr:uid="{00000000-0005-0000-0000-0000FFBB0000}"/>
    <cellStyle name="Percent 2 6 4 2 4 4" xfId="48135" xr:uid="{00000000-0005-0000-0000-000000BC0000}"/>
    <cellStyle name="Percent 2 6 4 2 5" xfId="48136" xr:uid="{00000000-0005-0000-0000-000001BC0000}"/>
    <cellStyle name="Percent 2 6 4 2 5 2" xfId="48137" xr:uid="{00000000-0005-0000-0000-000002BC0000}"/>
    <cellStyle name="Percent 2 6 4 2 5 3" xfId="48138" xr:uid="{00000000-0005-0000-0000-000003BC0000}"/>
    <cellStyle name="Percent 2 6 4 2 6" xfId="48139" xr:uid="{00000000-0005-0000-0000-000004BC0000}"/>
    <cellStyle name="Percent 2 6 4 2 7" xfId="48140" xr:uid="{00000000-0005-0000-0000-000005BC0000}"/>
    <cellStyle name="Percent 2 6 4 3" xfId="48141" xr:uid="{00000000-0005-0000-0000-000006BC0000}"/>
    <cellStyle name="Percent 2 6 4 3 2" xfId="48142" xr:uid="{00000000-0005-0000-0000-000007BC0000}"/>
    <cellStyle name="Percent 2 6 4 3 2 2" xfId="48143" xr:uid="{00000000-0005-0000-0000-000008BC0000}"/>
    <cellStyle name="Percent 2 6 4 3 2 2 2" xfId="48144" xr:uid="{00000000-0005-0000-0000-000009BC0000}"/>
    <cellStyle name="Percent 2 6 4 3 2 2 3" xfId="48145" xr:uid="{00000000-0005-0000-0000-00000ABC0000}"/>
    <cellStyle name="Percent 2 6 4 3 2 3" xfId="48146" xr:uid="{00000000-0005-0000-0000-00000BBC0000}"/>
    <cellStyle name="Percent 2 6 4 3 2 4" xfId="48147" xr:uid="{00000000-0005-0000-0000-00000CBC0000}"/>
    <cellStyle name="Percent 2 6 4 3 3" xfId="48148" xr:uid="{00000000-0005-0000-0000-00000DBC0000}"/>
    <cellStyle name="Percent 2 6 4 3 3 2" xfId="48149" xr:uid="{00000000-0005-0000-0000-00000EBC0000}"/>
    <cellStyle name="Percent 2 6 4 3 3 2 2" xfId="48150" xr:uid="{00000000-0005-0000-0000-00000FBC0000}"/>
    <cellStyle name="Percent 2 6 4 3 3 2 3" xfId="48151" xr:uid="{00000000-0005-0000-0000-000010BC0000}"/>
    <cellStyle name="Percent 2 6 4 3 3 3" xfId="48152" xr:uid="{00000000-0005-0000-0000-000011BC0000}"/>
    <cellStyle name="Percent 2 6 4 3 3 4" xfId="48153" xr:uid="{00000000-0005-0000-0000-000012BC0000}"/>
    <cellStyle name="Percent 2 6 4 3 4" xfId="48154" xr:uid="{00000000-0005-0000-0000-000013BC0000}"/>
    <cellStyle name="Percent 2 6 4 3 4 2" xfId="48155" xr:uid="{00000000-0005-0000-0000-000014BC0000}"/>
    <cellStyle name="Percent 2 6 4 3 4 3" xfId="48156" xr:uid="{00000000-0005-0000-0000-000015BC0000}"/>
    <cellStyle name="Percent 2 6 4 3 5" xfId="48157" xr:uid="{00000000-0005-0000-0000-000016BC0000}"/>
    <cellStyle name="Percent 2 6 4 3 6" xfId="48158" xr:uid="{00000000-0005-0000-0000-000017BC0000}"/>
    <cellStyle name="Percent 2 6 4 4" xfId="48159" xr:uid="{00000000-0005-0000-0000-000018BC0000}"/>
    <cellStyle name="Percent 2 6 4 4 2" xfId="48160" xr:uid="{00000000-0005-0000-0000-000019BC0000}"/>
    <cellStyle name="Percent 2 6 4 4 2 2" xfId="48161" xr:uid="{00000000-0005-0000-0000-00001ABC0000}"/>
    <cellStyle name="Percent 2 6 4 4 2 3" xfId="48162" xr:uid="{00000000-0005-0000-0000-00001BBC0000}"/>
    <cellStyle name="Percent 2 6 4 4 3" xfId="48163" xr:uid="{00000000-0005-0000-0000-00001CBC0000}"/>
    <cellStyle name="Percent 2 6 4 4 4" xfId="48164" xr:uid="{00000000-0005-0000-0000-00001DBC0000}"/>
    <cellStyle name="Percent 2 6 4 5" xfId="48165" xr:uid="{00000000-0005-0000-0000-00001EBC0000}"/>
    <cellStyle name="Percent 2 6 4 5 2" xfId="48166" xr:uid="{00000000-0005-0000-0000-00001FBC0000}"/>
    <cellStyle name="Percent 2 6 4 5 2 2" xfId="48167" xr:uid="{00000000-0005-0000-0000-000020BC0000}"/>
    <cellStyle name="Percent 2 6 4 5 2 3" xfId="48168" xr:uid="{00000000-0005-0000-0000-000021BC0000}"/>
    <cellStyle name="Percent 2 6 4 5 3" xfId="48169" xr:uid="{00000000-0005-0000-0000-000022BC0000}"/>
    <cellStyle name="Percent 2 6 4 5 4" xfId="48170" xr:uid="{00000000-0005-0000-0000-000023BC0000}"/>
    <cellStyle name="Percent 2 6 4 6" xfId="48171" xr:uid="{00000000-0005-0000-0000-000024BC0000}"/>
    <cellStyle name="Percent 2 6 4 6 2" xfId="48172" xr:uid="{00000000-0005-0000-0000-000025BC0000}"/>
    <cellStyle name="Percent 2 6 4 6 3" xfId="48173" xr:uid="{00000000-0005-0000-0000-000026BC0000}"/>
    <cellStyle name="Percent 2 6 4 7" xfId="48174" xr:uid="{00000000-0005-0000-0000-000027BC0000}"/>
    <cellStyle name="Percent 2 6 4 8" xfId="48175" xr:uid="{00000000-0005-0000-0000-000028BC0000}"/>
    <cellStyle name="Percent 2 6 5" xfId="48176" xr:uid="{00000000-0005-0000-0000-000029BC0000}"/>
    <cellStyle name="Percent 2 6 5 2" xfId="48177" xr:uid="{00000000-0005-0000-0000-00002ABC0000}"/>
    <cellStyle name="Percent 2 6 5 2 2" xfId="48178" xr:uid="{00000000-0005-0000-0000-00002BBC0000}"/>
    <cellStyle name="Percent 2 6 5 2 2 2" xfId="48179" xr:uid="{00000000-0005-0000-0000-00002CBC0000}"/>
    <cellStyle name="Percent 2 6 5 2 2 2 2" xfId="48180" xr:uid="{00000000-0005-0000-0000-00002DBC0000}"/>
    <cellStyle name="Percent 2 6 5 2 2 2 3" xfId="48181" xr:uid="{00000000-0005-0000-0000-00002EBC0000}"/>
    <cellStyle name="Percent 2 6 5 2 2 3" xfId="48182" xr:uid="{00000000-0005-0000-0000-00002FBC0000}"/>
    <cellStyle name="Percent 2 6 5 2 2 4" xfId="48183" xr:uid="{00000000-0005-0000-0000-000030BC0000}"/>
    <cellStyle name="Percent 2 6 5 2 3" xfId="48184" xr:uid="{00000000-0005-0000-0000-000031BC0000}"/>
    <cellStyle name="Percent 2 6 5 2 3 2" xfId="48185" xr:uid="{00000000-0005-0000-0000-000032BC0000}"/>
    <cellStyle name="Percent 2 6 5 2 3 2 2" xfId="48186" xr:uid="{00000000-0005-0000-0000-000033BC0000}"/>
    <cellStyle name="Percent 2 6 5 2 3 2 3" xfId="48187" xr:uid="{00000000-0005-0000-0000-000034BC0000}"/>
    <cellStyle name="Percent 2 6 5 2 3 3" xfId="48188" xr:uid="{00000000-0005-0000-0000-000035BC0000}"/>
    <cellStyle name="Percent 2 6 5 2 3 4" xfId="48189" xr:uid="{00000000-0005-0000-0000-000036BC0000}"/>
    <cellStyle name="Percent 2 6 5 2 4" xfId="48190" xr:uid="{00000000-0005-0000-0000-000037BC0000}"/>
    <cellStyle name="Percent 2 6 5 2 4 2" xfId="48191" xr:uid="{00000000-0005-0000-0000-000038BC0000}"/>
    <cellStyle name="Percent 2 6 5 2 4 3" xfId="48192" xr:uid="{00000000-0005-0000-0000-000039BC0000}"/>
    <cellStyle name="Percent 2 6 5 2 5" xfId="48193" xr:uid="{00000000-0005-0000-0000-00003ABC0000}"/>
    <cellStyle name="Percent 2 6 5 2 6" xfId="48194" xr:uid="{00000000-0005-0000-0000-00003BBC0000}"/>
    <cellStyle name="Percent 2 6 5 3" xfId="48195" xr:uid="{00000000-0005-0000-0000-00003CBC0000}"/>
    <cellStyle name="Percent 2 6 5 3 2" xfId="48196" xr:uid="{00000000-0005-0000-0000-00003DBC0000}"/>
    <cellStyle name="Percent 2 6 5 3 2 2" xfId="48197" xr:uid="{00000000-0005-0000-0000-00003EBC0000}"/>
    <cellStyle name="Percent 2 6 5 3 2 3" xfId="48198" xr:uid="{00000000-0005-0000-0000-00003FBC0000}"/>
    <cellStyle name="Percent 2 6 5 3 3" xfId="48199" xr:uid="{00000000-0005-0000-0000-000040BC0000}"/>
    <cellStyle name="Percent 2 6 5 3 4" xfId="48200" xr:uid="{00000000-0005-0000-0000-000041BC0000}"/>
    <cellStyle name="Percent 2 6 5 4" xfId="48201" xr:uid="{00000000-0005-0000-0000-000042BC0000}"/>
    <cellStyle name="Percent 2 6 5 4 2" xfId="48202" xr:uid="{00000000-0005-0000-0000-000043BC0000}"/>
    <cellStyle name="Percent 2 6 5 4 2 2" xfId="48203" xr:uid="{00000000-0005-0000-0000-000044BC0000}"/>
    <cellStyle name="Percent 2 6 5 4 2 3" xfId="48204" xr:uid="{00000000-0005-0000-0000-000045BC0000}"/>
    <cellStyle name="Percent 2 6 5 4 3" xfId="48205" xr:uid="{00000000-0005-0000-0000-000046BC0000}"/>
    <cellStyle name="Percent 2 6 5 4 4" xfId="48206" xr:uid="{00000000-0005-0000-0000-000047BC0000}"/>
    <cellStyle name="Percent 2 6 5 5" xfId="48207" xr:uid="{00000000-0005-0000-0000-000048BC0000}"/>
    <cellStyle name="Percent 2 6 5 5 2" xfId="48208" xr:uid="{00000000-0005-0000-0000-000049BC0000}"/>
    <cellStyle name="Percent 2 6 5 5 3" xfId="48209" xr:uid="{00000000-0005-0000-0000-00004ABC0000}"/>
    <cellStyle name="Percent 2 6 5 6" xfId="48210" xr:uid="{00000000-0005-0000-0000-00004BBC0000}"/>
    <cellStyle name="Percent 2 6 5 7" xfId="48211" xr:uid="{00000000-0005-0000-0000-00004CBC0000}"/>
    <cellStyle name="Percent 2 6 6" xfId="48212" xr:uid="{00000000-0005-0000-0000-00004DBC0000}"/>
    <cellStyle name="Percent 2 6 6 2" xfId="48213" xr:uid="{00000000-0005-0000-0000-00004EBC0000}"/>
    <cellStyle name="Percent 2 6 6 2 2" xfId="48214" xr:uid="{00000000-0005-0000-0000-00004FBC0000}"/>
    <cellStyle name="Percent 2 6 6 2 2 2" xfId="48215" xr:uid="{00000000-0005-0000-0000-000050BC0000}"/>
    <cellStyle name="Percent 2 6 6 2 2 2 2" xfId="48216" xr:uid="{00000000-0005-0000-0000-000051BC0000}"/>
    <cellStyle name="Percent 2 6 6 2 2 2 3" xfId="48217" xr:uid="{00000000-0005-0000-0000-000052BC0000}"/>
    <cellStyle name="Percent 2 6 6 2 2 3" xfId="48218" xr:uid="{00000000-0005-0000-0000-000053BC0000}"/>
    <cellStyle name="Percent 2 6 6 2 2 4" xfId="48219" xr:uid="{00000000-0005-0000-0000-000054BC0000}"/>
    <cellStyle name="Percent 2 6 6 2 3" xfId="48220" xr:uid="{00000000-0005-0000-0000-000055BC0000}"/>
    <cellStyle name="Percent 2 6 6 2 3 2" xfId="48221" xr:uid="{00000000-0005-0000-0000-000056BC0000}"/>
    <cellStyle name="Percent 2 6 6 2 3 2 2" xfId="48222" xr:uid="{00000000-0005-0000-0000-000057BC0000}"/>
    <cellStyle name="Percent 2 6 6 2 3 2 3" xfId="48223" xr:uid="{00000000-0005-0000-0000-000058BC0000}"/>
    <cellStyle name="Percent 2 6 6 2 3 3" xfId="48224" xr:uid="{00000000-0005-0000-0000-000059BC0000}"/>
    <cellStyle name="Percent 2 6 6 2 3 4" xfId="48225" xr:uid="{00000000-0005-0000-0000-00005ABC0000}"/>
    <cellStyle name="Percent 2 6 6 2 4" xfId="48226" xr:uid="{00000000-0005-0000-0000-00005BBC0000}"/>
    <cellStyle name="Percent 2 6 6 2 4 2" xfId="48227" xr:uid="{00000000-0005-0000-0000-00005CBC0000}"/>
    <cellStyle name="Percent 2 6 6 2 4 3" xfId="48228" xr:uid="{00000000-0005-0000-0000-00005DBC0000}"/>
    <cellStyle name="Percent 2 6 6 2 5" xfId="48229" xr:uid="{00000000-0005-0000-0000-00005EBC0000}"/>
    <cellStyle name="Percent 2 6 6 2 6" xfId="48230" xr:uid="{00000000-0005-0000-0000-00005FBC0000}"/>
    <cellStyle name="Percent 2 6 6 3" xfId="48231" xr:uid="{00000000-0005-0000-0000-000060BC0000}"/>
    <cellStyle name="Percent 2 6 6 3 2" xfId="48232" xr:uid="{00000000-0005-0000-0000-000061BC0000}"/>
    <cellStyle name="Percent 2 6 6 3 2 2" xfId="48233" xr:uid="{00000000-0005-0000-0000-000062BC0000}"/>
    <cellStyle name="Percent 2 6 6 3 2 3" xfId="48234" xr:uid="{00000000-0005-0000-0000-000063BC0000}"/>
    <cellStyle name="Percent 2 6 6 3 3" xfId="48235" xr:uid="{00000000-0005-0000-0000-000064BC0000}"/>
    <cellStyle name="Percent 2 6 6 3 4" xfId="48236" xr:uid="{00000000-0005-0000-0000-000065BC0000}"/>
    <cellStyle name="Percent 2 6 6 4" xfId="48237" xr:uid="{00000000-0005-0000-0000-000066BC0000}"/>
    <cellStyle name="Percent 2 6 6 4 2" xfId="48238" xr:uid="{00000000-0005-0000-0000-000067BC0000}"/>
    <cellStyle name="Percent 2 6 6 4 2 2" xfId="48239" xr:uid="{00000000-0005-0000-0000-000068BC0000}"/>
    <cellStyle name="Percent 2 6 6 4 2 3" xfId="48240" xr:uid="{00000000-0005-0000-0000-000069BC0000}"/>
    <cellStyle name="Percent 2 6 6 4 3" xfId="48241" xr:uid="{00000000-0005-0000-0000-00006ABC0000}"/>
    <cellStyle name="Percent 2 6 6 4 4" xfId="48242" xr:uid="{00000000-0005-0000-0000-00006BBC0000}"/>
    <cellStyle name="Percent 2 6 6 5" xfId="48243" xr:uid="{00000000-0005-0000-0000-00006CBC0000}"/>
    <cellStyle name="Percent 2 6 6 5 2" xfId="48244" xr:uid="{00000000-0005-0000-0000-00006DBC0000}"/>
    <cellStyle name="Percent 2 6 6 5 3" xfId="48245" xr:uid="{00000000-0005-0000-0000-00006EBC0000}"/>
    <cellStyle name="Percent 2 6 6 6" xfId="48246" xr:uid="{00000000-0005-0000-0000-00006FBC0000}"/>
    <cellStyle name="Percent 2 6 6 7" xfId="48247" xr:uid="{00000000-0005-0000-0000-000070BC0000}"/>
    <cellStyle name="Percent 2 6 7" xfId="48248" xr:uid="{00000000-0005-0000-0000-000071BC0000}"/>
    <cellStyle name="Percent 2 6 7 2" xfId="48249" xr:uid="{00000000-0005-0000-0000-000072BC0000}"/>
    <cellStyle name="Percent 2 6 7 2 2" xfId="48250" xr:uid="{00000000-0005-0000-0000-000073BC0000}"/>
    <cellStyle name="Percent 2 6 7 2 2 2" xfId="48251" xr:uid="{00000000-0005-0000-0000-000074BC0000}"/>
    <cellStyle name="Percent 2 6 7 2 2 3" xfId="48252" xr:uid="{00000000-0005-0000-0000-000075BC0000}"/>
    <cellStyle name="Percent 2 6 7 2 3" xfId="48253" xr:uid="{00000000-0005-0000-0000-000076BC0000}"/>
    <cellStyle name="Percent 2 6 7 2 4" xfId="48254" xr:uid="{00000000-0005-0000-0000-000077BC0000}"/>
    <cellStyle name="Percent 2 6 7 3" xfId="48255" xr:uid="{00000000-0005-0000-0000-000078BC0000}"/>
    <cellStyle name="Percent 2 6 7 3 2" xfId="48256" xr:uid="{00000000-0005-0000-0000-000079BC0000}"/>
    <cellStyle name="Percent 2 6 7 3 2 2" xfId="48257" xr:uid="{00000000-0005-0000-0000-00007ABC0000}"/>
    <cellStyle name="Percent 2 6 7 3 2 3" xfId="48258" xr:uid="{00000000-0005-0000-0000-00007BBC0000}"/>
    <cellStyle name="Percent 2 6 7 3 3" xfId="48259" xr:uid="{00000000-0005-0000-0000-00007CBC0000}"/>
    <cellStyle name="Percent 2 6 7 3 4" xfId="48260" xr:uid="{00000000-0005-0000-0000-00007DBC0000}"/>
    <cellStyle name="Percent 2 6 7 4" xfId="48261" xr:uid="{00000000-0005-0000-0000-00007EBC0000}"/>
    <cellStyle name="Percent 2 6 7 4 2" xfId="48262" xr:uid="{00000000-0005-0000-0000-00007FBC0000}"/>
    <cellStyle name="Percent 2 6 7 4 3" xfId="48263" xr:uid="{00000000-0005-0000-0000-000080BC0000}"/>
    <cellStyle name="Percent 2 6 7 5" xfId="48264" xr:uid="{00000000-0005-0000-0000-000081BC0000}"/>
    <cellStyle name="Percent 2 6 7 6" xfId="48265" xr:uid="{00000000-0005-0000-0000-000082BC0000}"/>
    <cellStyle name="Percent 2 6 8" xfId="48266" xr:uid="{00000000-0005-0000-0000-000083BC0000}"/>
    <cellStyle name="Percent 2 6 8 2" xfId="48267" xr:uid="{00000000-0005-0000-0000-000084BC0000}"/>
    <cellStyle name="Percent 2 6 8 2 2" xfId="48268" xr:uid="{00000000-0005-0000-0000-000085BC0000}"/>
    <cellStyle name="Percent 2 6 8 2 3" xfId="48269" xr:uid="{00000000-0005-0000-0000-000086BC0000}"/>
    <cellStyle name="Percent 2 6 8 3" xfId="48270" xr:uid="{00000000-0005-0000-0000-000087BC0000}"/>
    <cellStyle name="Percent 2 6 8 4" xfId="48271" xr:uid="{00000000-0005-0000-0000-000088BC0000}"/>
    <cellStyle name="Percent 2 6 9" xfId="48272" xr:uid="{00000000-0005-0000-0000-000089BC0000}"/>
    <cellStyle name="Percent 2 6 9 2" xfId="48273" xr:uid="{00000000-0005-0000-0000-00008ABC0000}"/>
    <cellStyle name="Percent 2 6 9 2 2" xfId="48274" xr:uid="{00000000-0005-0000-0000-00008BBC0000}"/>
    <cellStyle name="Percent 2 6 9 2 3" xfId="48275" xr:uid="{00000000-0005-0000-0000-00008CBC0000}"/>
    <cellStyle name="Percent 2 6 9 3" xfId="48276" xr:uid="{00000000-0005-0000-0000-00008DBC0000}"/>
    <cellStyle name="Percent 2 6 9 4" xfId="48277" xr:uid="{00000000-0005-0000-0000-00008EBC0000}"/>
    <cellStyle name="Percent 2 7" xfId="48278" xr:uid="{00000000-0005-0000-0000-00008FBC0000}"/>
    <cellStyle name="Percent 2 7 10" xfId="48279" xr:uid="{00000000-0005-0000-0000-000090BC0000}"/>
    <cellStyle name="Percent 2 7 11" xfId="48280" xr:uid="{00000000-0005-0000-0000-000091BC0000}"/>
    <cellStyle name="Percent 2 7 2" xfId="48281" xr:uid="{00000000-0005-0000-0000-000092BC0000}"/>
    <cellStyle name="Percent 2 7 2 10" xfId="48282" xr:uid="{00000000-0005-0000-0000-000093BC0000}"/>
    <cellStyle name="Percent 2 7 2 2" xfId="48283" xr:uid="{00000000-0005-0000-0000-000094BC0000}"/>
    <cellStyle name="Percent 2 7 2 2 2" xfId="48284" xr:uid="{00000000-0005-0000-0000-000095BC0000}"/>
    <cellStyle name="Percent 2 7 2 2 2 2" xfId="48285" xr:uid="{00000000-0005-0000-0000-000096BC0000}"/>
    <cellStyle name="Percent 2 7 2 2 2 2 2" xfId="48286" xr:uid="{00000000-0005-0000-0000-000097BC0000}"/>
    <cellStyle name="Percent 2 7 2 2 2 2 2 2" xfId="48287" xr:uid="{00000000-0005-0000-0000-000098BC0000}"/>
    <cellStyle name="Percent 2 7 2 2 2 2 2 2 2" xfId="48288" xr:uid="{00000000-0005-0000-0000-000099BC0000}"/>
    <cellStyle name="Percent 2 7 2 2 2 2 2 2 3" xfId="48289" xr:uid="{00000000-0005-0000-0000-00009ABC0000}"/>
    <cellStyle name="Percent 2 7 2 2 2 2 2 3" xfId="48290" xr:uid="{00000000-0005-0000-0000-00009BBC0000}"/>
    <cellStyle name="Percent 2 7 2 2 2 2 2 4" xfId="48291" xr:uid="{00000000-0005-0000-0000-00009CBC0000}"/>
    <cellStyle name="Percent 2 7 2 2 2 2 3" xfId="48292" xr:uid="{00000000-0005-0000-0000-00009DBC0000}"/>
    <cellStyle name="Percent 2 7 2 2 2 2 3 2" xfId="48293" xr:uid="{00000000-0005-0000-0000-00009EBC0000}"/>
    <cellStyle name="Percent 2 7 2 2 2 2 3 2 2" xfId="48294" xr:uid="{00000000-0005-0000-0000-00009FBC0000}"/>
    <cellStyle name="Percent 2 7 2 2 2 2 3 2 3" xfId="48295" xr:uid="{00000000-0005-0000-0000-0000A0BC0000}"/>
    <cellStyle name="Percent 2 7 2 2 2 2 3 3" xfId="48296" xr:uid="{00000000-0005-0000-0000-0000A1BC0000}"/>
    <cellStyle name="Percent 2 7 2 2 2 2 3 4" xfId="48297" xr:uid="{00000000-0005-0000-0000-0000A2BC0000}"/>
    <cellStyle name="Percent 2 7 2 2 2 2 4" xfId="48298" xr:uid="{00000000-0005-0000-0000-0000A3BC0000}"/>
    <cellStyle name="Percent 2 7 2 2 2 2 4 2" xfId="48299" xr:uid="{00000000-0005-0000-0000-0000A4BC0000}"/>
    <cellStyle name="Percent 2 7 2 2 2 2 4 3" xfId="48300" xr:uid="{00000000-0005-0000-0000-0000A5BC0000}"/>
    <cellStyle name="Percent 2 7 2 2 2 2 5" xfId="48301" xr:uid="{00000000-0005-0000-0000-0000A6BC0000}"/>
    <cellStyle name="Percent 2 7 2 2 2 2 6" xfId="48302" xr:uid="{00000000-0005-0000-0000-0000A7BC0000}"/>
    <cellStyle name="Percent 2 7 2 2 2 3" xfId="48303" xr:uid="{00000000-0005-0000-0000-0000A8BC0000}"/>
    <cellStyle name="Percent 2 7 2 2 2 3 2" xfId="48304" xr:uid="{00000000-0005-0000-0000-0000A9BC0000}"/>
    <cellStyle name="Percent 2 7 2 2 2 3 2 2" xfId="48305" xr:uid="{00000000-0005-0000-0000-0000AABC0000}"/>
    <cellStyle name="Percent 2 7 2 2 2 3 2 3" xfId="48306" xr:uid="{00000000-0005-0000-0000-0000ABBC0000}"/>
    <cellStyle name="Percent 2 7 2 2 2 3 3" xfId="48307" xr:uid="{00000000-0005-0000-0000-0000ACBC0000}"/>
    <cellStyle name="Percent 2 7 2 2 2 3 4" xfId="48308" xr:uid="{00000000-0005-0000-0000-0000ADBC0000}"/>
    <cellStyle name="Percent 2 7 2 2 2 4" xfId="48309" xr:uid="{00000000-0005-0000-0000-0000AEBC0000}"/>
    <cellStyle name="Percent 2 7 2 2 2 4 2" xfId="48310" xr:uid="{00000000-0005-0000-0000-0000AFBC0000}"/>
    <cellStyle name="Percent 2 7 2 2 2 4 2 2" xfId="48311" xr:uid="{00000000-0005-0000-0000-0000B0BC0000}"/>
    <cellStyle name="Percent 2 7 2 2 2 4 2 3" xfId="48312" xr:uid="{00000000-0005-0000-0000-0000B1BC0000}"/>
    <cellStyle name="Percent 2 7 2 2 2 4 3" xfId="48313" xr:uid="{00000000-0005-0000-0000-0000B2BC0000}"/>
    <cellStyle name="Percent 2 7 2 2 2 4 4" xfId="48314" xr:uid="{00000000-0005-0000-0000-0000B3BC0000}"/>
    <cellStyle name="Percent 2 7 2 2 2 5" xfId="48315" xr:uid="{00000000-0005-0000-0000-0000B4BC0000}"/>
    <cellStyle name="Percent 2 7 2 2 2 5 2" xfId="48316" xr:uid="{00000000-0005-0000-0000-0000B5BC0000}"/>
    <cellStyle name="Percent 2 7 2 2 2 5 3" xfId="48317" xr:uid="{00000000-0005-0000-0000-0000B6BC0000}"/>
    <cellStyle name="Percent 2 7 2 2 2 6" xfId="48318" xr:uid="{00000000-0005-0000-0000-0000B7BC0000}"/>
    <cellStyle name="Percent 2 7 2 2 2 7" xfId="48319" xr:uid="{00000000-0005-0000-0000-0000B8BC0000}"/>
    <cellStyle name="Percent 2 7 2 2 3" xfId="48320" xr:uid="{00000000-0005-0000-0000-0000B9BC0000}"/>
    <cellStyle name="Percent 2 7 2 2 3 2" xfId="48321" xr:uid="{00000000-0005-0000-0000-0000BABC0000}"/>
    <cellStyle name="Percent 2 7 2 2 3 2 2" xfId="48322" xr:uid="{00000000-0005-0000-0000-0000BBBC0000}"/>
    <cellStyle name="Percent 2 7 2 2 3 2 2 2" xfId="48323" xr:uid="{00000000-0005-0000-0000-0000BCBC0000}"/>
    <cellStyle name="Percent 2 7 2 2 3 2 2 3" xfId="48324" xr:uid="{00000000-0005-0000-0000-0000BDBC0000}"/>
    <cellStyle name="Percent 2 7 2 2 3 2 3" xfId="48325" xr:uid="{00000000-0005-0000-0000-0000BEBC0000}"/>
    <cellStyle name="Percent 2 7 2 2 3 2 4" xfId="48326" xr:uid="{00000000-0005-0000-0000-0000BFBC0000}"/>
    <cellStyle name="Percent 2 7 2 2 3 3" xfId="48327" xr:uid="{00000000-0005-0000-0000-0000C0BC0000}"/>
    <cellStyle name="Percent 2 7 2 2 3 3 2" xfId="48328" xr:uid="{00000000-0005-0000-0000-0000C1BC0000}"/>
    <cellStyle name="Percent 2 7 2 2 3 3 2 2" xfId="48329" xr:uid="{00000000-0005-0000-0000-0000C2BC0000}"/>
    <cellStyle name="Percent 2 7 2 2 3 3 2 3" xfId="48330" xr:uid="{00000000-0005-0000-0000-0000C3BC0000}"/>
    <cellStyle name="Percent 2 7 2 2 3 3 3" xfId="48331" xr:uid="{00000000-0005-0000-0000-0000C4BC0000}"/>
    <cellStyle name="Percent 2 7 2 2 3 3 4" xfId="48332" xr:uid="{00000000-0005-0000-0000-0000C5BC0000}"/>
    <cellStyle name="Percent 2 7 2 2 3 4" xfId="48333" xr:uid="{00000000-0005-0000-0000-0000C6BC0000}"/>
    <cellStyle name="Percent 2 7 2 2 3 4 2" xfId="48334" xr:uid="{00000000-0005-0000-0000-0000C7BC0000}"/>
    <cellStyle name="Percent 2 7 2 2 3 4 3" xfId="48335" xr:uid="{00000000-0005-0000-0000-0000C8BC0000}"/>
    <cellStyle name="Percent 2 7 2 2 3 5" xfId="48336" xr:uid="{00000000-0005-0000-0000-0000C9BC0000}"/>
    <cellStyle name="Percent 2 7 2 2 3 6" xfId="48337" xr:uid="{00000000-0005-0000-0000-0000CABC0000}"/>
    <cellStyle name="Percent 2 7 2 2 4" xfId="48338" xr:uid="{00000000-0005-0000-0000-0000CBBC0000}"/>
    <cellStyle name="Percent 2 7 2 2 4 2" xfId="48339" xr:uid="{00000000-0005-0000-0000-0000CCBC0000}"/>
    <cellStyle name="Percent 2 7 2 2 4 2 2" xfId="48340" xr:uid="{00000000-0005-0000-0000-0000CDBC0000}"/>
    <cellStyle name="Percent 2 7 2 2 4 2 3" xfId="48341" xr:uid="{00000000-0005-0000-0000-0000CEBC0000}"/>
    <cellStyle name="Percent 2 7 2 2 4 3" xfId="48342" xr:uid="{00000000-0005-0000-0000-0000CFBC0000}"/>
    <cellStyle name="Percent 2 7 2 2 4 4" xfId="48343" xr:uid="{00000000-0005-0000-0000-0000D0BC0000}"/>
    <cellStyle name="Percent 2 7 2 2 5" xfId="48344" xr:uid="{00000000-0005-0000-0000-0000D1BC0000}"/>
    <cellStyle name="Percent 2 7 2 2 5 2" xfId="48345" xr:uid="{00000000-0005-0000-0000-0000D2BC0000}"/>
    <cellStyle name="Percent 2 7 2 2 5 2 2" xfId="48346" xr:uid="{00000000-0005-0000-0000-0000D3BC0000}"/>
    <cellStyle name="Percent 2 7 2 2 5 2 3" xfId="48347" xr:uid="{00000000-0005-0000-0000-0000D4BC0000}"/>
    <cellStyle name="Percent 2 7 2 2 5 3" xfId="48348" xr:uid="{00000000-0005-0000-0000-0000D5BC0000}"/>
    <cellStyle name="Percent 2 7 2 2 5 4" xfId="48349" xr:uid="{00000000-0005-0000-0000-0000D6BC0000}"/>
    <cellStyle name="Percent 2 7 2 2 6" xfId="48350" xr:uid="{00000000-0005-0000-0000-0000D7BC0000}"/>
    <cellStyle name="Percent 2 7 2 2 6 2" xfId="48351" xr:uid="{00000000-0005-0000-0000-0000D8BC0000}"/>
    <cellStyle name="Percent 2 7 2 2 6 3" xfId="48352" xr:uid="{00000000-0005-0000-0000-0000D9BC0000}"/>
    <cellStyle name="Percent 2 7 2 2 7" xfId="48353" xr:uid="{00000000-0005-0000-0000-0000DABC0000}"/>
    <cellStyle name="Percent 2 7 2 2 8" xfId="48354" xr:uid="{00000000-0005-0000-0000-0000DBBC0000}"/>
    <cellStyle name="Percent 2 7 2 3" xfId="48355" xr:uid="{00000000-0005-0000-0000-0000DCBC0000}"/>
    <cellStyle name="Percent 2 7 2 3 2" xfId="48356" xr:uid="{00000000-0005-0000-0000-0000DDBC0000}"/>
    <cellStyle name="Percent 2 7 2 3 2 2" xfId="48357" xr:uid="{00000000-0005-0000-0000-0000DEBC0000}"/>
    <cellStyle name="Percent 2 7 2 3 2 2 2" xfId="48358" xr:uid="{00000000-0005-0000-0000-0000DFBC0000}"/>
    <cellStyle name="Percent 2 7 2 3 2 2 2 2" xfId="48359" xr:uid="{00000000-0005-0000-0000-0000E0BC0000}"/>
    <cellStyle name="Percent 2 7 2 3 2 2 2 3" xfId="48360" xr:uid="{00000000-0005-0000-0000-0000E1BC0000}"/>
    <cellStyle name="Percent 2 7 2 3 2 2 3" xfId="48361" xr:uid="{00000000-0005-0000-0000-0000E2BC0000}"/>
    <cellStyle name="Percent 2 7 2 3 2 2 4" xfId="48362" xr:uid="{00000000-0005-0000-0000-0000E3BC0000}"/>
    <cellStyle name="Percent 2 7 2 3 2 3" xfId="48363" xr:uid="{00000000-0005-0000-0000-0000E4BC0000}"/>
    <cellStyle name="Percent 2 7 2 3 2 3 2" xfId="48364" xr:uid="{00000000-0005-0000-0000-0000E5BC0000}"/>
    <cellStyle name="Percent 2 7 2 3 2 3 2 2" xfId="48365" xr:uid="{00000000-0005-0000-0000-0000E6BC0000}"/>
    <cellStyle name="Percent 2 7 2 3 2 3 2 3" xfId="48366" xr:uid="{00000000-0005-0000-0000-0000E7BC0000}"/>
    <cellStyle name="Percent 2 7 2 3 2 3 3" xfId="48367" xr:uid="{00000000-0005-0000-0000-0000E8BC0000}"/>
    <cellStyle name="Percent 2 7 2 3 2 3 4" xfId="48368" xr:uid="{00000000-0005-0000-0000-0000E9BC0000}"/>
    <cellStyle name="Percent 2 7 2 3 2 4" xfId="48369" xr:uid="{00000000-0005-0000-0000-0000EABC0000}"/>
    <cellStyle name="Percent 2 7 2 3 2 4 2" xfId="48370" xr:uid="{00000000-0005-0000-0000-0000EBBC0000}"/>
    <cellStyle name="Percent 2 7 2 3 2 4 3" xfId="48371" xr:uid="{00000000-0005-0000-0000-0000ECBC0000}"/>
    <cellStyle name="Percent 2 7 2 3 2 5" xfId="48372" xr:uid="{00000000-0005-0000-0000-0000EDBC0000}"/>
    <cellStyle name="Percent 2 7 2 3 2 6" xfId="48373" xr:uid="{00000000-0005-0000-0000-0000EEBC0000}"/>
    <cellStyle name="Percent 2 7 2 3 3" xfId="48374" xr:uid="{00000000-0005-0000-0000-0000EFBC0000}"/>
    <cellStyle name="Percent 2 7 2 3 3 2" xfId="48375" xr:uid="{00000000-0005-0000-0000-0000F0BC0000}"/>
    <cellStyle name="Percent 2 7 2 3 3 2 2" xfId="48376" xr:uid="{00000000-0005-0000-0000-0000F1BC0000}"/>
    <cellStyle name="Percent 2 7 2 3 3 2 3" xfId="48377" xr:uid="{00000000-0005-0000-0000-0000F2BC0000}"/>
    <cellStyle name="Percent 2 7 2 3 3 3" xfId="48378" xr:uid="{00000000-0005-0000-0000-0000F3BC0000}"/>
    <cellStyle name="Percent 2 7 2 3 3 4" xfId="48379" xr:uid="{00000000-0005-0000-0000-0000F4BC0000}"/>
    <cellStyle name="Percent 2 7 2 3 4" xfId="48380" xr:uid="{00000000-0005-0000-0000-0000F5BC0000}"/>
    <cellStyle name="Percent 2 7 2 3 4 2" xfId="48381" xr:uid="{00000000-0005-0000-0000-0000F6BC0000}"/>
    <cellStyle name="Percent 2 7 2 3 4 2 2" xfId="48382" xr:uid="{00000000-0005-0000-0000-0000F7BC0000}"/>
    <cellStyle name="Percent 2 7 2 3 4 2 3" xfId="48383" xr:uid="{00000000-0005-0000-0000-0000F8BC0000}"/>
    <cellStyle name="Percent 2 7 2 3 4 3" xfId="48384" xr:uid="{00000000-0005-0000-0000-0000F9BC0000}"/>
    <cellStyle name="Percent 2 7 2 3 4 4" xfId="48385" xr:uid="{00000000-0005-0000-0000-0000FABC0000}"/>
    <cellStyle name="Percent 2 7 2 3 5" xfId="48386" xr:uid="{00000000-0005-0000-0000-0000FBBC0000}"/>
    <cellStyle name="Percent 2 7 2 3 5 2" xfId="48387" xr:uid="{00000000-0005-0000-0000-0000FCBC0000}"/>
    <cellStyle name="Percent 2 7 2 3 5 3" xfId="48388" xr:uid="{00000000-0005-0000-0000-0000FDBC0000}"/>
    <cellStyle name="Percent 2 7 2 3 6" xfId="48389" xr:uid="{00000000-0005-0000-0000-0000FEBC0000}"/>
    <cellStyle name="Percent 2 7 2 3 7" xfId="48390" xr:uid="{00000000-0005-0000-0000-0000FFBC0000}"/>
    <cellStyle name="Percent 2 7 2 4" xfId="48391" xr:uid="{00000000-0005-0000-0000-000000BD0000}"/>
    <cellStyle name="Percent 2 7 2 4 2" xfId="48392" xr:uid="{00000000-0005-0000-0000-000001BD0000}"/>
    <cellStyle name="Percent 2 7 2 4 2 2" xfId="48393" xr:uid="{00000000-0005-0000-0000-000002BD0000}"/>
    <cellStyle name="Percent 2 7 2 4 2 2 2" xfId="48394" xr:uid="{00000000-0005-0000-0000-000003BD0000}"/>
    <cellStyle name="Percent 2 7 2 4 2 2 2 2" xfId="48395" xr:uid="{00000000-0005-0000-0000-000004BD0000}"/>
    <cellStyle name="Percent 2 7 2 4 2 2 2 3" xfId="48396" xr:uid="{00000000-0005-0000-0000-000005BD0000}"/>
    <cellStyle name="Percent 2 7 2 4 2 2 3" xfId="48397" xr:uid="{00000000-0005-0000-0000-000006BD0000}"/>
    <cellStyle name="Percent 2 7 2 4 2 2 4" xfId="48398" xr:uid="{00000000-0005-0000-0000-000007BD0000}"/>
    <cellStyle name="Percent 2 7 2 4 2 3" xfId="48399" xr:uid="{00000000-0005-0000-0000-000008BD0000}"/>
    <cellStyle name="Percent 2 7 2 4 2 3 2" xfId="48400" xr:uid="{00000000-0005-0000-0000-000009BD0000}"/>
    <cellStyle name="Percent 2 7 2 4 2 3 2 2" xfId="48401" xr:uid="{00000000-0005-0000-0000-00000ABD0000}"/>
    <cellStyle name="Percent 2 7 2 4 2 3 2 3" xfId="48402" xr:uid="{00000000-0005-0000-0000-00000BBD0000}"/>
    <cellStyle name="Percent 2 7 2 4 2 3 3" xfId="48403" xr:uid="{00000000-0005-0000-0000-00000CBD0000}"/>
    <cellStyle name="Percent 2 7 2 4 2 3 4" xfId="48404" xr:uid="{00000000-0005-0000-0000-00000DBD0000}"/>
    <cellStyle name="Percent 2 7 2 4 2 4" xfId="48405" xr:uid="{00000000-0005-0000-0000-00000EBD0000}"/>
    <cellStyle name="Percent 2 7 2 4 2 4 2" xfId="48406" xr:uid="{00000000-0005-0000-0000-00000FBD0000}"/>
    <cellStyle name="Percent 2 7 2 4 2 4 3" xfId="48407" xr:uid="{00000000-0005-0000-0000-000010BD0000}"/>
    <cellStyle name="Percent 2 7 2 4 2 5" xfId="48408" xr:uid="{00000000-0005-0000-0000-000011BD0000}"/>
    <cellStyle name="Percent 2 7 2 4 2 6" xfId="48409" xr:uid="{00000000-0005-0000-0000-000012BD0000}"/>
    <cellStyle name="Percent 2 7 2 4 3" xfId="48410" xr:uid="{00000000-0005-0000-0000-000013BD0000}"/>
    <cellStyle name="Percent 2 7 2 4 3 2" xfId="48411" xr:uid="{00000000-0005-0000-0000-000014BD0000}"/>
    <cellStyle name="Percent 2 7 2 4 3 2 2" xfId="48412" xr:uid="{00000000-0005-0000-0000-000015BD0000}"/>
    <cellStyle name="Percent 2 7 2 4 3 2 3" xfId="48413" xr:uid="{00000000-0005-0000-0000-000016BD0000}"/>
    <cellStyle name="Percent 2 7 2 4 3 3" xfId="48414" xr:uid="{00000000-0005-0000-0000-000017BD0000}"/>
    <cellStyle name="Percent 2 7 2 4 3 4" xfId="48415" xr:uid="{00000000-0005-0000-0000-000018BD0000}"/>
    <cellStyle name="Percent 2 7 2 4 4" xfId="48416" xr:uid="{00000000-0005-0000-0000-000019BD0000}"/>
    <cellStyle name="Percent 2 7 2 4 4 2" xfId="48417" xr:uid="{00000000-0005-0000-0000-00001ABD0000}"/>
    <cellStyle name="Percent 2 7 2 4 4 2 2" xfId="48418" xr:uid="{00000000-0005-0000-0000-00001BBD0000}"/>
    <cellStyle name="Percent 2 7 2 4 4 2 3" xfId="48419" xr:uid="{00000000-0005-0000-0000-00001CBD0000}"/>
    <cellStyle name="Percent 2 7 2 4 4 3" xfId="48420" xr:uid="{00000000-0005-0000-0000-00001DBD0000}"/>
    <cellStyle name="Percent 2 7 2 4 4 4" xfId="48421" xr:uid="{00000000-0005-0000-0000-00001EBD0000}"/>
    <cellStyle name="Percent 2 7 2 4 5" xfId="48422" xr:uid="{00000000-0005-0000-0000-00001FBD0000}"/>
    <cellStyle name="Percent 2 7 2 4 5 2" xfId="48423" xr:uid="{00000000-0005-0000-0000-000020BD0000}"/>
    <cellStyle name="Percent 2 7 2 4 5 3" xfId="48424" xr:uid="{00000000-0005-0000-0000-000021BD0000}"/>
    <cellStyle name="Percent 2 7 2 4 6" xfId="48425" xr:uid="{00000000-0005-0000-0000-000022BD0000}"/>
    <cellStyle name="Percent 2 7 2 4 7" xfId="48426" xr:uid="{00000000-0005-0000-0000-000023BD0000}"/>
    <cellStyle name="Percent 2 7 2 5" xfId="48427" xr:uid="{00000000-0005-0000-0000-000024BD0000}"/>
    <cellStyle name="Percent 2 7 2 5 2" xfId="48428" xr:uid="{00000000-0005-0000-0000-000025BD0000}"/>
    <cellStyle name="Percent 2 7 2 5 2 2" xfId="48429" xr:uid="{00000000-0005-0000-0000-000026BD0000}"/>
    <cellStyle name="Percent 2 7 2 5 2 2 2" xfId="48430" xr:uid="{00000000-0005-0000-0000-000027BD0000}"/>
    <cellStyle name="Percent 2 7 2 5 2 2 3" xfId="48431" xr:uid="{00000000-0005-0000-0000-000028BD0000}"/>
    <cellStyle name="Percent 2 7 2 5 2 3" xfId="48432" xr:uid="{00000000-0005-0000-0000-000029BD0000}"/>
    <cellStyle name="Percent 2 7 2 5 2 4" xfId="48433" xr:uid="{00000000-0005-0000-0000-00002ABD0000}"/>
    <cellStyle name="Percent 2 7 2 5 3" xfId="48434" xr:uid="{00000000-0005-0000-0000-00002BBD0000}"/>
    <cellStyle name="Percent 2 7 2 5 3 2" xfId="48435" xr:uid="{00000000-0005-0000-0000-00002CBD0000}"/>
    <cellStyle name="Percent 2 7 2 5 3 2 2" xfId="48436" xr:uid="{00000000-0005-0000-0000-00002DBD0000}"/>
    <cellStyle name="Percent 2 7 2 5 3 2 3" xfId="48437" xr:uid="{00000000-0005-0000-0000-00002EBD0000}"/>
    <cellStyle name="Percent 2 7 2 5 3 3" xfId="48438" xr:uid="{00000000-0005-0000-0000-00002FBD0000}"/>
    <cellStyle name="Percent 2 7 2 5 3 4" xfId="48439" xr:uid="{00000000-0005-0000-0000-000030BD0000}"/>
    <cellStyle name="Percent 2 7 2 5 4" xfId="48440" xr:uid="{00000000-0005-0000-0000-000031BD0000}"/>
    <cellStyle name="Percent 2 7 2 5 4 2" xfId="48441" xr:uid="{00000000-0005-0000-0000-000032BD0000}"/>
    <cellStyle name="Percent 2 7 2 5 4 3" xfId="48442" xr:uid="{00000000-0005-0000-0000-000033BD0000}"/>
    <cellStyle name="Percent 2 7 2 5 5" xfId="48443" xr:uid="{00000000-0005-0000-0000-000034BD0000}"/>
    <cellStyle name="Percent 2 7 2 5 6" xfId="48444" xr:uid="{00000000-0005-0000-0000-000035BD0000}"/>
    <cellStyle name="Percent 2 7 2 6" xfId="48445" xr:uid="{00000000-0005-0000-0000-000036BD0000}"/>
    <cellStyle name="Percent 2 7 2 6 2" xfId="48446" xr:uid="{00000000-0005-0000-0000-000037BD0000}"/>
    <cellStyle name="Percent 2 7 2 6 2 2" xfId="48447" xr:uid="{00000000-0005-0000-0000-000038BD0000}"/>
    <cellStyle name="Percent 2 7 2 6 2 3" xfId="48448" xr:uid="{00000000-0005-0000-0000-000039BD0000}"/>
    <cellStyle name="Percent 2 7 2 6 3" xfId="48449" xr:uid="{00000000-0005-0000-0000-00003ABD0000}"/>
    <cellStyle name="Percent 2 7 2 6 4" xfId="48450" xr:uid="{00000000-0005-0000-0000-00003BBD0000}"/>
    <cellStyle name="Percent 2 7 2 7" xfId="48451" xr:uid="{00000000-0005-0000-0000-00003CBD0000}"/>
    <cellStyle name="Percent 2 7 2 7 2" xfId="48452" xr:uid="{00000000-0005-0000-0000-00003DBD0000}"/>
    <cellStyle name="Percent 2 7 2 7 2 2" xfId="48453" xr:uid="{00000000-0005-0000-0000-00003EBD0000}"/>
    <cellStyle name="Percent 2 7 2 7 2 3" xfId="48454" xr:uid="{00000000-0005-0000-0000-00003FBD0000}"/>
    <cellStyle name="Percent 2 7 2 7 3" xfId="48455" xr:uid="{00000000-0005-0000-0000-000040BD0000}"/>
    <cellStyle name="Percent 2 7 2 7 4" xfId="48456" xr:uid="{00000000-0005-0000-0000-000041BD0000}"/>
    <cellStyle name="Percent 2 7 2 8" xfId="48457" xr:uid="{00000000-0005-0000-0000-000042BD0000}"/>
    <cellStyle name="Percent 2 7 2 8 2" xfId="48458" xr:uid="{00000000-0005-0000-0000-000043BD0000}"/>
    <cellStyle name="Percent 2 7 2 8 3" xfId="48459" xr:uid="{00000000-0005-0000-0000-000044BD0000}"/>
    <cellStyle name="Percent 2 7 2 9" xfId="48460" xr:uid="{00000000-0005-0000-0000-000045BD0000}"/>
    <cellStyle name="Percent 2 7 3" xfId="48461" xr:uid="{00000000-0005-0000-0000-000046BD0000}"/>
    <cellStyle name="Percent 2 7 3 2" xfId="48462" xr:uid="{00000000-0005-0000-0000-000047BD0000}"/>
    <cellStyle name="Percent 2 7 3 2 2" xfId="48463" xr:uid="{00000000-0005-0000-0000-000048BD0000}"/>
    <cellStyle name="Percent 2 7 3 2 2 2" xfId="48464" xr:uid="{00000000-0005-0000-0000-000049BD0000}"/>
    <cellStyle name="Percent 2 7 3 2 2 2 2" xfId="48465" xr:uid="{00000000-0005-0000-0000-00004ABD0000}"/>
    <cellStyle name="Percent 2 7 3 2 2 2 2 2" xfId="48466" xr:uid="{00000000-0005-0000-0000-00004BBD0000}"/>
    <cellStyle name="Percent 2 7 3 2 2 2 2 3" xfId="48467" xr:uid="{00000000-0005-0000-0000-00004CBD0000}"/>
    <cellStyle name="Percent 2 7 3 2 2 2 3" xfId="48468" xr:uid="{00000000-0005-0000-0000-00004DBD0000}"/>
    <cellStyle name="Percent 2 7 3 2 2 2 4" xfId="48469" xr:uid="{00000000-0005-0000-0000-00004EBD0000}"/>
    <cellStyle name="Percent 2 7 3 2 2 3" xfId="48470" xr:uid="{00000000-0005-0000-0000-00004FBD0000}"/>
    <cellStyle name="Percent 2 7 3 2 2 3 2" xfId="48471" xr:uid="{00000000-0005-0000-0000-000050BD0000}"/>
    <cellStyle name="Percent 2 7 3 2 2 3 2 2" xfId="48472" xr:uid="{00000000-0005-0000-0000-000051BD0000}"/>
    <cellStyle name="Percent 2 7 3 2 2 3 2 3" xfId="48473" xr:uid="{00000000-0005-0000-0000-000052BD0000}"/>
    <cellStyle name="Percent 2 7 3 2 2 3 3" xfId="48474" xr:uid="{00000000-0005-0000-0000-000053BD0000}"/>
    <cellStyle name="Percent 2 7 3 2 2 3 4" xfId="48475" xr:uid="{00000000-0005-0000-0000-000054BD0000}"/>
    <cellStyle name="Percent 2 7 3 2 2 4" xfId="48476" xr:uid="{00000000-0005-0000-0000-000055BD0000}"/>
    <cellStyle name="Percent 2 7 3 2 2 4 2" xfId="48477" xr:uid="{00000000-0005-0000-0000-000056BD0000}"/>
    <cellStyle name="Percent 2 7 3 2 2 4 3" xfId="48478" xr:uid="{00000000-0005-0000-0000-000057BD0000}"/>
    <cellStyle name="Percent 2 7 3 2 2 5" xfId="48479" xr:uid="{00000000-0005-0000-0000-000058BD0000}"/>
    <cellStyle name="Percent 2 7 3 2 2 6" xfId="48480" xr:uid="{00000000-0005-0000-0000-000059BD0000}"/>
    <cellStyle name="Percent 2 7 3 2 3" xfId="48481" xr:uid="{00000000-0005-0000-0000-00005ABD0000}"/>
    <cellStyle name="Percent 2 7 3 2 3 2" xfId="48482" xr:uid="{00000000-0005-0000-0000-00005BBD0000}"/>
    <cellStyle name="Percent 2 7 3 2 3 2 2" xfId="48483" xr:uid="{00000000-0005-0000-0000-00005CBD0000}"/>
    <cellStyle name="Percent 2 7 3 2 3 2 3" xfId="48484" xr:uid="{00000000-0005-0000-0000-00005DBD0000}"/>
    <cellStyle name="Percent 2 7 3 2 3 3" xfId="48485" xr:uid="{00000000-0005-0000-0000-00005EBD0000}"/>
    <cellStyle name="Percent 2 7 3 2 3 4" xfId="48486" xr:uid="{00000000-0005-0000-0000-00005FBD0000}"/>
    <cellStyle name="Percent 2 7 3 2 4" xfId="48487" xr:uid="{00000000-0005-0000-0000-000060BD0000}"/>
    <cellStyle name="Percent 2 7 3 2 4 2" xfId="48488" xr:uid="{00000000-0005-0000-0000-000061BD0000}"/>
    <cellStyle name="Percent 2 7 3 2 4 2 2" xfId="48489" xr:uid="{00000000-0005-0000-0000-000062BD0000}"/>
    <cellStyle name="Percent 2 7 3 2 4 2 3" xfId="48490" xr:uid="{00000000-0005-0000-0000-000063BD0000}"/>
    <cellStyle name="Percent 2 7 3 2 4 3" xfId="48491" xr:uid="{00000000-0005-0000-0000-000064BD0000}"/>
    <cellStyle name="Percent 2 7 3 2 4 4" xfId="48492" xr:uid="{00000000-0005-0000-0000-000065BD0000}"/>
    <cellStyle name="Percent 2 7 3 2 5" xfId="48493" xr:uid="{00000000-0005-0000-0000-000066BD0000}"/>
    <cellStyle name="Percent 2 7 3 2 5 2" xfId="48494" xr:uid="{00000000-0005-0000-0000-000067BD0000}"/>
    <cellStyle name="Percent 2 7 3 2 5 3" xfId="48495" xr:uid="{00000000-0005-0000-0000-000068BD0000}"/>
    <cellStyle name="Percent 2 7 3 2 6" xfId="48496" xr:uid="{00000000-0005-0000-0000-000069BD0000}"/>
    <cellStyle name="Percent 2 7 3 2 7" xfId="48497" xr:uid="{00000000-0005-0000-0000-00006ABD0000}"/>
    <cellStyle name="Percent 2 7 3 3" xfId="48498" xr:uid="{00000000-0005-0000-0000-00006BBD0000}"/>
    <cellStyle name="Percent 2 7 3 3 2" xfId="48499" xr:uid="{00000000-0005-0000-0000-00006CBD0000}"/>
    <cellStyle name="Percent 2 7 3 3 2 2" xfId="48500" xr:uid="{00000000-0005-0000-0000-00006DBD0000}"/>
    <cellStyle name="Percent 2 7 3 3 2 2 2" xfId="48501" xr:uid="{00000000-0005-0000-0000-00006EBD0000}"/>
    <cellStyle name="Percent 2 7 3 3 2 2 3" xfId="48502" xr:uid="{00000000-0005-0000-0000-00006FBD0000}"/>
    <cellStyle name="Percent 2 7 3 3 2 3" xfId="48503" xr:uid="{00000000-0005-0000-0000-000070BD0000}"/>
    <cellStyle name="Percent 2 7 3 3 2 4" xfId="48504" xr:uid="{00000000-0005-0000-0000-000071BD0000}"/>
    <cellStyle name="Percent 2 7 3 3 3" xfId="48505" xr:uid="{00000000-0005-0000-0000-000072BD0000}"/>
    <cellStyle name="Percent 2 7 3 3 3 2" xfId="48506" xr:uid="{00000000-0005-0000-0000-000073BD0000}"/>
    <cellStyle name="Percent 2 7 3 3 3 2 2" xfId="48507" xr:uid="{00000000-0005-0000-0000-000074BD0000}"/>
    <cellStyle name="Percent 2 7 3 3 3 2 3" xfId="48508" xr:uid="{00000000-0005-0000-0000-000075BD0000}"/>
    <cellStyle name="Percent 2 7 3 3 3 3" xfId="48509" xr:uid="{00000000-0005-0000-0000-000076BD0000}"/>
    <cellStyle name="Percent 2 7 3 3 3 4" xfId="48510" xr:uid="{00000000-0005-0000-0000-000077BD0000}"/>
    <cellStyle name="Percent 2 7 3 3 4" xfId="48511" xr:uid="{00000000-0005-0000-0000-000078BD0000}"/>
    <cellStyle name="Percent 2 7 3 3 4 2" xfId="48512" xr:uid="{00000000-0005-0000-0000-000079BD0000}"/>
    <cellStyle name="Percent 2 7 3 3 4 3" xfId="48513" xr:uid="{00000000-0005-0000-0000-00007ABD0000}"/>
    <cellStyle name="Percent 2 7 3 3 5" xfId="48514" xr:uid="{00000000-0005-0000-0000-00007BBD0000}"/>
    <cellStyle name="Percent 2 7 3 3 6" xfId="48515" xr:uid="{00000000-0005-0000-0000-00007CBD0000}"/>
    <cellStyle name="Percent 2 7 3 4" xfId="48516" xr:uid="{00000000-0005-0000-0000-00007DBD0000}"/>
    <cellStyle name="Percent 2 7 3 4 2" xfId="48517" xr:uid="{00000000-0005-0000-0000-00007EBD0000}"/>
    <cellStyle name="Percent 2 7 3 4 2 2" xfId="48518" xr:uid="{00000000-0005-0000-0000-00007FBD0000}"/>
    <cellStyle name="Percent 2 7 3 4 2 3" xfId="48519" xr:uid="{00000000-0005-0000-0000-000080BD0000}"/>
    <cellStyle name="Percent 2 7 3 4 3" xfId="48520" xr:uid="{00000000-0005-0000-0000-000081BD0000}"/>
    <cellStyle name="Percent 2 7 3 4 4" xfId="48521" xr:uid="{00000000-0005-0000-0000-000082BD0000}"/>
    <cellStyle name="Percent 2 7 3 5" xfId="48522" xr:uid="{00000000-0005-0000-0000-000083BD0000}"/>
    <cellStyle name="Percent 2 7 3 5 2" xfId="48523" xr:uid="{00000000-0005-0000-0000-000084BD0000}"/>
    <cellStyle name="Percent 2 7 3 5 2 2" xfId="48524" xr:uid="{00000000-0005-0000-0000-000085BD0000}"/>
    <cellStyle name="Percent 2 7 3 5 2 3" xfId="48525" xr:uid="{00000000-0005-0000-0000-000086BD0000}"/>
    <cellStyle name="Percent 2 7 3 5 3" xfId="48526" xr:uid="{00000000-0005-0000-0000-000087BD0000}"/>
    <cellStyle name="Percent 2 7 3 5 4" xfId="48527" xr:uid="{00000000-0005-0000-0000-000088BD0000}"/>
    <cellStyle name="Percent 2 7 3 6" xfId="48528" xr:uid="{00000000-0005-0000-0000-000089BD0000}"/>
    <cellStyle name="Percent 2 7 3 6 2" xfId="48529" xr:uid="{00000000-0005-0000-0000-00008ABD0000}"/>
    <cellStyle name="Percent 2 7 3 6 3" xfId="48530" xr:uid="{00000000-0005-0000-0000-00008BBD0000}"/>
    <cellStyle name="Percent 2 7 3 7" xfId="48531" xr:uid="{00000000-0005-0000-0000-00008CBD0000}"/>
    <cellStyle name="Percent 2 7 3 8" xfId="48532" xr:uid="{00000000-0005-0000-0000-00008DBD0000}"/>
    <cellStyle name="Percent 2 7 4" xfId="48533" xr:uid="{00000000-0005-0000-0000-00008EBD0000}"/>
    <cellStyle name="Percent 2 7 4 2" xfId="48534" xr:uid="{00000000-0005-0000-0000-00008FBD0000}"/>
    <cellStyle name="Percent 2 7 4 2 2" xfId="48535" xr:uid="{00000000-0005-0000-0000-000090BD0000}"/>
    <cellStyle name="Percent 2 7 4 2 2 2" xfId="48536" xr:uid="{00000000-0005-0000-0000-000091BD0000}"/>
    <cellStyle name="Percent 2 7 4 2 2 2 2" xfId="48537" xr:uid="{00000000-0005-0000-0000-000092BD0000}"/>
    <cellStyle name="Percent 2 7 4 2 2 2 3" xfId="48538" xr:uid="{00000000-0005-0000-0000-000093BD0000}"/>
    <cellStyle name="Percent 2 7 4 2 2 3" xfId="48539" xr:uid="{00000000-0005-0000-0000-000094BD0000}"/>
    <cellStyle name="Percent 2 7 4 2 2 4" xfId="48540" xr:uid="{00000000-0005-0000-0000-000095BD0000}"/>
    <cellStyle name="Percent 2 7 4 2 3" xfId="48541" xr:uid="{00000000-0005-0000-0000-000096BD0000}"/>
    <cellStyle name="Percent 2 7 4 2 3 2" xfId="48542" xr:uid="{00000000-0005-0000-0000-000097BD0000}"/>
    <cellStyle name="Percent 2 7 4 2 3 2 2" xfId="48543" xr:uid="{00000000-0005-0000-0000-000098BD0000}"/>
    <cellStyle name="Percent 2 7 4 2 3 2 3" xfId="48544" xr:uid="{00000000-0005-0000-0000-000099BD0000}"/>
    <cellStyle name="Percent 2 7 4 2 3 3" xfId="48545" xr:uid="{00000000-0005-0000-0000-00009ABD0000}"/>
    <cellStyle name="Percent 2 7 4 2 3 4" xfId="48546" xr:uid="{00000000-0005-0000-0000-00009BBD0000}"/>
    <cellStyle name="Percent 2 7 4 2 4" xfId="48547" xr:uid="{00000000-0005-0000-0000-00009CBD0000}"/>
    <cellStyle name="Percent 2 7 4 2 4 2" xfId="48548" xr:uid="{00000000-0005-0000-0000-00009DBD0000}"/>
    <cellStyle name="Percent 2 7 4 2 4 3" xfId="48549" xr:uid="{00000000-0005-0000-0000-00009EBD0000}"/>
    <cellStyle name="Percent 2 7 4 2 5" xfId="48550" xr:uid="{00000000-0005-0000-0000-00009FBD0000}"/>
    <cellStyle name="Percent 2 7 4 2 6" xfId="48551" xr:uid="{00000000-0005-0000-0000-0000A0BD0000}"/>
    <cellStyle name="Percent 2 7 4 3" xfId="48552" xr:uid="{00000000-0005-0000-0000-0000A1BD0000}"/>
    <cellStyle name="Percent 2 7 4 3 2" xfId="48553" xr:uid="{00000000-0005-0000-0000-0000A2BD0000}"/>
    <cellStyle name="Percent 2 7 4 3 2 2" xfId="48554" xr:uid="{00000000-0005-0000-0000-0000A3BD0000}"/>
    <cellStyle name="Percent 2 7 4 3 2 3" xfId="48555" xr:uid="{00000000-0005-0000-0000-0000A4BD0000}"/>
    <cellStyle name="Percent 2 7 4 3 3" xfId="48556" xr:uid="{00000000-0005-0000-0000-0000A5BD0000}"/>
    <cellStyle name="Percent 2 7 4 3 4" xfId="48557" xr:uid="{00000000-0005-0000-0000-0000A6BD0000}"/>
    <cellStyle name="Percent 2 7 4 4" xfId="48558" xr:uid="{00000000-0005-0000-0000-0000A7BD0000}"/>
    <cellStyle name="Percent 2 7 4 4 2" xfId="48559" xr:uid="{00000000-0005-0000-0000-0000A8BD0000}"/>
    <cellStyle name="Percent 2 7 4 4 2 2" xfId="48560" xr:uid="{00000000-0005-0000-0000-0000A9BD0000}"/>
    <cellStyle name="Percent 2 7 4 4 2 3" xfId="48561" xr:uid="{00000000-0005-0000-0000-0000AABD0000}"/>
    <cellStyle name="Percent 2 7 4 4 3" xfId="48562" xr:uid="{00000000-0005-0000-0000-0000ABBD0000}"/>
    <cellStyle name="Percent 2 7 4 4 4" xfId="48563" xr:uid="{00000000-0005-0000-0000-0000ACBD0000}"/>
    <cellStyle name="Percent 2 7 4 5" xfId="48564" xr:uid="{00000000-0005-0000-0000-0000ADBD0000}"/>
    <cellStyle name="Percent 2 7 4 5 2" xfId="48565" xr:uid="{00000000-0005-0000-0000-0000AEBD0000}"/>
    <cellStyle name="Percent 2 7 4 5 3" xfId="48566" xr:uid="{00000000-0005-0000-0000-0000AFBD0000}"/>
    <cellStyle name="Percent 2 7 4 6" xfId="48567" xr:uid="{00000000-0005-0000-0000-0000B0BD0000}"/>
    <cellStyle name="Percent 2 7 4 7" xfId="48568" xr:uid="{00000000-0005-0000-0000-0000B1BD0000}"/>
    <cellStyle name="Percent 2 7 5" xfId="48569" xr:uid="{00000000-0005-0000-0000-0000B2BD0000}"/>
    <cellStyle name="Percent 2 7 5 2" xfId="48570" xr:uid="{00000000-0005-0000-0000-0000B3BD0000}"/>
    <cellStyle name="Percent 2 7 5 2 2" xfId="48571" xr:uid="{00000000-0005-0000-0000-0000B4BD0000}"/>
    <cellStyle name="Percent 2 7 5 2 2 2" xfId="48572" xr:uid="{00000000-0005-0000-0000-0000B5BD0000}"/>
    <cellStyle name="Percent 2 7 5 2 2 2 2" xfId="48573" xr:uid="{00000000-0005-0000-0000-0000B6BD0000}"/>
    <cellStyle name="Percent 2 7 5 2 2 2 3" xfId="48574" xr:uid="{00000000-0005-0000-0000-0000B7BD0000}"/>
    <cellStyle name="Percent 2 7 5 2 2 3" xfId="48575" xr:uid="{00000000-0005-0000-0000-0000B8BD0000}"/>
    <cellStyle name="Percent 2 7 5 2 2 4" xfId="48576" xr:uid="{00000000-0005-0000-0000-0000B9BD0000}"/>
    <cellStyle name="Percent 2 7 5 2 3" xfId="48577" xr:uid="{00000000-0005-0000-0000-0000BABD0000}"/>
    <cellStyle name="Percent 2 7 5 2 3 2" xfId="48578" xr:uid="{00000000-0005-0000-0000-0000BBBD0000}"/>
    <cellStyle name="Percent 2 7 5 2 3 2 2" xfId="48579" xr:uid="{00000000-0005-0000-0000-0000BCBD0000}"/>
    <cellStyle name="Percent 2 7 5 2 3 2 3" xfId="48580" xr:uid="{00000000-0005-0000-0000-0000BDBD0000}"/>
    <cellStyle name="Percent 2 7 5 2 3 3" xfId="48581" xr:uid="{00000000-0005-0000-0000-0000BEBD0000}"/>
    <cellStyle name="Percent 2 7 5 2 3 4" xfId="48582" xr:uid="{00000000-0005-0000-0000-0000BFBD0000}"/>
    <cellStyle name="Percent 2 7 5 2 4" xfId="48583" xr:uid="{00000000-0005-0000-0000-0000C0BD0000}"/>
    <cellStyle name="Percent 2 7 5 2 4 2" xfId="48584" xr:uid="{00000000-0005-0000-0000-0000C1BD0000}"/>
    <cellStyle name="Percent 2 7 5 2 4 3" xfId="48585" xr:uid="{00000000-0005-0000-0000-0000C2BD0000}"/>
    <cellStyle name="Percent 2 7 5 2 5" xfId="48586" xr:uid="{00000000-0005-0000-0000-0000C3BD0000}"/>
    <cellStyle name="Percent 2 7 5 2 6" xfId="48587" xr:uid="{00000000-0005-0000-0000-0000C4BD0000}"/>
    <cellStyle name="Percent 2 7 5 3" xfId="48588" xr:uid="{00000000-0005-0000-0000-0000C5BD0000}"/>
    <cellStyle name="Percent 2 7 5 3 2" xfId="48589" xr:uid="{00000000-0005-0000-0000-0000C6BD0000}"/>
    <cellStyle name="Percent 2 7 5 3 2 2" xfId="48590" xr:uid="{00000000-0005-0000-0000-0000C7BD0000}"/>
    <cellStyle name="Percent 2 7 5 3 2 3" xfId="48591" xr:uid="{00000000-0005-0000-0000-0000C8BD0000}"/>
    <cellStyle name="Percent 2 7 5 3 3" xfId="48592" xr:uid="{00000000-0005-0000-0000-0000C9BD0000}"/>
    <cellStyle name="Percent 2 7 5 3 4" xfId="48593" xr:uid="{00000000-0005-0000-0000-0000CABD0000}"/>
    <cellStyle name="Percent 2 7 5 4" xfId="48594" xr:uid="{00000000-0005-0000-0000-0000CBBD0000}"/>
    <cellStyle name="Percent 2 7 5 4 2" xfId="48595" xr:uid="{00000000-0005-0000-0000-0000CCBD0000}"/>
    <cellStyle name="Percent 2 7 5 4 2 2" xfId="48596" xr:uid="{00000000-0005-0000-0000-0000CDBD0000}"/>
    <cellStyle name="Percent 2 7 5 4 2 3" xfId="48597" xr:uid="{00000000-0005-0000-0000-0000CEBD0000}"/>
    <cellStyle name="Percent 2 7 5 4 3" xfId="48598" xr:uid="{00000000-0005-0000-0000-0000CFBD0000}"/>
    <cellStyle name="Percent 2 7 5 4 4" xfId="48599" xr:uid="{00000000-0005-0000-0000-0000D0BD0000}"/>
    <cellStyle name="Percent 2 7 5 5" xfId="48600" xr:uid="{00000000-0005-0000-0000-0000D1BD0000}"/>
    <cellStyle name="Percent 2 7 5 5 2" xfId="48601" xr:uid="{00000000-0005-0000-0000-0000D2BD0000}"/>
    <cellStyle name="Percent 2 7 5 5 3" xfId="48602" xr:uid="{00000000-0005-0000-0000-0000D3BD0000}"/>
    <cellStyle name="Percent 2 7 5 6" xfId="48603" xr:uid="{00000000-0005-0000-0000-0000D4BD0000}"/>
    <cellStyle name="Percent 2 7 5 7" xfId="48604" xr:uid="{00000000-0005-0000-0000-0000D5BD0000}"/>
    <cellStyle name="Percent 2 7 6" xfId="48605" xr:uid="{00000000-0005-0000-0000-0000D6BD0000}"/>
    <cellStyle name="Percent 2 7 6 2" xfId="48606" xr:uid="{00000000-0005-0000-0000-0000D7BD0000}"/>
    <cellStyle name="Percent 2 7 6 2 2" xfId="48607" xr:uid="{00000000-0005-0000-0000-0000D8BD0000}"/>
    <cellStyle name="Percent 2 7 6 2 2 2" xfId="48608" xr:uid="{00000000-0005-0000-0000-0000D9BD0000}"/>
    <cellStyle name="Percent 2 7 6 2 2 3" xfId="48609" xr:uid="{00000000-0005-0000-0000-0000DABD0000}"/>
    <cellStyle name="Percent 2 7 6 2 3" xfId="48610" xr:uid="{00000000-0005-0000-0000-0000DBBD0000}"/>
    <cellStyle name="Percent 2 7 6 2 4" xfId="48611" xr:uid="{00000000-0005-0000-0000-0000DCBD0000}"/>
    <cellStyle name="Percent 2 7 6 3" xfId="48612" xr:uid="{00000000-0005-0000-0000-0000DDBD0000}"/>
    <cellStyle name="Percent 2 7 6 3 2" xfId="48613" xr:uid="{00000000-0005-0000-0000-0000DEBD0000}"/>
    <cellStyle name="Percent 2 7 6 3 2 2" xfId="48614" xr:uid="{00000000-0005-0000-0000-0000DFBD0000}"/>
    <cellStyle name="Percent 2 7 6 3 2 3" xfId="48615" xr:uid="{00000000-0005-0000-0000-0000E0BD0000}"/>
    <cellStyle name="Percent 2 7 6 3 3" xfId="48616" xr:uid="{00000000-0005-0000-0000-0000E1BD0000}"/>
    <cellStyle name="Percent 2 7 6 3 4" xfId="48617" xr:uid="{00000000-0005-0000-0000-0000E2BD0000}"/>
    <cellStyle name="Percent 2 7 6 4" xfId="48618" xr:uid="{00000000-0005-0000-0000-0000E3BD0000}"/>
    <cellStyle name="Percent 2 7 6 4 2" xfId="48619" xr:uid="{00000000-0005-0000-0000-0000E4BD0000}"/>
    <cellStyle name="Percent 2 7 6 4 3" xfId="48620" xr:uid="{00000000-0005-0000-0000-0000E5BD0000}"/>
    <cellStyle name="Percent 2 7 6 5" xfId="48621" xr:uid="{00000000-0005-0000-0000-0000E6BD0000}"/>
    <cellStyle name="Percent 2 7 6 6" xfId="48622" xr:uid="{00000000-0005-0000-0000-0000E7BD0000}"/>
    <cellStyle name="Percent 2 7 7" xfId="48623" xr:uid="{00000000-0005-0000-0000-0000E8BD0000}"/>
    <cellStyle name="Percent 2 7 7 2" xfId="48624" xr:uid="{00000000-0005-0000-0000-0000E9BD0000}"/>
    <cellStyle name="Percent 2 7 7 2 2" xfId="48625" xr:uid="{00000000-0005-0000-0000-0000EABD0000}"/>
    <cellStyle name="Percent 2 7 7 2 3" xfId="48626" xr:uid="{00000000-0005-0000-0000-0000EBBD0000}"/>
    <cellStyle name="Percent 2 7 7 3" xfId="48627" xr:uid="{00000000-0005-0000-0000-0000ECBD0000}"/>
    <cellStyle name="Percent 2 7 7 4" xfId="48628" xr:uid="{00000000-0005-0000-0000-0000EDBD0000}"/>
    <cellStyle name="Percent 2 7 8" xfId="48629" xr:uid="{00000000-0005-0000-0000-0000EEBD0000}"/>
    <cellStyle name="Percent 2 7 8 2" xfId="48630" xr:uid="{00000000-0005-0000-0000-0000EFBD0000}"/>
    <cellStyle name="Percent 2 7 8 2 2" xfId="48631" xr:uid="{00000000-0005-0000-0000-0000F0BD0000}"/>
    <cellStyle name="Percent 2 7 8 2 3" xfId="48632" xr:uid="{00000000-0005-0000-0000-0000F1BD0000}"/>
    <cellStyle name="Percent 2 7 8 3" xfId="48633" xr:uid="{00000000-0005-0000-0000-0000F2BD0000}"/>
    <cellStyle name="Percent 2 7 8 4" xfId="48634" xr:uid="{00000000-0005-0000-0000-0000F3BD0000}"/>
    <cellStyle name="Percent 2 7 9" xfId="48635" xr:uid="{00000000-0005-0000-0000-0000F4BD0000}"/>
    <cellStyle name="Percent 2 7 9 2" xfId="48636" xr:uid="{00000000-0005-0000-0000-0000F5BD0000}"/>
    <cellStyle name="Percent 2 7 9 3" xfId="48637" xr:uid="{00000000-0005-0000-0000-0000F6BD0000}"/>
    <cellStyle name="Percent 2 8" xfId="48638" xr:uid="{00000000-0005-0000-0000-0000F7BD0000}"/>
    <cellStyle name="Percent 2 8 10" xfId="48639" xr:uid="{00000000-0005-0000-0000-0000F8BD0000}"/>
    <cellStyle name="Percent 2 8 2" xfId="48640" xr:uid="{00000000-0005-0000-0000-0000F9BD0000}"/>
    <cellStyle name="Percent 2 8 2 2" xfId="48641" xr:uid="{00000000-0005-0000-0000-0000FABD0000}"/>
    <cellStyle name="Percent 2 8 2 2 2" xfId="48642" xr:uid="{00000000-0005-0000-0000-0000FBBD0000}"/>
    <cellStyle name="Percent 2 8 2 2 2 2" xfId="48643" xr:uid="{00000000-0005-0000-0000-0000FCBD0000}"/>
    <cellStyle name="Percent 2 8 2 2 2 2 2" xfId="48644" xr:uid="{00000000-0005-0000-0000-0000FDBD0000}"/>
    <cellStyle name="Percent 2 8 2 2 2 2 2 2" xfId="48645" xr:uid="{00000000-0005-0000-0000-0000FEBD0000}"/>
    <cellStyle name="Percent 2 8 2 2 2 2 2 3" xfId="48646" xr:uid="{00000000-0005-0000-0000-0000FFBD0000}"/>
    <cellStyle name="Percent 2 8 2 2 2 2 3" xfId="48647" xr:uid="{00000000-0005-0000-0000-000000BE0000}"/>
    <cellStyle name="Percent 2 8 2 2 2 2 4" xfId="48648" xr:uid="{00000000-0005-0000-0000-000001BE0000}"/>
    <cellStyle name="Percent 2 8 2 2 2 3" xfId="48649" xr:uid="{00000000-0005-0000-0000-000002BE0000}"/>
    <cellStyle name="Percent 2 8 2 2 2 3 2" xfId="48650" xr:uid="{00000000-0005-0000-0000-000003BE0000}"/>
    <cellStyle name="Percent 2 8 2 2 2 3 2 2" xfId="48651" xr:uid="{00000000-0005-0000-0000-000004BE0000}"/>
    <cellStyle name="Percent 2 8 2 2 2 3 2 3" xfId="48652" xr:uid="{00000000-0005-0000-0000-000005BE0000}"/>
    <cellStyle name="Percent 2 8 2 2 2 3 3" xfId="48653" xr:uid="{00000000-0005-0000-0000-000006BE0000}"/>
    <cellStyle name="Percent 2 8 2 2 2 3 4" xfId="48654" xr:uid="{00000000-0005-0000-0000-000007BE0000}"/>
    <cellStyle name="Percent 2 8 2 2 2 4" xfId="48655" xr:uid="{00000000-0005-0000-0000-000008BE0000}"/>
    <cellStyle name="Percent 2 8 2 2 2 4 2" xfId="48656" xr:uid="{00000000-0005-0000-0000-000009BE0000}"/>
    <cellStyle name="Percent 2 8 2 2 2 4 3" xfId="48657" xr:uid="{00000000-0005-0000-0000-00000ABE0000}"/>
    <cellStyle name="Percent 2 8 2 2 2 5" xfId="48658" xr:uid="{00000000-0005-0000-0000-00000BBE0000}"/>
    <cellStyle name="Percent 2 8 2 2 2 6" xfId="48659" xr:uid="{00000000-0005-0000-0000-00000CBE0000}"/>
    <cellStyle name="Percent 2 8 2 2 3" xfId="48660" xr:uid="{00000000-0005-0000-0000-00000DBE0000}"/>
    <cellStyle name="Percent 2 8 2 2 3 2" xfId="48661" xr:uid="{00000000-0005-0000-0000-00000EBE0000}"/>
    <cellStyle name="Percent 2 8 2 2 3 2 2" xfId="48662" xr:uid="{00000000-0005-0000-0000-00000FBE0000}"/>
    <cellStyle name="Percent 2 8 2 2 3 2 3" xfId="48663" xr:uid="{00000000-0005-0000-0000-000010BE0000}"/>
    <cellStyle name="Percent 2 8 2 2 3 3" xfId="48664" xr:uid="{00000000-0005-0000-0000-000011BE0000}"/>
    <cellStyle name="Percent 2 8 2 2 3 4" xfId="48665" xr:uid="{00000000-0005-0000-0000-000012BE0000}"/>
    <cellStyle name="Percent 2 8 2 2 4" xfId="48666" xr:uid="{00000000-0005-0000-0000-000013BE0000}"/>
    <cellStyle name="Percent 2 8 2 2 4 2" xfId="48667" xr:uid="{00000000-0005-0000-0000-000014BE0000}"/>
    <cellStyle name="Percent 2 8 2 2 4 2 2" xfId="48668" xr:uid="{00000000-0005-0000-0000-000015BE0000}"/>
    <cellStyle name="Percent 2 8 2 2 4 2 3" xfId="48669" xr:uid="{00000000-0005-0000-0000-000016BE0000}"/>
    <cellStyle name="Percent 2 8 2 2 4 3" xfId="48670" xr:uid="{00000000-0005-0000-0000-000017BE0000}"/>
    <cellStyle name="Percent 2 8 2 2 4 4" xfId="48671" xr:uid="{00000000-0005-0000-0000-000018BE0000}"/>
    <cellStyle name="Percent 2 8 2 2 5" xfId="48672" xr:uid="{00000000-0005-0000-0000-000019BE0000}"/>
    <cellStyle name="Percent 2 8 2 2 5 2" xfId="48673" xr:uid="{00000000-0005-0000-0000-00001ABE0000}"/>
    <cellStyle name="Percent 2 8 2 2 5 3" xfId="48674" xr:uid="{00000000-0005-0000-0000-00001BBE0000}"/>
    <cellStyle name="Percent 2 8 2 2 6" xfId="48675" xr:uid="{00000000-0005-0000-0000-00001CBE0000}"/>
    <cellStyle name="Percent 2 8 2 2 7" xfId="48676" xr:uid="{00000000-0005-0000-0000-00001DBE0000}"/>
    <cellStyle name="Percent 2 8 2 3" xfId="48677" xr:uid="{00000000-0005-0000-0000-00001EBE0000}"/>
    <cellStyle name="Percent 2 8 2 3 2" xfId="48678" xr:uid="{00000000-0005-0000-0000-00001FBE0000}"/>
    <cellStyle name="Percent 2 8 2 3 2 2" xfId="48679" xr:uid="{00000000-0005-0000-0000-000020BE0000}"/>
    <cellStyle name="Percent 2 8 2 3 2 2 2" xfId="48680" xr:uid="{00000000-0005-0000-0000-000021BE0000}"/>
    <cellStyle name="Percent 2 8 2 3 2 2 3" xfId="48681" xr:uid="{00000000-0005-0000-0000-000022BE0000}"/>
    <cellStyle name="Percent 2 8 2 3 2 3" xfId="48682" xr:uid="{00000000-0005-0000-0000-000023BE0000}"/>
    <cellStyle name="Percent 2 8 2 3 2 4" xfId="48683" xr:uid="{00000000-0005-0000-0000-000024BE0000}"/>
    <cellStyle name="Percent 2 8 2 3 3" xfId="48684" xr:uid="{00000000-0005-0000-0000-000025BE0000}"/>
    <cellStyle name="Percent 2 8 2 3 3 2" xfId="48685" xr:uid="{00000000-0005-0000-0000-000026BE0000}"/>
    <cellStyle name="Percent 2 8 2 3 3 2 2" xfId="48686" xr:uid="{00000000-0005-0000-0000-000027BE0000}"/>
    <cellStyle name="Percent 2 8 2 3 3 2 3" xfId="48687" xr:uid="{00000000-0005-0000-0000-000028BE0000}"/>
    <cellStyle name="Percent 2 8 2 3 3 3" xfId="48688" xr:uid="{00000000-0005-0000-0000-000029BE0000}"/>
    <cellStyle name="Percent 2 8 2 3 3 4" xfId="48689" xr:uid="{00000000-0005-0000-0000-00002ABE0000}"/>
    <cellStyle name="Percent 2 8 2 3 4" xfId="48690" xr:uid="{00000000-0005-0000-0000-00002BBE0000}"/>
    <cellStyle name="Percent 2 8 2 3 4 2" xfId="48691" xr:uid="{00000000-0005-0000-0000-00002CBE0000}"/>
    <cellStyle name="Percent 2 8 2 3 4 3" xfId="48692" xr:uid="{00000000-0005-0000-0000-00002DBE0000}"/>
    <cellStyle name="Percent 2 8 2 3 5" xfId="48693" xr:uid="{00000000-0005-0000-0000-00002EBE0000}"/>
    <cellStyle name="Percent 2 8 2 3 6" xfId="48694" xr:uid="{00000000-0005-0000-0000-00002FBE0000}"/>
    <cellStyle name="Percent 2 8 2 4" xfId="48695" xr:uid="{00000000-0005-0000-0000-000030BE0000}"/>
    <cellStyle name="Percent 2 8 2 4 2" xfId="48696" xr:uid="{00000000-0005-0000-0000-000031BE0000}"/>
    <cellStyle name="Percent 2 8 2 4 2 2" xfId="48697" xr:uid="{00000000-0005-0000-0000-000032BE0000}"/>
    <cellStyle name="Percent 2 8 2 4 2 3" xfId="48698" xr:uid="{00000000-0005-0000-0000-000033BE0000}"/>
    <cellStyle name="Percent 2 8 2 4 3" xfId="48699" xr:uid="{00000000-0005-0000-0000-000034BE0000}"/>
    <cellStyle name="Percent 2 8 2 4 4" xfId="48700" xr:uid="{00000000-0005-0000-0000-000035BE0000}"/>
    <cellStyle name="Percent 2 8 2 5" xfId="48701" xr:uid="{00000000-0005-0000-0000-000036BE0000}"/>
    <cellStyle name="Percent 2 8 2 5 2" xfId="48702" xr:uid="{00000000-0005-0000-0000-000037BE0000}"/>
    <cellStyle name="Percent 2 8 2 5 2 2" xfId="48703" xr:uid="{00000000-0005-0000-0000-000038BE0000}"/>
    <cellStyle name="Percent 2 8 2 5 2 3" xfId="48704" xr:uid="{00000000-0005-0000-0000-000039BE0000}"/>
    <cellStyle name="Percent 2 8 2 5 3" xfId="48705" xr:uid="{00000000-0005-0000-0000-00003ABE0000}"/>
    <cellStyle name="Percent 2 8 2 5 4" xfId="48706" xr:uid="{00000000-0005-0000-0000-00003BBE0000}"/>
    <cellStyle name="Percent 2 8 2 6" xfId="48707" xr:uid="{00000000-0005-0000-0000-00003CBE0000}"/>
    <cellStyle name="Percent 2 8 2 6 2" xfId="48708" xr:uid="{00000000-0005-0000-0000-00003DBE0000}"/>
    <cellStyle name="Percent 2 8 2 6 3" xfId="48709" xr:uid="{00000000-0005-0000-0000-00003EBE0000}"/>
    <cellStyle name="Percent 2 8 2 7" xfId="48710" xr:uid="{00000000-0005-0000-0000-00003FBE0000}"/>
    <cellStyle name="Percent 2 8 2 8" xfId="48711" xr:uid="{00000000-0005-0000-0000-000040BE0000}"/>
    <cellStyle name="Percent 2 8 3" xfId="48712" xr:uid="{00000000-0005-0000-0000-000041BE0000}"/>
    <cellStyle name="Percent 2 8 3 2" xfId="48713" xr:uid="{00000000-0005-0000-0000-000042BE0000}"/>
    <cellStyle name="Percent 2 8 3 2 2" xfId="48714" xr:uid="{00000000-0005-0000-0000-000043BE0000}"/>
    <cellStyle name="Percent 2 8 3 2 2 2" xfId="48715" xr:uid="{00000000-0005-0000-0000-000044BE0000}"/>
    <cellStyle name="Percent 2 8 3 2 2 2 2" xfId="48716" xr:uid="{00000000-0005-0000-0000-000045BE0000}"/>
    <cellStyle name="Percent 2 8 3 2 2 2 3" xfId="48717" xr:uid="{00000000-0005-0000-0000-000046BE0000}"/>
    <cellStyle name="Percent 2 8 3 2 2 3" xfId="48718" xr:uid="{00000000-0005-0000-0000-000047BE0000}"/>
    <cellStyle name="Percent 2 8 3 2 2 4" xfId="48719" xr:uid="{00000000-0005-0000-0000-000048BE0000}"/>
    <cellStyle name="Percent 2 8 3 2 3" xfId="48720" xr:uid="{00000000-0005-0000-0000-000049BE0000}"/>
    <cellStyle name="Percent 2 8 3 2 3 2" xfId="48721" xr:uid="{00000000-0005-0000-0000-00004ABE0000}"/>
    <cellStyle name="Percent 2 8 3 2 3 2 2" xfId="48722" xr:uid="{00000000-0005-0000-0000-00004BBE0000}"/>
    <cellStyle name="Percent 2 8 3 2 3 2 3" xfId="48723" xr:uid="{00000000-0005-0000-0000-00004CBE0000}"/>
    <cellStyle name="Percent 2 8 3 2 3 3" xfId="48724" xr:uid="{00000000-0005-0000-0000-00004DBE0000}"/>
    <cellStyle name="Percent 2 8 3 2 3 4" xfId="48725" xr:uid="{00000000-0005-0000-0000-00004EBE0000}"/>
    <cellStyle name="Percent 2 8 3 2 4" xfId="48726" xr:uid="{00000000-0005-0000-0000-00004FBE0000}"/>
    <cellStyle name="Percent 2 8 3 2 4 2" xfId="48727" xr:uid="{00000000-0005-0000-0000-000050BE0000}"/>
    <cellStyle name="Percent 2 8 3 2 4 3" xfId="48728" xr:uid="{00000000-0005-0000-0000-000051BE0000}"/>
    <cellStyle name="Percent 2 8 3 2 5" xfId="48729" xr:uid="{00000000-0005-0000-0000-000052BE0000}"/>
    <cellStyle name="Percent 2 8 3 2 6" xfId="48730" xr:uid="{00000000-0005-0000-0000-000053BE0000}"/>
    <cellStyle name="Percent 2 8 3 3" xfId="48731" xr:uid="{00000000-0005-0000-0000-000054BE0000}"/>
    <cellStyle name="Percent 2 8 3 3 2" xfId="48732" xr:uid="{00000000-0005-0000-0000-000055BE0000}"/>
    <cellStyle name="Percent 2 8 3 3 2 2" xfId="48733" xr:uid="{00000000-0005-0000-0000-000056BE0000}"/>
    <cellStyle name="Percent 2 8 3 3 2 3" xfId="48734" xr:uid="{00000000-0005-0000-0000-000057BE0000}"/>
    <cellStyle name="Percent 2 8 3 3 3" xfId="48735" xr:uid="{00000000-0005-0000-0000-000058BE0000}"/>
    <cellStyle name="Percent 2 8 3 3 4" xfId="48736" xr:uid="{00000000-0005-0000-0000-000059BE0000}"/>
    <cellStyle name="Percent 2 8 3 4" xfId="48737" xr:uid="{00000000-0005-0000-0000-00005ABE0000}"/>
    <cellStyle name="Percent 2 8 3 4 2" xfId="48738" xr:uid="{00000000-0005-0000-0000-00005BBE0000}"/>
    <cellStyle name="Percent 2 8 3 4 2 2" xfId="48739" xr:uid="{00000000-0005-0000-0000-00005CBE0000}"/>
    <cellStyle name="Percent 2 8 3 4 2 3" xfId="48740" xr:uid="{00000000-0005-0000-0000-00005DBE0000}"/>
    <cellStyle name="Percent 2 8 3 4 3" xfId="48741" xr:uid="{00000000-0005-0000-0000-00005EBE0000}"/>
    <cellStyle name="Percent 2 8 3 4 4" xfId="48742" xr:uid="{00000000-0005-0000-0000-00005FBE0000}"/>
    <cellStyle name="Percent 2 8 3 5" xfId="48743" xr:uid="{00000000-0005-0000-0000-000060BE0000}"/>
    <cellStyle name="Percent 2 8 3 5 2" xfId="48744" xr:uid="{00000000-0005-0000-0000-000061BE0000}"/>
    <cellStyle name="Percent 2 8 3 5 3" xfId="48745" xr:uid="{00000000-0005-0000-0000-000062BE0000}"/>
    <cellStyle name="Percent 2 8 3 6" xfId="48746" xr:uid="{00000000-0005-0000-0000-000063BE0000}"/>
    <cellStyle name="Percent 2 8 3 7" xfId="48747" xr:uid="{00000000-0005-0000-0000-000064BE0000}"/>
    <cellStyle name="Percent 2 8 4" xfId="48748" xr:uid="{00000000-0005-0000-0000-000065BE0000}"/>
    <cellStyle name="Percent 2 8 4 2" xfId="48749" xr:uid="{00000000-0005-0000-0000-000066BE0000}"/>
    <cellStyle name="Percent 2 8 4 2 2" xfId="48750" xr:uid="{00000000-0005-0000-0000-000067BE0000}"/>
    <cellStyle name="Percent 2 8 4 2 2 2" xfId="48751" xr:uid="{00000000-0005-0000-0000-000068BE0000}"/>
    <cellStyle name="Percent 2 8 4 2 2 2 2" xfId="48752" xr:uid="{00000000-0005-0000-0000-000069BE0000}"/>
    <cellStyle name="Percent 2 8 4 2 2 2 3" xfId="48753" xr:uid="{00000000-0005-0000-0000-00006ABE0000}"/>
    <cellStyle name="Percent 2 8 4 2 2 3" xfId="48754" xr:uid="{00000000-0005-0000-0000-00006BBE0000}"/>
    <cellStyle name="Percent 2 8 4 2 2 4" xfId="48755" xr:uid="{00000000-0005-0000-0000-00006CBE0000}"/>
    <cellStyle name="Percent 2 8 4 2 3" xfId="48756" xr:uid="{00000000-0005-0000-0000-00006DBE0000}"/>
    <cellStyle name="Percent 2 8 4 2 3 2" xfId="48757" xr:uid="{00000000-0005-0000-0000-00006EBE0000}"/>
    <cellStyle name="Percent 2 8 4 2 3 2 2" xfId="48758" xr:uid="{00000000-0005-0000-0000-00006FBE0000}"/>
    <cellStyle name="Percent 2 8 4 2 3 2 3" xfId="48759" xr:uid="{00000000-0005-0000-0000-000070BE0000}"/>
    <cellStyle name="Percent 2 8 4 2 3 3" xfId="48760" xr:uid="{00000000-0005-0000-0000-000071BE0000}"/>
    <cellStyle name="Percent 2 8 4 2 3 4" xfId="48761" xr:uid="{00000000-0005-0000-0000-000072BE0000}"/>
    <cellStyle name="Percent 2 8 4 2 4" xfId="48762" xr:uid="{00000000-0005-0000-0000-000073BE0000}"/>
    <cellStyle name="Percent 2 8 4 2 4 2" xfId="48763" xr:uid="{00000000-0005-0000-0000-000074BE0000}"/>
    <cellStyle name="Percent 2 8 4 2 4 3" xfId="48764" xr:uid="{00000000-0005-0000-0000-000075BE0000}"/>
    <cellStyle name="Percent 2 8 4 2 5" xfId="48765" xr:uid="{00000000-0005-0000-0000-000076BE0000}"/>
    <cellStyle name="Percent 2 8 4 2 6" xfId="48766" xr:uid="{00000000-0005-0000-0000-000077BE0000}"/>
    <cellStyle name="Percent 2 8 4 3" xfId="48767" xr:uid="{00000000-0005-0000-0000-000078BE0000}"/>
    <cellStyle name="Percent 2 8 4 3 2" xfId="48768" xr:uid="{00000000-0005-0000-0000-000079BE0000}"/>
    <cellStyle name="Percent 2 8 4 3 2 2" xfId="48769" xr:uid="{00000000-0005-0000-0000-00007ABE0000}"/>
    <cellStyle name="Percent 2 8 4 3 2 3" xfId="48770" xr:uid="{00000000-0005-0000-0000-00007BBE0000}"/>
    <cellStyle name="Percent 2 8 4 3 3" xfId="48771" xr:uid="{00000000-0005-0000-0000-00007CBE0000}"/>
    <cellStyle name="Percent 2 8 4 3 4" xfId="48772" xr:uid="{00000000-0005-0000-0000-00007DBE0000}"/>
    <cellStyle name="Percent 2 8 4 4" xfId="48773" xr:uid="{00000000-0005-0000-0000-00007EBE0000}"/>
    <cellStyle name="Percent 2 8 4 4 2" xfId="48774" xr:uid="{00000000-0005-0000-0000-00007FBE0000}"/>
    <cellStyle name="Percent 2 8 4 4 2 2" xfId="48775" xr:uid="{00000000-0005-0000-0000-000080BE0000}"/>
    <cellStyle name="Percent 2 8 4 4 2 3" xfId="48776" xr:uid="{00000000-0005-0000-0000-000081BE0000}"/>
    <cellStyle name="Percent 2 8 4 4 3" xfId="48777" xr:uid="{00000000-0005-0000-0000-000082BE0000}"/>
    <cellStyle name="Percent 2 8 4 4 4" xfId="48778" xr:uid="{00000000-0005-0000-0000-000083BE0000}"/>
    <cellStyle name="Percent 2 8 4 5" xfId="48779" xr:uid="{00000000-0005-0000-0000-000084BE0000}"/>
    <cellStyle name="Percent 2 8 4 5 2" xfId="48780" xr:uid="{00000000-0005-0000-0000-000085BE0000}"/>
    <cellStyle name="Percent 2 8 4 5 3" xfId="48781" xr:uid="{00000000-0005-0000-0000-000086BE0000}"/>
    <cellStyle name="Percent 2 8 4 6" xfId="48782" xr:uid="{00000000-0005-0000-0000-000087BE0000}"/>
    <cellStyle name="Percent 2 8 4 7" xfId="48783" xr:uid="{00000000-0005-0000-0000-000088BE0000}"/>
    <cellStyle name="Percent 2 8 5" xfId="48784" xr:uid="{00000000-0005-0000-0000-000089BE0000}"/>
    <cellStyle name="Percent 2 8 5 2" xfId="48785" xr:uid="{00000000-0005-0000-0000-00008ABE0000}"/>
    <cellStyle name="Percent 2 8 5 2 2" xfId="48786" xr:uid="{00000000-0005-0000-0000-00008BBE0000}"/>
    <cellStyle name="Percent 2 8 5 2 2 2" xfId="48787" xr:uid="{00000000-0005-0000-0000-00008CBE0000}"/>
    <cellStyle name="Percent 2 8 5 2 2 3" xfId="48788" xr:uid="{00000000-0005-0000-0000-00008DBE0000}"/>
    <cellStyle name="Percent 2 8 5 2 3" xfId="48789" xr:uid="{00000000-0005-0000-0000-00008EBE0000}"/>
    <cellStyle name="Percent 2 8 5 2 4" xfId="48790" xr:uid="{00000000-0005-0000-0000-00008FBE0000}"/>
    <cellStyle name="Percent 2 8 5 3" xfId="48791" xr:uid="{00000000-0005-0000-0000-000090BE0000}"/>
    <cellStyle name="Percent 2 8 5 3 2" xfId="48792" xr:uid="{00000000-0005-0000-0000-000091BE0000}"/>
    <cellStyle name="Percent 2 8 5 3 2 2" xfId="48793" xr:uid="{00000000-0005-0000-0000-000092BE0000}"/>
    <cellStyle name="Percent 2 8 5 3 2 3" xfId="48794" xr:uid="{00000000-0005-0000-0000-000093BE0000}"/>
    <cellStyle name="Percent 2 8 5 3 3" xfId="48795" xr:uid="{00000000-0005-0000-0000-000094BE0000}"/>
    <cellStyle name="Percent 2 8 5 3 4" xfId="48796" xr:uid="{00000000-0005-0000-0000-000095BE0000}"/>
    <cellStyle name="Percent 2 8 5 4" xfId="48797" xr:uid="{00000000-0005-0000-0000-000096BE0000}"/>
    <cellStyle name="Percent 2 8 5 4 2" xfId="48798" xr:uid="{00000000-0005-0000-0000-000097BE0000}"/>
    <cellStyle name="Percent 2 8 5 4 3" xfId="48799" xr:uid="{00000000-0005-0000-0000-000098BE0000}"/>
    <cellStyle name="Percent 2 8 5 5" xfId="48800" xr:uid="{00000000-0005-0000-0000-000099BE0000}"/>
    <cellStyle name="Percent 2 8 5 6" xfId="48801" xr:uid="{00000000-0005-0000-0000-00009ABE0000}"/>
    <cellStyle name="Percent 2 8 6" xfId="48802" xr:uid="{00000000-0005-0000-0000-00009BBE0000}"/>
    <cellStyle name="Percent 2 8 6 2" xfId="48803" xr:uid="{00000000-0005-0000-0000-00009CBE0000}"/>
    <cellStyle name="Percent 2 8 6 2 2" xfId="48804" xr:uid="{00000000-0005-0000-0000-00009DBE0000}"/>
    <cellStyle name="Percent 2 8 6 2 3" xfId="48805" xr:uid="{00000000-0005-0000-0000-00009EBE0000}"/>
    <cellStyle name="Percent 2 8 6 3" xfId="48806" xr:uid="{00000000-0005-0000-0000-00009FBE0000}"/>
    <cellStyle name="Percent 2 8 6 4" xfId="48807" xr:uid="{00000000-0005-0000-0000-0000A0BE0000}"/>
    <cellStyle name="Percent 2 8 7" xfId="48808" xr:uid="{00000000-0005-0000-0000-0000A1BE0000}"/>
    <cellStyle name="Percent 2 8 7 2" xfId="48809" xr:uid="{00000000-0005-0000-0000-0000A2BE0000}"/>
    <cellStyle name="Percent 2 8 7 2 2" xfId="48810" xr:uid="{00000000-0005-0000-0000-0000A3BE0000}"/>
    <cellStyle name="Percent 2 8 7 2 3" xfId="48811" xr:uid="{00000000-0005-0000-0000-0000A4BE0000}"/>
    <cellStyle name="Percent 2 8 7 3" xfId="48812" xr:uid="{00000000-0005-0000-0000-0000A5BE0000}"/>
    <cellStyle name="Percent 2 8 7 4" xfId="48813" xr:uid="{00000000-0005-0000-0000-0000A6BE0000}"/>
    <cellStyle name="Percent 2 8 8" xfId="48814" xr:uid="{00000000-0005-0000-0000-0000A7BE0000}"/>
    <cellStyle name="Percent 2 8 8 2" xfId="48815" xr:uid="{00000000-0005-0000-0000-0000A8BE0000}"/>
    <cellStyle name="Percent 2 8 8 3" xfId="48816" xr:uid="{00000000-0005-0000-0000-0000A9BE0000}"/>
    <cellStyle name="Percent 2 8 9" xfId="48817" xr:uid="{00000000-0005-0000-0000-0000AABE0000}"/>
    <cellStyle name="Percent 2 9" xfId="48818" xr:uid="{00000000-0005-0000-0000-0000ABBE0000}"/>
    <cellStyle name="Percent 2 9 10" xfId="48819" xr:uid="{00000000-0005-0000-0000-0000ACBE0000}"/>
    <cellStyle name="Percent 2 9 2" xfId="48820" xr:uid="{00000000-0005-0000-0000-0000ADBE0000}"/>
    <cellStyle name="Percent 2 9 2 2" xfId="48821" xr:uid="{00000000-0005-0000-0000-0000AEBE0000}"/>
    <cellStyle name="Percent 2 9 2 2 2" xfId="48822" xr:uid="{00000000-0005-0000-0000-0000AFBE0000}"/>
    <cellStyle name="Percent 2 9 2 2 2 2" xfId="48823" xr:uid="{00000000-0005-0000-0000-0000B0BE0000}"/>
    <cellStyle name="Percent 2 9 2 2 2 2 2" xfId="48824" xr:uid="{00000000-0005-0000-0000-0000B1BE0000}"/>
    <cellStyle name="Percent 2 9 2 2 2 2 2 2" xfId="48825" xr:uid="{00000000-0005-0000-0000-0000B2BE0000}"/>
    <cellStyle name="Percent 2 9 2 2 2 2 2 3" xfId="48826" xr:uid="{00000000-0005-0000-0000-0000B3BE0000}"/>
    <cellStyle name="Percent 2 9 2 2 2 2 3" xfId="48827" xr:uid="{00000000-0005-0000-0000-0000B4BE0000}"/>
    <cellStyle name="Percent 2 9 2 2 2 2 4" xfId="48828" xr:uid="{00000000-0005-0000-0000-0000B5BE0000}"/>
    <cellStyle name="Percent 2 9 2 2 2 3" xfId="48829" xr:uid="{00000000-0005-0000-0000-0000B6BE0000}"/>
    <cellStyle name="Percent 2 9 2 2 2 3 2" xfId="48830" xr:uid="{00000000-0005-0000-0000-0000B7BE0000}"/>
    <cellStyle name="Percent 2 9 2 2 2 3 2 2" xfId="48831" xr:uid="{00000000-0005-0000-0000-0000B8BE0000}"/>
    <cellStyle name="Percent 2 9 2 2 2 3 2 3" xfId="48832" xr:uid="{00000000-0005-0000-0000-0000B9BE0000}"/>
    <cellStyle name="Percent 2 9 2 2 2 3 3" xfId="48833" xr:uid="{00000000-0005-0000-0000-0000BABE0000}"/>
    <cellStyle name="Percent 2 9 2 2 2 3 4" xfId="48834" xr:uid="{00000000-0005-0000-0000-0000BBBE0000}"/>
    <cellStyle name="Percent 2 9 2 2 2 4" xfId="48835" xr:uid="{00000000-0005-0000-0000-0000BCBE0000}"/>
    <cellStyle name="Percent 2 9 2 2 2 4 2" xfId="48836" xr:uid="{00000000-0005-0000-0000-0000BDBE0000}"/>
    <cellStyle name="Percent 2 9 2 2 2 4 3" xfId="48837" xr:uid="{00000000-0005-0000-0000-0000BEBE0000}"/>
    <cellStyle name="Percent 2 9 2 2 2 5" xfId="48838" xr:uid="{00000000-0005-0000-0000-0000BFBE0000}"/>
    <cellStyle name="Percent 2 9 2 2 2 6" xfId="48839" xr:uid="{00000000-0005-0000-0000-0000C0BE0000}"/>
    <cellStyle name="Percent 2 9 2 2 3" xfId="48840" xr:uid="{00000000-0005-0000-0000-0000C1BE0000}"/>
    <cellStyle name="Percent 2 9 2 2 3 2" xfId="48841" xr:uid="{00000000-0005-0000-0000-0000C2BE0000}"/>
    <cellStyle name="Percent 2 9 2 2 3 2 2" xfId="48842" xr:uid="{00000000-0005-0000-0000-0000C3BE0000}"/>
    <cellStyle name="Percent 2 9 2 2 3 2 3" xfId="48843" xr:uid="{00000000-0005-0000-0000-0000C4BE0000}"/>
    <cellStyle name="Percent 2 9 2 2 3 3" xfId="48844" xr:uid="{00000000-0005-0000-0000-0000C5BE0000}"/>
    <cellStyle name="Percent 2 9 2 2 3 4" xfId="48845" xr:uid="{00000000-0005-0000-0000-0000C6BE0000}"/>
    <cellStyle name="Percent 2 9 2 2 4" xfId="48846" xr:uid="{00000000-0005-0000-0000-0000C7BE0000}"/>
    <cellStyle name="Percent 2 9 2 2 4 2" xfId="48847" xr:uid="{00000000-0005-0000-0000-0000C8BE0000}"/>
    <cellStyle name="Percent 2 9 2 2 4 2 2" xfId="48848" xr:uid="{00000000-0005-0000-0000-0000C9BE0000}"/>
    <cellStyle name="Percent 2 9 2 2 4 2 3" xfId="48849" xr:uid="{00000000-0005-0000-0000-0000CABE0000}"/>
    <cellStyle name="Percent 2 9 2 2 4 3" xfId="48850" xr:uid="{00000000-0005-0000-0000-0000CBBE0000}"/>
    <cellStyle name="Percent 2 9 2 2 4 4" xfId="48851" xr:uid="{00000000-0005-0000-0000-0000CCBE0000}"/>
    <cellStyle name="Percent 2 9 2 2 5" xfId="48852" xr:uid="{00000000-0005-0000-0000-0000CDBE0000}"/>
    <cellStyle name="Percent 2 9 2 2 5 2" xfId="48853" xr:uid="{00000000-0005-0000-0000-0000CEBE0000}"/>
    <cellStyle name="Percent 2 9 2 2 5 3" xfId="48854" xr:uid="{00000000-0005-0000-0000-0000CFBE0000}"/>
    <cellStyle name="Percent 2 9 2 2 6" xfId="48855" xr:uid="{00000000-0005-0000-0000-0000D0BE0000}"/>
    <cellStyle name="Percent 2 9 2 2 7" xfId="48856" xr:uid="{00000000-0005-0000-0000-0000D1BE0000}"/>
    <cellStyle name="Percent 2 9 2 3" xfId="48857" xr:uid="{00000000-0005-0000-0000-0000D2BE0000}"/>
    <cellStyle name="Percent 2 9 2 3 2" xfId="48858" xr:uid="{00000000-0005-0000-0000-0000D3BE0000}"/>
    <cellStyle name="Percent 2 9 2 3 2 2" xfId="48859" xr:uid="{00000000-0005-0000-0000-0000D4BE0000}"/>
    <cellStyle name="Percent 2 9 2 3 2 2 2" xfId="48860" xr:uid="{00000000-0005-0000-0000-0000D5BE0000}"/>
    <cellStyle name="Percent 2 9 2 3 2 2 3" xfId="48861" xr:uid="{00000000-0005-0000-0000-0000D6BE0000}"/>
    <cellStyle name="Percent 2 9 2 3 2 3" xfId="48862" xr:uid="{00000000-0005-0000-0000-0000D7BE0000}"/>
    <cellStyle name="Percent 2 9 2 3 2 4" xfId="48863" xr:uid="{00000000-0005-0000-0000-0000D8BE0000}"/>
    <cellStyle name="Percent 2 9 2 3 3" xfId="48864" xr:uid="{00000000-0005-0000-0000-0000D9BE0000}"/>
    <cellStyle name="Percent 2 9 2 3 3 2" xfId="48865" xr:uid="{00000000-0005-0000-0000-0000DABE0000}"/>
    <cellStyle name="Percent 2 9 2 3 3 2 2" xfId="48866" xr:uid="{00000000-0005-0000-0000-0000DBBE0000}"/>
    <cellStyle name="Percent 2 9 2 3 3 2 3" xfId="48867" xr:uid="{00000000-0005-0000-0000-0000DCBE0000}"/>
    <cellStyle name="Percent 2 9 2 3 3 3" xfId="48868" xr:uid="{00000000-0005-0000-0000-0000DDBE0000}"/>
    <cellStyle name="Percent 2 9 2 3 3 4" xfId="48869" xr:uid="{00000000-0005-0000-0000-0000DEBE0000}"/>
    <cellStyle name="Percent 2 9 2 3 4" xfId="48870" xr:uid="{00000000-0005-0000-0000-0000DFBE0000}"/>
    <cellStyle name="Percent 2 9 2 3 4 2" xfId="48871" xr:uid="{00000000-0005-0000-0000-0000E0BE0000}"/>
    <cellStyle name="Percent 2 9 2 3 4 3" xfId="48872" xr:uid="{00000000-0005-0000-0000-0000E1BE0000}"/>
    <cellStyle name="Percent 2 9 2 3 5" xfId="48873" xr:uid="{00000000-0005-0000-0000-0000E2BE0000}"/>
    <cellStyle name="Percent 2 9 2 3 6" xfId="48874" xr:uid="{00000000-0005-0000-0000-0000E3BE0000}"/>
    <cellStyle name="Percent 2 9 2 4" xfId="48875" xr:uid="{00000000-0005-0000-0000-0000E4BE0000}"/>
    <cellStyle name="Percent 2 9 2 4 2" xfId="48876" xr:uid="{00000000-0005-0000-0000-0000E5BE0000}"/>
    <cellStyle name="Percent 2 9 2 4 2 2" xfId="48877" xr:uid="{00000000-0005-0000-0000-0000E6BE0000}"/>
    <cellStyle name="Percent 2 9 2 4 2 3" xfId="48878" xr:uid="{00000000-0005-0000-0000-0000E7BE0000}"/>
    <cellStyle name="Percent 2 9 2 4 3" xfId="48879" xr:uid="{00000000-0005-0000-0000-0000E8BE0000}"/>
    <cellStyle name="Percent 2 9 2 4 4" xfId="48880" xr:uid="{00000000-0005-0000-0000-0000E9BE0000}"/>
    <cellStyle name="Percent 2 9 2 5" xfId="48881" xr:uid="{00000000-0005-0000-0000-0000EABE0000}"/>
    <cellStyle name="Percent 2 9 2 5 2" xfId="48882" xr:uid="{00000000-0005-0000-0000-0000EBBE0000}"/>
    <cellStyle name="Percent 2 9 2 5 2 2" xfId="48883" xr:uid="{00000000-0005-0000-0000-0000ECBE0000}"/>
    <cellStyle name="Percent 2 9 2 5 2 3" xfId="48884" xr:uid="{00000000-0005-0000-0000-0000EDBE0000}"/>
    <cellStyle name="Percent 2 9 2 5 3" xfId="48885" xr:uid="{00000000-0005-0000-0000-0000EEBE0000}"/>
    <cellStyle name="Percent 2 9 2 5 4" xfId="48886" xr:uid="{00000000-0005-0000-0000-0000EFBE0000}"/>
    <cellStyle name="Percent 2 9 2 6" xfId="48887" xr:uid="{00000000-0005-0000-0000-0000F0BE0000}"/>
    <cellStyle name="Percent 2 9 2 6 2" xfId="48888" xr:uid="{00000000-0005-0000-0000-0000F1BE0000}"/>
    <cellStyle name="Percent 2 9 2 6 3" xfId="48889" xr:uid="{00000000-0005-0000-0000-0000F2BE0000}"/>
    <cellStyle name="Percent 2 9 2 7" xfId="48890" xr:uid="{00000000-0005-0000-0000-0000F3BE0000}"/>
    <cellStyle name="Percent 2 9 2 8" xfId="48891" xr:uid="{00000000-0005-0000-0000-0000F4BE0000}"/>
    <cellStyle name="Percent 2 9 3" xfId="48892" xr:uid="{00000000-0005-0000-0000-0000F5BE0000}"/>
    <cellStyle name="Percent 2 9 3 2" xfId="48893" xr:uid="{00000000-0005-0000-0000-0000F6BE0000}"/>
    <cellStyle name="Percent 2 9 3 2 2" xfId="48894" xr:uid="{00000000-0005-0000-0000-0000F7BE0000}"/>
    <cellStyle name="Percent 2 9 3 2 2 2" xfId="48895" xr:uid="{00000000-0005-0000-0000-0000F8BE0000}"/>
    <cellStyle name="Percent 2 9 3 2 2 2 2" xfId="48896" xr:uid="{00000000-0005-0000-0000-0000F9BE0000}"/>
    <cellStyle name="Percent 2 9 3 2 2 2 3" xfId="48897" xr:uid="{00000000-0005-0000-0000-0000FABE0000}"/>
    <cellStyle name="Percent 2 9 3 2 2 3" xfId="48898" xr:uid="{00000000-0005-0000-0000-0000FBBE0000}"/>
    <cellStyle name="Percent 2 9 3 2 2 4" xfId="48899" xr:uid="{00000000-0005-0000-0000-0000FCBE0000}"/>
    <cellStyle name="Percent 2 9 3 2 3" xfId="48900" xr:uid="{00000000-0005-0000-0000-0000FDBE0000}"/>
    <cellStyle name="Percent 2 9 3 2 3 2" xfId="48901" xr:uid="{00000000-0005-0000-0000-0000FEBE0000}"/>
    <cellStyle name="Percent 2 9 3 2 3 2 2" xfId="48902" xr:uid="{00000000-0005-0000-0000-0000FFBE0000}"/>
    <cellStyle name="Percent 2 9 3 2 3 2 3" xfId="48903" xr:uid="{00000000-0005-0000-0000-000000BF0000}"/>
    <cellStyle name="Percent 2 9 3 2 3 3" xfId="48904" xr:uid="{00000000-0005-0000-0000-000001BF0000}"/>
    <cellStyle name="Percent 2 9 3 2 3 4" xfId="48905" xr:uid="{00000000-0005-0000-0000-000002BF0000}"/>
    <cellStyle name="Percent 2 9 3 2 4" xfId="48906" xr:uid="{00000000-0005-0000-0000-000003BF0000}"/>
    <cellStyle name="Percent 2 9 3 2 4 2" xfId="48907" xr:uid="{00000000-0005-0000-0000-000004BF0000}"/>
    <cellStyle name="Percent 2 9 3 2 4 3" xfId="48908" xr:uid="{00000000-0005-0000-0000-000005BF0000}"/>
    <cellStyle name="Percent 2 9 3 2 5" xfId="48909" xr:uid="{00000000-0005-0000-0000-000006BF0000}"/>
    <cellStyle name="Percent 2 9 3 2 6" xfId="48910" xr:uid="{00000000-0005-0000-0000-000007BF0000}"/>
    <cellStyle name="Percent 2 9 3 3" xfId="48911" xr:uid="{00000000-0005-0000-0000-000008BF0000}"/>
    <cellStyle name="Percent 2 9 3 3 2" xfId="48912" xr:uid="{00000000-0005-0000-0000-000009BF0000}"/>
    <cellStyle name="Percent 2 9 3 3 2 2" xfId="48913" xr:uid="{00000000-0005-0000-0000-00000ABF0000}"/>
    <cellStyle name="Percent 2 9 3 3 2 3" xfId="48914" xr:uid="{00000000-0005-0000-0000-00000BBF0000}"/>
    <cellStyle name="Percent 2 9 3 3 3" xfId="48915" xr:uid="{00000000-0005-0000-0000-00000CBF0000}"/>
    <cellStyle name="Percent 2 9 3 3 4" xfId="48916" xr:uid="{00000000-0005-0000-0000-00000DBF0000}"/>
    <cellStyle name="Percent 2 9 3 4" xfId="48917" xr:uid="{00000000-0005-0000-0000-00000EBF0000}"/>
    <cellStyle name="Percent 2 9 3 4 2" xfId="48918" xr:uid="{00000000-0005-0000-0000-00000FBF0000}"/>
    <cellStyle name="Percent 2 9 3 4 2 2" xfId="48919" xr:uid="{00000000-0005-0000-0000-000010BF0000}"/>
    <cellStyle name="Percent 2 9 3 4 2 3" xfId="48920" xr:uid="{00000000-0005-0000-0000-000011BF0000}"/>
    <cellStyle name="Percent 2 9 3 4 3" xfId="48921" xr:uid="{00000000-0005-0000-0000-000012BF0000}"/>
    <cellStyle name="Percent 2 9 3 4 4" xfId="48922" xr:uid="{00000000-0005-0000-0000-000013BF0000}"/>
    <cellStyle name="Percent 2 9 3 5" xfId="48923" xr:uid="{00000000-0005-0000-0000-000014BF0000}"/>
    <cellStyle name="Percent 2 9 3 5 2" xfId="48924" xr:uid="{00000000-0005-0000-0000-000015BF0000}"/>
    <cellStyle name="Percent 2 9 3 5 3" xfId="48925" xr:uid="{00000000-0005-0000-0000-000016BF0000}"/>
    <cellStyle name="Percent 2 9 3 6" xfId="48926" xr:uid="{00000000-0005-0000-0000-000017BF0000}"/>
    <cellStyle name="Percent 2 9 3 7" xfId="48927" xr:uid="{00000000-0005-0000-0000-000018BF0000}"/>
    <cellStyle name="Percent 2 9 4" xfId="48928" xr:uid="{00000000-0005-0000-0000-000019BF0000}"/>
    <cellStyle name="Percent 2 9 4 2" xfId="48929" xr:uid="{00000000-0005-0000-0000-00001ABF0000}"/>
    <cellStyle name="Percent 2 9 4 2 2" xfId="48930" xr:uid="{00000000-0005-0000-0000-00001BBF0000}"/>
    <cellStyle name="Percent 2 9 4 2 2 2" xfId="48931" xr:uid="{00000000-0005-0000-0000-00001CBF0000}"/>
    <cellStyle name="Percent 2 9 4 2 2 2 2" xfId="48932" xr:uid="{00000000-0005-0000-0000-00001DBF0000}"/>
    <cellStyle name="Percent 2 9 4 2 2 2 3" xfId="48933" xr:uid="{00000000-0005-0000-0000-00001EBF0000}"/>
    <cellStyle name="Percent 2 9 4 2 2 3" xfId="48934" xr:uid="{00000000-0005-0000-0000-00001FBF0000}"/>
    <cellStyle name="Percent 2 9 4 2 2 4" xfId="48935" xr:uid="{00000000-0005-0000-0000-000020BF0000}"/>
    <cellStyle name="Percent 2 9 4 2 3" xfId="48936" xr:uid="{00000000-0005-0000-0000-000021BF0000}"/>
    <cellStyle name="Percent 2 9 4 2 3 2" xfId="48937" xr:uid="{00000000-0005-0000-0000-000022BF0000}"/>
    <cellStyle name="Percent 2 9 4 2 3 2 2" xfId="48938" xr:uid="{00000000-0005-0000-0000-000023BF0000}"/>
    <cellStyle name="Percent 2 9 4 2 3 2 3" xfId="48939" xr:uid="{00000000-0005-0000-0000-000024BF0000}"/>
    <cellStyle name="Percent 2 9 4 2 3 3" xfId="48940" xr:uid="{00000000-0005-0000-0000-000025BF0000}"/>
    <cellStyle name="Percent 2 9 4 2 3 4" xfId="48941" xr:uid="{00000000-0005-0000-0000-000026BF0000}"/>
    <cellStyle name="Percent 2 9 4 2 4" xfId="48942" xr:uid="{00000000-0005-0000-0000-000027BF0000}"/>
    <cellStyle name="Percent 2 9 4 2 4 2" xfId="48943" xr:uid="{00000000-0005-0000-0000-000028BF0000}"/>
    <cellStyle name="Percent 2 9 4 2 4 3" xfId="48944" xr:uid="{00000000-0005-0000-0000-000029BF0000}"/>
    <cellStyle name="Percent 2 9 4 2 5" xfId="48945" xr:uid="{00000000-0005-0000-0000-00002ABF0000}"/>
    <cellStyle name="Percent 2 9 4 2 6" xfId="48946" xr:uid="{00000000-0005-0000-0000-00002BBF0000}"/>
    <cellStyle name="Percent 2 9 4 3" xfId="48947" xr:uid="{00000000-0005-0000-0000-00002CBF0000}"/>
    <cellStyle name="Percent 2 9 4 3 2" xfId="48948" xr:uid="{00000000-0005-0000-0000-00002DBF0000}"/>
    <cellStyle name="Percent 2 9 4 3 2 2" xfId="48949" xr:uid="{00000000-0005-0000-0000-00002EBF0000}"/>
    <cellStyle name="Percent 2 9 4 3 2 3" xfId="48950" xr:uid="{00000000-0005-0000-0000-00002FBF0000}"/>
    <cellStyle name="Percent 2 9 4 3 3" xfId="48951" xr:uid="{00000000-0005-0000-0000-000030BF0000}"/>
    <cellStyle name="Percent 2 9 4 3 4" xfId="48952" xr:uid="{00000000-0005-0000-0000-000031BF0000}"/>
    <cellStyle name="Percent 2 9 4 4" xfId="48953" xr:uid="{00000000-0005-0000-0000-000032BF0000}"/>
    <cellStyle name="Percent 2 9 4 4 2" xfId="48954" xr:uid="{00000000-0005-0000-0000-000033BF0000}"/>
    <cellStyle name="Percent 2 9 4 4 2 2" xfId="48955" xr:uid="{00000000-0005-0000-0000-000034BF0000}"/>
    <cellStyle name="Percent 2 9 4 4 2 3" xfId="48956" xr:uid="{00000000-0005-0000-0000-000035BF0000}"/>
    <cellStyle name="Percent 2 9 4 4 3" xfId="48957" xr:uid="{00000000-0005-0000-0000-000036BF0000}"/>
    <cellStyle name="Percent 2 9 4 4 4" xfId="48958" xr:uid="{00000000-0005-0000-0000-000037BF0000}"/>
    <cellStyle name="Percent 2 9 4 5" xfId="48959" xr:uid="{00000000-0005-0000-0000-000038BF0000}"/>
    <cellStyle name="Percent 2 9 4 5 2" xfId="48960" xr:uid="{00000000-0005-0000-0000-000039BF0000}"/>
    <cellStyle name="Percent 2 9 4 5 3" xfId="48961" xr:uid="{00000000-0005-0000-0000-00003ABF0000}"/>
    <cellStyle name="Percent 2 9 4 6" xfId="48962" xr:uid="{00000000-0005-0000-0000-00003BBF0000}"/>
    <cellStyle name="Percent 2 9 4 7" xfId="48963" xr:uid="{00000000-0005-0000-0000-00003CBF0000}"/>
    <cellStyle name="Percent 2 9 5" xfId="48964" xr:uid="{00000000-0005-0000-0000-00003DBF0000}"/>
    <cellStyle name="Percent 2 9 5 2" xfId="48965" xr:uid="{00000000-0005-0000-0000-00003EBF0000}"/>
    <cellStyle name="Percent 2 9 5 2 2" xfId="48966" xr:uid="{00000000-0005-0000-0000-00003FBF0000}"/>
    <cellStyle name="Percent 2 9 5 2 2 2" xfId="48967" xr:uid="{00000000-0005-0000-0000-000040BF0000}"/>
    <cellStyle name="Percent 2 9 5 2 2 3" xfId="48968" xr:uid="{00000000-0005-0000-0000-000041BF0000}"/>
    <cellStyle name="Percent 2 9 5 2 3" xfId="48969" xr:uid="{00000000-0005-0000-0000-000042BF0000}"/>
    <cellStyle name="Percent 2 9 5 2 4" xfId="48970" xr:uid="{00000000-0005-0000-0000-000043BF0000}"/>
    <cellStyle name="Percent 2 9 5 3" xfId="48971" xr:uid="{00000000-0005-0000-0000-000044BF0000}"/>
    <cellStyle name="Percent 2 9 5 3 2" xfId="48972" xr:uid="{00000000-0005-0000-0000-000045BF0000}"/>
    <cellStyle name="Percent 2 9 5 3 2 2" xfId="48973" xr:uid="{00000000-0005-0000-0000-000046BF0000}"/>
    <cellStyle name="Percent 2 9 5 3 2 3" xfId="48974" xr:uid="{00000000-0005-0000-0000-000047BF0000}"/>
    <cellStyle name="Percent 2 9 5 3 3" xfId="48975" xr:uid="{00000000-0005-0000-0000-000048BF0000}"/>
    <cellStyle name="Percent 2 9 5 3 4" xfId="48976" xr:uid="{00000000-0005-0000-0000-000049BF0000}"/>
    <cellStyle name="Percent 2 9 5 4" xfId="48977" xr:uid="{00000000-0005-0000-0000-00004ABF0000}"/>
    <cellStyle name="Percent 2 9 5 4 2" xfId="48978" xr:uid="{00000000-0005-0000-0000-00004BBF0000}"/>
    <cellStyle name="Percent 2 9 5 4 3" xfId="48979" xr:uid="{00000000-0005-0000-0000-00004CBF0000}"/>
    <cellStyle name="Percent 2 9 5 5" xfId="48980" xr:uid="{00000000-0005-0000-0000-00004DBF0000}"/>
    <cellStyle name="Percent 2 9 5 6" xfId="48981" xr:uid="{00000000-0005-0000-0000-00004EBF0000}"/>
    <cellStyle name="Percent 2 9 6" xfId="48982" xr:uid="{00000000-0005-0000-0000-00004FBF0000}"/>
    <cellStyle name="Percent 2 9 6 2" xfId="48983" xr:uid="{00000000-0005-0000-0000-000050BF0000}"/>
    <cellStyle name="Percent 2 9 6 2 2" xfId="48984" xr:uid="{00000000-0005-0000-0000-000051BF0000}"/>
    <cellStyle name="Percent 2 9 6 2 3" xfId="48985" xr:uid="{00000000-0005-0000-0000-000052BF0000}"/>
    <cellStyle name="Percent 2 9 6 3" xfId="48986" xr:uid="{00000000-0005-0000-0000-000053BF0000}"/>
    <cellStyle name="Percent 2 9 6 4" xfId="48987" xr:uid="{00000000-0005-0000-0000-000054BF0000}"/>
    <cellStyle name="Percent 2 9 7" xfId="48988" xr:uid="{00000000-0005-0000-0000-000055BF0000}"/>
    <cellStyle name="Percent 2 9 7 2" xfId="48989" xr:uid="{00000000-0005-0000-0000-000056BF0000}"/>
    <cellStyle name="Percent 2 9 7 2 2" xfId="48990" xr:uid="{00000000-0005-0000-0000-000057BF0000}"/>
    <cellStyle name="Percent 2 9 7 2 3" xfId="48991" xr:uid="{00000000-0005-0000-0000-000058BF0000}"/>
    <cellStyle name="Percent 2 9 7 3" xfId="48992" xr:uid="{00000000-0005-0000-0000-000059BF0000}"/>
    <cellStyle name="Percent 2 9 7 4" xfId="48993" xr:uid="{00000000-0005-0000-0000-00005ABF0000}"/>
    <cellStyle name="Percent 2 9 8" xfId="48994" xr:uid="{00000000-0005-0000-0000-00005BBF0000}"/>
    <cellStyle name="Percent 2 9 8 2" xfId="48995" xr:uid="{00000000-0005-0000-0000-00005CBF0000}"/>
    <cellStyle name="Percent 2 9 8 3" xfId="48996" xr:uid="{00000000-0005-0000-0000-00005DBF0000}"/>
    <cellStyle name="Percent 2 9 9" xfId="48997" xr:uid="{00000000-0005-0000-0000-00005EBF0000}"/>
    <cellStyle name="Percent 3" xfId="32" xr:uid="{00000000-0005-0000-0000-00005FBF0000}"/>
    <cellStyle name="Percent 3 10" xfId="48998" xr:uid="{00000000-0005-0000-0000-000060BF0000}"/>
    <cellStyle name="Percent 3 10 2" xfId="48999" xr:uid="{00000000-0005-0000-0000-000061BF0000}"/>
    <cellStyle name="Percent 3 10 2 2" xfId="49000" xr:uid="{00000000-0005-0000-0000-000062BF0000}"/>
    <cellStyle name="Percent 3 10 2 2 2" xfId="49001" xr:uid="{00000000-0005-0000-0000-000063BF0000}"/>
    <cellStyle name="Percent 3 10 2 2 2 2" xfId="49002" xr:uid="{00000000-0005-0000-0000-000064BF0000}"/>
    <cellStyle name="Percent 3 10 2 2 2 3" xfId="49003" xr:uid="{00000000-0005-0000-0000-000065BF0000}"/>
    <cellStyle name="Percent 3 10 2 2 3" xfId="49004" xr:uid="{00000000-0005-0000-0000-000066BF0000}"/>
    <cellStyle name="Percent 3 10 2 2 4" xfId="49005" xr:uid="{00000000-0005-0000-0000-000067BF0000}"/>
    <cellStyle name="Percent 3 10 2 3" xfId="49006" xr:uid="{00000000-0005-0000-0000-000068BF0000}"/>
    <cellStyle name="Percent 3 10 2 3 2" xfId="49007" xr:uid="{00000000-0005-0000-0000-000069BF0000}"/>
    <cellStyle name="Percent 3 10 2 3 2 2" xfId="49008" xr:uid="{00000000-0005-0000-0000-00006ABF0000}"/>
    <cellStyle name="Percent 3 10 2 3 2 3" xfId="49009" xr:uid="{00000000-0005-0000-0000-00006BBF0000}"/>
    <cellStyle name="Percent 3 10 2 3 3" xfId="49010" xr:uid="{00000000-0005-0000-0000-00006CBF0000}"/>
    <cellStyle name="Percent 3 10 2 3 4" xfId="49011" xr:uid="{00000000-0005-0000-0000-00006DBF0000}"/>
    <cellStyle name="Percent 3 10 2 4" xfId="49012" xr:uid="{00000000-0005-0000-0000-00006EBF0000}"/>
    <cellStyle name="Percent 3 10 2 4 2" xfId="49013" xr:uid="{00000000-0005-0000-0000-00006FBF0000}"/>
    <cellStyle name="Percent 3 10 2 4 3" xfId="49014" xr:uid="{00000000-0005-0000-0000-000070BF0000}"/>
    <cellStyle name="Percent 3 10 2 5" xfId="49015" xr:uid="{00000000-0005-0000-0000-000071BF0000}"/>
    <cellStyle name="Percent 3 10 2 6" xfId="49016" xr:uid="{00000000-0005-0000-0000-000072BF0000}"/>
    <cellStyle name="Percent 3 10 3" xfId="49017" xr:uid="{00000000-0005-0000-0000-000073BF0000}"/>
    <cellStyle name="Percent 3 10 3 2" xfId="49018" xr:uid="{00000000-0005-0000-0000-000074BF0000}"/>
    <cellStyle name="Percent 3 10 3 2 2" xfId="49019" xr:uid="{00000000-0005-0000-0000-000075BF0000}"/>
    <cellStyle name="Percent 3 10 3 2 3" xfId="49020" xr:uid="{00000000-0005-0000-0000-000076BF0000}"/>
    <cellStyle name="Percent 3 10 3 3" xfId="49021" xr:uid="{00000000-0005-0000-0000-000077BF0000}"/>
    <cellStyle name="Percent 3 10 3 4" xfId="49022" xr:uid="{00000000-0005-0000-0000-000078BF0000}"/>
    <cellStyle name="Percent 3 10 4" xfId="49023" xr:uid="{00000000-0005-0000-0000-000079BF0000}"/>
    <cellStyle name="Percent 3 10 4 2" xfId="49024" xr:uid="{00000000-0005-0000-0000-00007ABF0000}"/>
    <cellStyle name="Percent 3 10 4 2 2" xfId="49025" xr:uid="{00000000-0005-0000-0000-00007BBF0000}"/>
    <cellStyle name="Percent 3 10 4 2 3" xfId="49026" xr:uid="{00000000-0005-0000-0000-00007CBF0000}"/>
    <cellStyle name="Percent 3 10 4 3" xfId="49027" xr:uid="{00000000-0005-0000-0000-00007DBF0000}"/>
    <cellStyle name="Percent 3 10 4 4" xfId="49028" xr:uid="{00000000-0005-0000-0000-00007EBF0000}"/>
    <cellStyle name="Percent 3 10 5" xfId="49029" xr:uid="{00000000-0005-0000-0000-00007FBF0000}"/>
    <cellStyle name="Percent 3 10 5 2" xfId="49030" xr:uid="{00000000-0005-0000-0000-000080BF0000}"/>
    <cellStyle name="Percent 3 10 5 3" xfId="49031" xr:uid="{00000000-0005-0000-0000-000081BF0000}"/>
    <cellStyle name="Percent 3 10 6" xfId="49032" xr:uid="{00000000-0005-0000-0000-000082BF0000}"/>
    <cellStyle name="Percent 3 10 7" xfId="49033" xr:uid="{00000000-0005-0000-0000-000083BF0000}"/>
    <cellStyle name="Percent 3 11" xfId="49034" xr:uid="{00000000-0005-0000-0000-000084BF0000}"/>
    <cellStyle name="Percent 3 11 2" xfId="49035" xr:uid="{00000000-0005-0000-0000-000085BF0000}"/>
    <cellStyle name="Percent 3 11 2 2" xfId="49036" xr:uid="{00000000-0005-0000-0000-000086BF0000}"/>
    <cellStyle name="Percent 3 11 2 2 2" xfId="49037" xr:uid="{00000000-0005-0000-0000-000087BF0000}"/>
    <cellStyle name="Percent 3 11 2 2 3" xfId="49038" xr:uid="{00000000-0005-0000-0000-000088BF0000}"/>
    <cellStyle name="Percent 3 11 2 3" xfId="49039" xr:uid="{00000000-0005-0000-0000-000089BF0000}"/>
    <cellStyle name="Percent 3 11 2 4" xfId="49040" xr:uid="{00000000-0005-0000-0000-00008ABF0000}"/>
    <cellStyle name="Percent 3 11 3" xfId="49041" xr:uid="{00000000-0005-0000-0000-00008BBF0000}"/>
    <cellStyle name="Percent 3 11 3 2" xfId="49042" xr:uid="{00000000-0005-0000-0000-00008CBF0000}"/>
    <cellStyle name="Percent 3 11 3 2 2" xfId="49043" xr:uid="{00000000-0005-0000-0000-00008DBF0000}"/>
    <cellStyle name="Percent 3 11 3 2 3" xfId="49044" xr:uid="{00000000-0005-0000-0000-00008EBF0000}"/>
    <cellStyle name="Percent 3 11 3 3" xfId="49045" xr:uid="{00000000-0005-0000-0000-00008FBF0000}"/>
    <cellStyle name="Percent 3 11 3 4" xfId="49046" xr:uid="{00000000-0005-0000-0000-000090BF0000}"/>
    <cellStyle name="Percent 3 11 4" xfId="49047" xr:uid="{00000000-0005-0000-0000-000091BF0000}"/>
    <cellStyle name="Percent 3 11 4 2" xfId="49048" xr:uid="{00000000-0005-0000-0000-000092BF0000}"/>
    <cellStyle name="Percent 3 11 4 3" xfId="49049" xr:uid="{00000000-0005-0000-0000-000093BF0000}"/>
    <cellStyle name="Percent 3 11 5" xfId="49050" xr:uid="{00000000-0005-0000-0000-000094BF0000}"/>
    <cellStyle name="Percent 3 11 6" xfId="49051" xr:uid="{00000000-0005-0000-0000-000095BF0000}"/>
    <cellStyle name="Percent 3 12" xfId="49052" xr:uid="{00000000-0005-0000-0000-000096BF0000}"/>
    <cellStyle name="Percent 3 12 2" xfId="49053" xr:uid="{00000000-0005-0000-0000-000097BF0000}"/>
    <cellStyle name="Percent 3 12 2 2" xfId="49054" xr:uid="{00000000-0005-0000-0000-000098BF0000}"/>
    <cellStyle name="Percent 3 12 2 3" xfId="49055" xr:uid="{00000000-0005-0000-0000-000099BF0000}"/>
    <cellStyle name="Percent 3 12 3" xfId="49056" xr:uid="{00000000-0005-0000-0000-00009ABF0000}"/>
    <cellStyle name="Percent 3 12 4" xfId="49057" xr:uid="{00000000-0005-0000-0000-00009BBF0000}"/>
    <cellStyle name="Percent 3 13" xfId="49058" xr:uid="{00000000-0005-0000-0000-00009CBF0000}"/>
    <cellStyle name="Percent 3 13 2" xfId="49059" xr:uid="{00000000-0005-0000-0000-00009DBF0000}"/>
    <cellStyle name="Percent 3 13 2 2" xfId="49060" xr:uid="{00000000-0005-0000-0000-00009EBF0000}"/>
    <cellStyle name="Percent 3 13 2 3" xfId="49061" xr:uid="{00000000-0005-0000-0000-00009FBF0000}"/>
    <cellStyle name="Percent 3 13 3" xfId="49062" xr:uid="{00000000-0005-0000-0000-0000A0BF0000}"/>
    <cellStyle name="Percent 3 13 4" xfId="49063" xr:uid="{00000000-0005-0000-0000-0000A1BF0000}"/>
    <cellStyle name="Percent 3 14" xfId="49064" xr:uid="{00000000-0005-0000-0000-0000A2BF0000}"/>
    <cellStyle name="Percent 3 14 2" xfId="49065" xr:uid="{00000000-0005-0000-0000-0000A3BF0000}"/>
    <cellStyle name="Percent 3 14 3" xfId="49066" xr:uid="{00000000-0005-0000-0000-0000A4BF0000}"/>
    <cellStyle name="Percent 3 15" xfId="49067" xr:uid="{00000000-0005-0000-0000-0000A5BF0000}"/>
    <cellStyle name="Percent 3 16" xfId="49068" xr:uid="{00000000-0005-0000-0000-0000A6BF0000}"/>
    <cellStyle name="Percent 3 2" xfId="49" xr:uid="{00000000-0005-0000-0000-0000A7BF0000}"/>
    <cellStyle name="Percent 3 2 10" xfId="49069" xr:uid="{00000000-0005-0000-0000-0000A8BF0000}"/>
    <cellStyle name="Percent 3 2 10 2" xfId="49070" xr:uid="{00000000-0005-0000-0000-0000A9BF0000}"/>
    <cellStyle name="Percent 3 2 10 2 2" xfId="49071" xr:uid="{00000000-0005-0000-0000-0000AABF0000}"/>
    <cellStyle name="Percent 3 2 10 2 3" xfId="49072" xr:uid="{00000000-0005-0000-0000-0000ABBF0000}"/>
    <cellStyle name="Percent 3 2 10 3" xfId="49073" xr:uid="{00000000-0005-0000-0000-0000ACBF0000}"/>
    <cellStyle name="Percent 3 2 10 4" xfId="49074" xr:uid="{00000000-0005-0000-0000-0000ADBF0000}"/>
    <cellStyle name="Percent 3 2 11" xfId="49075" xr:uid="{00000000-0005-0000-0000-0000AEBF0000}"/>
    <cellStyle name="Percent 3 2 11 2" xfId="49076" xr:uid="{00000000-0005-0000-0000-0000AFBF0000}"/>
    <cellStyle name="Percent 3 2 11 2 2" xfId="49077" xr:uid="{00000000-0005-0000-0000-0000B0BF0000}"/>
    <cellStyle name="Percent 3 2 11 2 3" xfId="49078" xr:uid="{00000000-0005-0000-0000-0000B1BF0000}"/>
    <cellStyle name="Percent 3 2 11 3" xfId="49079" xr:uid="{00000000-0005-0000-0000-0000B2BF0000}"/>
    <cellStyle name="Percent 3 2 11 4" xfId="49080" xr:uid="{00000000-0005-0000-0000-0000B3BF0000}"/>
    <cellStyle name="Percent 3 2 12" xfId="49081" xr:uid="{00000000-0005-0000-0000-0000B4BF0000}"/>
    <cellStyle name="Percent 3 2 12 2" xfId="49082" xr:uid="{00000000-0005-0000-0000-0000B5BF0000}"/>
    <cellStyle name="Percent 3 2 12 3" xfId="49083" xr:uid="{00000000-0005-0000-0000-0000B6BF0000}"/>
    <cellStyle name="Percent 3 2 13" xfId="49084" xr:uid="{00000000-0005-0000-0000-0000B7BF0000}"/>
    <cellStyle name="Percent 3 2 14" xfId="49085" xr:uid="{00000000-0005-0000-0000-0000B8BF0000}"/>
    <cellStyle name="Percent 3 2 2" xfId="49086" xr:uid="{00000000-0005-0000-0000-0000B9BF0000}"/>
    <cellStyle name="Percent 3 2 2 10" xfId="49087" xr:uid="{00000000-0005-0000-0000-0000BABF0000}"/>
    <cellStyle name="Percent 3 2 2 10 2" xfId="49088" xr:uid="{00000000-0005-0000-0000-0000BBBF0000}"/>
    <cellStyle name="Percent 3 2 2 10 3" xfId="49089" xr:uid="{00000000-0005-0000-0000-0000BCBF0000}"/>
    <cellStyle name="Percent 3 2 2 11" xfId="49090" xr:uid="{00000000-0005-0000-0000-0000BDBF0000}"/>
    <cellStyle name="Percent 3 2 2 12" xfId="49091" xr:uid="{00000000-0005-0000-0000-0000BEBF0000}"/>
    <cellStyle name="Percent 3 2 2 2" xfId="49092" xr:uid="{00000000-0005-0000-0000-0000BFBF0000}"/>
    <cellStyle name="Percent 3 2 2 2 10" xfId="49093" xr:uid="{00000000-0005-0000-0000-0000C0BF0000}"/>
    <cellStyle name="Percent 3 2 2 2 11" xfId="49094" xr:uid="{00000000-0005-0000-0000-0000C1BF0000}"/>
    <cellStyle name="Percent 3 2 2 2 2" xfId="49095" xr:uid="{00000000-0005-0000-0000-0000C2BF0000}"/>
    <cellStyle name="Percent 3 2 2 2 2 10" xfId="49096" xr:uid="{00000000-0005-0000-0000-0000C3BF0000}"/>
    <cellStyle name="Percent 3 2 2 2 2 2" xfId="49097" xr:uid="{00000000-0005-0000-0000-0000C4BF0000}"/>
    <cellStyle name="Percent 3 2 2 2 2 2 2" xfId="49098" xr:uid="{00000000-0005-0000-0000-0000C5BF0000}"/>
    <cellStyle name="Percent 3 2 2 2 2 2 2 2" xfId="49099" xr:uid="{00000000-0005-0000-0000-0000C6BF0000}"/>
    <cellStyle name="Percent 3 2 2 2 2 2 2 2 2" xfId="49100" xr:uid="{00000000-0005-0000-0000-0000C7BF0000}"/>
    <cellStyle name="Percent 3 2 2 2 2 2 2 2 2 2" xfId="49101" xr:uid="{00000000-0005-0000-0000-0000C8BF0000}"/>
    <cellStyle name="Percent 3 2 2 2 2 2 2 2 2 2 2" xfId="49102" xr:uid="{00000000-0005-0000-0000-0000C9BF0000}"/>
    <cellStyle name="Percent 3 2 2 2 2 2 2 2 2 2 3" xfId="49103" xr:uid="{00000000-0005-0000-0000-0000CABF0000}"/>
    <cellStyle name="Percent 3 2 2 2 2 2 2 2 2 3" xfId="49104" xr:uid="{00000000-0005-0000-0000-0000CBBF0000}"/>
    <cellStyle name="Percent 3 2 2 2 2 2 2 2 2 4" xfId="49105" xr:uid="{00000000-0005-0000-0000-0000CCBF0000}"/>
    <cellStyle name="Percent 3 2 2 2 2 2 2 2 3" xfId="49106" xr:uid="{00000000-0005-0000-0000-0000CDBF0000}"/>
    <cellStyle name="Percent 3 2 2 2 2 2 2 2 3 2" xfId="49107" xr:uid="{00000000-0005-0000-0000-0000CEBF0000}"/>
    <cellStyle name="Percent 3 2 2 2 2 2 2 2 3 2 2" xfId="49108" xr:uid="{00000000-0005-0000-0000-0000CFBF0000}"/>
    <cellStyle name="Percent 3 2 2 2 2 2 2 2 3 2 3" xfId="49109" xr:uid="{00000000-0005-0000-0000-0000D0BF0000}"/>
    <cellStyle name="Percent 3 2 2 2 2 2 2 2 3 3" xfId="49110" xr:uid="{00000000-0005-0000-0000-0000D1BF0000}"/>
    <cellStyle name="Percent 3 2 2 2 2 2 2 2 3 4" xfId="49111" xr:uid="{00000000-0005-0000-0000-0000D2BF0000}"/>
    <cellStyle name="Percent 3 2 2 2 2 2 2 2 4" xfId="49112" xr:uid="{00000000-0005-0000-0000-0000D3BF0000}"/>
    <cellStyle name="Percent 3 2 2 2 2 2 2 2 4 2" xfId="49113" xr:uid="{00000000-0005-0000-0000-0000D4BF0000}"/>
    <cellStyle name="Percent 3 2 2 2 2 2 2 2 4 3" xfId="49114" xr:uid="{00000000-0005-0000-0000-0000D5BF0000}"/>
    <cellStyle name="Percent 3 2 2 2 2 2 2 2 5" xfId="49115" xr:uid="{00000000-0005-0000-0000-0000D6BF0000}"/>
    <cellStyle name="Percent 3 2 2 2 2 2 2 2 6" xfId="49116" xr:uid="{00000000-0005-0000-0000-0000D7BF0000}"/>
    <cellStyle name="Percent 3 2 2 2 2 2 2 3" xfId="49117" xr:uid="{00000000-0005-0000-0000-0000D8BF0000}"/>
    <cellStyle name="Percent 3 2 2 2 2 2 2 3 2" xfId="49118" xr:uid="{00000000-0005-0000-0000-0000D9BF0000}"/>
    <cellStyle name="Percent 3 2 2 2 2 2 2 3 2 2" xfId="49119" xr:uid="{00000000-0005-0000-0000-0000DABF0000}"/>
    <cellStyle name="Percent 3 2 2 2 2 2 2 3 2 3" xfId="49120" xr:uid="{00000000-0005-0000-0000-0000DBBF0000}"/>
    <cellStyle name="Percent 3 2 2 2 2 2 2 3 3" xfId="49121" xr:uid="{00000000-0005-0000-0000-0000DCBF0000}"/>
    <cellStyle name="Percent 3 2 2 2 2 2 2 3 4" xfId="49122" xr:uid="{00000000-0005-0000-0000-0000DDBF0000}"/>
    <cellStyle name="Percent 3 2 2 2 2 2 2 4" xfId="49123" xr:uid="{00000000-0005-0000-0000-0000DEBF0000}"/>
    <cellStyle name="Percent 3 2 2 2 2 2 2 4 2" xfId="49124" xr:uid="{00000000-0005-0000-0000-0000DFBF0000}"/>
    <cellStyle name="Percent 3 2 2 2 2 2 2 4 2 2" xfId="49125" xr:uid="{00000000-0005-0000-0000-0000E0BF0000}"/>
    <cellStyle name="Percent 3 2 2 2 2 2 2 4 2 3" xfId="49126" xr:uid="{00000000-0005-0000-0000-0000E1BF0000}"/>
    <cellStyle name="Percent 3 2 2 2 2 2 2 4 3" xfId="49127" xr:uid="{00000000-0005-0000-0000-0000E2BF0000}"/>
    <cellStyle name="Percent 3 2 2 2 2 2 2 4 4" xfId="49128" xr:uid="{00000000-0005-0000-0000-0000E3BF0000}"/>
    <cellStyle name="Percent 3 2 2 2 2 2 2 5" xfId="49129" xr:uid="{00000000-0005-0000-0000-0000E4BF0000}"/>
    <cellStyle name="Percent 3 2 2 2 2 2 2 5 2" xfId="49130" xr:uid="{00000000-0005-0000-0000-0000E5BF0000}"/>
    <cellStyle name="Percent 3 2 2 2 2 2 2 5 3" xfId="49131" xr:uid="{00000000-0005-0000-0000-0000E6BF0000}"/>
    <cellStyle name="Percent 3 2 2 2 2 2 2 6" xfId="49132" xr:uid="{00000000-0005-0000-0000-0000E7BF0000}"/>
    <cellStyle name="Percent 3 2 2 2 2 2 2 7" xfId="49133" xr:uid="{00000000-0005-0000-0000-0000E8BF0000}"/>
    <cellStyle name="Percent 3 2 2 2 2 2 3" xfId="49134" xr:uid="{00000000-0005-0000-0000-0000E9BF0000}"/>
    <cellStyle name="Percent 3 2 2 2 2 2 3 2" xfId="49135" xr:uid="{00000000-0005-0000-0000-0000EABF0000}"/>
    <cellStyle name="Percent 3 2 2 2 2 2 3 2 2" xfId="49136" xr:uid="{00000000-0005-0000-0000-0000EBBF0000}"/>
    <cellStyle name="Percent 3 2 2 2 2 2 3 2 2 2" xfId="49137" xr:uid="{00000000-0005-0000-0000-0000ECBF0000}"/>
    <cellStyle name="Percent 3 2 2 2 2 2 3 2 2 3" xfId="49138" xr:uid="{00000000-0005-0000-0000-0000EDBF0000}"/>
    <cellStyle name="Percent 3 2 2 2 2 2 3 2 3" xfId="49139" xr:uid="{00000000-0005-0000-0000-0000EEBF0000}"/>
    <cellStyle name="Percent 3 2 2 2 2 2 3 2 4" xfId="49140" xr:uid="{00000000-0005-0000-0000-0000EFBF0000}"/>
    <cellStyle name="Percent 3 2 2 2 2 2 3 3" xfId="49141" xr:uid="{00000000-0005-0000-0000-0000F0BF0000}"/>
    <cellStyle name="Percent 3 2 2 2 2 2 3 3 2" xfId="49142" xr:uid="{00000000-0005-0000-0000-0000F1BF0000}"/>
    <cellStyle name="Percent 3 2 2 2 2 2 3 3 2 2" xfId="49143" xr:uid="{00000000-0005-0000-0000-0000F2BF0000}"/>
    <cellStyle name="Percent 3 2 2 2 2 2 3 3 2 3" xfId="49144" xr:uid="{00000000-0005-0000-0000-0000F3BF0000}"/>
    <cellStyle name="Percent 3 2 2 2 2 2 3 3 3" xfId="49145" xr:uid="{00000000-0005-0000-0000-0000F4BF0000}"/>
    <cellStyle name="Percent 3 2 2 2 2 2 3 3 4" xfId="49146" xr:uid="{00000000-0005-0000-0000-0000F5BF0000}"/>
    <cellStyle name="Percent 3 2 2 2 2 2 3 4" xfId="49147" xr:uid="{00000000-0005-0000-0000-0000F6BF0000}"/>
    <cellStyle name="Percent 3 2 2 2 2 2 3 4 2" xfId="49148" xr:uid="{00000000-0005-0000-0000-0000F7BF0000}"/>
    <cellStyle name="Percent 3 2 2 2 2 2 3 4 3" xfId="49149" xr:uid="{00000000-0005-0000-0000-0000F8BF0000}"/>
    <cellStyle name="Percent 3 2 2 2 2 2 3 5" xfId="49150" xr:uid="{00000000-0005-0000-0000-0000F9BF0000}"/>
    <cellStyle name="Percent 3 2 2 2 2 2 3 6" xfId="49151" xr:uid="{00000000-0005-0000-0000-0000FABF0000}"/>
    <cellStyle name="Percent 3 2 2 2 2 2 4" xfId="49152" xr:uid="{00000000-0005-0000-0000-0000FBBF0000}"/>
    <cellStyle name="Percent 3 2 2 2 2 2 4 2" xfId="49153" xr:uid="{00000000-0005-0000-0000-0000FCBF0000}"/>
    <cellStyle name="Percent 3 2 2 2 2 2 4 2 2" xfId="49154" xr:uid="{00000000-0005-0000-0000-0000FDBF0000}"/>
    <cellStyle name="Percent 3 2 2 2 2 2 4 2 3" xfId="49155" xr:uid="{00000000-0005-0000-0000-0000FEBF0000}"/>
    <cellStyle name="Percent 3 2 2 2 2 2 4 3" xfId="49156" xr:uid="{00000000-0005-0000-0000-0000FFBF0000}"/>
    <cellStyle name="Percent 3 2 2 2 2 2 4 4" xfId="49157" xr:uid="{00000000-0005-0000-0000-000000C00000}"/>
    <cellStyle name="Percent 3 2 2 2 2 2 5" xfId="49158" xr:uid="{00000000-0005-0000-0000-000001C00000}"/>
    <cellStyle name="Percent 3 2 2 2 2 2 5 2" xfId="49159" xr:uid="{00000000-0005-0000-0000-000002C00000}"/>
    <cellStyle name="Percent 3 2 2 2 2 2 5 2 2" xfId="49160" xr:uid="{00000000-0005-0000-0000-000003C00000}"/>
    <cellStyle name="Percent 3 2 2 2 2 2 5 2 3" xfId="49161" xr:uid="{00000000-0005-0000-0000-000004C00000}"/>
    <cellStyle name="Percent 3 2 2 2 2 2 5 3" xfId="49162" xr:uid="{00000000-0005-0000-0000-000005C00000}"/>
    <cellStyle name="Percent 3 2 2 2 2 2 5 4" xfId="49163" xr:uid="{00000000-0005-0000-0000-000006C00000}"/>
    <cellStyle name="Percent 3 2 2 2 2 2 6" xfId="49164" xr:uid="{00000000-0005-0000-0000-000007C00000}"/>
    <cellStyle name="Percent 3 2 2 2 2 2 6 2" xfId="49165" xr:uid="{00000000-0005-0000-0000-000008C00000}"/>
    <cellStyle name="Percent 3 2 2 2 2 2 6 3" xfId="49166" xr:uid="{00000000-0005-0000-0000-000009C00000}"/>
    <cellStyle name="Percent 3 2 2 2 2 2 7" xfId="49167" xr:uid="{00000000-0005-0000-0000-00000AC00000}"/>
    <cellStyle name="Percent 3 2 2 2 2 2 8" xfId="49168" xr:uid="{00000000-0005-0000-0000-00000BC00000}"/>
    <cellStyle name="Percent 3 2 2 2 2 3" xfId="49169" xr:uid="{00000000-0005-0000-0000-00000CC00000}"/>
    <cellStyle name="Percent 3 2 2 2 2 3 2" xfId="49170" xr:uid="{00000000-0005-0000-0000-00000DC00000}"/>
    <cellStyle name="Percent 3 2 2 2 2 3 2 2" xfId="49171" xr:uid="{00000000-0005-0000-0000-00000EC00000}"/>
    <cellStyle name="Percent 3 2 2 2 2 3 2 2 2" xfId="49172" xr:uid="{00000000-0005-0000-0000-00000FC00000}"/>
    <cellStyle name="Percent 3 2 2 2 2 3 2 2 2 2" xfId="49173" xr:uid="{00000000-0005-0000-0000-000010C00000}"/>
    <cellStyle name="Percent 3 2 2 2 2 3 2 2 2 3" xfId="49174" xr:uid="{00000000-0005-0000-0000-000011C00000}"/>
    <cellStyle name="Percent 3 2 2 2 2 3 2 2 3" xfId="49175" xr:uid="{00000000-0005-0000-0000-000012C00000}"/>
    <cellStyle name="Percent 3 2 2 2 2 3 2 2 4" xfId="49176" xr:uid="{00000000-0005-0000-0000-000013C00000}"/>
    <cellStyle name="Percent 3 2 2 2 2 3 2 3" xfId="49177" xr:uid="{00000000-0005-0000-0000-000014C00000}"/>
    <cellStyle name="Percent 3 2 2 2 2 3 2 3 2" xfId="49178" xr:uid="{00000000-0005-0000-0000-000015C00000}"/>
    <cellStyle name="Percent 3 2 2 2 2 3 2 3 2 2" xfId="49179" xr:uid="{00000000-0005-0000-0000-000016C00000}"/>
    <cellStyle name="Percent 3 2 2 2 2 3 2 3 2 3" xfId="49180" xr:uid="{00000000-0005-0000-0000-000017C00000}"/>
    <cellStyle name="Percent 3 2 2 2 2 3 2 3 3" xfId="49181" xr:uid="{00000000-0005-0000-0000-000018C00000}"/>
    <cellStyle name="Percent 3 2 2 2 2 3 2 3 4" xfId="49182" xr:uid="{00000000-0005-0000-0000-000019C00000}"/>
    <cellStyle name="Percent 3 2 2 2 2 3 2 4" xfId="49183" xr:uid="{00000000-0005-0000-0000-00001AC00000}"/>
    <cellStyle name="Percent 3 2 2 2 2 3 2 4 2" xfId="49184" xr:uid="{00000000-0005-0000-0000-00001BC00000}"/>
    <cellStyle name="Percent 3 2 2 2 2 3 2 4 3" xfId="49185" xr:uid="{00000000-0005-0000-0000-00001CC00000}"/>
    <cellStyle name="Percent 3 2 2 2 2 3 2 5" xfId="49186" xr:uid="{00000000-0005-0000-0000-00001DC00000}"/>
    <cellStyle name="Percent 3 2 2 2 2 3 2 6" xfId="49187" xr:uid="{00000000-0005-0000-0000-00001EC00000}"/>
    <cellStyle name="Percent 3 2 2 2 2 3 3" xfId="49188" xr:uid="{00000000-0005-0000-0000-00001FC00000}"/>
    <cellStyle name="Percent 3 2 2 2 2 3 3 2" xfId="49189" xr:uid="{00000000-0005-0000-0000-000020C00000}"/>
    <cellStyle name="Percent 3 2 2 2 2 3 3 2 2" xfId="49190" xr:uid="{00000000-0005-0000-0000-000021C00000}"/>
    <cellStyle name="Percent 3 2 2 2 2 3 3 2 3" xfId="49191" xr:uid="{00000000-0005-0000-0000-000022C00000}"/>
    <cellStyle name="Percent 3 2 2 2 2 3 3 3" xfId="49192" xr:uid="{00000000-0005-0000-0000-000023C00000}"/>
    <cellStyle name="Percent 3 2 2 2 2 3 3 4" xfId="49193" xr:uid="{00000000-0005-0000-0000-000024C00000}"/>
    <cellStyle name="Percent 3 2 2 2 2 3 4" xfId="49194" xr:uid="{00000000-0005-0000-0000-000025C00000}"/>
    <cellStyle name="Percent 3 2 2 2 2 3 4 2" xfId="49195" xr:uid="{00000000-0005-0000-0000-000026C00000}"/>
    <cellStyle name="Percent 3 2 2 2 2 3 4 2 2" xfId="49196" xr:uid="{00000000-0005-0000-0000-000027C00000}"/>
    <cellStyle name="Percent 3 2 2 2 2 3 4 2 3" xfId="49197" xr:uid="{00000000-0005-0000-0000-000028C00000}"/>
    <cellStyle name="Percent 3 2 2 2 2 3 4 3" xfId="49198" xr:uid="{00000000-0005-0000-0000-000029C00000}"/>
    <cellStyle name="Percent 3 2 2 2 2 3 4 4" xfId="49199" xr:uid="{00000000-0005-0000-0000-00002AC00000}"/>
    <cellStyle name="Percent 3 2 2 2 2 3 5" xfId="49200" xr:uid="{00000000-0005-0000-0000-00002BC00000}"/>
    <cellStyle name="Percent 3 2 2 2 2 3 5 2" xfId="49201" xr:uid="{00000000-0005-0000-0000-00002CC00000}"/>
    <cellStyle name="Percent 3 2 2 2 2 3 5 3" xfId="49202" xr:uid="{00000000-0005-0000-0000-00002DC00000}"/>
    <cellStyle name="Percent 3 2 2 2 2 3 6" xfId="49203" xr:uid="{00000000-0005-0000-0000-00002EC00000}"/>
    <cellStyle name="Percent 3 2 2 2 2 3 7" xfId="49204" xr:uid="{00000000-0005-0000-0000-00002FC00000}"/>
    <cellStyle name="Percent 3 2 2 2 2 4" xfId="49205" xr:uid="{00000000-0005-0000-0000-000030C00000}"/>
    <cellStyle name="Percent 3 2 2 2 2 4 2" xfId="49206" xr:uid="{00000000-0005-0000-0000-000031C00000}"/>
    <cellStyle name="Percent 3 2 2 2 2 4 2 2" xfId="49207" xr:uid="{00000000-0005-0000-0000-000032C00000}"/>
    <cellStyle name="Percent 3 2 2 2 2 4 2 2 2" xfId="49208" xr:uid="{00000000-0005-0000-0000-000033C00000}"/>
    <cellStyle name="Percent 3 2 2 2 2 4 2 2 2 2" xfId="49209" xr:uid="{00000000-0005-0000-0000-000034C00000}"/>
    <cellStyle name="Percent 3 2 2 2 2 4 2 2 2 3" xfId="49210" xr:uid="{00000000-0005-0000-0000-000035C00000}"/>
    <cellStyle name="Percent 3 2 2 2 2 4 2 2 3" xfId="49211" xr:uid="{00000000-0005-0000-0000-000036C00000}"/>
    <cellStyle name="Percent 3 2 2 2 2 4 2 2 4" xfId="49212" xr:uid="{00000000-0005-0000-0000-000037C00000}"/>
    <cellStyle name="Percent 3 2 2 2 2 4 2 3" xfId="49213" xr:uid="{00000000-0005-0000-0000-000038C00000}"/>
    <cellStyle name="Percent 3 2 2 2 2 4 2 3 2" xfId="49214" xr:uid="{00000000-0005-0000-0000-000039C00000}"/>
    <cellStyle name="Percent 3 2 2 2 2 4 2 3 2 2" xfId="49215" xr:uid="{00000000-0005-0000-0000-00003AC00000}"/>
    <cellStyle name="Percent 3 2 2 2 2 4 2 3 2 3" xfId="49216" xr:uid="{00000000-0005-0000-0000-00003BC00000}"/>
    <cellStyle name="Percent 3 2 2 2 2 4 2 3 3" xfId="49217" xr:uid="{00000000-0005-0000-0000-00003CC00000}"/>
    <cellStyle name="Percent 3 2 2 2 2 4 2 3 4" xfId="49218" xr:uid="{00000000-0005-0000-0000-00003DC00000}"/>
    <cellStyle name="Percent 3 2 2 2 2 4 2 4" xfId="49219" xr:uid="{00000000-0005-0000-0000-00003EC00000}"/>
    <cellStyle name="Percent 3 2 2 2 2 4 2 4 2" xfId="49220" xr:uid="{00000000-0005-0000-0000-00003FC00000}"/>
    <cellStyle name="Percent 3 2 2 2 2 4 2 4 3" xfId="49221" xr:uid="{00000000-0005-0000-0000-000040C00000}"/>
    <cellStyle name="Percent 3 2 2 2 2 4 2 5" xfId="49222" xr:uid="{00000000-0005-0000-0000-000041C00000}"/>
    <cellStyle name="Percent 3 2 2 2 2 4 2 6" xfId="49223" xr:uid="{00000000-0005-0000-0000-000042C00000}"/>
    <cellStyle name="Percent 3 2 2 2 2 4 3" xfId="49224" xr:uid="{00000000-0005-0000-0000-000043C00000}"/>
    <cellStyle name="Percent 3 2 2 2 2 4 3 2" xfId="49225" xr:uid="{00000000-0005-0000-0000-000044C00000}"/>
    <cellStyle name="Percent 3 2 2 2 2 4 3 2 2" xfId="49226" xr:uid="{00000000-0005-0000-0000-000045C00000}"/>
    <cellStyle name="Percent 3 2 2 2 2 4 3 2 3" xfId="49227" xr:uid="{00000000-0005-0000-0000-000046C00000}"/>
    <cellStyle name="Percent 3 2 2 2 2 4 3 3" xfId="49228" xr:uid="{00000000-0005-0000-0000-000047C00000}"/>
    <cellStyle name="Percent 3 2 2 2 2 4 3 4" xfId="49229" xr:uid="{00000000-0005-0000-0000-000048C00000}"/>
    <cellStyle name="Percent 3 2 2 2 2 4 4" xfId="49230" xr:uid="{00000000-0005-0000-0000-000049C00000}"/>
    <cellStyle name="Percent 3 2 2 2 2 4 4 2" xfId="49231" xr:uid="{00000000-0005-0000-0000-00004AC00000}"/>
    <cellStyle name="Percent 3 2 2 2 2 4 4 2 2" xfId="49232" xr:uid="{00000000-0005-0000-0000-00004BC00000}"/>
    <cellStyle name="Percent 3 2 2 2 2 4 4 2 3" xfId="49233" xr:uid="{00000000-0005-0000-0000-00004CC00000}"/>
    <cellStyle name="Percent 3 2 2 2 2 4 4 3" xfId="49234" xr:uid="{00000000-0005-0000-0000-00004DC00000}"/>
    <cellStyle name="Percent 3 2 2 2 2 4 4 4" xfId="49235" xr:uid="{00000000-0005-0000-0000-00004EC00000}"/>
    <cellStyle name="Percent 3 2 2 2 2 4 5" xfId="49236" xr:uid="{00000000-0005-0000-0000-00004FC00000}"/>
    <cellStyle name="Percent 3 2 2 2 2 4 5 2" xfId="49237" xr:uid="{00000000-0005-0000-0000-000050C00000}"/>
    <cellStyle name="Percent 3 2 2 2 2 4 5 3" xfId="49238" xr:uid="{00000000-0005-0000-0000-000051C00000}"/>
    <cellStyle name="Percent 3 2 2 2 2 4 6" xfId="49239" xr:uid="{00000000-0005-0000-0000-000052C00000}"/>
    <cellStyle name="Percent 3 2 2 2 2 4 7" xfId="49240" xr:uid="{00000000-0005-0000-0000-000053C00000}"/>
    <cellStyle name="Percent 3 2 2 2 2 5" xfId="49241" xr:uid="{00000000-0005-0000-0000-000054C00000}"/>
    <cellStyle name="Percent 3 2 2 2 2 5 2" xfId="49242" xr:uid="{00000000-0005-0000-0000-000055C00000}"/>
    <cellStyle name="Percent 3 2 2 2 2 5 2 2" xfId="49243" xr:uid="{00000000-0005-0000-0000-000056C00000}"/>
    <cellStyle name="Percent 3 2 2 2 2 5 2 2 2" xfId="49244" xr:uid="{00000000-0005-0000-0000-000057C00000}"/>
    <cellStyle name="Percent 3 2 2 2 2 5 2 2 3" xfId="49245" xr:uid="{00000000-0005-0000-0000-000058C00000}"/>
    <cellStyle name="Percent 3 2 2 2 2 5 2 3" xfId="49246" xr:uid="{00000000-0005-0000-0000-000059C00000}"/>
    <cellStyle name="Percent 3 2 2 2 2 5 2 4" xfId="49247" xr:uid="{00000000-0005-0000-0000-00005AC00000}"/>
    <cellStyle name="Percent 3 2 2 2 2 5 3" xfId="49248" xr:uid="{00000000-0005-0000-0000-00005BC00000}"/>
    <cellStyle name="Percent 3 2 2 2 2 5 3 2" xfId="49249" xr:uid="{00000000-0005-0000-0000-00005CC00000}"/>
    <cellStyle name="Percent 3 2 2 2 2 5 3 2 2" xfId="49250" xr:uid="{00000000-0005-0000-0000-00005DC00000}"/>
    <cellStyle name="Percent 3 2 2 2 2 5 3 2 3" xfId="49251" xr:uid="{00000000-0005-0000-0000-00005EC00000}"/>
    <cellStyle name="Percent 3 2 2 2 2 5 3 3" xfId="49252" xr:uid="{00000000-0005-0000-0000-00005FC00000}"/>
    <cellStyle name="Percent 3 2 2 2 2 5 3 4" xfId="49253" xr:uid="{00000000-0005-0000-0000-000060C00000}"/>
    <cellStyle name="Percent 3 2 2 2 2 5 4" xfId="49254" xr:uid="{00000000-0005-0000-0000-000061C00000}"/>
    <cellStyle name="Percent 3 2 2 2 2 5 4 2" xfId="49255" xr:uid="{00000000-0005-0000-0000-000062C00000}"/>
    <cellStyle name="Percent 3 2 2 2 2 5 4 3" xfId="49256" xr:uid="{00000000-0005-0000-0000-000063C00000}"/>
    <cellStyle name="Percent 3 2 2 2 2 5 5" xfId="49257" xr:uid="{00000000-0005-0000-0000-000064C00000}"/>
    <cellStyle name="Percent 3 2 2 2 2 5 6" xfId="49258" xr:uid="{00000000-0005-0000-0000-000065C00000}"/>
    <cellStyle name="Percent 3 2 2 2 2 6" xfId="49259" xr:uid="{00000000-0005-0000-0000-000066C00000}"/>
    <cellStyle name="Percent 3 2 2 2 2 6 2" xfId="49260" xr:uid="{00000000-0005-0000-0000-000067C00000}"/>
    <cellStyle name="Percent 3 2 2 2 2 6 2 2" xfId="49261" xr:uid="{00000000-0005-0000-0000-000068C00000}"/>
    <cellStyle name="Percent 3 2 2 2 2 6 2 3" xfId="49262" xr:uid="{00000000-0005-0000-0000-000069C00000}"/>
    <cellStyle name="Percent 3 2 2 2 2 6 3" xfId="49263" xr:uid="{00000000-0005-0000-0000-00006AC00000}"/>
    <cellStyle name="Percent 3 2 2 2 2 6 4" xfId="49264" xr:uid="{00000000-0005-0000-0000-00006BC00000}"/>
    <cellStyle name="Percent 3 2 2 2 2 7" xfId="49265" xr:uid="{00000000-0005-0000-0000-00006CC00000}"/>
    <cellStyle name="Percent 3 2 2 2 2 7 2" xfId="49266" xr:uid="{00000000-0005-0000-0000-00006DC00000}"/>
    <cellStyle name="Percent 3 2 2 2 2 7 2 2" xfId="49267" xr:uid="{00000000-0005-0000-0000-00006EC00000}"/>
    <cellStyle name="Percent 3 2 2 2 2 7 2 3" xfId="49268" xr:uid="{00000000-0005-0000-0000-00006FC00000}"/>
    <cellStyle name="Percent 3 2 2 2 2 7 3" xfId="49269" xr:uid="{00000000-0005-0000-0000-000070C00000}"/>
    <cellStyle name="Percent 3 2 2 2 2 7 4" xfId="49270" xr:uid="{00000000-0005-0000-0000-000071C00000}"/>
    <cellStyle name="Percent 3 2 2 2 2 8" xfId="49271" xr:uid="{00000000-0005-0000-0000-000072C00000}"/>
    <cellStyle name="Percent 3 2 2 2 2 8 2" xfId="49272" xr:uid="{00000000-0005-0000-0000-000073C00000}"/>
    <cellStyle name="Percent 3 2 2 2 2 8 3" xfId="49273" xr:uid="{00000000-0005-0000-0000-000074C00000}"/>
    <cellStyle name="Percent 3 2 2 2 2 9" xfId="49274" xr:uid="{00000000-0005-0000-0000-000075C00000}"/>
    <cellStyle name="Percent 3 2 2 2 3" xfId="49275" xr:uid="{00000000-0005-0000-0000-000076C00000}"/>
    <cellStyle name="Percent 3 2 2 2 3 2" xfId="49276" xr:uid="{00000000-0005-0000-0000-000077C00000}"/>
    <cellStyle name="Percent 3 2 2 2 3 2 2" xfId="49277" xr:uid="{00000000-0005-0000-0000-000078C00000}"/>
    <cellStyle name="Percent 3 2 2 2 3 2 2 2" xfId="49278" xr:uid="{00000000-0005-0000-0000-000079C00000}"/>
    <cellStyle name="Percent 3 2 2 2 3 2 2 2 2" xfId="49279" xr:uid="{00000000-0005-0000-0000-00007AC00000}"/>
    <cellStyle name="Percent 3 2 2 2 3 2 2 2 2 2" xfId="49280" xr:uid="{00000000-0005-0000-0000-00007BC00000}"/>
    <cellStyle name="Percent 3 2 2 2 3 2 2 2 2 3" xfId="49281" xr:uid="{00000000-0005-0000-0000-00007CC00000}"/>
    <cellStyle name="Percent 3 2 2 2 3 2 2 2 3" xfId="49282" xr:uid="{00000000-0005-0000-0000-00007DC00000}"/>
    <cellStyle name="Percent 3 2 2 2 3 2 2 2 4" xfId="49283" xr:uid="{00000000-0005-0000-0000-00007EC00000}"/>
    <cellStyle name="Percent 3 2 2 2 3 2 2 3" xfId="49284" xr:uid="{00000000-0005-0000-0000-00007FC00000}"/>
    <cellStyle name="Percent 3 2 2 2 3 2 2 3 2" xfId="49285" xr:uid="{00000000-0005-0000-0000-000080C00000}"/>
    <cellStyle name="Percent 3 2 2 2 3 2 2 3 2 2" xfId="49286" xr:uid="{00000000-0005-0000-0000-000081C00000}"/>
    <cellStyle name="Percent 3 2 2 2 3 2 2 3 2 3" xfId="49287" xr:uid="{00000000-0005-0000-0000-000082C00000}"/>
    <cellStyle name="Percent 3 2 2 2 3 2 2 3 3" xfId="49288" xr:uid="{00000000-0005-0000-0000-000083C00000}"/>
    <cellStyle name="Percent 3 2 2 2 3 2 2 3 4" xfId="49289" xr:uid="{00000000-0005-0000-0000-000084C00000}"/>
    <cellStyle name="Percent 3 2 2 2 3 2 2 4" xfId="49290" xr:uid="{00000000-0005-0000-0000-000085C00000}"/>
    <cellStyle name="Percent 3 2 2 2 3 2 2 4 2" xfId="49291" xr:uid="{00000000-0005-0000-0000-000086C00000}"/>
    <cellStyle name="Percent 3 2 2 2 3 2 2 4 3" xfId="49292" xr:uid="{00000000-0005-0000-0000-000087C00000}"/>
    <cellStyle name="Percent 3 2 2 2 3 2 2 5" xfId="49293" xr:uid="{00000000-0005-0000-0000-000088C00000}"/>
    <cellStyle name="Percent 3 2 2 2 3 2 2 6" xfId="49294" xr:uid="{00000000-0005-0000-0000-000089C00000}"/>
    <cellStyle name="Percent 3 2 2 2 3 2 3" xfId="49295" xr:uid="{00000000-0005-0000-0000-00008AC00000}"/>
    <cellStyle name="Percent 3 2 2 2 3 2 3 2" xfId="49296" xr:uid="{00000000-0005-0000-0000-00008BC00000}"/>
    <cellStyle name="Percent 3 2 2 2 3 2 3 2 2" xfId="49297" xr:uid="{00000000-0005-0000-0000-00008CC00000}"/>
    <cellStyle name="Percent 3 2 2 2 3 2 3 2 3" xfId="49298" xr:uid="{00000000-0005-0000-0000-00008DC00000}"/>
    <cellStyle name="Percent 3 2 2 2 3 2 3 3" xfId="49299" xr:uid="{00000000-0005-0000-0000-00008EC00000}"/>
    <cellStyle name="Percent 3 2 2 2 3 2 3 4" xfId="49300" xr:uid="{00000000-0005-0000-0000-00008FC00000}"/>
    <cellStyle name="Percent 3 2 2 2 3 2 4" xfId="49301" xr:uid="{00000000-0005-0000-0000-000090C00000}"/>
    <cellStyle name="Percent 3 2 2 2 3 2 4 2" xfId="49302" xr:uid="{00000000-0005-0000-0000-000091C00000}"/>
    <cellStyle name="Percent 3 2 2 2 3 2 4 2 2" xfId="49303" xr:uid="{00000000-0005-0000-0000-000092C00000}"/>
    <cellStyle name="Percent 3 2 2 2 3 2 4 2 3" xfId="49304" xr:uid="{00000000-0005-0000-0000-000093C00000}"/>
    <cellStyle name="Percent 3 2 2 2 3 2 4 3" xfId="49305" xr:uid="{00000000-0005-0000-0000-000094C00000}"/>
    <cellStyle name="Percent 3 2 2 2 3 2 4 4" xfId="49306" xr:uid="{00000000-0005-0000-0000-000095C00000}"/>
    <cellStyle name="Percent 3 2 2 2 3 2 5" xfId="49307" xr:uid="{00000000-0005-0000-0000-000096C00000}"/>
    <cellStyle name="Percent 3 2 2 2 3 2 5 2" xfId="49308" xr:uid="{00000000-0005-0000-0000-000097C00000}"/>
    <cellStyle name="Percent 3 2 2 2 3 2 5 3" xfId="49309" xr:uid="{00000000-0005-0000-0000-000098C00000}"/>
    <cellStyle name="Percent 3 2 2 2 3 2 6" xfId="49310" xr:uid="{00000000-0005-0000-0000-000099C00000}"/>
    <cellStyle name="Percent 3 2 2 2 3 2 7" xfId="49311" xr:uid="{00000000-0005-0000-0000-00009AC00000}"/>
    <cellStyle name="Percent 3 2 2 2 3 3" xfId="49312" xr:uid="{00000000-0005-0000-0000-00009BC00000}"/>
    <cellStyle name="Percent 3 2 2 2 3 3 2" xfId="49313" xr:uid="{00000000-0005-0000-0000-00009CC00000}"/>
    <cellStyle name="Percent 3 2 2 2 3 3 2 2" xfId="49314" xr:uid="{00000000-0005-0000-0000-00009DC00000}"/>
    <cellStyle name="Percent 3 2 2 2 3 3 2 2 2" xfId="49315" xr:uid="{00000000-0005-0000-0000-00009EC00000}"/>
    <cellStyle name="Percent 3 2 2 2 3 3 2 2 3" xfId="49316" xr:uid="{00000000-0005-0000-0000-00009FC00000}"/>
    <cellStyle name="Percent 3 2 2 2 3 3 2 3" xfId="49317" xr:uid="{00000000-0005-0000-0000-0000A0C00000}"/>
    <cellStyle name="Percent 3 2 2 2 3 3 2 4" xfId="49318" xr:uid="{00000000-0005-0000-0000-0000A1C00000}"/>
    <cellStyle name="Percent 3 2 2 2 3 3 3" xfId="49319" xr:uid="{00000000-0005-0000-0000-0000A2C00000}"/>
    <cellStyle name="Percent 3 2 2 2 3 3 3 2" xfId="49320" xr:uid="{00000000-0005-0000-0000-0000A3C00000}"/>
    <cellStyle name="Percent 3 2 2 2 3 3 3 2 2" xfId="49321" xr:uid="{00000000-0005-0000-0000-0000A4C00000}"/>
    <cellStyle name="Percent 3 2 2 2 3 3 3 2 3" xfId="49322" xr:uid="{00000000-0005-0000-0000-0000A5C00000}"/>
    <cellStyle name="Percent 3 2 2 2 3 3 3 3" xfId="49323" xr:uid="{00000000-0005-0000-0000-0000A6C00000}"/>
    <cellStyle name="Percent 3 2 2 2 3 3 3 4" xfId="49324" xr:uid="{00000000-0005-0000-0000-0000A7C00000}"/>
    <cellStyle name="Percent 3 2 2 2 3 3 4" xfId="49325" xr:uid="{00000000-0005-0000-0000-0000A8C00000}"/>
    <cellStyle name="Percent 3 2 2 2 3 3 4 2" xfId="49326" xr:uid="{00000000-0005-0000-0000-0000A9C00000}"/>
    <cellStyle name="Percent 3 2 2 2 3 3 4 3" xfId="49327" xr:uid="{00000000-0005-0000-0000-0000AAC00000}"/>
    <cellStyle name="Percent 3 2 2 2 3 3 5" xfId="49328" xr:uid="{00000000-0005-0000-0000-0000ABC00000}"/>
    <cellStyle name="Percent 3 2 2 2 3 3 6" xfId="49329" xr:uid="{00000000-0005-0000-0000-0000ACC00000}"/>
    <cellStyle name="Percent 3 2 2 2 3 4" xfId="49330" xr:uid="{00000000-0005-0000-0000-0000ADC00000}"/>
    <cellStyle name="Percent 3 2 2 2 3 4 2" xfId="49331" xr:uid="{00000000-0005-0000-0000-0000AEC00000}"/>
    <cellStyle name="Percent 3 2 2 2 3 4 2 2" xfId="49332" xr:uid="{00000000-0005-0000-0000-0000AFC00000}"/>
    <cellStyle name="Percent 3 2 2 2 3 4 2 3" xfId="49333" xr:uid="{00000000-0005-0000-0000-0000B0C00000}"/>
    <cellStyle name="Percent 3 2 2 2 3 4 3" xfId="49334" xr:uid="{00000000-0005-0000-0000-0000B1C00000}"/>
    <cellStyle name="Percent 3 2 2 2 3 4 4" xfId="49335" xr:uid="{00000000-0005-0000-0000-0000B2C00000}"/>
    <cellStyle name="Percent 3 2 2 2 3 5" xfId="49336" xr:uid="{00000000-0005-0000-0000-0000B3C00000}"/>
    <cellStyle name="Percent 3 2 2 2 3 5 2" xfId="49337" xr:uid="{00000000-0005-0000-0000-0000B4C00000}"/>
    <cellStyle name="Percent 3 2 2 2 3 5 2 2" xfId="49338" xr:uid="{00000000-0005-0000-0000-0000B5C00000}"/>
    <cellStyle name="Percent 3 2 2 2 3 5 2 3" xfId="49339" xr:uid="{00000000-0005-0000-0000-0000B6C00000}"/>
    <cellStyle name="Percent 3 2 2 2 3 5 3" xfId="49340" xr:uid="{00000000-0005-0000-0000-0000B7C00000}"/>
    <cellStyle name="Percent 3 2 2 2 3 5 4" xfId="49341" xr:uid="{00000000-0005-0000-0000-0000B8C00000}"/>
    <cellStyle name="Percent 3 2 2 2 3 6" xfId="49342" xr:uid="{00000000-0005-0000-0000-0000B9C00000}"/>
    <cellStyle name="Percent 3 2 2 2 3 6 2" xfId="49343" xr:uid="{00000000-0005-0000-0000-0000BAC00000}"/>
    <cellStyle name="Percent 3 2 2 2 3 6 3" xfId="49344" xr:uid="{00000000-0005-0000-0000-0000BBC00000}"/>
    <cellStyle name="Percent 3 2 2 2 3 7" xfId="49345" xr:uid="{00000000-0005-0000-0000-0000BCC00000}"/>
    <cellStyle name="Percent 3 2 2 2 3 8" xfId="49346" xr:uid="{00000000-0005-0000-0000-0000BDC00000}"/>
    <cellStyle name="Percent 3 2 2 2 4" xfId="49347" xr:uid="{00000000-0005-0000-0000-0000BEC00000}"/>
    <cellStyle name="Percent 3 2 2 2 4 2" xfId="49348" xr:uid="{00000000-0005-0000-0000-0000BFC00000}"/>
    <cellStyle name="Percent 3 2 2 2 4 2 2" xfId="49349" xr:uid="{00000000-0005-0000-0000-0000C0C00000}"/>
    <cellStyle name="Percent 3 2 2 2 4 2 2 2" xfId="49350" xr:uid="{00000000-0005-0000-0000-0000C1C00000}"/>
    <cellStyle name="Percent 3 2 2 2 4 2 2 2 2" xfId="49351" xr:uid="{00000000-0005-0000-0000-0000C2C00000}"/>
    <cellStyle name="Percent 3 2 2 2 4 2 2 2 3" xfId="49352" xr:uid="{00000000-0005-0000-0000-0000C3C00000}"/>
    <cellStyle name="Percent 3 2 2 2 4 2 2 3" xfId="49353" xr:uid="{00000000-0005-0000-0000-0000C4C00000}"/>
    <cellStyle name="Percent 3 2 2 2 4 2 2 4" xfId="49354" xr:uid="{00000000-0005-0000-0000-0000C5C00000}"/>
    <cellStyle name="Percent 3 2 2 2 4 2 3" xfId="49355" xr:uid="{00000000-0005-0000-0000-0000C6C00000}"/>
    <cellStyle name="Percent 3 2 2 2 4 2 3 2" xfId="49356" xr:uid="{00000000-0005-0000-0000-0000C7C00000}"/>
    <cellStyle name="Percent 3 2 2 2 4 2 3 2 2" xfId="49357" xr:uid="{00000000-0005-0000-0000-0000C8C00000}"/>
    <cellStyle name="Percent 3 2 2 2 4 2 3 2 3" xfId="49358" xr:uid="{00000000-0005-0000-0000-0000C9C00000}"/>
    <cellStyle name="Percent 3 2 2 2 4 2 3 3" xfId="49359" xr:uid="{00000000-0005-0000-0000-0000CAC00000}"/>
    <cellStyle name="Percent 3 2 2 2 4 2 3 4" xfId="49360" xr:uid="{00000000-0005-0000-0000-0000CBC00000}"/>
    <cellStyle name="Percent 3 2 2 2 4 2 4" xfId="49361" xr:uid="{00000000-0005-0000-0000-0000CCC00000}"/>
    <cellStyle name="Percent 3 2 2 2 4 2 4 2" xfId="49362" xr:uid="{00000000-0005-0000-0000-0000CDC00000}"/>
    <cellStyle name="Percent 3 2 2 2 4 2 4 3" xfId="49363" xr:uid="{00000000-0005-0000-0000-0000CEC00000}"/>
    <cellStyle name="Percent 3 2 2 2 4 2 5" xfId="49364" xr:uid="{00000000-0005-0000-0000-0000CFC00000}"/>
    <cellStyle name="Percent 3 2 2 2 4 2 6" xfId="49365" xr:uid="{00000000-0005-0000-0000-0000D0C00000}"/>
    <cellStyle name="Percent 3 2 2 2 4 3" xfId="49366" xr:uid="{00000000-0005-0000-0000-0000D1C00000}"/>
    <cellStyle name="Percent 3 2 2 2 4 3 2" xfId="49367" xr:uid="{00000000-0005-0000-0000-0000D2C00000}"/>
    <cellStyle name="Percent 3 2 2 2 4 3 2 2" xfId="49368" xr:uid="{00000000-0005-0000-0000-0000D3C00000}"/>
    <cellStyle name="Percent 3 2 2 2 4 3 2 3" xfId="49369" xr:uid="{00000000-0005-0000-0000-0000D4C00000}"/>
    <cellStyle name="Percent 3 2 2 2 4 3 3" xfId="49370" xr:uid="{00000000-0005-0000-0000-0000D5C00000}"/>
    <cellStyle name="Percent 3 2 2 2 4 3 4" xfId="49371" xr:uid="{00000000-0005-0000-0000-0000D6C00000}"/>
    <cellStyle name="Percent 3 2 2 2 4 4" xfId="49372" xr:uid="{00000000-0005-0000-0000-0000D7C00000}"/>
    <cellStyle name="Percent 3 2 2 2 4 4 2" xfId="49373" xr:uid="{00000000-0005-0000-0000-0000D8C00000}"/>
    <cellStyle name="Percent 3 2 2 2 4 4 2 2" xfId="49374" xr:uid="{00000000-0005-0000-0000-0000D9C00000}"/>
    <cellStyle name="Percent 3 2 2 2 4 4 2 3" xfId="49375" xr:uid="{00000000-0005-0000-0000-0000DAC00000}"/>
    <cellStyle name="Percent 3 2 2 2 4 4 3" xfId="49376" xr:uid="{00000000-0005-0000-0000-0000DBC00000}"/>
    <cellStyle name="Percent 3 2 2 2 4 4 4" xfId="49377" xr:uid="{00000000-0005-0000-0000-0000DCC00000}"/>
    <cellStyle name="Percent 3 2 2 2 4 5" xfId="49378" xr:uid="{00000000-0005-0000-0000-0000DDC00000}"/>
    <cellStyle name="Percent 3 2 2 2 4 5 2" xfId="49379" xr:uid="{00000000-0005-0000-0000-0000DEC00000}"/>
    <cellStyle name="Percent 3 2 2 2 4 5 3" xfId="49380" xr:uid="{00000000-0005-0000-0000-0000DFC00000}"/>
    <cellStyle name="Percent 3 2 2 2 4 6" xfId="49381" xr:uid="{00000000-0005-0000-0000-0000E0C00000}"/>
    <cellStyle name="Percent 3 2 2 2 4 7" xfId="49382" xr:uid="{00000000-0005-0000-0000-0000E1C00000}"/>
    <cellStyle name="Percent 3 2 2 2 5" xfId="49383" xr:uid="{00000000-0005-0000-0000-0000E2C00000}"/>
    <cellStyle name="Percent 3 2 2 2 5 2" xfId="49384" xr:uid="{00000000-0005-0000-0000-0000E3C00000}"/>
    <cellStyle name="Percent 3 2 2 2 5 2 2" xfId="49385" xr:uid="{00000000-0005-0000-0000-0000E4C00000}"/>
    <cellStyle name="Percent 3 2 2 2 5 2 2 2" xfId="49386" xr:uid="{00000000-0005-0000-0000-0000E5C00000}"/>
    <cellStyle name="Percent 3 2 2 2 5 2 2 2 2" xfId="49387" xr:uid="{00000000-0005-0000-0000-0000E6C00000}"/>
    <cellStyle name="Percent 3 2 2 2 5 2 2 2 3" xfId="49388" xr:uid="{00000000-0005-0000-0000-0000E7C00000}"/>
    <cellStyle name="Percent 3 2 2 2 5 2 2 3" xfId="49389" xr:uid="{00000000-0005-0000-0000-0000E8C00000}"/>
    <cellStyle name="Percent 3 2 2 2 5 2 2 4" xfId="49390" xr:uid="{00000000-0005-0000-0000-0000E9C00000}"/>
    <cellStyle name="Percent 3 2 2 2 5 2 3" xfId="49391" xr:uid="{00000000-0005-0000-0000-0000EAC00000}"/>
    <cellStyle name="Percent 3 2 2 2 5 2 3 2" xfId="49392" xr:uid="{00000000-0005-0000-0000-0000EBC00000}"/>
    <cellStyle name="Percent 3 2 2 2 5 2 3 2 2" xfId="49393" xr:uid="{00000000-0005-0000-0000-0000ECC00000}"/>
    <cellStyle name="Percent 3 2 2 2 5 2 3 2 3" xfId="49394" xr:uid="{00000000-0005-0000-0000-0000EDC00000}"/>
    <cellStyle name="Percent 3 2 2 2 5 2 3 3" xfId="49395" xr:uid="{00000000-0005-0000-0000-0000EEC00000}"/>
    <cellStyle name="Percent 3 2 2 2 5 2 3 4" xfId="49396" xr:uid="{00000000-0005-0000-0000-0000EFC00000}"/>
    <cellStyle name="Percent 3 2 2 2 5 2 4" xfId="49397" xr:uid="{00000000-0005-0000-0000-0000F0C00000}"/>
    <cellStyle name="Percent 3 2 2 2 5 2 4 2" xfId="49398" xr:uid="{00000000-0005-0000-0000-0000F1C00000}"/>
    <cellStyle name="Percent 3 2 2 2 5 2 4 3" xfId="49399" xr:uid="{00000000-0005-0000-0000-0000F2C00000}"/>
    <cellStyle name="Percent 3 2 2 2 5 2 5" xfId="49400" xr:uid="{00000000-0005-0000-0000-0000F3C00000}"/>
    <cellStyle name="Percent 3 2 2 2 5 2 6" xfId="49401" xr:uid="{00000000-0005-0000-0000-0000F4C00000}"/>
    <cellStyle name="Percent 3 2 2 2 5 3" xfId="49402" xr:uid="{00000000-0005-0000-0000-0000F5C00000}"/>
    <cellStyle name="Percent 3 2 2 2 5 3 2" xfId="49403" xr:uid="{00000000-0005-0000-0000-0000F6C00000}"/>
    <cellStyle name="Percent 3 2 2 2 5 3 2 2" xfId="49404" xr:uid="{00000000-0005-0000-0000-0000F7C00000}"/>
    <cellStyle name="Percent 3 2 2 2 5 3 2 3" xfId="49405" xr:uid="{00000000-0005-0000-0000-0000F8C00000}"/>
    <cellStyle name="Percent 3 2 2 2 5 3 3" xfId="49406" xr:uid="{00000000-0005-0000-0000-0000F9C00000}"/>
    <cellStyle name="Percent 3 2 2 2 5 3 4" xfId="49407" xr:uid="{00000000-0005-0000-0000-0000FAC00000}"/>
    <cellStyle name="Percent 3 2 2 2 5 4" xfId="49408" xr:uid="{00000000-0005-0000-0000-0000FBC00000}"/>
    <cellStyle name="Percent 3 2 2 2 5 4 2" xfId="49409" xr:uid="{00000000-0005-0000-0000-0000FCC00000}"/>
    <cellStyle name="Percent 3 2 2 2 5 4 2 2" xfId="49410" xr:uid="{00000000-0005-0000-0000-0000FDC00000}"/>
    <cellStyle name="Percent 3 2 2 2 5 4 2 3" xfId="49411" xr:uid="{00000000-0005-0000-0000-0000FEC00000}"/>
    <cellStyle name="Percent 3 2 2 2 5 4 3" xfId="49412" xr:uid="{00000000-0005-0000-0000-0000FFC00000}"/>
    <cellStyle name="Percent 3 2 2 2 5 4 4" xfId="49413" xr:uid="{00000000-0005-0000-0000-000000C10000}"/>
    <cellStyle name="Percent 3 2 2 2 5 5" xfId="49414" xr:uid="{00000000-0005-0000-0000-000001C10000}"/>
    <cellStyle name="Percent 3 2 2 2 5 5 2" xfId="49415" xr:uid="{00000000-0005-0000-0000-000002C10000}"/>
    <cellStyle name="Percent 3 2 2 2 5 5 3" xfId="49416" xr:uid="{00000000-0005-0000-0000-000003C10000}"/>
    <cellStyle name="Percent 3 2 2 2 5 6" xfId="49417" xr:uid="{00000000-0005-0000-0000-000004C10000}"/>
    <cellStyle name="Percent 3 2 2 2 5 7" xfId="49418" xr:uid="{00000000-0005-0000-0000-000005C10000}"/>
    <cellStyle name="Percent 3 2 2 2 6" xfId="49419" xr:uid="{00000000-0005-0000-0000-000006C10000}"/>
    <cellStyle name="Percent 3 2 2 2 6 2" xfId="49420" xr:uid="{00000000-0005-0000-0000-000007C10000}"/>
    <cellStyle name="Percent 3 2 2 2 6 2 2" xfId="49421" xr:uid="{00000000-0005-0000-0000-000008C10000}"/>
    <cellStyle name="Percent 3 2 2 2 6 2 2 2" xfId="49422" xr:uid="{00000000-0005-0000-0000-000009C10000}"/>
    <cellStyle name="Percent 3 2 2 2 6 2 2 3" xfId="49423" xr:uid="{00000000-0005-0000-0000-00000AC10000}"/>
    <cellStyle name="Percent 3 2 2 2 6 2 3" xfId="49424" xr:uid="{00000000-0005-0000-0000-00000BC10000}"/>
    <cellStyle name="Percent 3 2 2 2 6 2 4" xfId="49425" xr:uid="{00000000-0005-0000-0000-00000CC10000}"/>
    <cellStyle name="Percent 3 2 2 2 6 3" xfId="49426" xr:uid="{00000000-0005-0000-0000-00000DC10000}"/>
    <cellStyle name="Percent 3 2 2 2 6 3 2" xfId="49427" xr:uid="{00000000-0005-0000-0000-00000EC10000}"/>
    <cellStyle name="Percent 3 2 2 2 6 3 2 2" xfId="49428" xr:uid="{00000000-0005-0000-0000-00000FC10000}"/>
    <cellStyle name="Percent 3 2 2 2 6 3 2 3" xfId="49429" xr:uid="{00000000-0005-0000-0000-000010C10000}"/>
    <cellStyle name="Percent 3 2 2 2 6 3 3" xfId="49430" xr:uid="{00000000-0005-0000-0000-000011C10000}"/>
    <cellStyle name="Percent 3 2 2 2 6 3 4" xfId="49431" xr:uid="{00000000-0005-0000-0000-000012C10000}"/>
    <cellStyle name="Percent 3 2 2 2 6 4" xfId="49432" xr:uid="{00000000-0005-0000-0000-000013C10000}"/>
    <cellStyle name="Percent 3 2 2 2 6 4 2" xfId="49433" xr:uid="{00000000-0005-0000-0000-000014C10000}"/>
    <cellStyle name="Percent 3 2 2 2 6 4 3" xfId="49434" xr:uid="{00000000-0005-0000-0000-000015C10000}"/>
    <cellStyle name="Percent 3 2 2 2 6 5" xfId="49435" xr:uid="{00000000-0005-0000-0000-000016C10000}"/>
    <cellStyle name="Percent 3 2 2 2 6 6" xfId="49436" xr:uid="{00000000-0005-0000-0000-000017C10000}"/>
    <cellStyle name="Percent 3 2 2 2 7" xfId="49437" xr:uid="{00000000-0005-0000-0000-000018C10000}"/>
    <cellStyle name="Percent 3 2 2 2 7 2" xfId="49438" xr:uid="{00000000-0005-0000-0000-000019C10000}"/>
    <cellStyle name="Percent 3 2 2 2 7 2 2" xfId="49439" xr:uid="{00000000-0005-0000-0000-00001AC10000}"/>
    <cellStyle name="Percent 3 2 2 2 7 2 3" xfId="49440" xr:uid="{00000000-0005-0000-0000-00001BC10000}"/>
    <cellStyle name="Percent 3 2 2 2 7 3" xfId="49441" xr:uid="{00000000-0005-0000-0000-00001CC10000}"/>
    <cellStyle name="Percent 3 2 2 2 7 4" xfId="49442" xr:uid="{00000000-0005-0000-0000-00001DC10000}"/>
    <cellStyle name="Percent 3 2 2 2 8" xfId="49443" xr:uid="{00000000-0005-0000-0000-00001EC10000}"/>
    <cellStyle name="Percent 3 2 2 2 8 2" xfId="49444" xr:uid="{00000000-0005-0000-0000-00001FC10000}"/>
    <cellStyle name="Percent 3 2 2 2 8 2 2" xfId="49445" xr:uid="{00000000-0005-0000-0000-000020C10000}"/>
    <cellStyle name="Percent 3 2 2 2 8 2 3" xfId="49446" xr:uid="{00000000-0005-0000-0000-000021C10000}"/>
    <cellStyle name="Percent 3 2 2 2 8 3" xfId="49447" xr:uid="{00000000-0005-0000-0000-000022C10000}"/>
    <cellStyle name="Percent 3 2 2 2 8 4" xfId="49448" xr:uid="{00000000-0005-0000-0000-000023C10000}"/>
    <cellStyle name="Percent 3 2 2 2 9" xfId="49449" xr:uid="{00000000-0005-0000-0000-000024C10000}"/>
    <cellStyle name="Percent 3 2 2 2 9 2" xfId="49450" xr:uid="{00000000-0005-0000-0000-000025C10000}"/>
    <cellStyle name="Percent 3 2 2 2 9 3" xfId="49451" xr:uid="{00000000-0005-0000-0000-000026C10000}"/>
    <cellStyle name="Percent 3 2 2 3" xfId="49452" xr:uid="{00000000-0005-0000-0000-000027C10000}"/>
    <cellStyle name="Percent 3 2 2 3 10" xfId="49453" xr:uid="{00000000-0005-0000-0000-000028C10000}"/>
    <cellStyle name="Percent 3 2 2 3 2" xfId="49454" xr:uid="{00000000-0005-0000-0000-000029C10000}"/>
    <cellStyle name="Percent 3 2 2 3 2 2" xfId="49455" xr:uid="{00000000-0005-0000-0000-00002AC10000}"/>
    <cellStyle name="Percent 3 2 2 3 2 2 2" xfId="49456" xr:uid="{00000000-0005-0000-0000-00002BC10000}"/>
    <cellStyle name="Percent 3 2 2 3 2 2 2 2" xfId="49457" xr:uid="{00000000-0005-0000-0000-00002CC10000}"/>
    <cellStyle name="Percent 3 2 2 3 2 2 2 2 2" xfId="49458" xr:uid="{00000000-0005-0000-0000-00002DC10000}"/>
    <cellStyle name="Percent 3 2 2 3 2 2 2 2 2 2" xfId="49459" xr:uid="{00000000-0005-0000-0000-00002EC10000}"/>
    <cellStyle name="Percent 3 2 2 3 2 2 2 2 2 3" xfId="49460" xr:uid="{00000000-0005-0000-0000-00002FC10000}"/>
    <cellStyle name="Percent 3 2 2 3 2 2 2 2 3" xfId="49461" xr:uid="{00000000-0005-0000-0000-000030C10000}"/>
    <cellStyle name="Percent 3 2 2 3 2 2 2 2 4" xfId="49462" xr:uid="{00000000-0005-0000-0000-000031C10000}"/>
    <cellStyle name="Percent 3 2 2 3 2 2 2 3" xfId="49463" xr:uid="{00000000-0005-0000-0000-000032C10000}"/>
    <cellStyle name="Percent 3 2 2 3 2 2 2 3 2" xfId="49464" xr:uid="{00000000-0005-0000-0000-000033C10000}"/>
    <cellStyle name="Percent 3 2 2 3 2 2 2 3 2 2" xfId="49465" xr:uid="{00000000-0005-0000-0000-000034C10000}"/>
    <cellStyle name="Percent 3 2 2 3 2 2 2 3 2 3" xfId="49466" xr:uid="{00000000-0005-0000-0000-000035C10000}"/>
    <cellStyle name="Percent 3 2 2 3 2 2 2 3 3" xfId="49467" xr:uid="{00000000-0005-0000-0000-000036C10000}"/>
    <cellStyle name="Percent 3 2 2 3 2 2 2 3 4" xfId="49468" xr:uid="{00000000-0005-0000-0000-000037C10000}"/>
    <cellStyle name="Percent 3 2 2 3 2 2 2 4" xfId="49469" xr:uid="{00000000-0005-0000-0000-000038C10000}"/>
    <cellStyle name="Percent 3 2 2 3 2 2 2 4 2" xfId="49470" xr:uid="{00000000-0005-0000-0000-000039C10000}"/>
    <cellStyle name="Percent 3 2 2 3 2 2 2 4 3" xfId="49471" xr:uid="{00000000-0005-0000-0000-00003AC10000}"/>
    <cellStyle name="Percent 3 2 2 3 2 2 2 5" xfId="49472" xr:uid="{00000000-0005-0000-0000-00003BC10000}"/>
    <cellStyle name="Percent 3 2 2 3 2 2 2 6" xfId="49473" xr:uid="{00000000-0005-0000-0000-00003CC10000}"/>
    <cellStyle name="Percent 3 2 2 3 2 2 3" xfId="49474" xr:uid="{00000000-0005-0000-0000-00003DC10000}"/>
    <cellStyle name="Percent 3 2 2 3 2 2 3 2" xfId="49475" xr:uid="{00000000-0005-0000-0000-00003EC10000}"/>
    <cellStyle name="Percent 3 2 2 3 2 2 3 2 2" xfId="49476" xr:uid="{00000000-0005-0000-0000-00003FC10000}"/>
    <cellStyle name="Percent 3 2 2 3 2 2 3 2 3" xfId="49477" xr:uid="{00000000-0005-0000-0000-000040C10000}"/>
    <cellStyle name="Percent 3 2 2 3 2 2 3 3" xfId="49478" xr:uid="{00000000-0005-0000-0000-000041C10000}"/>
    <cellStyle name="Percent 3 2 2 3 2 2 3 4" xfId="49479" xr:uid="{00000000-0005-0000-0000-000042C10000}"/>
    <cellStyle name="Percent 3 2 2 3 2 2 4" xfId="49480" xr:uid="{00000000-0005-0000-0000-000043C10000}"/>
    <cellStyle name="Percent 3 2 2 3 2 2 4 2" xfId="49481" xr:uid="{00000000-0005-0000-0000-000044C10000}"/>
    <cellStyle name="Percent 3 2 2 3 2 2 4 2 2" xfId="49482" xr:uid="{00000000-0005-0000-0000-000045C10000}"/>
    <cellStyle name="Percent 3 2 2 3 2 2 4 2 3" xfId="49483" xr:uid="{00000000-0005-0000-0000-000046C10000}"/>
    <cellStyle name="Percent 3 2 2 3 2 2 4 3" xfId="49484" xr:uid="{00000000-0005-0000-0000-000047C10000}"/>
    <cellStyle name="Percent 3 2 2 3 2 2 4 4" xfId="49485" xr:uid="{00000000-0005-0000-0000-000048C10000}"/>
    <cellStyle name="Percent 3 2 2 3 2 2 5" xfId="49486" xr:uid="{00000000-0005-0000-0000-000049C10000}"/>
    <cellStyle name="Percent 3 2 2 3 2 2 5 2" xfId="49487" xr:uid="{00000000-0005-0000-0000-00004AC10000}"/>
    <cellStyle name="Percent 3 2 2 3 2 2 5 3" xfId="49488" xr:uid="{00000000-0005-0000-0000-00004BC10000}"/>
    <cellStyle name="Percent 3 2 2 3 2 2 6" xfId="49489" xr:uid="{00000000-0005-0000-0000-00004CC10000}"/>
    <cellStyle name="Percent 3 2 2 3 2 2 7" xfId="49490" xr:uid="{00000000-0005-0000-0000-00004DC10000}"/>
    <cellStyle name="Percent 3 2 2 3 2 3" xfId="49491" xr:uid="{00000000-0005-0000-0000-00004EC10000}"/>
    <cellStyle name="Percent 3 2 2 3 2 3 2" xfId="49492" xr:uid="{00000000-0005-0000-0000-00004FC10000}"/>
    <cellStyle name="Percent 3 2 2 3 2 3 2 2" xfId="49493" xr:uid="{00000000-0005-0000-0000-000050C10000}"/>
    <cellStyle name="Percent 3 2 2 3 2 3 2 2 2" xfId="49494" xr:uid="{00000000-0005-0000-0000-000051C10000}"/>
    <cellStyle name="Percent 3 2 2 3 2 3 2 2 3" xfId="49495" xr:uid="{00000000-0005-0000-0000-000052C10000}"/>
    <cellStyle name="Percent 3 2 2 3 2 3 2 3" xfId="49496" xr:uid="{00000000-0005-0000-0000-000053C10000}"/>
    <cellStyle name="Percent 3 2 2 3 2 3 2 4" xfId="49497" xr:uid="{00000000-0005-0000-0000-000054C10000}"/>
    <cellStyle name="Percent 3 2 2 3 2 3 3" xfId="49498" xr:uid="{00000000-0005-0000-0000-000055C10000}"/>
    <cellStyle name="Percent 3 2 2 3 2 3 3 2" xfId="49499" xr:uid="{00000000-0005-0000-0000-000056C10000}"/>
    <cellStyle name="Percent 3 2 2 3 2 3 3 2 2" xfId="49500" xr:uid="{00000000-0005-0000-0000-000057C10000}"/>
    <cellStyle name="Percent 3 2 2 3 2 3 3 2 3" xfId="49501" xr:uid="{00000000-0005-0000-0000-000058C10000}"/>
    <cellStyle name="Percent 3 2 2 3 2 3 3 3" xfId="49502" xr:uid="{00000000-0005-0000-0000-000059C10000}"/>
    <cellStyle name="Percent 3 2 2 3 2 3 3 4" xfId="49503" xr:uid="{00000000-0005-0000-0000-00005AC10000}"/>
    <cellStyle name="Percent 3 2 2 3 2 3 4" xfId="49504" xr:uid="{00000000-0005-0000-0000-00005BC10000}"/>
    <cellStyle name="Percent 3 2 2 3 2 3 4 2" xfId="49505" xr:uid="{00000000-0005-0000-0000-00005CC10000}"/>
    <cellStyle name="Percent 3 2 2 3 2 3 4 3" xfId="49506" xr:uid="{00000000-0005-0000-0000-00005DC10000}"/>
    <cellStyle name="Percent 3 2 2 3 2 3 5" xfId="49507" xr:uid="{00000000-0005-0000-0000-00005EC10000}"/>
    <cellStyle name="Percent 3 2 2 3 2 3 6" xfId="49508" xr:uid="{00000000-0005-0000-0000-00005FC10000}"/>
    <cellStyle name="Percent 3 2 2 3 2 4" xfId="49509" xr:uid="{00000000-0005-0000-0000-000060C10000}"/>
    <cellStyle name="Percent 3 2 2 3 2 4 2" xfId="49510" xr:uid="{00000000-0005-0000-0000-000061C10000}"/>
    <cellStyle name="Percent 3 2 2 3 2 4 2 2" xfId="49511" xr:uid="{00000000-0005-0000-0000-000062C10000}"/>
    <cellStyle name="Percent 3 2 2 3 2 4 2 3" xfId="49512" xr:uid="{00000000-0005-0000-0000-000063C10000}"/>
    <cellStyle name="Percent 3 2 2 3 2 4 3" xfId="49513" xr:uid="{00000000-0005-0000-0000-000064C10000}"/>
    <cellStyle name="Percent 3 2 2 3 2 4 4" xfId="49514" xr:uid="{00000000-0005-0000-0000-000065C10000}"/>
    <cellStyle name="Percent 3 2 2 3 2 5" xfId="49515" xr:uid="{00000000-0005-0000-0000-000066C10000}"/>
    <cellStyle name="Percent 3 2 2 3 2 5 2" xfId="49516" xr:uid="{00000000-0005-0000-0000-000067C10000}"/>
    <cellStyle name="Percent 3 2 2 3 2 5 2 2" xfId="49517" xr:uid="{00000000-0005-0000-0000-000068C10000}"/>
    <cellStyle name="Percent 3 2 2 3 2 5 2 3" xfId="49518" xr:uid="{00000000-0005-0000-0000-000069C10000}"/>
    <cellStyle name="Percent 3 2 2 3 2 5 3" xfId="49519" xr:uid="{00000000-0005-0000-0000-00006AC10000}"/>
    <cellStyle name="Percent 3 2 2 3 2 5 4" xfId="49520" xr:uid="{00000000-0005-0000-0000-00006BC10000}"/>
    <cellStyle name="Percent 3 2 2 3 2 6" xfId="49521" xr:uid="{00000000-0005-0000-0000-00006CC10000}"/>
    <cellStyle name="Percent 3 2 2 3 2 6 2" xfId="49522" xr:uid="{00000000-0005-0000-0000-00006DC10000}"/>
    <cellStyle name="Percent 3 2 2 3 2 6 3" xfId="49523" xr:uid="{00000000-0005-0000-0000-00006EC10000}"/>
    <cellStyle name="Percent 3 2 2 3 2 7" xfId="49524" xr:uid="{00000000-0005-0000-0000-00006FC10000}"/>
    <cellStyle name="Percent 3 2 2 3 2 8" xfId="49525" xr:uid="{00000000-0005-0000-0000-000070C10000}"/>
    <cellStyle name="Percent 3 2 2 3 3" xfId="49526" xr:uid="{00000000-0005-0000-0000-000071C10000}"/>
    <cellStyle name="Percent 3 2 2 3 3 2" xfId="49527" xr:uid="{00000000-0005-0000-0000-000072C10000}"/>
    <cellStyle name="Percent 3 2 2 3 3 2 2" xfId="49528" xr:uid="{00000000-0005-0000-0000-000073C10000}"/>
    <cellStyle name="Percent 3 2 2 3 3 2 2 2" xfId="49529" xr:uid="{00000000-0005-0000-0000-000074C10000}"/>
    <cellStyle name="Percent 3 2 2 3 3 2 2 2 2" xfId="49530" xr:uid="{00000000-0005-0000-0000-000075C10000}"/>
    <cellStyle name="Percent 3 2 2 3 3 2 2 2 3" xfId="49531" xr:uid="{00000000-0005-0000-0000-000076C10000}"/>
    <cellStyle name="Percent 3 2 2 3 3 2 2 3" xfId="49532" xr:uid="{00000000-0005-0000-0000-000077C10000}"/>
    <cellStyle name="Percent 3 2 2 3 3 2 2 4" xfId="49533" xr:uid="{00000000-0005-0000-0000-000078C10000}"/>
    <cellStyle name="Percent 3 2 2 3 3 2 3" xfId="49534" xr:uid="{00000000-0005-0000-0000-000079C10000}"/>
    <cellStyle name="Percent 3 2 2 3 3 2 3 2" xfId="49535" xr:uid="{00000000-0005-0000-0000-00007AC10000}"/>
    <cellStyle name="Percent 3 2 2 3 3 2 3 2 2" xfId="49536" xr:uid="{00000000-0005-0000-0000-00007BC10000}"/>
    <cellStyle name="Percent 3 2 2 3 3 2 3 2 3" xfId="49537" xr:uid="{00000000-0005-0000-0000-00007CC10000}"/>
    <cellStyle name="Percent 3 2 2 3 3 2 3 3" xfId="49538" xr:uid="{00000000-0005-0000-0000-00007DC10000}"/>
    <cellStyle name="Percent 3 2 2 3 3 2 3 4" xfId="49539" xr:uid="{00000000-0005-0000-0000-00007EC10000}"/>
    <cellStyle name="Percent 3 2 2 3 3 2 4" xfId="49540" xr:uid="{00000000-0005-0000-0000-00007FC10000}"/>
    <cellStyle name="Percent 3 2 2 3 3 2 4 2" xfId="49541" xr:uid="{00000000-0005-0000-0000-000080C10000}"/>
    <cellStyle name="Percent 3 2 2 3 3 2 4 3" xfId="49542" xr:uid="{00000000-0005-0000-0000-000081C10000}"/>
    <cellStyle name="Percent 3 2 2 3 3 2 5" xfId="49543" xr:uid="{00000000-0005-0000-0000-000082C10000}"/>
    <cellStyle name="Percent 3 2 2 3 3 2 6" xfId="49544" xr:uid="{00000000-0005-0000-0000-000083C10000}"/>
    <cellStyle name="Percent 3 2 2 3 3 3" xfId="49545" xr:uid="{00000000-0005-0000-0000-000084C10000}"/>
    <cellStyle name="Percent 3 2 2 3 3 3 2" xfId="49546" xr:uid="{00000000-0005-0000-0000-000085C10000}"/>
    <cellStyle name="Percent 3 2 2 3 3 3 2 2" xfId="49547" xr:uid="{00000000-0005-0000-0000-000086C10000}"/>
    <cellStyle name="Percent 3 2 2 3 3 3 2 3" xfId="49548" xr:uid="{00000000-0005-0000-0000-000087C10000}"/>
    <cellStyle name="Percent 3 2 2 3 3 3 3" xfId="49549" xr:uid="{00000000-0005-0000-0000-000088C10000}"/>
    <cellStyle name="Percent 3 2 2 3 3 3 4" xfId="49550" xr:uid="{00000000-0005-0000-0000-000089C10000}"/>
    <cellStyle name="Percent 3 2 2 3 3 4" xfId="49551" xr:uid="{00000000-0005-0000-0000-00008AC10000}"/>
    <cellStyle name="Percent 3 2 2 3 3 4 2" xfId="49552" xr:uid="{00000000-0005-0000-0000-00008BC10000}"/>
    <cellStyle name="Percent 3 2 2 3 3 4 2 2" xfId="49553" xr:uid="{00000000-0005-0000-0000-00008CC10000}"/>
    <cellStyle name="Percent 3 2 2 3 3 4 2 3" xfId="49554" xr:uid="{00000000-0005-0000-0000-00008DC10000}"/>
    <cellStyle name="Percent 3 2 2 3 3 4 3" xfId="49555" xr:uid="{00000000-0005-0000-0000-00008EC10000}"/>
    <cellStyle name="Percent 3 2 2 3 3 4 4" xfId="49556" xr:uid="{00000000-0005-0000-0000-00008FC10000}"/>
    <cellStyle name="Percent 3 2 2 3 3 5" xfId="49557" xr:uid="{00000000-0005-0000-0000-000090C10000}"/>
    <cellStyle name="Percent 3 2 2 3 3 5 2" xfId="49558" xr:uid="{00000000-0005-0000-0000-000091C10000}"/>
    <cellStyle name="Percent 3 2 2 3 3 5 3" xfId="49559" xr:uid="{00000000-0005-0000-0000-000092C10000}"/>
    <cellStyle name="Percent 3 2 2 3 3 6" xfId="49560" xr:uid="{00000000-0005-0000-0000-000093C10000}"/>
    <cellStyle name="Percent 3 2 2 3 3 7" xfId="49561" xr:uid="{00000000-0005-0000-0000-000094C10000}"/>
    <cellStyle name="Percent 3 2 2 3 4" xfId="49562" xr:uid="{00000000-0005-0000-0000-000095C10000}"/>
    <cellStyle name="Percent 3 2 2 3 4 2" xfId="49563" xr:uid="{00000000-0005-0000-0000-000096C10000}"/>
    <cellStyle name="Percent 3 2 2 3 4 2 2" xfId="49564" xr:uid="{00000000-0005-0000-0000-000097C10000}"/>
    <cellStyle name="Percent 3 2 2 3 4 2 2 2" xfId="49565" xr:uid="{00000000-0005-0000-0000-000098C10000}"/>
    <cellStyle name="Percent 3 2 2 3 4 2 2 2 2" xfId="49566" xr:uid="{00000000-0005-0000-0000-000099C10000}"/>
    <cellStyle name="Percent 3 2 2 3 4 2 2 2 3" xfId="49567" xr:uid="{00000000-0005-0000-0000-00009AC10000}"/>
    <cellStyle name="Percent 3 2 2 3 4 2 2 3" xfId="49568" xr:uid="{00000000-0005-0000-0000-00009BC10000}"/>
    <cellStyle name="Percent 3 2 2 3 4 2 2 4" xfId="49569" xr:uid="{00000000-0005-0000-0000-00009CC10000}"/>
    <cellStyle name="Percent 3 2 2 3 4 2 3" xfId="49570" xr:uid="{00000000-0005-0000-0000-00009DC10000}"/>
    <cellStyle name="Percent 3 2 2 3 4 2 3 2" xfId="49571" xr:uid="{00000000-0005-0000-0000-00009EC10000}"/>
    <cellStyle name="Percent 3 2 2 3 4 2 3 2 2" xfId="49572" xr:uid="{00000000-0005-0000-0000-00009FC10000}"/>
    <cellStyle name="Percent 3 2 2 3 4 2 3 2 3" xfId="49573" xr:uid="{00000000-0005-0000-0000-0000A0C10000}"/>
    <cellStyle name="Percent 3 2 2 3 4 2 3 3" xfId="49574" xr:uid="{00000000-0005-0000-0000-0000A1C10000}"/>
    <cellStyle name="Percent 3 2 2 3 4 2 3 4" xfId="49575" xr:uid="{00000000-0005-0000-0000-0000A2C10000}"/>
    <cellStyle name="Percent 3 2 2 3 4 2 4" xfId="49576" xr:uid="{00000000-0005-0000-0000-0000A3C10000}"/>
    <cellStyle name="Percent 3 2 2 3 4 2 4 2" xfId="49577" xr:uid="{00000000-0005-0000-0000-0000A4C10000}"/>
    <cellStyle name="Percent 3 2 2 3 4 2 4 3" xfId="49578" xr:uid="{00000000-0005-0000-0000-0000A5C10000}"/>
    <cellStyle name="Percent 3 2 2 3 4 2 5" xfId="49579" xr:uid="{00000000-0005-0000-0000-0000A6C10000}"/>
    <cellStyle name="Percent 3 2 2 3 4 2 6" xfId="49580" xr:uid="{00000000-0005-0000-0000-0000A7C10000}"/>
    <cellStyle name="Percent 3 2 2 3 4 3" xfId="49581" xr:uid="{00000000-0005-0000-0000-0000A8C10000}"/>
    <cellStyle name="Percent 3 2 2 3 4 3 2" xfId="49582" xr:uid="{00000000-0005-0000-0000-0000A9C10000}"/>
    <cellStyle name="Percent 3 2 2 3 4 3 2 2" xfId="49583" xr:uid="{00000000-0005-0000-0000-0000AAC10000}"/>
    <cellStyle name="Percent 3 2 2 3 4 3 2 3" xfId="49584" xr:uid="{00000000-0005-0000-0000-0000ABC10000}"/>
    <cellStyle name="Percent 3 2 2 3 4 3 3" xfId="49585" xr:uid="{00000000-0005-0000-0000-0000ACC10000}"/>
    <cellStyle name="Percent 3 2 2 3 4 3 4" xfId="49586" xr:uid="{00000000-0005-0000-0000-0000ADC10000}"/>
    <cellStyle name="Percent 3 2 2 3 4 4" xfId="49587" xr:uid="{00000000-0005-0000-0000-0000AEC10000}"/>
    <cellStyle name="Percent 3 2 2 3 4 4 2" xfId="49588" xr:uid="{00000000-0005-0000-0000-0000AFC10000}"/>
    <cellStyle name="Percent 3 2 2 3 4 4 2 2" xfId="49589" xr:uid="{00000000-0005-0000-0000-0000B0C10000}"/>
    <cellStyle name="Percent 3 2 2 3 4 4 2 3" xfId="49590" xr:uid="{00000000-0005-0000-0000-0000B1C10000}"/>
    <cellStyle name="Percent 3 2 2 3 4 4 3" xfId="49591" xr:uid="{00000000-0005-0000-0000-0000B2C10000}"/>
    <cellStyle name="Percent 3 2 2 3 4 4 4" xfId="49592" xr:uid="{00000000-0005-0000-0000-0000B3C10000}"/>
    <cellStyle name="Percent 3 2 2 3 4 5" xfId="49593" xr:uid="{00000000-0005-0000-0000-0000B4C10000}"/>
    <cellStyle name="Percent 3 2 2 3 4 5 2" xfId="49594" xr:uid="{00000000-0005-0000-0000-0000B5C10000}"/>
    <cellStyle name="Percent 3 2 2 3 4 5 3" xfId="49595" xr:uid="{00000000-0005-0000-0000-0000B6C10000}"/>
    <cellStyle name="Percent 3 2 2 3 4 6" xfId="49596" xr:uid="{00000000-0005-0000-0000-0000B7C10000}"/>
    <cellStyle name="Percent 3 2 2 3 4 7" xfId="49597" xr:uid="{00000000-0005-0000-0000-0000B8C10000}"/>
    <cellStyle name="Percent 3 2 2 3 5" xfId="49598" xr:uid="{00000000-0005-0000-0000-0000B9C10000}"/>
    <cellStyle name="Percent 3 2 2 3 5 2" xfId="49599" xr:uid="{00000000-0005-0000-0000-0000BAC10000}"/>
    <cellStyle name="Percent 3 2 2 3 5 2 2" xfId="49600" xr:uid="{00000000-0005-0000-0000-0000BBC10000}"/>
    <cellStyle name="Percent 3 2 2 3 5 2 2 2" xfId="49601" xr:uid="{00000000-0005-0000-0000-0000BCC10000}"/>
    <cellStyle name="Percent 3 2 2 3 5 2 2 3" xfId="49602" xr:uid="{00000000-0005-0000-0000-0000BDC10000}"/>
    <cellStyle name="Percent 3 2 2 3 5 2 3" xfId="49603" xr:uid="{00000000-0005-0000-0000-0000BEC10000}"/>
    <cellStyle name="Percent 3 2 2 3 5 2 4" xfId="49604" xr:uid="{00000000-0005-0000-0000-0000BFC10000}"/>
    <cellStyle name="Percent 3 2 2 3 5 3" xfId="49605" xr:uid="{00000000-0005-0000-0000-0000C0C10000}"/>
    <cellStyle name="Percent 3 2 2 3 5 3 2" xfId="49606" xr:uid="{00000000-0005-0000-0000-0000C1C10000}"/>
    <cellStyle name="Percent 3 2 2 3 5 3 2 2" xfId="49607" xr:uid="{00000000-0005-0000-0000-0000C2C10000}"/>
    <cellStyle name="Percent 3 2 2 3 5 3 2 3" xfId="49608" xr:uid="{00000000-0005-0000-0000-0000C3C10000}"/>
    <cellStyle name="Percent 3 2 2 3 5 3 3" xfId="49609" xr:uid="{00000000-0005-0000-0000-0000C4C10000}"/>
    <cellStyle name="Percent 3 2 2 3 5 3 4" xfId="49610" xr:uid="{00000000-0005-0000-0000-0000C5C10000}"/>
    <cellStyle name="Percent 3 2 2 3 5 4" xfId="49611" xr:uid="{00000000-0005-0000-0000-0000C6C10000}"/>
    <cellStyle name="Percent 3 2 2 3 5 4 2" xfId="49612" xr:uid="{00000000-0005-0000-0000-0000C7C10000}"/>
    <cellStyle name="Percent 3 2 2 3 5 4 3" xfId="49613" xr:uid="{00000000-0005-0000-0000-0000C8C10000}"/>
    <cellStyle name="Percent 3 2 2 3 5 5" xfId="49614" xr:uid="{00000000-0005-0000-0000-0000C9C10000}"/>
    <cellStyle name="Percent 3 2 2 3 5 6" xfId="49615" xr:uid="{00000000-0005-0000-0000-0000CAC10000}"/>
    <cellStyle name="Percent 3 2 2 3 6" xfId="49616" xr:uid="{00000000-0005-0000-0000-0000CBC10000}"/>
    <cellStyle name="Percent 3 2 2 3 6 2" xfId="49617" xr:uid="{00000000-0005-0000-0000-0000CCC10000}"/>
    <cellStyle name="Percent 3 2 2 3 6 2 2" xfId="49618" xr:uid="{00000000-0005-0000-0000-0000CDC10000}"/>
    <cellStyle name="Percent 3 2 2 3 6 2 3" xfId="49619" xr:uid="{00000000-0005-0000-0000-0000CEC10000}"/>
    <cellStyle name="Percent 3 2 2 3 6 3" xfId="49620" xr:uid="{00000000-0005-0000-0000-0000CFC10000}"/>
    <cellStyle name="Percent 3 2 2 3 6 4" xfId="49621" xr:uid="{00000000-0005-0000-0000-0000D0C10000}"/>
    <cellStyle name="Percent 3 2 2 3 7" xfId="49622" xr:uid="{00000000-0005-0000-0000-0000D1C10000}"/>
    <cellStyle name="Percent 3 2 2 3 7 2" xfId="49623" xr:uid="{00000000-0005-0000-0000-0000D2C10000}"/>
    <cellStyle name="Percent 3 2 2 3 7 2 2" xfId="49624" xr:uid="{00000000-0005-0000-0000-0000D3C10000}"/>
    <cellStyle name="Percent 3 2 2 3 7 2 3" xfId="49625" xr:uid="{00000000-0005-0000-0000-0000D4C10000}"/>
    <cellStyle name="Percent 3 2 2 3 7 3" xfId="49626" xr:uid="{00000000-0005-0000-0000-0000D5C10000}"/>
    <cellStyle name="Percent 3 2 2 3 7 4" xfId="49627" xr:uid="{00000000-0005-0000-0000-0000D6C10000}"/>
    <cellStyle name="Percent 3 2 2 3 8" xfId="49628" xr:uid="{00000000-0005-0000-0000-0000D7C10000}"/>
    <cellStyle name="Percent 3 2 2 3 8 2" xfId="49629" xr:uid="{00000000-0005-0000-0000-0000D8C10000}"/>
    <cellStyle name="Percent 3 2 2 3 8 3" xfId="49630" xr:uid="{00000000-0005-0000-0000-0000D9C10000}"/>
    <cellStyle name="Percent 3 2 2 3 9" xfId="49631" xr:uid="{00000000-0005-0000-0000-0000DAC10000}"/>
    <cellStyle name="Percent 3 2 2 4" xfId="49632" xr:uid="{00000000-0005-0000-0000-0000DBC10000}"/>
    <cellStyle name="Percent 3 2 2 4 2" xfId="49633" xr:uid="{00000000-0005-0000-0000-0000DCC10000}"/>
    <cellStyle name="Percent 3 2 2 4 2 2" xfId="49634" xr:uid="{00000000-0005-0000-0000-0000DDC10000}"/>
    <cellStyle name="Percent 3 2 2 4 2 2 2" xfId="49635" xr:uid="{00000000-0005-0000-0000-0000DEC10000}"/>
    <cellStyle name="Percent 3 2 2 4 2 2 2 2" xfId="49636" xr:uid="{00000000-0005-0000-0000-0000DFC10000}"/>
    <cellStyle name="Percent 3 2 2 4 2 2 2 2 2" xfId="49637" xr:uid="{00000000-0005-0000-0000-0000E0C10000}"/>
    <cellStyle name="Percent 3 2 2 4 2 2 2 2 3" xfId="49638" xr:uid="{00000000-0005-0000-0000-0000E1C10000}"/>
    <cellStyle name="Percent 3 2 2 4 2 2 2 3" xfId="49639" xr:uid="{00000000-0005-0000-0000-0000E2C10000}"/>
    <cellStyle name="Percent 3 2 2 4 2 2 2 4" xfId="49640" xr:uid="{00000000-0005-0000-0000-0000E3C10000}"/>
    <cellStyle name="Percent 3 2 2 4 2 2 3" xfId="49641" xr:uid="{00000000-0005-0000-0000-0000E4C10000}"/>
    <cellStyle name="Percent 3 2 2 4 2 2 3 2" xfId="49642" xr:uid="{00000000-0005-0000-0000-0000E5C10000}"/>
    <cellStyle name="Percent 3 2 2 4 2 2 3 2 2" xfId="49643" xr:uid="{00000000-0005-0000-0000-0000E6C10000}"/>
    <cellStyle name="Percent 3 2 2 4 2 2 3 2 3" xfId="49644" xr:uid="{00000000-0005-0000-0000-0000E7C10000}"/>
    <cellStyle name="Percent 3 2 2 4 2 2 3 3" xfId="49645" xr:uid="{00000000-0005-0000-0000-0000E8C10000}"/>
    <cellStyle name="Percent 3 2 2 4 2 2 3 4" xfId="49646" xr:uid="{00000000-0005-0000-0000-0000E9C10000}"/>
    <cellStyle name="Percent 3 2 2 4 2 2 4" xfId="49647" xr:uid="{00000000-0005-0000-0000-0000EAC10000}"/>
    <cellStyle name="Percent 3 2 2 4 2 2 4 2" xfId="49648" xr:uid="{00000000-0005-0000-0000-0000EBC10000}"/>
    <cellStyle name="Percent 3 2 2 4 2 2 4 3" xfId="49649" xr:uid="{00000000-0005-0000-0000-0000ECC10000}"/>
    <cellStyle name="Percent 3 2 2 4 2 2 5" xfId="49650" xr:uid="{00000000-0005-0000-0000-0000EDC10000}"/>
    <cellStyle name="Percent 3 2 2 4 2 2 6" xfId="49651" xr:uid="{00000000-0005-0000-0000-0000EEC10000}"/>
    <cellStyle name="Percent 3 2 2 4 2 3" xfId="49652" xr:uid="{00000000-0005-0000-0000-0000EFC10000}"/>
    <cellStyle name="Percent 3 2 2 4 2 3 2" xfId="49653" xr:uid="{00000000-0005-0000-0000-0000F0C10000}"/>
    <cellStyle name="Percent 3 2 2 4 2 3 2 2" xfId="49654" xr:uid="{00000000-0005-0000-0000-0000F1C10000}"/>
    <cellStyle name="Percent 3 2 2 4 2 3 2 3" xfId="49655" xr:uid="{00000000-0005-0000-0000-0000F2C10000}"/>
    <cellStyle name="Percent 3 2 2 4 2 3 3" xfId="49656" xr:uid="{00000000-0005-0000-0000-0000F3C10000}"/>
    <cellStyle name="Percent 3 2 2 4 2 3 4" xfId="49657" xr:uid="{00000000-0005-0000-0000-0000F4C10000}"/>
    <cellStyle name="Percent 3 2 2 4 2 4" xfId="49658" xr:uid="{00000000-0005-0000-0000-0000F5C10000}"/>
    <cellStyle name="Percent 3 2 2 4 2 4 2" xfId="49659" xr:uid="{00000000-0005-0000-0000-0000F6C10000}"/>
    <cellStyle name="Percent 3 2 2 4 2 4 2 2" xfId="49660" xr:uid="{00000000-0005-0000-0000-0000F7C10000}"/>
    <cellStyle name="Percent 3 2 2 4 2 4 2 3" xfId="49661" xr:uid="{00000000-0005-0000-0000-0000F8C10000}"/>
    <cellStyle name="Percent 3 2 2 4 2 4 3" xfId="49662" xr:uid="{00000000-0005-0000-0000-0000F9C10000}"/>
    <cellStyle name="Percent 3 2 2 4 2 4 4" xfId="49663" xr:uid="{00000000-0005-0000-0000-0000FAC10000}"/>
    <cellStyle name="Percent 3 2 2 4 2 5" xfId="49664" xr:uid="{00000000-0005-0000-0000-0000FBC10000}"/>
    <cellStyle name="Percent 3 2 2 4 2 5 2" xfId="49665" xr:uid="{00000000-0005-0000-0000-0000FCC10000}"/>
    <cellStyle name="Percent 3 2 2 4 2 5 3" xfId="49666" xr:uid="{00000000-0005-0000-0000-0000FDC10000}"/>
    <cellStyle name="Percent 3 2 2 4 2 6" xfId="49667" xr:uid="{00000000-0005-0000-0000-0000FEC10000}"/>
    <cellStyle name="Percent 3 2 2 4 2 7" xfId="49668" xr:uid="{00000000-0005-0000-0000-0000FFC10000}"/>
    <cellStyle name="Percent 3 2 2 4 3" xfId="49669" xr:uid="{00000000-0005-0000-0000-000000C20000}"/>
    <cellStyle name="Percent 3 2 2 4 3 2" xfId="49670" xr:uid="{00000000-0005-0000-0000-000001C20000}"/>
    <cellStyle name="Percent 3 2 2 4 3 2 2" xfId="49671" xr:uid="{00000000-0005-0000-0000-000002C20000}"/>
    <cellStyle name="Percent 3 2 2 4 3 2 2 2" xfId="49672" xr:uid="{00000000-0005-0000-0000-000003C20000}"/>
    <cellStyle name="Percent 3 2 2 4 3 2 2 3" xfId="49673" xr:uid="{00000000-0005-0000-0000-000004C20000}"/>
    <cellStyle name="Percent 3 2 2 4 3 2 3" xfId="49674" xr:uid="{00000000-0005-0000-0000-000005C20000}"/>
    <cellStyle name="Percent 3 2 2 4 3 2 4" xfId="49675" xr:uid="{00000000-0005-0000-0000-000006C20000}"/>
    <cellStyle name="Percent 3 2 2 4 3 3" xfId="49676" xr:uid="{00000000-0005-0000-0000-000007C20000}"/>
    <cellStyle name="Percent 3 2 2 4 3 3 2" xfId="49677" xr:uid="{00000000-0005-0000-0000-000008C20000}"/>
    <cellStyle name="Percent 3 2 2 4 3 3 2 2" xfId="49678" xr:uid="{00000000-0005-0000-0000-000009C20000}"/>
    <cellStyle name="Percent 3 2 2 4 3 3 2 3" xfId="49679" xr:uid="{00000000-0005-0000-0000-00000AC20000}"/>
    <cellStyle name="Percent 3 2 2 4 3 3 3" xfId="49680" xr:uid="{00000000-0005-0000-0000-00000BC20000}"/>
    <cellStyle name="Percent 3 2 2 4 3 3 4" xfId="49681" xr:uid="{00000000-0005-0000-0000-00000CC20000}"/>
    <cellStyle name="Percent 3 2 2 4 3 4" xfId="49682" xr:uid="{00000000-0005-0000-0000-00000DC20000}"/>
    <cellStyle name="Percent 3 2 2 4 3 4 2" xfId="49683" xr:uid="{00000000-0005-0000-0000-00000EC20000}"/>
    <cellStyle name="Percent 3 2 2 4 3 4 3" xfId="49684" xr:uid="{00000000-0005-0000-0000-00000FC20000}"/>
    <cellStyle name="Percent 3 2 2 4 3 5" xfId="49685" xr:uid="{00000000-0005-0000-0000-000010C20000}"/>
    <cellStyle name="Percent 3 2 2 4 3 6" xfId="49686" xr:uid="{00000000-0005-0000-0000-000011C20000}"/>
    <cellStyle name="Percent 3 2 2 4 4" xfId="49687" xr:uid="{00000000-0005-0000-0000-000012C20000}"/>
    <cellStyle name="Percent 3 2 2 4 4 2" xfId="49688" xr:uid="{00000000-0005-0000-0000-000013C20000}"/>
    <cellStyle name="Percent 3 2 2 4 4 2 2" xfId="49689" xr:uid="{00000000-0005-0000-0000-000014C20000}"/>
    <cellStyle name="Percent 3 2 2 4 4 2 3" xfId="49690" xr:uid="{00000000-0005-0000-0000-000015C20000}"/>
    <cellStyle name="Percent 3 2 2 4 4 3" xfId="49691" xr:uid="{00000000-0005-0000-0000-000016C20000}"/>
    <cellStyle name="Percent 3 2 2 4 4 4" xfId="49692" xr:uid="{00000000-0005-0000-0000-000017C20000}"/>
    <cellStyle name="Percent 3 2 2 4 5" xfId="49693" xr:uid="{00000000-0005-0000-0000-000018C20000}"/>
    <cellStyle name="Percent 3 2 2 4 5 2" xfId="49694" xr:uid="{00000000-0005-0000-0000-000019C20000}"/>
    <cellStyle name="Percent 3 2 2 4 5 2 2" xfId="49695" xr:uid="{00000000-0005-0000-0000-00001AC20000}"/>
    <cellStyle name="Percent 3 2 2 4 5 2 3" xfId="49696" xr:uid="{00000000-0005-0000-0000-00001BC20000}"/>
    <cellStyle name="Percent 3 2 2 4 5 3" xfId="49697" xr:uid="{00000000-0005-0000-0000-00001CC20000}"/>
    <cellStyle name="Percent 3 2 2 4 5 4" xfId="49698" xr:uid="{00000000-0005-0000-0000-00001DC20000}"/>
    <cellStyle name="Percent 3 2 2 4 6" xfId="49699" xr:uid="{00000000-0005-0000-0000-00001EC20000}"/>
    <cellStyle name="Percent 3 2 2 4 6 2" xfId="49700" xr:uid="{00000000-0005-0000-0000-00001FC20000}"/>
    <cellStyle name="Percent 3 2 2 4 6 3" xfId="49701" xr:uid="{00000000-0005-0000-0000-000020C20000}"/>
    <cellStyle name="Percent 3 2 2 4 7" xfId="49702" xr:uid="{00000000-0005-0000-0000-000021C20000}"/>
    <cellStyle name="Percent 3 2 2 4 8" xfId="49703" xr:uid="{00000000-0005-0000-0000-000022C20000}"/>
    <cellStyle name="Percent 3 2 2 5" xfId="49704" xr:uid="{00000000-0005-0000-0000-000023C20000}"/>
    <cellStyle name="Percent 3 2 2 5 2" xfId="49705" xr:uid="{00000000-0005-0000-0000-000024C20000}"/>
    <cellStyle name="Percent 3 2 2 5 2 2" xfId="49706" xr:uid="{00000000-0005-0000-0000-000025C20000}"/>
    <cellStyle name="Percent 3 2 2 5 2 2 2" xfId="49707" xr:uid="{00000000-0005-0000-0000-000026C20000}"/>
    <cellStyle name="Percent 3 2 2 5 2 2 2 2" xfId="49708" xr:uid="{00000000-0005-0000-0000-000027C20000}"/>
    <cellStyle name="Percent 3 2 2 5 2 2 2 3" xfId="49709" xr:uid="{00000000-0005-0000-0000-000028C20000}"/>
    <cellStyle name="Percent 3 2 2 5 2 2 3" xfId="49710" xr:uid="{00000000-0005-0000-0000-000029C20000}"/>
    <cellStyle name="Percent 3 2 2 5 2 2 4" xfId="49711" xr:uid="{00000000-0005-0000-0000-00002AC20000}"/>
    <cellStyle name="Percent 3 2 2 5 2 3" xfId="49712" xr:uid="{00000000-0005-0000-0000-00002BC20000}"/>
    <cellStyle name="Percent 3 2 2 5 2 3 2" xfId="49713" xr:uid="{00000000-0005-0000-0000-00002CC20000}"/>
    <cellStyle name="Percent 3 2 2 5 2 3 2 2" xfId="49714" xr:uid="{00000000-0005-0000-0000-00002DC20000}"/>
    <cellStyle name="Percent 3 2 2 5 2 3 2 3" xfId="49715" xr:uid="{00000000-0005-0000-0000-00002EC20000}"/>
    <cellStyle name="Percent 3 2 2 5 2 3 3" xfId="49716" xr:uid="{00000000-0005-0000-0000-00002FC20000}"/>
    <cellStyle name="Percent 3 2 2 5 2 3 4" xfId="49717" xr:uid="{00000000-0005-0000-0000-000030C20000}"/>
    <cellStyle name="Percent 3 2 2 5 2 4" xfId="49718" xr:uid="{00000000-0005-0000-0000-000031C20000}"/>
    <cellStyle name="Percent 3 2 2 5 2 4 2" xfId="49719" xr:uid="{00000000-0005-0000-0000-000032C20000}"/>
    <cellStyle name="Percent 3 2 2 5 2 4 3" xfId="49720" xr:uid="{00000000-0005-0000-0000-000033C20000}"/>
    <cellStyle name="Percent 3 2 2 5 2 5" xfId="49721" xr:uid="{00000000-0005-0000-0000-000034C20000}"/>
    <cellStyle name="Percent 3 2 2 5 2 6" xfId="49722" xr:uid="{00000000-0005-0000-0000-000035C20000}"/>
    <cellStyle name="Percent 3 2 2 5 3" xfId="49723" xr:uid="{00000000-0005-0000-0000-000036C20000}"/>
    <cellStyle name="Percent 3 2 2 5 3 2" xfId="49724" xr:uid="{00000000-0005-0000-0000-000037C20000}"/>
    <cellStyle name="Percent 3 2 2 5 3 2 2" xfId="49725" xr:uid="{00000000-0005-0000-0000-000038C20000}"/>
    <cellStyle name="Percent 3 2 2 5 3 2 3" xfId="49726" xr:uid="{00000000-0005-0000-0000-000039C20000}"/>
    <cellStyle name="Percent 3 2 2 5 3 3" xfId="49727" xr:uid="{00000000-0005-0000-0000-00003AC20000}"/>
    <cellStyle name="Percent 3 2 2 5 3 4" xfId="49728" xr:uid="{00000000-0005-0000-0000-00003BC20000}"/>
    <cellStyle name="Percent 3 2 2 5 4" xfId="49729" xr:uid="{00000000-0005-0000-0000-00003CC20000}"/>
    <cellStyle name="Percent 3 2 2 5 4 2" xfId="49730" xr:uid="{00000000-0005-0000-0000-00003DC20000}"/>
    <cellStyle name="Percent 3 2 2 5 4 2 2" xfId="49731" xr:uid="{00000000-0005-0000-0000-00003EC20000}"/>
    <cellStyle name="Percent 3 2 2 5 4 2 3" xfId="49732" xr:uid="{00000000-0005-0000-0000-00003FC20000}"/>
    <cellStyle name="Percent 3 2 2 5 4 3" xfId="49733" xr:uid="{00000000-0005-0000-0000-000040C20000}"/>
    <cellStyle name="Percent 3 2 2 5 4 4" xfId="49734" xr:uid="{00000000-0005-0000-0000-000041C20000}"/>
    <cellStyle name="Percent 3 2 2 5 5" xfId="49735" xr:uid="{00000000-0005-0000-0000-000042C20000}"/>
    <cellStyle name="Percent 3 2 2 5 5 2" xfId="49736" xr:uid="{00000000-0005-0000-0000-000043C20000}"/>
    <cellStyle name="Percent 3 2 2 5 5 3" xfId="49737" xr:uid="{00000000-0005-0000-0000-000044C20000}"/>
    <cellStyle name="Percent 3 2 2 5 6" xfId="49738" xr:uid="{00000000-0005-0000-0000-000045C20000}"/>
    <cellStyle name="Percent 3 2 2 5 7" xfId="49739" xr:uid="{00000000-0005-0000-0000-000046C20000}"/>
    <cellStyle name="Percent 3 2 2 6" xfId="49740" xr:uid="{00000000-0005-0000-0000-000047C20000}"/>
    <cellStyle name="Percent 3 2 2 6 2" xfId="49741" xr:uid="{00000000-0005-0000-0000-000048C20000}"/>
    <cellStyle name="Percent 3 2 2 6 2 2" xfId="49742" xr:uid="{00000000-0005-0000-0000-000049C20000}"/>
    <cellStyle name="Percent 3 2 2 6 2 2 2" xfId="49743" xr:uid="{00000000-0005-0000-0000-00004AC20000}"/>
    <cellStyle name="Percent 3 2 2 6 2 2 2 2" xfId="49744" xr:uid="{00000000-0005-0000-0000-00004BC20000}"/>
    <cellStyle name="Percent 3 2 2 6 2 2 2 3" xfId="49745" xr:uid="{00000000-0005-0000-0000-00004CC20000}"/>
    <cellStyle name="Percent 3 2 2 6 2 2 3" xfId="49746" xr:uid="{00000000-0005-0000-0000-00004DC20000}"/>
    <cellStyle name="Percent 3 2 2 6 2 2 4" xfId="49747" xr:uid="{00000000-0005-0000-0000-00004EC20000}"/>
    <cellStyle name="Percent 3 2 2 6 2 3" xfId="49748" xr:uid="{00000000-0005-0000-0000-00004FC20000}"/>
    <cellStyle name="Percent 3 2 2 6 2 3 2" xfId="49749" xr:uid="{00000000-0005-0000-0000-000050C20000}"/>
    <cellStyle name="Percent 3 2 2 6 2 3 2 2" xfId="49750" xr:uid="{00000000-0005-0000-0000-000051C20000}"/>
    <cellStyle name="Percent 3 2 2 6 2 3 2 3" xfId="49751" xr:uid="{00000000-0005-0000-0000-000052C20000}"/>
    <cellStyle name="Percent 3 2 2 6 2 3 3" xfId="49752" xr:uid="{00000000-0005-0000-0000-000053C20000}"/>
    <cellStyle name="Percent 3 2 2 6 2 3 4" xfId="49753" xr:uid="{00000000-0005-0000-0000-000054C20000}"/>
    <cellStyle name="Percent 3 2 2 6 2 4" xfId="49754" xr:uid="{00000000-0005-0000-0000-000055C20000}"/>
    <cellStyle name="Percent 3 2 2 6 2 4 2" xfId="49755" xr:uid="{00000000-0005-0000-0000-000056C20000}"/>
    <cellStyle name="Percent 3 2 2 6 2 4 3" xfId="49756" xr:uid="{00000000-0005-0000-0000-000057C20000}"/>
    <cellStyle name="Percent 3 2 2 6 2 5" xfId="49757" xr:uid="{00000000-0005-0000-0000-000058C20000}"/>
    <cellStyle name="Percent 3 2 2 6 2 6" xfId="49758" xr:uid="{00000000-0005-0000-0000-000059C20000}"/>
    <cellStyle name="Percent 3 2 2 6 3" xfId="49759" xr:uid="{00000000-0005-0000-0000-00005AC20000}"/>
    <cellStyle name="Percent 3 2 2 6 3 2" xfId="49760" xr:uid="{00000000-0005-0000-0000-00005BC20000}"/>
    <cellStyle name="Percent 3 2 2 6 3 2 2" xfId="49761" xr:uid="{00000000-0005-0000-0000-00005CC20000}"/>
    <cellStyle name="Percent 3 2 2 6 3 2 3" xfId="49762" xr:uid="{00000000-0005-0000-0000-00005DC20000}"/>
    <cellStyle name="Percent 3 2 2 6 3 3" xfId="49763" xr:uid="{00000000-0005-0000-0000-00005EC20000}"/>
    <cellStyle name="Percent 3 2 2 6 3 4" xfId="49764" xr:uid="{00000000-0005-0000-0000-00005FC20000}"/>
    <cellStyle name="Percent 3 2 2 6 4" xfId="49765" xr:uid="{00000000-0005-0000-0000-000060C20000}"/>
    <cellStyle name="Percent 3 2 2 6 4 2" xfId="49766" xr:uid="{00000000-0005-0000-0000-000061C20000}"/>
    <cellStyle name="Percent 3 2 2 6 4 2 2" xfId="49767" xr:uid="{00000000-0005-0000-0000-000062C20000}"/>
    <cellStyle name="Percent 3 2 2 6 4 2 3" xfId="49768" xr:uid="{00000000-0005-0000-0000-000063C20000}"/>
    <cellStyle name="Percent 3 2 2 6 4 3" xfId="49769" xr:uid="{00000000-0005-0000-0000-000064C20000}"/>
    <cellStyle name="Percent 3 2 2 6 4 4" xfId="49770" xr:uid="{00000000-0005-0000-0000-000065C20000}"/>
    <cellStyle name="Percent 3 2 2 6 5" xfId="49771" xr:uid="{00000000-0005-0000-0000-000066C20000}"/>
    <cellStyle name="Percent 3 2 2 6 5 2" xfId="49772" xr:uid="{00000000-0005-0000-0000-000067C20000}"/>
    <cellStyle name="Percent 3 2 2 6 5 3" xfId="49773" xr:uid="{00000000-0005-0000-0000-000068C20000}"/>
    <cellStyle name="Percent 3 2 2 6 6" xfId="49774" xr:uid="{00000000-0005-0000-0000-000069C20000}"/>
    <cellStyle name="Percent 3 2 2 6 7" xfId="49775" xr:uid="{00000000-0005-0000-0000-00006AC20000}"/>
    <cellStyle name="Percent 3 2 2 7" xfId="49776" xr:uid="{00000000-0005-0000-0000-00006BC20000}"/>
    <cellStyle name="Percent 3 2 2 7 2" xfId="49777" xr:uid="{00000000-0005-0000-0000-00006CC20000}"/>
    <cellStyle name="Percent 3 2 2 7 2 2" xfId="49778" xr:uid="{00000000-0005-0000-0000-00006DC20000}"/>
    <cellStyle name="Percent 3 2 2 7 2 2 2" xfId="49779" xr:uid="{00000000-0005-0000-0000-00006EC20000}"/>
    <cellStyle name="Percent 3 2 2 7 2 2 3" xfId="49780" xr:uid="{00000000-0005-0000-0000-00006FC20000}"/>
    <cellStyle name="Percent 3 2 2 7 2 3" xfId="49781" xr:uid="{00000000-0005-0000-0000-000070C20000}"/>
    <cellStyle name="Percent 3 2 2 7 2 4" xfId="49782" xr:uid="{00000000-0005-0000-0000-000071C20000}"/>
    <cellStyle name="Percent 3 2 2 7 3" xfId="49783" xr:uid="{00000000-0005-0000-0000-000072C20000}"/>
    <cellStyle name="Percent 3 2 2 7 3 2" xfId="49784" xr:uid="{00000000-0005-0000-0000-000073C20000}"/>
    <cellStyle name="Percent 3 2 2 7 3 2 2" xfId="49785" xr:uid="{00000000-0005-0000-0000-000074C20000}"/>
    <cellStyle name="Percent 3 2 2 7 3 2 3" xfId="49786" xr:uid="{00000000-0005-0000-0000-000075C20000}"/>
    <cellStyle name="Percent 3 2 2 7 3 3" xfId="49787" xr:uid="{00000000-0005-0000-0000-000076C20000}"/>
    <cellStyle name="Percent 3 2 2 7 3 4" xfId="49788" xr:uid="{00000000-0005-0000-0000-000077C20000}"/>
    <cellStyle name="Percent 3 2 2 7 4" xfId="49789" xr:uid="{00000000-0005-0000-0000-000078C20000}"/>
    <cellStyle name="Percent 3 2 2 7 4 2" xfId="49790" xr:uid="{00000000-0005-0000-0000-000079C20000}"/>
    <cellStyle name="Percent 3 2 2 7 4 3" xfId="49791" xr:uid="{00000000-0005-0000-0000-00007AC20000}"/>
    <cellStyle name="Percent 3 2 2 7 5" xfId="49792" xr:uid="{00000000-0005-0000-0000-00007BC20000}"/>
    <cellStyle name="Percent 3 2 2 7 6" xfId="49793" xr:uid="{00000000-0005-0000-0000-00007CC20000}"/>
    <cellStyle name="Percent 3 2 2 8" xfId="49794" xr:uid="{00000000-0005-0000-0000-00007DC20000}"/>
    <cellStyle name="Percent 3 2 2 8 2" xfId="49795" xr:uid="{00000000-0005-0000-0000-00007EC20000}"/>
    <cellStyle name="Percent 3 2 2 8 2 2" xfId="49796" xr:uid="{00000000-0005-0000-0000-00007FC20000}"/>
    <cellStyle name="Percent 3 2 2 8 2 3" xfId="49797" xr:uid="{00000000-0005-0000-0000-000080C20000}"/>
    <cellStyle name="Percent 3 2 2 8 3" xfId="49798" xr:uid="{00000000-0005-0000-0000-000081C20000}"/>
    <cellStyle name="Percent 3 2 2 8 4" xfId="49799" xr:uid="{00000000-0005-0000-0000-000082C20000}"/>
    <cellStyle name="Percent 3 2 2 9" xfId="49800" xr:uid="{00000000-0005-0000-0000-000083C20000}"/>
    <cellStyle name="Percent 3 2 2 9 2" xfId="49801" xr:uid="{00000000-0005-0000-0000-000084C20000}"/>
    <cellStyle name="Percent 3 2 2 9 2 2" xfId="49802" xr:uid="{00000000-0005-0000-0000-000085C20000}"/>
    <cellStyle name="Percent 3 2 2 9 2 3" xfId="49803" xr:uid="{00000000-0005-0000-0000-000086C20000}"/>
    <cellStyle name="Percent 3 2 2 9 3" xfId="49804" xr:uid="{00000000-0005-0000-0000-000087C20000}"/>
    <cellStyle name="Percent 3 2 2 9 4" xfId="49805" xr:uid="{00000000-0005-0000-0000-000088C20000}"/>
    <cellStyle name="Percent 3 2 3" xfId="49806" xr:uid="{00000000-0005-0000-0000-000089C20000}"/>
    <cellStyle name="Percent 3 2 3 10" xfId="49807" xr:uid="{00000000-0005-0000-0000-00008AC20000}"/>
    <cellStyle name="Percent 3 2 3 11" xfId="49808" xr:uid="{00000000-0005-0000-0000-00008BC20000}"/>
    <cellStyle name="Percent 3 2 3 2" xfId="49809" xr:uid="{00000000-0005-0000-0000-00008CC20000}"/>
    <cellStyle name="Percent 3 2 3 2 10" xfId="49810" xr:uid="{00000000-0005-0000-0000-00008DC20000}"/>
    <cellStyle name="Percent 3 2 3 2 2" xfId="49811" xr:uid="{00000000-0005-0000-0000-00008EC20000}"/>
    <cellStyle name="Percent 3 2 3 2 2 2" xfId="49812" xr:uid="{00000000-0005-0000-0000-00008FC20000}"/>
    <cellStyle name="Percent 3 2 3 2 2 2 2" xfId="49813" xr:uid="{00000000-0005-0000-0000-000090C20000}"/>
    <cellStyle name="Percent 3 2 3 2 2 2 2 2" xfId="49814" xr:uid="{00000000-0005-0000-0000-000091C20000}"/>
    <cellStyle name="Percent 3 2 3 2 2 2 2 2 2" xfId="49815" xr:uid="{00000000-0005-0000-0000-000092C20000}"/>
    <cellStyle name="Percent 3 2 3 2 2 2 2 2 2 2" xfId="49816" xr:uid="{00000000-0005-0000-0000-000093C20000}"/>
    <cellStyle name="Percent 3 2 3 2 2 2 2 2 2 3" xfId="49817" xr:uid="{00000000-0005-0000-0000-000094C20000}"/>
    <cellStyle name="Percent 3 2 3 2 2 2 2 2 3" xfId="49818" xr:uid="{00000000-0005-0000-0000-000095C20000}"/>
    <cellStyle name="Percent 3 2 3 2 2 2 2 2 4" xfId="49819" xr:uid="{00000000-0005-0000-0000-000096C20000}"/>
    <cellStyle name="Percent 3 2 3 2 2 2 2 3" xfId="49820" xr:uid="{00000000-0005-0000-0000-000097C20000}"/>
    <cellStyle name="Percent 3 2 3 2 2 2 2 3 2" xfId="49821" xr:uid="{00000000-0005-0000-0000-000098C20000}"/>
    <cellStyle name="Percent 3 2 3 2 2 2 2 3 2 2" xfId="49822" xr:uid="{00000000-0005-0000-0000-000099C20000}"/>
    <cellStyle name="Percent 3 2 3 2 2 2 2 3 2 3" xfId="49823" xr:uid="{00000000-0005-0000-0000-00009AC20000}"/>
    <cellStyle name="Percent 3 2 3 2 2 2 2 3 3" xfId="49824" xr:uid="{00000000-0005-0000-0000-00009BC20000}"/>
    <cellStyle name="Percent 3 2 3 2 2 2 2 3 4" xfId="49825" xr:uid="{00000000-0005-0000-0000-00009CC20000}"/>
    <cellStyle name="Percent 3 2 3 2 2 2 2 4" xfId="49826" xr:uid="{00000000-0005-0000-0000-00009DC20000}"/>
    <cellStyle name="Percent 3 2 3 2 2 2 2 4 2" xfId="49827" xr:uid="{00000000-0005-0000-0000-00009EC20000}"/>
    <cellStyle name="Percent 3 2 3 2 2 2 2 4 3" xfId="49828" xr:uid="{00000000-0005-0000-0000-00009FC20000}"/>
    <cellStyle name="Percent 3 2 3 2 2 2 2 5" xfId="49829" xr:uid="{00000000-0005-0000-0000-0000A0C20000}"/>
    <cellStyle name="Percent 3 2 3 2 2 2 2 6" xfId="49830" xr:uid="{00000000-0005-0000-0000-0000A1C20000}"/>
    <cellStyle name="Percent 3 2 3 2 2 2 3" xfId="49831" xr:uid="{00000000-0005-0000-0000-0000A2C20000}"/>
    <cellStyle name="Percent 3 2 3 2 2 2 3 2" xfId="49832" xr:uid="{00000000-0005-0000-0000-0000A3C20000}"/>
    <cellStyle name="Percent 3 2 3 2 2 2 3 2 2" xfId="49833" xr:uid="{00000000-0005-0000-0000-0000A4C20000}"/>
    <cellStyle name="Percent 3 2 3 2 2 2 3 2 3" xfId="49834" xr:uid="{00000000-0005-0000-0000-0000A5C20000}"/>
    <cellStyle name="Percent 3 2 3 2 2 2 3 3" xfId="49835" xr:uid="{00000000-0005-0000-0000-0000A6C20000}"/>
    <cellStyle name="Percent 3 2 3 2 2 2 3 4" xfId="49836" xr:uid="{00000000-0005-0000-0000-0000A7C20000}"/>
    <cellStyle name="Percent 3 2 3 2 2 2 4" xfId="49837" xr:uid="{00000000-0005-0000-0000-0000A8C20000}"/>
    <cellStyle name="Percent 3 2 3 2 2 2 4 2" xfId="49838" xr:uid="{00000000-0005-0000-0000-0000A9C20000}"/>
    <cellStyle name="Percent 3 2 3 2 2 2 4 2 2" xfId="49839" xr:uid="{00000000-0005-0000-0000-0000AAC20000}"/>
    <cellStyle name="Percent 3 2 3 2 2 2 4 2 3" xfId="49840" xr:uid="{00000000-0005-0000-0000-0000ABC20000}"/>
    <cellStyle name="Percent 3 2 3 2 2 2 4 3" xfId="49841" xr:uid="{00000000-0005-0000-0000-0000ACC20000}"/>
    <cellStyle name="Percent 3 2 3 2 2 2 4 4" xfId="49842" xr:uid="{00000000-0005-0000-0000-0000ADC20000}"/>
    <cellStyle name="Percent 3 2 3 2 2 2 5" xfId="49843" xr:uid="{00000000-0005-0000-0000-0000AEC20000}"/>
    <cellStyle name="Percent 3 2 3 2 2 2 5 2" xfId="49844" xr:uid="{00000000-0005-0000-0000-0000AFC20000}"/>
    <cellStyle name="Percent 3 2 3 2 2 2 5 3" xfId="49845" xr:uid="{00000000-0005-0000-0000-0000B0C20000}"/>
    <cellStyle name="Percent 3 2 3 2 2 2 6" xfId="49846" xr:uid="{00000000-0005-0000-0000-0000B1C20000}"/>
    <cellStyle name="Percent 3 2 3 2 2 2 7" xfId="49847" xr:uid="{00000000-0005-0000-0000-0000B2C20000}"/>
    <cellStyle name="Percent 3 2 3 2 2 3" xfId="49848" xr:uid="{00000000-0005-0000-0000-0000B3C20000}"/>
    <cellStyle name="Percent 3 2 3 2 2 3 2" xfId="49849" xr:uid="{00000000-0005-0000-0000-0000B4C20000}"/>
    <cellStyle name="Percent 3 2 3 2 2 3 2 2" xfId="49850" xr:uid="{00000000-0005-0000-0000-0000B5C20000}"/>
    <cellStyle name="Percent 3 2 3 2 2 3 2 2 2" xfId="49851" xr:uid="{00000000-0005-0000-0000-0000B6C20000}"/>
    <cellStyle name="Percent 3 2 3 2 2 3 2 2 3" xfId="49852" xr:uid="{00000000-0005-0000-0000-0000B7C20000}"/>
    <cellStyle name="Percent 3 2 3 2 2 3 2 3" xfId="49853" xr:uid="{00000000-0005-0000-0000-0000B8C20000}"/>
    <cellStyle name="Percent 3 2 3 2 2 3 2 4" xfId="49854" xr:uid="{00000000-0005-0000-0000-0000B9C20000}"/>
    <cellStyle name="Percent 3 2 3 2 2 3 3" xfId="49855" xr:uid="{00000000-0005-0000-0000-0000BAC20000}"/>
    <cellStyle name="Percent 3 2 3 2 2 3 3 2" xfId="49856" xr:uid="{00000000-0005-0000-0000-0000BBC20000}"/>
    <cellStyle name="Percent 3 2 3 2 2 3 3 2 2" xfId="49857" xr:uid="{00000000-0005-0000-0000-0000BCC20000}"/>
    <cellStyle name="Percent 3 2 3 2 2 3 3 2 3" xfId="49858" xr:uid="{00000000-0005-0000-0000-0000BDC20000}"/>
    <cellStyle name="Percent 3 2 3 2 2 3 3 3" xfId="49859" xr:uid="{00000000-0005-0000-0000-0000BEC20000}"/>
    <cellStyle name="Percent 3 2 3 2 2 3 3 4" xfId="49860" xr:uid="{00000000-0005-0000-0000-0000BFC20000}"/>
    <cellStyle name="Percent 3 2 3 2 2 3 4" xfId="49861" xr:uid="{00000000-0005-0000-0000-0000C0C20000}"/>
    <cellStyle name="Percent 3 2 3 2 2 3 4 2" xfId="49862" xr:uid="{00000000-0005-0000-0000-0000C1C20000}"/>
    <cellStyle name="Percent 3 2 3 2 2 3 4 3" xfId="49863" xr:uid="{00000000-0005-0000-0000-0000C2C20000}"/>
    <cellStyle name="Percent 3 2 3 2 2 3 5" xfId="49864" xr:uid="{00000000-0005-0000-0000-0000C3C20000}"/>
    <cellStyle name="Percent 3 2 3 2 2 3 6" xfId="49865" xr:uid="{00000000-0005-0000-0000-0000C4C20000}"/>
    <cellStyle name="Percent 3 2 3 2 2 4" xfId="49866" xr:uid="{00000000-0005-0000-0000-0000C5C20000}"/>
    <cellStyle name="Percent 3 2 3 2 2 4 2" xfId="49867" xr:uid="{00000000-0005-0000-0000-0000C6C20000}"/>
    <cellStyle name="Percent 3 2 3 2 2 4 2 2" xfId="49868" xr:uid="{00000000-0005-0000-0000-0000C7C20000}"/>
    <cellStyle name="Percent 3 2 3 2 2 4 2 3" xfId="49869" xr:uid="{00000000-0005-0000-0000-0000C8C20000}"/>
    <cellStyle name="Percent 3 2 3 2 2 4 3" xfId="49870" xr:uid="{00000000-0005-0000-0000-0000C9C20000}"/>
    <cellStyle name="Percent 3 2 3 2 2 4 4" xfId="49871" xr:uid="{00000000-0005-0000-0000-0000CAC20000}"/>
    <cellStyle name="Percent 3 2 3 2 2 5" xfId="49872" xr:uid="{00000000-0005-0000-0000-0000CBC20000}"/>
    <cellStyle name="Percent 3 2 3 2 2 5 2" xfId="49873" xr:uid="{00000000-0005-0000-0000-0000CCC20000}"/>
    <cellStyle name="Percent 3 2 3 2 2 5 2 2" xfId="49874" xr:uid="{00000000-0005-0000-0000-0000CDC20000}"/>
    <cellStyle name="Percent 3 2 3 2 2 5 2 3" xfId="49875" xr:uid="{00000000-0005-0000-0000-0000CEC20000}"/>
    <cellStyle name="Percent 3 2 3 2 2 5 3" xfId="49876" xr:uid="{00000000-0005-0000-0000-0000CFC20000}"/>
    <cellStyle name="Percent 3 2 3 2 2 5 4" xfId="49877" xr:uid="{00000000-0005-0000-0000-0000D0C20000}"/>
    <cellStyle name="Percent 3 2 3 2 2 6" xfId="49878" xr:uid="{00000000-0005-0000-0000-0000D1C20000}"/>
    <cellStyle name="Percent 3 2 3 2 2 6 2" xfId="49879" xr:uid="{00000000-0005-0000-0000-0000D2C20000}"/>
    <cellStyle name="Percent 3 2 3 2 2 6 3" xfId="49880" xr:uid="{00000000-0005-0000-0000-0000D3C20000}"/>
    <cellStyle name="Percent 3 2 3 2 2 7" xfId="49881" xr:uid="{00000000-0005-0000-0000-0000D4C20000}"/>
    <cellStyle name="Percent 3 2 3 2 2 8" xfId="49882" xr:uid="{00000000-0005-0000-0000-0000D5C20000}"/>
    <cellStyle name="Percent 3 2 3 2 3" xfId="49883" xr:uid="{00000000-0005-0000-0000-0000D6C20000}"/>
    <cellStyle name="Percent 3 2 3 2 3 2" xfId="49884" xr:uid="{00000000-0005-0000-0000-0000D7C20000}"/>
    <cellStyle name="Percent 3 2 3 2 3 2 2" xfId="49885" xr:uid="{00000000-0005-0000-0000-0000D8C20000}"/>
    <cellStyle name="Percent 3 2 3 2 3 2 2 2" xfId="49886" xr:uid="{00000000-0005-0000-0000-0000D9C20000}"/>
    <cellStyle name="Percent 3 2 3 2 3 2 2 2 2" xfId="49887" xr:uid="{00000000-0005-0000-0000-0000DAC20000}"/>
    <cellStyle name="Percent 3 2 3 2 3 2 2 2 3" xfId="49888" xr:uid="{00000000-0005-0000-0000-0000DBC20000}"/>
    <cellStyle name="Percent 3 2 3 2 3 2 2 3" xfId="49889" xr:uid="{00000000-0005-0000-0000-0000DCC20000}"/>
    <cellStyle name="Percent 3 2 3 2 3 2 2 4" xfId="49890" xr:uid="{00000000-0005-0000-0000-0000DDC20000}"/>
    <cellStyle name="Percent 3 2 3 2 3 2 3" xfId="49891" xr:uid="{00000000-0005-0000-0000-0000DEC20000}"/>
    <cellStyle name="Percent 3 2 3 2 3 2 3 2" xfId="49892" xr:uid="{00000000-0005-0000-0000-0000DFC20000}"/>
    <cellStyle name="Percent 3 2 3 2 3 2 3 2 2" xfId="49893" xr:uid="{00000000-0005-0000-0000-0000E0C20000}"/>
    <cellStyle name="Percent 3 2 3 2 3 2 3 2 3" xfId="49894" xr:uid="{00000000-0005-0000-0000-0000E1C20000}"/>
    <cellStyle name="Percent 3 2 3 2 3 2 3 3" xfId="49895" xr:uid="{00000000-0005-0000-0000-0000E2C20000}"/>
    <cellStyle name="Percent 3 2 3 2 3 2 3 4" xfId="49896" xr:uid="{00000000-0005-0000-0000-0000E3C20000}"/>
    <cellStyle name="Percent 3 2 3 2 3 2 4" xfId="49897" xr:uid="{00000000-0005-0000-0000-0000E4C20000}"/>
    <cellStyle name="Percent 3 2 3 2 3 2 4 2" xfId="49898" xr:uid="{00000000-0005-0000-0000-0000E5C20000}"/>
    <cellStyle name="Percent 3 2 3 2 3 2 4 3" xfId="49899" xr:uid="{00000000-0005-0000-0000-0000E6C20000}"/>
    <cellStyle name="Percent 3 2 3 2 3 2 5" xfId="49900" xr:uid="{00000000-0005-0000-0000-0000E7C20000}"/>
    <cellStyle name="Percent 3 2 3 2 3 2 6" xfId="49901" xr:uid="{00000000-0005-0000-0000-0000E8C20000}"/>
    <cellStyle name="Percent 3 2 3 2 3 3" xfId="49902" xr:uid="{00000000-0005-0000-0000-0000E9C20000}"/>
    <cellStyle name="Percent 3 2 3 2 3 3 2" xfId="49903" xr:uid="{00000000-0005-0000-0000-0000EAC20000}"/>
    <cellStyle name="Percent 3 2 3 2 3 3 2 2" xfId="49904" xr:uid="{00000000-0005-0000-0000-0000EBC20000}"/>
    <cellStyle name="Percent 3 2 3 2 3 3 2 3" xfId="49905" xr:uid="{00000000-0005-0000-0000-0000ECC20000}"/>
    <cellStyle name="Percent 3 2 3 2 3 3 3" xfId="49906" xr:uid="{00000000-0005-0000-0000-0000EDC20000}"/>
    <cellStyle name="Percent 3 2 3 2 3 3 4" xfId="49907" xr:uid="{00000000-0005-0000-0000-0000EEC20000}"/>
    <cellStyle name="Percent 3 2 3 2 3 4" xfId="49908" xr:uid="{00000000-0005-0000-0000-0000EFC20000}"/>
    <cellStyle name="Percent 3 2 3 2 3 4 2" xfId="49909" xr:uid="{00000000-0005-0000-0000-0000F0C20000}"/>
    <cellStyle name="Percent 3 2 3 2 3 4 2 2" xfId="49910" xr:uid="{00000000-0005-0000-0000-0000F1C20000}"/>
    <cellStyle name="Percent 3 2 3 2 3 4 2 3" xfId="49911" xr:uid="{00000000-0005-0000-0000-0000F2C20000}"/>
    <cellStyle name="Percent 3 2 3 2 3 4 3" xfId="49912" xr:uid="{00000000-0005-0000-0000-0000F3C20000}"/>
    <cellStyle name="Percent 3 2 3 2 3 4 4" xfId="49913" xr:uid="{00000000-0005-0000-0000-0000F4C20000}"/>
    <cellStyle name="Percent 3 2 3 2 3 5" xfId="49914" xr:uid="{00000000-0005-0000-0000-0000F5C20000}"/>
    <cellStyle name="Percent 3 2 3 2 3 5 2" xfId="49915" xr:uid="{00000000-0005-0000-0000-0000F6C20000}"/>
    <cellStyle name="Percent 3 2 3 2 3 5 3" xfId="49916" xr:uid="{00000000-0005-0000-0000-0000F7C20000}"/>
    <cellStyle name="Percent 3 2 3 2 3 6" xfId="49917" xr:uid="{00000000-0005-0000-0000-0000F8C20000}"/>
    <cellStyle name="Percent 3 2 3 2 3 7" xfId="49918" xr:uid="{00000000-0005-0000-0000-0000F9C20000}"/>
    <cellStyle name="Percent 3 2 3 2 4" xfId="49919" xr:uid="{00000000-0005-0000-0000-0000FAC20000}"/>
    <cellStyle name="Percent 3 2 3 2 4 2" xfId="49920" xr:uid="{00000000-0005-0000-0000-0000FBC20000}"/>
    <cellStyle name="Percent 3 2 3 2 4 2 2" xfId="49921" xr:uid="{00000000-0005-0000-0000-0000FCC20000}"/>
    <cellStyle name="Percent 3 2 3 2 4 2 2 2" xfId="49922" xr:uid="{00000000-0005-0000-0000-0000FDC20000}"/>
    <cellStyle name="Percent 3 2 3 2 4 2 2 2 2" xfId="49923" xr:uid="{00000000-0005-0000-0000-0000FEC20000}"/>
    <cellStyle name="Percent 3 2 3 2 4 2 2 2 3" xfId="49924" xr:uid="{00000000-0005-0000-0000-0000FFC20000}"/>
    <cellStyle name="Percent 3 2 3 2 4 2 2 3" xfId="49925" xr:uid="{00000000-0005-0000-0000-000000C30000}"/>
    <cellStyle name="Percent 3 2 3 2 4 2 2 4" xfId="49926" xr:uid="{00000000-0005-0000-0000-000001C30000}"/>
    <cellStyle name="Percent 3 2 3 2 4 2 3" xfId="49927" xr:uid="{00000000-0005-0000-0000-000002C30000}"/>
    <cellStyle name="Percent 3 2 3 2 4 2 3 2" xfId="49928" xr:uid="{00000000-0005-0000-0000-000003C30000}"/>
    <cellStyle name="Percent 3 2 3 2 4 2 3 2 2" xfId="49929" xr:uid="{00000000-0005-0000-0000-000004C30000}"/>
    <cellStyle name="Percent 3 2 3 2 4 2 3 2 3" xfId="49930" xr:uid="{00000000-0005-0000-0000-000005C30000}"/>
    <cellStyle name="Percent 3 2 3 2 4 2 3 3" xfId="49931" xr:uid="{00000000-0005-0000-0000-000006C30000}"/>
    <cellStyle name="Percent 3 2 3 2 4 2 3 4" xfId="49932" xr:uid="{00000000-0005-0000-0000-000007C30000}"/>
    <cellStyle name="Percent 3 2 3 2 4 2 4" xfId="49933" xr:uid="{00000000-0005-0000-0000-000008C30000}"/>
    <cellStyle name="Percent 3 2 3 2 4 2 4 2" xfId="49934" xr:uid="{00000000-0005-0000-0000-000009C30000}"/>
    <cellStyle name="Percent 3 2 3 2 4 2 4 3" xfId="49935" xr:uid="{00000000-0005-0000-0000-00000AC30000}"/>
    <cellStyle name="Percent 3 2 3 2 4 2 5" xfId="49936" xr:uid="{00000000-0005-0000-0000-00000BC30000}"/>
    <cellStyle name="Percent 3 2 3 2 4 2 6" xfId="49937" xr:uid="{00000000-0005-0000-0000-00000CC30000}"/>
    <cellStyle name="Percent 3 2 3 2 4 3" xfId="49938" xr:uid="{00000000-0005-0000-0000-00000DC30000}"/>
    <cellStyle name="Percent 3 2 3 2 4 3 2" xfId="49939" xr:uid="{00000000-0005-0000-0000-00000EC30000}"/>
    <cellStyle name="Percent 3 2 3 2 4 3 2 2" xfId="49940" xr:uid="{00000000-0005-0000-0000-00000FC30000}"/>
    <cellStyle name="Percent 3 2 3 2 4 3 2 3" xfId="49941" xr:uid="{00000000-0005-0000-0000-000010C30000}"/>
    <cellStyle name="Percent 3 2 3 2 4 3 3" xfId="49942" xr:uid="{00000000-0005-0000-0000-000011C30000}"/>
    <cellStyle name="Percent 3 2 3 2 4 3 4" xfId="49943" xr:uid="{00000000-0005-0000-0000-000012C30000}"/>
    <cellStyle name="Percent 3 2 3 2 4 4" xfId="49944" xr:uid="{00000000-0005-0000-0000-000013C30000}"/>
    <cellStyle name="Percent 3 2 3 2 4 4 2" xfId="49945" xr:uid="{00000000-0005-0000-0000-000014C30000}"/>
    <cellStyle name="Percent 3 2 3 2 4 4 2 2" xfId="49946" xr:uid="{00000000-0005-0000-0000-000015C30000}"/>
    <cellStyle name="Percent 3 2 3 2 4 4 2 3" xfId="49947" xr:uid="{00000000-0005-0000-0000-000016C30000}"/>
    <cellStyle name="Percent 3 2 3 2 4 4 3" xfId="49948" xr:uid="{00000000-0005-0000-0000-000017C30000}"/>
    <cellStyle name="Percent 3 2 3 2 4 4 4" xfId="49949" xr:uid="{00000000-0005-0000-0000-000018C30000}"/>
    <cellStyle name="Percent 3 2 3 2 4 5" xfId="49950" xr:uid="{00000000-0005-0000-0000-000019C30000}"/>
    <cellStyle name="Percent 3 2 3 2 4 5 2" xfId="49951" xr:uid="{00000000-0005-0000-0000-00001AC30000}"/>
    <cellStyle name="Percent 3 2 3 2 4 5 3" xfId="49952" xr:uid="{00000000-0005-0000-0000-00001BC30000}"/>
    <cellStyle name="Percent 3 2 3 2 4 6" xfId="49953" xr:uid="{00000000-0005-0000-0000-00001CC30000}"/>
    <cellStyle name="Percent 3 2 3 2 4 7" xfId="49954" xr:uid="{00000000-0005-0000-0000-00001DC30000}"/>
    <cellStyle name="Percent 3 2 3 2 5" xfId="49955" xr:uid="{00000000-0005-0000-0000-00001EC30000}"/>
    <cellStyle name="Percent 3 2 3 2 5 2" xfId="49956" xr:uid="{00000000-0005-0000-0000-00001FC30000}"/>
    <cellStyle name="Percent 3 2 3 2 5 2 2" xfId="49957" xr:uid="{00000000-0005-0000-0000-000020C30000}"/>
    <cellStyle name="Percent 3 2 3 2 5 2 2 2" xfId="49958" xr:uid="{00000000-0005-0000-0000-000021C30000}"/>
    <cellStyle name="Percent 3 2 3 2 5 2 2 3" xfId="49959" xr:uid="{00000000-0005-0000-0000-000022C30000}"/>
    <cellStyle name="Percent 3 2 3 2 5 2 3" xfId="49960" xr:uid="{00000000-0005-0000-0000-000023C30000}"/>
    <cellStyle name="Percent 3 2 3 2 5 2 4" xfId="49961" xr:uid="{00000000-0005-0000-0000-000024C30000}"/>
    <cellStyle name="Percent 3 2 3 2 5 3" xfId="49962" xr:uid="{00000000-0005-0000-0000-000025C30000}"/>
    <cellStyle name="Percent 3 2 3 2 5 3 2" xfId="49963" xr:uid="{00000000-0005-0000-0000-000026C30000}"/>
    <cellStyle name="Percent 3 2 3 2 5 3 2 2" xfId="49964" xr:uid="{00000000-0005-0000-0000-000027C30000}"/>
    <cellStyle name="Percent 3 2 3 2 5 3 2 3" xfId="49965" xr:uid="{00000000-0005-0000-0000-000028C30000}"/>
    <cellStyle name="Percent 3 2 3 2 5 3 3" xfId="49966" xr:uid="{00000000-0005-0000-0000-000029C30000}"/>
    <cellStyle name="Percent 3 2 3 2 5 3 4" xfId="49967" xr:uid="{00000000-0005-0000-0000-00002AC30000}"/>
    <cellStyle name="Percent 3 2 3 2 5 4" xfId="49968" xr:uid="{00000000-0005-0000-0000-00002BC30000}"/>
    <cellStyle name="Percent 3 2 3 2 5 4 2" xfId="49969" xr:uid="{00000000-0005-0000-0000-00002CC30000}"/>
    <cellStyle name="Percent 3 2 3 2 5 4 3" xfId="49970" xr:uid="{00000000-0005-0000-0000-00002DC30000}"/>
    <cellStyle name="Percent 3 2 3 2 5 5" xfId="49971" xr:uid="{00000000-0005-0000-0000-00002EC30000}"/>
    <cellStyle name="Percent 3 2 3 2 5 6" xfId="49972" xr:uid="{00000000-0005-0000-0000-00002FC30000}"/>
    <cellStyle name="Percent 3 2 3 2 6" xfId="49973" xr:uid="{00000000-0005-0000-0000-000030C30000}"/>
    <cellStyle name="Percent 3 2 3 2 6 2" xfId="49974" xr:uid="{00000000-0005-0000-0000-000031C30000}"/>
    <cellStyle name="Percent 3 2 3 2 6 2 2" xfId="49975" xr:uid="{00000000-0005-0000-0000-000032C30000}"/>
    <cellStyle name="Percent 3 2 3 2 6 2 3" xfId="49976" xr:uid="{00000000-0005-0000-0000-000033C30000}"/>
    <cellStyle name="Percent 3 2 3 2 6 3" xfId="49977" xr:uid="{00000000-0005-0000-0000-000034C30000}"/>
    <cellStyle name="Percent 3 2 3 2 6 4" xfId="49978" xr:uid="{00000000-0005-0000-0000-000035C30000}"/>
    <cellStyle name="Percent 3 2 3 2 7" xfId="49979" xr:uid="{00000000-0005-0000-0000-000036C30000}"/>
    <cellStyle name="Percent 3 2 3 2 7 2" xfId="49980" xr:uid="{00000000-0005-0000-0000-000037C30000}"/>
    <cellStyle name="Percent 3 2 3 2 7 2 2" xfId="49981" xr:uid="{00000000-0005-0000-0000-000038C30000}"/>
    <cellStyle name="Percent 3 2 3 2 7 2 3" xfId="49982" xr:uid="{00000000-0005-0000-0000-000039C30000}"/>
    <cellStyle name="Percent 3 2 3 2 7 3" xfId="49983" xr:uid="{00000000-0005-0000-0000-00003AC30000}"/>
    <cellStyle name="Percent 3 2 3 2 7 4" xfId="49984" xr:uid="{00000000-0005-0000-0000-00003BC30000}"/>
    <cellStyle name="Percent 3 2 3 2 8" xfId="49985" xr:uid="{00000000-0005-0000-0000-00003CC30000}"/>
    <cellStyle name="Percent 3 2 3 2 8 2" xfId="49986" xr:uid="{00000000-0005-0000-0000-00003DC30000}"/>
    <cellStyle name="Percent 3 2 3 2 8 3" xfId="49987" xr:uid="{00000000-0005-0000-0000-00003EC30000}"/>
    <cellStyle name="Percent 3 2 3 2 9" xfId="49988" xr:uid="{00000000-0005-0000-0000-00003FC30000}"/>
    <cellStyle name="Percent 3 2 3 3" xfId="49989" xr:uid="{00000000-0005-0000-0000-000040C30000}"/>
    <cellStyle name="Percent 3 2 3 3 2" xfId="49990" xr:uid="{00000000-0005-0000-0000-000041C30000}"/>
    <cellStyle name="Percent 3 2 3 3 2 2" xfId="49991" xr:uid="{00000000-0005-0000-0000-000042C30000}"/>
    <cellStyle name="Percent 3 2 3 3 2 2 2" xfId="49992" xr:uid="{00000000-0005-0000-0000-000043C30000}"/>
    <cellStyle name="Percent 3 2 3 3 2 2 2 2" xfId="49993" xr:uid="{00000000-0005-0000-0000-000044C30000}"/>
    <cellStyle name="Percent 3 2 3 3 2 2 2 2 2" xfId="49994" xr:uid="{00000000-0005-0000-0000-000045C30000}"/>
    <cellStyle name="Percent 3 2 3 3 2 2 2 2 3" xfId="49995" xr:uid="{00000000-0005-0000-0000-000046C30000}"/>
    <cellStyle name="Percent 3 2 3 3 2 2 2 3" xfId="49996" xr:uid="{00000000-0005-0000-0000-000047C30000}"/>
    <cellStyle name="Percent 3 2 3 3 2 2 2 4" xfId="49997" xr:uid="{00000000-0005-0000-0000-000048C30000}"/>
    <cellStyle name="Percent 3 2 3 3 2 2 3" xfId="49998" xr:uid="{00000000-0005-0000-0000-000049C30000}"/>
    <cellStyle name="Percent 3 2 3 3 2 2 3 2" xfId="49999" xr:uid="{00000000-0005-0000-0000-00004AC30000}"/>
    <cellStyle name="Percent 3 2 3 3 2 2 3 2 2" xfId="50000" xr:uid="{00000000-0005-0000-0000-00004BC30000}"/>
    <cellStyle name="Percent 3 2 3 3 2 2 3 2 3" xfId="50001" xr:uid="{00000000-0005-0000-0000-00004CC30000}"/>
    <cellStyle name="Percent 3 2 3 3 2 2 3 3" xfId="50002" xr:uid="{00000000-0005-0000-0000-00004DC30000}"/>
    <cellStyle name="Percent 3 2 3 3 2 2 3 4" xfId="50003" xr:uid="{00000000-0005-0000-0000-00004EC30000}"/>
    <cellStyle name="Percent 3 2 3 3 2 2 4" xfId="50004" xr:uid="{00000000-0005-0000-0000-00004FC30000}"/>
    <cellStyle name="Percent 3 2 3 3 2 2 4 2" xfId="50005" xr:uid="{00000000-0005-0000-0000-000050C30000}"/>
    <cellStyle name="Percent 3 2 3 3 2 2 4 3" xfId="50006" xr:uid="{00000000-0005-0000-0000-000051C30000}"/>
    <cellStyle name="Percent 3 2 3 3 2 2 5" xfId="50007" xr:uid="{00000000-0005-0000-0000-000052C30000}"/>
    <cellStyle name="Percent 3 2 3 3 2 2 6" xfId="50008" xr:uid="{00000000-0005-0000-0000-000053C30000}"/>
    <cellStyle name="Percent 3 2 3 3 2 3" xfId="50009" xr:uid="{00000000-0005-0000-0000-000054C30000}"/>
    <cellStyle name="Percent 3 2 3 3 2 3 2" xfId="50010" xr:uid="{00000000-0005-0000-0000-000055C30000}"/>
    <cellStyle name="Percent 3 2 3 3 2 3 2 2" xfId="50011" xr:uid="{00000000-0005-0000-0000-000056C30000}"/>
    <cellStyle name="Percent 3 2 3 3 2 3 2 3" xfId="50012" xr:uid="{00000000-0005-0000-0000-000057C30000}"/>
    <cellStyle name="Percent 3 2 3 3 2 3 3" xfId="50013" xr:uid="{00000000-0005-0000-0000-000058C30000}"/>
    <cellStyle name="Percent 3 2 3 3 2 3 4" xfId="50014" xr:uid="{00000000-0005-0000-0000-000059C30000}"/>
    <cellStyle name="Percent 3 2 3 3 2 4" xfId="50015" xr:uid="{00000000-0005-0000-0000-00005AC30000}"/>
    <cellStyle name="Percent 3 2 3 3 2 4 2" xfId="50016" xr:uid="{00000000-0005-0000-0000-00005BC30000}"/>
    <cellStyle name="Percent 3 2 3 3 2 4 2 2" xfId="50017" xr:uid="{00000000-0005-0000-0000-00005CC30000}"/>
    <cellStyle name="Percent 3 2 3 3 2 4 2 3" xfId="50018" xr:uid="{00000000-0005-0000-0000-00005DC30000}"/>
    <cellStyle name="Percent 3 2 3 3 2 4 3" xfId="50019" xr:uid="{00000000-0005-0000-0000-00005EC30000}"/>
    <cellStyle name="Percent 3 2 3 3 2 4 4" xfId="50020" xr:uid="{00000000-0005-0000-0000-00005FC30000}"/>
    <cellStyle name="Percent 3 2 3 3 2 5" xfId="50021" xr:uid="{00000000-0005-0000-0000-000060C30000}"/>
    <cellStyle name="Percent 3 2 3 3 2 5 2" xfId="50022" xr:uid="{00000000-0005-0000-0000-000061C30000}"/>
    <cellStyle name="Percent 3 2 3 3 2 5 3" xfId="50023" xr:uid="{00000000-0005-0000-0000-000062C30000}"/>
    <cellStyle name="Percent 3 2 3 3 2 6" xfId="50024" xr:uid="{00000000-0005-0000-0000-000063C30000}"/>
    <cellStyle name="Percent 3 2 3 3 2 7" xfId="50025" xr:uid="{00000000-0005-0000-0000-000064C30000}"/>
    <cellStyle name="Percent 3 2 3 3 3" xfId="50026" xr:uid="{00000000-0005-0000-0000-000065C30000}"/>
    <cellStyle name="Percent 3 2 3 3 3 2" xfId="50027" xr:uid="{00000000-0005-0000-0000-000066C30000}"/>
    <cellStyle name="Percent 3 2 3 3 3 2 2" xfId="50028" xr:uid="{00000000-0005-0000-0000-000067C30000}"/>
    <cellStyle name="Percent 3 2 3 3 3 2 2 2" xfId="50029" xr:uid="{00000000-0005-0000-0000-000068C30000}"/>
    <cellStyle name="Percent 3 2 3 3 3 2 2 3" xfId="50030" xr:uid="{00000000-0005-0000-0000-000069C30000}"/>
    <cellStyle name="Percent 3 2 3 3 3 2 3" xfId="50031" xr:uid="{00000000-0005-0000-0000-00006AC30000}"/>
    <cellStyle name="Percent 3 2 3 3 3 2 4" xfId="50032" xr:uid="{00000000-0005-0000-0000-00006BC30000}"/>
    <cellStyle name="Percent 3 2 3 3 3 3" xfId="50033" xr:uid="{00000000-0005-0000-0000-00006CC30000}"/>
    <cellStyle name="Percent 3 2 3 3 3 3 2" xfId="50034" xr:uid="{00000000-0005-0000-0000-00006DC30000}"/>
    <cellStyle name="Percent 3 2 3 3 3 3 2 2" xfId="50035" xr:uid="{00000000-0005-0000-0000-00006EC30000}"/>
    <cellStyle name="Percent 3 2 3 3 3 3 2 3" xfId="50036" xr:uid="{00000000-0005-0000-0000-00006FC30000}"/>
    <cellStyle name="Percent 3 2 3 3 3 3 3" xfId="50037" xr:uid="{00000000-0005-0000-0000-000070C30000}"/>
    <cellStyle name="Percent 3 2 3 3 3 3 4" xfId="50038" xr:uid="{00000000-0005-0000-0000-000071C30000}"/>
    <cellStyle name="Percent 3 2 3 3 3 4" xfId="50039" xr:uid="{00000000-0005-0000-0000-000072C30000}"/>
    <cellStyle name="Percent 3 2 3 3 3 4 2" xfId="50040" xr:uid="{00000000-0005-0000-0000-000073C30000}"/>
    <cellStyle name="Percent 3 2 3 3 3 4 3" xfId="50041" xr:uid="{00000000-0005-0000-0000-000074C30000}"/>
    <cellStyle name="Percent 3 2 3 3 3 5" xfId="50042" xr:uid="{00000000-0005-0000-0000-000075C30000}"/>
    <cellStyle name="Percent 3 2 3 3 3 6" xfId="50043" xr:uid="{00000000-0005-0000-0000-000076C30000}"/>
    <cellStyle name="Percent 3 2 3 3 4" xfId="50044" xr:uid="{00000000-0005-0000-0000-000077C30000}"/>
    <cellStyle name="Percent 3 2 3 3 4 2" xfId="50045" xr:uid="{00000000-0005-0000-0000-000078C30000}"/>
    <cellStyle name="Percent 3 2 3 3 4 2 2" xfId="50046" xr:uid="{00000000-0005-0000-0000-000079C30000}"/>
    <cellStyle name="Percent 3 2 3 3 4 2 3" xfId="50047" xr:uid="{00000000-0005-0000-0000-00007AC30000}"/>
    <cellStyle name="Percent 3 2 3 3 4 3" xfId="50048" xr:uid="{00000000-0005-0000-0000-00007BC30000}"/>
    <cellStyle name="Percent 3 2 3 3 4 4" xfId="50049" xr:uid="{00000000-0005-0000-0000-00007CC30000}"/>
    <cellStyle name="Percent 3 2 3 3 5" xfId="50050" xr:uid="{00000000-0005-0000-0000-00007DC30000}"/>
    <cellStyle name="Percent 3 2 3 3 5 2" xfId="50051" xr:uid="{00000000-0005-0000-0000-00007EC30000}"/>
    <cellStyle name="Percent 3 2 3 3 5 2 2" xfId="50052" xr:uid="{00000000-0005-0000-0000-00007FC30000}"/>
    <cellStyle name="Percent 3 2 3 3 5 2 3" xfId="50053" xr:uid="{00000000-0005-0000-0000-000080C30000}"/>
    <cellStyle name="Percent 3 2 3 3 5 3" xfId="50054" xr:uid="{00000000-0005-0000-0000-000081C30000}"/>
    <cellStyle name="Percent 3 2 3 3 5 4" xfId="50055" xr:uid="{00000000-0005-0000-0000-000082C30000}"/>
    <cellStyle name="Percent 3 2 3 3 6" xfId="50056" xr:uid="{00000000-0005-0000-0000-000083C30000}"/>
    <cellStyle name="Percent 3 2 3 3 6 2" xfId="50057" xr:uid="{00000000-0005-0000-0000-000084C30000}"/>
    <cellStyle name="Percent 3 2 3 3 6 3" xfId="50058" xr:uid="{00000000-0005-0000-0000-000085C30000}"/>
    <cellStyle name="Percent 3 2 3 3 7" xfId="50059" xr:uid="{00000000-0005-0000-0000-000086C30000}"/>
    <cellStyle name="Percent 3 2 3 3 8" xfId="50060" xr:uid="{00000000-0005-0000-0000-000087C30000}"/>
    <cellStyle name="Percent 3 2 3 4" xfId="50061" xr:uid="{00000000-0005-0000-0000-000088C30000}"/>
    <cellStyle name="Percent 3 2 3 4 2" xfId="50062" xr:uid="{00000000-0005-0000-0000-000089C30000}"/>
    <cellStyle name="Percent 3 2 3 4 2 2" xfId="50063" xr:uid="{00000000-0005-0000-0000-00008AC30000}"/>
    <cellStyle name="Percent 3 2 3 4 2 2 2" xfId="50064" xr:uid="{00000000-0005-0000-0000-00008BC30000}"/>
    <cellStyle name="Percent 3 2 3 4 2 2 2 2" xfId="50065" xr:uid="{00000000-0005-0000-0000-00008CC30000}"/>
    <cellStyle name="Percent 3 2 3 4 2 2 2 3" xfId="50066" xr:uid="{00000000-0005-0000-0000-00008DC30000}"/>
    <cellStyle name="Percent 3 2 3 4 2 2 3" xfId="50067" xr:uid="{00000000-0005-0000-0000-00008EC30000}"/>
    <cellStyle name="Percent 3 2 3 4 2 2 4" xfId="50068" xr:uid="{00000000-0005-0000-0000-00008FC30000}"/>
    <cellStyle name="Percent 3 2 3 4 2 3" xfId="50069" xr:uid="{00000000-0005-0000-0000-000090C30000}"/>
    <cellStyle name="Percent 3 2 3 4 2 3 2" xfId="50070" xr:uid="{00000000-0005-0000-0000-000091C30000}"/>
    <cellStyle name="Percent 3 2 3 4 2 3 2 2" xfId="50071" xr:uid="{00000000-0005-0000-0000-000092C30000}"/>
    <cellStyle name="Percent 3 2 3 4 2 3 2 3" xfId="50072" xr:uid="{00000000-0005-0000-0000-000093C30000}"/>
    <cellStyle name="Percent 3 2 3 4 2 3 3" xfId="50073" xr:uid="{00000000-0005-0000-0000-000094C30000}"/>
    <cellStyle name="Percent 3 2 3 4 2 3 4" xfId="50074" xr:uid="{00000000-0005-0000-0000-000095C30000}"/>
    <cellStyle name="Percent 3 2 3 4 2 4" xfId="50075" xr:uid="{00000000-0005-0000-0000-000096C30000}"/>
    <cellStyle name="Percent 3 2 3 4 2 4 2" xfId="50076" xr:uid="{00000000-0005-0000-0000-000097C30000}"/>
    <cellStyle name="Percent 3 2 3 4 2 4 3" xfId="50077" xr:uid="{00000000-0005-0000-0000-000098C30000}"/>
    <cellStyle name="Percent 3 2 3 4 2 5" xfId="50078" xr:uid="{00000000-0005-0000-0000-000099C30000}"/>
    <cellStyle name="Percent 3 2 3 4 2 6" xfId="50079" xr:uid="{00000000-0005-0000-0000-00009AC30000}"/>
    <cellStyle name="Percent 3 2 3 4 3" xfId="50080" xr:uid="{00000000-0005-0000-0000-00009BC30000}"/>
    <cellStyle name="Percent 3 2 3 4 3 2" xfId="50081" xr:uid="{00000000-0005-0000-0000-00009CC30000}"/>
    <cellStyle name="Percent 3 2 3 4 3 2 2" xfId="50082" xr:uid="{00000000-0005-0000-0000-00009DC30000}"/>
    <cellStyle name="Percent 3 2 3 4 3 2 3" xfId="50083" xr:uid="{00000000-0005-0000-0000-00009EC30000}"/>
    <cellStyle name="Percent 3 2 3 4 3 3" xfId="50084" xr:uid="{00000000-0005-0000-0000-00009FC30000}"/>
    <cellStyle name="Percent 3 2 3 4 3 4" xfId="50085" xr:uid="{00000000-0005-0000-0000-0000A0C30000}"/>
    <cellStyle name="Percent 3 2 3 4 4" xfId="50086" xr:uid="{00000000-0005-0000-0000-0000A1C30000}"/>
    <cellStyle name="Percent 3 2 3 4 4 2" xfId="50087" xr:uid="{00000000-0005-0000-0000-0000A2C30000}"/>
    <cellStyle name="Percent 3 2 3 4 4 2 2" xfId="50088" xr:uid="{00000000-0005-0000-0000-0000A3C30000}"/>
    <cellStyle name="Percent 3 2 3 4 4 2 3" xfId="50089" xr:uid="{00000000-0005-0000-0000-0000A4C30000}"/>
    <cellStyle name="Percent 3 2 3 4 4 3" xfId="50090" xr:uid="{00000000-0005-0000-0000-0000A5C30000}"/>
    <cellStyle name="Percent 3 2 3 4 4 4" xfId="50091" xr:uid="{00000000-0005-0000-0000-0000A6C30000}"/>
    <cellStyle name="Percent 3 2 3 4 5" xfId="50092" xr:uid="{00000000-0005-0000-0000-0000A7C30000}"/>
    <cellStyle name="Percent 3 2 3 4 5 2" xfId="50093" xr:uid="{00000000-0005-0000-0000-0000A8C30000}"/>
    <cellStyle name="Percent 3 2 3 4 5 3" xfId="50094" xr:uid="{00000000-0005-0000-0000-0000A9C30000}"/>
    <cellStyle name="Percent 3 2 3 4 6" xfId="50095" xr:uid="{00000000-0005-0000-0000-0000AAC30000}"/>
    <cellStyle name="Percent 3 2 3 4 7" xfId="50096" xr:uid="{00000000-0005-0000-0000-0000ABC30000}"/>
    <cellStyle name="Percent 3 2 3 5" xfId="50097" xr:uid="{00000000-0005-0000-0000-0000ACC30000}"/>
    <cellStyle name="Percent 3 2 3 5 2" xfId="50098" xr:uid="{00000000-0005-0000-0000-0000ADC30000}"/>
    <cellStyle name="Percent 3 2 3 5 2 2" xfId="50099" xr:uid="{00000000-0005-0000-0000-0000AEC30000}"/>
    <cellStyle name="Percent 3 2 3 5 2 2 2" xfId="50100" xr:uid="{00000000-0005-0000-0000-0000AFC30000}"/>
    <cellStyle name="Percent 3 2 3 5 2 2 2 2" xfId="50101" xr:uid="{00000000-0005-0000-0000-0000B0C30000}"/>
    <cellStyle name="Percent 3 2 3 5 2 2 2 3" xfId="50102" xr:uid="{00000000-0005-0000-0000-0000B1C30000}"/>
    <cellStyle name="Percent 3 2 3 5 2 2 3" xfId="50103" xr:uid="{00000000-0005-0000-0000-0000B2C30000}"/>
    <cellStyle name="Percent 3 2 3 5 2 2 4" xfId="50104" xr:uid="{00000000-0005-0000-0000-0000B3C30000}"/>
    <cellStyle name="Percent 3 2 3 5 2 3" xfId="50105" xr:uid="{00000000-0005-0000-0000-0000B4C30000}"/>
    <cellStyle name="Percent 3 2 3 5 2 3 2" xfId="50106" xr:uid="{00000000-0005-0000-0000-0000B5C30000}"/>
    <cellStyle name="Percent 3 2 3 5 2 3 2 2" xfId="50107" xr:uid="{00000000-0005-0000-0000-0000B6C30000}"/>
    <cellStyle name="Percent 3 2 3 5 2 3 2 3" xfId="50108" xr:uid="{00000000-0005-0000-0000-0000B7C30000}"/>
    <cellStyle name="Percent 3 2 3 5 2 3 3" xfId="50109" xr:uid="{00000000-0005-0000-0000-0000B8C30000}"/>
    <cellStyle name="Percent 3 2 3 5 2 3 4" xfId="50110" xr:uid="{00000000-0005-0000-0000-0000B9C30000}"/>
    <cellStyle name="Percent 3 2 3 5 2 4" xfId="50111" xr:uid="{00000000-0005-0000-0000-0000BAC30000}"/>
    <cellStyle name="Percent 3 2 3 5 2 4 2" xfId="50112" xr:uid="{00000000-0005-0000-0000-0000BBC30000}"/>
    <cellStyle name="Percent 3 2 3 5 2 4 3" xfId="50113" xr:uid="{00000000-0005-0000-0000-0000BCC30000}"/>
    <cellStyle name="Percent 3 2 3 5 2 5" xfId="50114" xr:uid="{00000000-0005-0000-0000-0000BDC30000}"/>
    <cellStyle name="Percent 3 2 3 5 2 6" xfId="50115" xr:uid="{00000000-0005-0000-0000-0000BEC30000}"/>
    <cellStyle name="Percent 3 2 3 5 3" xfId="50116" xr:uid="{00000000-0005-0000-0000-0000BFC30000}"/>
    <cellStyle name="Percent 3 2 3 5 3 2" xfId="50117" xr:uid="{00000000-0005-0000-0000-0000C0C30000}"/>
    <cellStyle name="Percent 3 2 3 5 3 2 2" xfId="50118" xr:uid="{00000000-0005-0000-0000-0000C1C30000}"/>
    <cellStyle name="Percent 3 2 3 5 3 2 3" xfId="50119" xr:uid="{00000000-0005-0000-0000-0000C2C30000}"/>
    <cellStyle name="Percent 3 2 3 5 3 3" xfId="50120" xr:uid="{00000000-0005-0000-0000-0000C3C30000}"/>
    <cellStyle name="Percent 3 2 3 5 3 4" xfId="50121" xr:uid="{00000000-0005-0000-0000-0000C4C30000}"/>
    <cellStyle name="Percent 3 2 3 5 4" xfId="50122" xr:uid="{00000000-0005-0000-0000-0000C5C30000}"/>
    <cellStyle name="Percent 3 2 3 5 4 2" xfId="50123" xr:uid="{00000000-0005-0000-0000-0000C6C30000}"/>
    <cellStyle name="Percent 3 2 3 5 4 2 2" xfId="50124" xr:uid="{00000000-0005-0000-0000-0000C7C30000}"/>
    <cellStyle name="Percent 3 2 3 5 4 2 3" xfId="50125" xr:uid="{00000000-0005-0000-0000-0000C8C30000}"/>
    <cellStyle name="Percent 3 2 3 5 4 3" xfId="50126" xr:uid="{00000000-0005-0000-0000-0000C9C30000}"/>
    <cellStyle name="Percent 3 2 3 5 4 4" xfId="50127" xr:uid="{00000000-0005-0000-0000-0000CAC30000}"/>
    <cellStyle name="Percent 3 2 3 5 5" xfId="50128" xr:uid="{00000000-0005-0000-0000-0000CBC30000}"/>
    <cellStyle name="Percent 3 2 3 5 5 2" xfId="50129" xr:uid="{00000000-0005-0000-0000-0000CCC30000}"/>
    <cellStyle name="Percent 3 2 3 5 5 3" xfId="50130" xr:uid="{00000000-0005-0000-0000-0000CDC30000}"/>
    <cellStyle name="Percent 3 2 3 5 6" xfId="50131" xr:uid="{00000000-0005-0000-0000-0000CEC30000}"/>
    <cellStyle name="Percent 3 2 3 5 7" xfId="50132" xr:uid="{00000000-0005-0000-0000-0000CFC30000}"/>
    <cellStyle name="Percent 3 2 3 6" xfId="50133" xr:uid="{00000000-0005-0000-0000-0000D0C30000}"/>
    <cellStyle name="Percent 3 2 3 6 2" xfId="50134" xr:uid="{00000000-0005-0000-0000-0000D1C30000}"/>
    <cellStyle name="Percent 3 2 3 6 2 2" xfId="50135" xr:uid="{00000000-0005-0000-0000-0000D2C30000}"/>
    <cellStyle name="Percent 3 2 3 6 2 2 2" xfId="50136" xr:uid="{00000000-0005-0000-0000-0000D3C30000}"/>
    <cellStyle name="Percent 3 2 3 6 2 2 3" xfId="50137" xr:uid="{00000000-0005-0000-0000-0000D4C30000}"/>
    <cellStyle name="Percent 3 2 3 6 2 3" xfId="50138" xr:uid="{00000000-0005-0000-0000-0000D5C30000}"/>
    <cellStyle name="Percent 3 2 3 6 2 4" xfId="50139" xr:uid="{00000000-0005-0000-0000-0000D6C30000}"/>
    <cellStyle name="Percent 3 2 3 6 3" xfId="50140" xr:uid="{00000000-0005-0000-0000-0000D7C30000}"/>
    <cellStyle name="Percent 3 2 3 6 3 2" xfId="50141" xr:uid="{00000000-0005-0000-0000-0000D8C30000}"/>
    <cellStyle name="Percent 3 2 3 6 3 2 2" xfId="50142" xr:uid="{00000000-0005-0000-0000-0000D9C30000}"/>
    <cellStyle name="Percent 3 2 3 6 3 2 3" xfId="50143" xr:uid="{00000000-0005-0000-0000-0000DAC30000}"/>
    <cellStyle name="Percent 3 2 3 6 3 3" xfId="50144" xr:uid="{00000000-0005-0000-0000-0000DBC30000}"/>
    <cellStyle name="Percent 3 2 3 6 3 4" xfId="50145" xr:uid="{00000000-0005-0000-0000-0000DCC30000}"/>
    <cellStyle name="Percent 3 2 3 6 4" xfId="50146" xr:uid="{00000000-0005-0000-0000-0000DDC30000}"/>
    <cellStyle name="Percent 3 2 3 6 4 2" xfId="50147" xr:uid="{00000000-0005-0000-0000-0000DEC30000}"/>
    <cellStyle name="Percent 3 2 3 6 4 3" xfId="50148" xr:uid="{00000000-0005-0000-0000-0000DFC30000}"/>
    <cellStyle name="Percent 3 2 3 6 5" xfId="50149" xr:uid="{00000000-0005-0000-0000-0000E0C30000}"/>
    <cellStyle name="Percent 3 2 3 6 6" xfId="50150" xr:uid="{00000000-0005-0000-0000-0000E1C30000}"/>
    <cellStyle name="Percent 3 2 3 7" xfId="50151" xr:uid="{00000000-0005-0000-0000-0000E2C30000}"/>
    <cellStyle name="Percent 3 2 3 7 2" xfId="50152" xr:uid="{00000000-0005-0000-0000-0000E3C30000}"/>
    <cellStyle name="Percent 3 2 3 7 2 2" xfId="50153" xr:uid="{00000000-0005-0000-0000-0000E4C30000}"/>
    <cellStyle name="Percent 3 2 3 7 2 3" xfId="50154" xr:uid="{00000000-0005-0000-0000-0000E5C30000}"/>
    <cellStyle name="Percent 3 2 3 7 3" xfId="50155" xr:uid="{00000000-0005-0000-0000-0000E6C30000}"/>
    <cellStyle name="Percent 3 2 3 7 4" xfId="50156" xr:uid="{00000000-0005-0000-0000-0000E7C30000}"/>
    <cellStyle name="Percent 3 2 3 8" xfId="50157" xr:uid="{00000000-0005-0000-0000-0000E8C30000}"/>
    <cellStyle name="Percent 3 2 3 8 2" xfId="50158" xr:uid="{00000000-0005-0000-0000-0000E9C30000}"/>
    <cellStyle name="Percent 3 2 3 8 2 2" xfId="50159" xr:uid="{00000000-0005-0000-0000-0000EAC30000}"/>
    <cellStyle name="Percent 3 2 3 8 2 3" xfId="50160" xr:uid="{00000000-0005-0000-0000-0000EBC30000}"/>
    <cellStyle name="Percent 3 2 3 8 3" xfId="50161" xr:uid="{00000000-0005-0000-0000-0000ECC30000}"/>
    <cellStyle name="Percent 3 2 3 8 4" xfId="50162" xr:uid="{00000000-0005-0000-0000-0000EDC30000}"/>
    <cellStyle name="Percent 3 2 3 9" xfId="50163" xr:uid="{00000000-0005-0000-0000-0000EEC30000}"/>
    <cellStyle name="Percent 3 2 3 9 2" xfId="50164" xr:uid="{00000000-0005-0000-0000-0000EFC30000}"/>
    <cellStyle name="Percent 3 2 3 9 3" xfId="50165" xr:uid="{00000000-0005-0000-0000-0000F0C30000}"/>
    <cellStyle name="Percent 3 2 4" xfId="50166" xr:uid="{00000000-0005-0000-0000-0000F1C30000}"/>
    <cellStyle name="Percent 3 2 4 10" xfId="50167" xr:uid="{00000000-0005-0000-0000-0000F2C30000}"/>
    <cellStyle name="Percent 3 2 4 2" xfId="50168" xr:uid="{00000000-0005-0000-0000-0000F3C30000}"/>
    <cellStyle name="Percent 3 2 4 2 2" xfId="50169" xr:uid="{00000000-0005-0000-0000-0000F4C30000}"/>
    <cellStyle name="Percent 3 2 4 2 2 2" xfId="50170" xr:uid="{00000000-0005-0000-0000-0000F5C30000}"/>
    <cellStyle name="Percent 3 2 4 2 2 2 2" xfId="50171" xr:uid="{00000000-0005-0000-0000-0000F6C30000}"/>
    <cellStyle name="Percent 3 2 4 2 2 2 2 2" xfId="50172" xr:uid="{00000000-0005-0000-0000-0000F7C30000}"/>
    <cellStyle name="Percent 3 2 4 2 2 2 2 2 2" xfId="50173" xr:uid="{00000000-0005-0000-0000-0000F8C30000}"/>
    <cellStyle name="Percent 3 2 4 2 2 2 2 2 3" xfId="50174" xr:uid="{00000000-0005-0000-0000-0000F9C30000}"/>
    <cellStyle name="Percent 3 2 4 2 2 2 2 3" xfId="50175" xr:uid="{00000000-0005-0000-0000-0000FAC30000}"/>
    <cellStyle name="Percent 3 2 4 2 2 2 2 4" xfId="50176" xr:uid="{00000000-0005-0000-0000-0000FBC30000}"/>
    <cellStyle name="Percent 3 2 4 2 2 2 3" xfId="50177" xr:uid="{00000000-0005-0000-0000-0000FCC30000}"/>
    <cellStyle name="Percent 3 2 4 2 2 2 3 2" xfId="50178" xr:uid="{00000000-0005-0000-0000-0000FDC30000}"/>
    <cellStyle name="Percent 3 2 4 2 2 2 3 2 2" xfId="50179" xr:uid="{00000000-0005-0000-0000-0000FEC30000}"/>
    <cellStyle name="Percent 3 2 4 2 2 2 3 2 3" xfId="50180" xr:uid="{00000000-0005-0000-0000-0000FFC30000}"/>
    <cellStyle name="Percent 3 2 4 2 2 2 3 3" xfId="50181" xr:uid="{00000000-0005-0000-0000-000000C40000}"/>
    <cellStyle name="Percent 3 2 4 2 2 2 3 4" xfId="50182" xr:uid="{00000000-0005-0000-0000-000001C40000}"/>
    <cellStyle name="Percent 3 2 4 2 2 2 4" xfId="50183" xr:uid="{00000000-0005-0000-0000-000002C40000}"/>
    <cellStyle name="Percent 3 2 4 2 2 2 4 2" xfId="50184" xr:uid="{00000000-0005-0000-0000-000003C40000}"/>
    <cellStyle name="Percent 3 2 4 2 2 2 4 3" xfId="50185" xr:uid="{00000000-0005-0000-0000-000004C40000}"/>
    <cellStyle name="Percent 3 2 4 2 2 2 5" xfId="50186" xr:uid="{00000000-0005-0000-0000-000005C40000}"/>
    <cellStyle name="Percent 3 2 4 2 2 2 6" xfId="50187" xr:uid="{00000000-0005-0000-0000-000006C40000}"/>
    <cellStyle name="Percent 3 2 4 2 2 3" xfId="50188" xr:uid="{00000000-0005-0000-0000-000007C40000}"/>
    <cellStyle name="Percent 3 2 4 2 2 3 2" xfId="50189" xr:uid="{00000000-0005-0000-0000-000008C40000}"/>
    <cellStyle name="Percent 3 2 4 2 2 3 2 2" xfId="50190" xr:uid="{00000000-0005-0000-0000-000009C40000}"/>
    <cellStyle name="Percent 3 2 4 2 2 3 2 3" xfId="50191" xr:uid="{00000000-0005-0000-0000-00000AC40000}"/>
    <cellStyle name="Percent 3 2 4 2 2 3 3" xfId="50192" xr:uid="{00000000-0005-0000-0000-00000BC40000}"/>
    <cellStyle name="Percent 3 2 4 2 2 3 4" xfId="50193" xr:uid="{00000000-0005-0000-0000-00000CC40000}"/>
    <cellStyle name="Percent 3 2 4 2 2 4" xfId="50194" xr:uid="{00000000-0005-0000-0000-00000DC40000}"/>
    <cellStyle name="Percent 3 2 4 2 2 4 2" xfId="50195" xr:uid="{00000000-0005-0000-0000-00000EC40000}"/>
    <cellStyle name="Percent 3 2 4 2 2 4 2 2" xfId="50196" xr:uid="{00000000-0005-0000-0000-00000FC40000}"/>
    <cellStyle name="Percent 3 2 4 2 2 4 2 3" xfId="50197" xr:uid="{00000000-0005-0000-0000-000010C40000}"/>
    <cellStyle name="Percent 3 2 4 2 2 4 3" xfId="50198" xr:uid="{00000000-0005-0000-0000-000011C40000}"/>
    <cellStyle name="Percent 3 2 4 2 2 4 4" xfId="50199" xr:uid="{00000000-0005-0000-0000-000012C40000}"/>
    <cellStyle name="Percent 3 2 4 2 2 5" xfId="50200" xr:uid="{00000000-0005-0000-0000-000013C40000}"/>
    <cellStyle name="Percent 3 2 4 2 2 5 2" xfId="50201" xr:uid="{00000000-0005-0000-0000-000014C40000}"/>
    <cellStyle name="Percent 3 2 4 2 2 5 3" xfId="50202" xr:uid="{00000000-0005-0000-0000-000015C40000}"/>
    <cellStyle name="Percent 3 2 4 2 2 6" xfId="50203" xr:uid="{00000000-0005-0000-0000-000016C40000}"/>
    <cellStyle name="Percent 3 2 4 2 2 7" xfId="50204" xr:uid="{00000000-0005-0000-0000-000017C40000}"/>
    <cellStyle name="Percent 3 2 4 2 3" xfId="50205" xr:uid="{00000000-0005-0000-0000-000018C40000}"/>
    <cellStyle name="Percent 3 2 4 2 3 2" xfId="50206" xr:uid="{00000000-0005-0000-0000-000019C40000}"/>
    <cellStyle name="Percent 3 2 4 2 3 2 2" xfId="50207" xr:uid="{00000000-0005-0000-0000-00001AC40000}"/>
    <cellStyle name="Percent 3 2 4 2 3 2 2 2" xfId="50208" xr:uid="{00000000-0005-0000-0000-00001BC40000}"/>
    <cellStyle name="Percent 3 2 4 2 3 2 2 3" xfId="50209" xr:uid="{00000000-0005-0000-0000-00001CC40000}"/>
    <cellStyle name="Percent 3 2 4 2 3 2 3" xfId="50210" xr:uid="{00000000-0005-0000-0000-00001DC40000}"/>
    <cellStyle name="Percent 3 2 4 2 3 2 4" xfId="50211" xr:uid="{00000000-0005-0000-0000-00001EC40000}"/>
    <cellStyle name="Percent 3 2 4 2 3 3" xfId="50212" xr:uid="{00000000-0005-0000-0000-00001FC40000}"/>
    <cellStyle name="Percent 3 2 4 2 3 3 2" xfId="50213" xr:uid="{00000000-0005-0000-0000-000020C40000}"/>
    <cellStyle name="Percent 3 2 4 2 3 3 2 2" xfId="50214" xr:uid="{00000000-0005-0000-0000-000021C40000}"/>
    <cellStyle name="Percent 3 2 4 2 3 3 2 3" xfId="50215" xr:uid="{00000000-0005-0000-0000-000022C40000}"/>
    <cellStyle name="Percent 3 2 4 2 3 3 3" xfId="50216" xr:uid="{00000000-0005-0000-0000-000023C40000}"/>
    <cellStyle name="Percent 3 2 4 2 3 3 4" xfId="50217" xr:uid="{00000000-0005-0000-0000-000024C40000}"/>
    <cellStyle name="Percent 3 2 4 2 3 4" xfId="50218" xr:uid="{00000000-0005-0000-0000-000025C40000}"/>
    <cellStyle name="Percent 3 2 4 2 3 4 2" xfId="50219" xr:uid="{00000000-0005-0000-0000-000026C40000}"/>
    <cellStyle name="Percent 3 2 4 2 3 4 3" xfId="50220" xr:uid="{00000000-0005-0000-0000-000027C40000}"/>
    <cellStyle name="Percent 3 2 4 2 3 5" xfId="50221" xr:uid="{00000000-0005-0000-0000-000028C40000}"/>
    <cellStyle name="Percent 3 2 4 2 3 6" xfId="50222" xr:uid="{00000000-0005-0000-0000-000029C40000}"/>
    <cellStyle name="Percent 3 2 4 2 4" xfId="50223" xr:uid="{00000000-0005-0000-0000-00002AC40000}"/>
    <cellStyle name="Percent 3 2 4 2 4 2" xfId="50224" xr:uid="{00000000-0005-0000-0000-00002BC40000}"/>
    <cellStyle name="Percent 3 2 4 2 4 2 2" xfId="50225" xr:uid="{00000000-0005-0000-0000-00002CC40000}"/>
    <cellStyle name="Percent 3 2 4 2 4 2 3" xfId="50226" xr:uid="{00000000-0005-0000-0000-00002DC40000}"/>
    <cellStyle name="Percent 3 2 4 2 4 3" xfId="50227" xr:uid="{00000000-0005-0000-0000-00002EC40000}"/>
    <cellStyle name="Percent 3 2 4 2 4 4" xfId="50228" xr:uid="{00000000-0005-0000-0000-00002FC40000}"/>
    <cellStyle name="Percent 3 2 4 2 5" xfId="50229" xr:uid="{00000000-0005-0000-0000-000030C40000}"/>
    <cellStyle name="Percent 3 2 4 2 5 2" xfId="50230" xr:uid="{00000000-0005-0000-0000-000031C40000}"/>
    <cellStyle name="Percent 3 2 4 2 5 2 2" xfId="50231" xr:uid="{00000000-0005-0000-0000-000032C40000}"/>
    <cellStyle name="Percent 3 2 4 2 5 2 3" xfId="50232" xr:uid="{00000000-0005-0000-0000-000033C40000}"/>
    <cellStyle name="Percent 3 2 4 2 5 3" xfId="50233" xr:uid="{00000000-0005-0000-0000-000034C40000}"/>
    <cellStyle name="Percent 3 2 4 2 5 4" xfId="50234" xr:uid="{00000000-0005-0000-0000-000035C40000}"/>
    <cellStyle name="Percent 3 2 4 2 6" xfId="50235" xr:uid="{00000000-0005-0000-0000-000036C40000}"/>
    <cellStyle name="Percent 3 2 4 2 6 2" xfId="50236" xr:uid="{00000000-0005-0000-0000-000037C40000}"/>
    <cellStyle name="Percent 3 2 4 2 6 3" xfId="50237" xr:uid="{00000000-0005-0000-0000-000038C40000}"/>
    <cellStyle name="Percent 3 2 4 2 7" xfId="50238" xr:uid="{00000000-0005-0000-0000-000039C40000}"/>
    <cellStyle name="Percent 3 2 4 2 8" xfId="50239" xr:uid="{00000000-0005-0000-0000-00003AC40000}"/>
    <cellStyle name="Percent 3 2 4 3" xfId="50240" xr:uid="{00000000-0005-0000-0000-00003BC40000}"/>
    <cellStyle name="Percent 3 2 4 3 2" xfId="50241" xr:uid="{00000000-0005-0000-0000-00003CC40000}"/>
    <cellStyle name="Percent 3 2 4 3 2 2" xfId="50242" xr:uid="{00000000-0005-0000-0000-00003DC40000}"/>
    <cellStyle name="Percent 3 2 4 3 2 2 2" xfId="50243" xr:uid="{00000000-0005-0000-0000-00003EC40000}"/>
    <cellStyle name="Percent 3 2 4 3 2 2 2 2" xfId="50244" xr:uid="{00000000-0005-0000-0000-00003FC40000}"/>
    <cellStyle name="Percent 3 2 4 3 2 2 2 3" xfId="50245" xr:uid="{00000000-0005-0000-0000-000040C40000}"/>
    <cellStyle name="Percent 3 2 4 3 2 2 3" xfId="50246" xr:uid="{00000000-0005-0000-0000-000041C40000}"/>
    <cellStyle name="Percent 3 2 4 3 2 2 4" xfId="50247" xr:uid="{00000000-0005-0000-0000-000042C40000}"/>
    <cellStyle name="Percent 3 2 4 3 2 3" xfId="50248" xr:uid="{00000000-0005-0000-0000-000043C40000}"/>
    <cellStyle name="Percent 3 2 4 3 2 3 2" xfId="50249" xr:uid="{00000000-0005-0000-0000-000044C40000}"/>
    <cellStyle name="Percent 3 2 4 3 2 3 2 2" xfId="50250" xr:uid="{00000000-0005-0000-0000-000045C40000}"/>
    <cellStyle name="Percent 3 2 4 3 2 3 2 3" xfId="50251" xr:uid="{00000000-0005-0000-0000-000046C40000}"/>
    <cellStyle name="Percent 3 2 4 3 2 3 3" xfId="50252" xr:uid="{00000000-0005-0000-0000-000047C40000}"/>
    <cellStyle name="Percent 3 2 4 3 2 3 4" xfId="50253" xr:uid="{00000000-0005-0000-0000-000048C40000}"/>
    <cellStyle name="Percent 3 2 4 3 2 4" xfId="50254" xr:uid="{00000000-0005-0000-0000-000049C40000}"/>
    <cellStyle name="Percent 3 2 4 3 2 4 2" xfId="50255" xr:uid="{00000000-0005-0000-0000-00004AC40000}"/>
    <cellStyle name="Percent 3 2 4 3 2 4 3" xfId="50256" xr:uid="{00000000-0005-0000-0000-00004BC40000}"/>
    <cellStyle name="Percent 3 2 4 3 2 5" xfId="50257" xr:uid="{00000000-0005-0000-0000-00004CC40000}"/>
    <cellStyle name="Percent 3 2 4 3 2 6" xfId="50258" xr:uid="{00000000-0005-0000-0000-00004DC40000}"/>
    <cellStyle name="Percent 3 2 4 3 3" xfId="50259" xr:uid="{00000000-0005-0000-0000-00004EC40000}"/>
    <cellStyle name="Percent 3 2 4 3 3 2" xfId="50260" xr:uid="{00000000-0005-0000-0000-00004FC40000}"/>
    <cellStyle name="Percent 3 2 4 3 3 2 2" xfId="50261" xr:uid="{00000000-0005-0000-0000-000050C40000}"/>
    <cellStyle name="Percent 3 2 4 3 3 2 3" xfId="50262" xr:uid="{00000000-0005-0000-0000-000051C40000}"/>
    <cellStyle name="Percent 3 2 4 3 3 3" xfId="50263" xr:uid="{00000000-0005-0000-0000-000052C40000}"/>
    <cellStyle name="Percent 3 2 4 3 3 4" xfId="50264" xr:uid="{00000000-0005-0000-0000-000053C40000}"/>
    <cellStyle name="Percent 3 2 4 3 4" xfId="50265" xr:uid="{00000000-0005-0000-0000-000054C40000}"/>
    <cellStyle name="Percent 3 2 4 3 4 2" xfId="50266" xr:uid="{00000000-0005-0000-0000-000055C40000}"/>
    <cellStyle name="Percent 3 2 4 3 4 2 2" xfId="50267" xr:uid="{00000000-0005-0000-0000-000056C40000}"/>
    <cellStyle name="Percent 3 2 4 3 4 2 3" xfId="50268" xr:uid="{00000000-0005-0000-0000-000057C40000}"/>
    <cellStyle name="Percent 3 2 4 3 4 3" xfId="50269" xr:uid="{00000000-0005-0000-0000-000058C40000}"/>
    <cellStyle name="Percent 3 2 4 3 4 4" xfId="50270" xr:uid="{00000000-0005-0000-0000-000059C40000}"/>
    <cellStyle name="Percent 3 2 4 3 5" xfId="50271" xr:uid="{00000000-0005-0000-0000-00005AC40000}"/>
    <cellStyle name="Percent 3 2 4 3 5 2" xfId="50272" xr:uid="{00000000-0005-0000-0000-00005BC40000}"/>
    <cellStyle name="Percent 3 2 4 3 5 3" xfId="50273" xr:uid="{00000000-0005-0000-0000-00005CC40000}"/>
    <cellStyle name="Percent 3 2 4 3 6" xfId="50274" xr:uid="{00000000-0005-0000-0000-00005DC40000}"/>
    <cellStyle name="Percent 3 2 4 3 7" xfId="50275" xr:uid="{00000000-0005-0000-0000-00005EC40000}"/>
    <cellStyle name="Percent 3 2 4 4" xfId="50276" xr:uid="{00000000-0005-0000-0000-00005FC40000}"/>
    <cellStyle name="Percent 3 2 4 4 2" xfId="50277" xr:uid="{00000000-0005-0000-0000-000060C40000}"/>
    <cellStyle name="Percent 3 2 4 4 2 2" xfId="50278" xr:uid="{00000000-0005-0000-0000-000061C40000}"/>
    <cellStyle name="Percent 3 2 4 4 2 2 2" xfId="50279" xr:uid="{00000000-0005-0000-0000-000062C40000}"/>
    <cellStyle name="Percent 3 2 4 4 2 2 2 2" xfId="50280" xr:uid="{00000000-0005-0000-0000-000063C40000}"/>
    <cellStyle name="Percent 3 2 4 4 2 2 2 3" xfId="50281" xr:uid="{00000000-0005-0000-0000-000064C40000}"/>
    <cellStyle name="Percent 3 2 4 4 2 2 3" xfId="50282" xr:uid="{00000000-0005-0000-0000-000065C40000}"/>
    <cellStyle name="Percent 3 2 4 4 2 2 4" xfId="50283" xr:uid="{00000000-0005-0000-0000-000066C40000}"/>
    <cellStyle name="Percent 3 2 4 4 2 3" xfId="50284" xr:uid="{00000000-0005-0000-0000-000067C40000}"/>
    <cellStyle name="Percent 3 2 4 4 2 3 2" xfId="50285" xr:uid="{00000000-0005-0000-0000-000068C40000}"/>
    <cellStyle name="Percent 3 2 4 4 2 3 2 2" xfId="50286" xr:uid="{00000000-0005-0000-0000-000069C40000}"/>
    <cellStyle name="Percent 3 2 4 4 2 3 2 3" xfId="50287" xr:uid="{00000000-0005-0000-0000-00006AC40000}"/>
    <cellStyle name="Percent 3 2 4 4 2 3 3" xfId="50288" xr:uid="{00000000-0005-0000-0000-00006BC40000}"/>
    <cellStyle name="Percent 3 2 4 4 2 3 4" xfId="50289" xr:uid="{00000000-0005-0000-0000-00006CC40000}"/>
    <cellStyle name="Percent 3 2 4 4 2 4" xfId="50290" xr:uid="{00000000-0005-0000-0000-00006DC40000}"/>
    <cellStyle name="Percent 3 2 4 4 2 4 2" xfId="50291" xr:uid="{00000000-0005-0000-0000-00006EC40000}"/>
    <cellStyle name="Percent 3 2 4 4 2 4 3" xfId="50292" xr:uid="{00000000-0005-0000-0000-00006FC40000}"/>
    <cellStyle name="Percent 3 2 4 4 2 5" xfId="50293" xr:uid="{00000000-0005-0000-0000-000070C40000}"/>
    <cellStyle name="Percent 3 2 4 4 2 6" xfId="50294" xr:uid="{00000000-0005-0000-0000-000071C40000}"/>
    <cellStyle name="Percent 3 2 4 4 3" xfId="50295" xr:uid="{00000000-0005-0000-0000-000072C40000}"/>
    <cellStyle name="Percent 3 2 4 4 3 2" xfId="50296" xr:uid="{00000000-0005-0000-0000-000073C40000}"/>
    <cellStyle name="Percent 3 2 4 4 3 2 2" xfId="50297" xr:uid="{00000000-0005-0000-0000-000074C40000}"/>
    <cellStyle name="Percent 3 2 4 4 3 2 3" xfId="50298" xr:uid="{00000000-0005-0000-0000-000075C40000}"/>
    <cellStyle name="Percent 3 2 4 4 3 3" xfId="50299" xr:uid="{00000000-0005-0000-0000-000076C40000}"/>
    <cellStyle name="Percent 3 2 4 4 3 4" xfId="50300" xr:uid="{00000000-0005-0000-0000-000077C40000}"/>
    <cellStyle name="Percent 3 2 4 4 4" xfId="50301" xr:uid="{00000000-0005-0000-0000-000078C40000}"/>
    <cellStyle name="Percent 3 2 4 4 4 2" xfId="50302" xr:uid="{00000000-0005-0000-0000-000079C40000}"/>
    <cellStyle name="Percent 3 2 4 4 4 2 2" xfId="50303" xr:uid="{00000000-0005-0000-0000-00007AC40000}"/>
    <cellStyle name="Percent 3 2 4 4 4 2 3" xfId="50304" xr:uid="{00000000-0005-0000-0000-00007BC40000}"/>
    <cellStyle name="Percent 3 2 4 4 4 3" xfId="50305" xr:uid="{00000000-0005-0000-0000-00007CC40000}"/>
    <cellStyle name="Percent 3 2 4 4 4 4" xfId="50306" xr:uid="{00000000-0005-0000-0000-00007DC40000}"/>
    <cellStyle name="Percent 3 2 4 4 5" xfId="50307" xr:uid="{00000000-0005-0000-0000-00007EC40000}"/>
    <cellStyle name="Percent 3 2 4 4 5 2" xfId="50308" xr:uid="{00000000-0005-0000-0000-00007FC40000}"/>
    <cellStyle name="Percent 3 2 4 4 5 3" xfId="50309" xr:uid="{00000000-0005-0000-0000-000080C40000}"/>
    <cellStyle name="Percent 3 2 4 4 6" xfId="50310" xr:uid="{00000000-0005-0000-0000-000081C40000}"/>
    <cellStyle name="Percent 3 2 4 4 7" xfId="50311" xr:uid="{00000000-0005-0000-0000-000082C40000}"/>
    <cellStyle name="Percent 3 2 4 5" xfId="50312" xr:uid="{00000000-0005-0000-0000-000083C40000}"/>
    <cellStyle name="Percent 3 2 4 5 2" xfId="50313" xr:uid="{00000000-0005-0000-0000-000084C40000}"/>
    <cellStyle name="Percent 3 2 4 5 2 2" xfId="50314" xr:uid="{00000000-0005-0000-0000-000085C40000}"/>
    <cellStyle name="Percent 3 2 4 5 2 2 2" xfId="50315" xr:uid="{00000000-0005-0000-0000-000086C40000}"/>
    <cellStyle name="Percent 3 2 4 5 2 2 3" xfId="50316" xr:uid="{00000000-0005-0000-0000-000087C40000}"/>
    <cellStyle name="Percent 3 2 4 5 2 3" xfId="50317" xr:uid="{00000000-0005-0000-0000-000088C40000}"/>
    <cellStyle name="Percent 3 2 4 5 2 4" xfId="50318" xr:uid="{00000000-0005-0000-0000-000089C40000}"/>
    <cellStyle name="Percent 3 2 4 5 3" xfId="50319" xr:uid="{00000000-0005-0000-0000-00008AC40000}"/>
    <cellStyle name="Percent 3 2 4 5 3 2" xfId="50320" xr:uid="{00000000-0005-0000-0000-00008BC40000}"/>
    <cellStyle name="Percent 3 2 4 5 3 2 2" xfId="50321" xr:uid="{00000000-0005-0000-0000-00008CC40000}"/>
    <cellStyle name="Percent 3 2 4 5 3 2 3" xfId="50322" xr:uid="{00000000-0005-0000-0000-00008DC40000}"/>
    <cellStyle name="Percent 3 2 4 5 3 3" xfId="50323" xr:uid="{00000000-0005-0000-0000-00008EC40000}"/>
    <cellStyle name="Percent 3 2 4 5 3 4" xfId="50324" xr:uid="{00000000-0005-0000-0000-00008FC40000}"/>
    <cellStyle name="Percent 3 2 4 5 4" xfId="50325" xr:uid="{00000000-0005-0000-0000-000090C40000}"/>
    <cellStyle name="Percent 3 2 4 5 4 2" xfId="50326" xr:uid="{00000000-0005-0000-0000-000091C40000}"/>
    <cellStyle name="Percent 3 2 4 5 4 3" xfId="50327" xr:uid="{00000000-0005-0000-0000-000092C40000}"/>
    <cellStyle name="Percent 3 2 4 5 5" xfId="50328" xr:uid="{00000000-0005-0000-0000-000093C40000}"/>
    <cellStyle name="Percent 3 2 4 5 6" xfId="50329" xr:uid="{00000000-0005-0000-0000-000094C40000}"/>
    <cellStyle name="Percent 3 2 4 6" xfId="50330" xr:uid="{00000000-0005-0000-0000-000095C40000}"/>
    <cellStyle name="Percent 3 2 4 6 2" xfId="50331" xr:uid="{00000000-0005-0000-0000-000096C40000}"/>
    <cellStyle name="Percent 3 2 4 6 2 2" xfId="50332" xr:uid="{00000000-0005-0000-0000-000097C40000}"/>
    <cellStyle name="Percent 3 2 4 6 2 3" xfId="50333" xr:uid="{00000000-0005-0000-0000-000098C40000}"/>
    <cellStyle name="Percent 3 2 4 6 3" xfId="50334" xr:uid="{00000000-0005-0000-0000-000099C40000}"/>
    <cellStyle name="Percent 3 2 4 6 4" xfId="50335" xr:uid="{00000000-0005-0000-0000-00009AC40000}"/>
    <cellStyle name="Percent 3 2 4 7" xfId="50336" xr:uid="{00000000-0005-0000-0000-00009BC40000}"/>
    <cellStyle name="Percent 3 2 4 7 2" xfId="50337" xr:uid="{00000000-0005-0000-0000-00009CC40000}"/>
    <cellStyle name="Percent 3 2 4 7 2 2" xfId="50338" xr:uid="{00000000-0005-0000-0000-00009DC40000}"/>
    <cellStyle name="Percent 3 2 4 7 2 3" xfId="50339" xr:uid="{00000000-0005-0000-0000-00009EC40000}"/>
    <cellStyle name="Percent 3 2 4 7 3" xfId="50340" xr:uid="{00000000-0005-0000-0000-00009FC40000}"/>
    <cellStyle name="Percent 3 2 4 7 4" xfId="50341" xr:uid="{00000000-0005-0000-0000-0000A0C40000}"/>
    <cellStyle name="Percent 3 2 4 8" xfId="50342" xr:uid="{00000000-0005-0000-0000-0000A1C40000}"/>
    <cellStyle name="Percent 3 2 4 8 2" xfId="50343" xr:uid="{00000000-0005-0000-0000-0000A2C40000}"/>
    <cellStyle name="Percent 3 2 4 8 3" xfId="50344" xr:uid="{00000000-0005-0000-0000-0000A3C40000}"/>
    <cellStyle name="Percent 3 2 4 9" xfId="50345" xr:uid="{00000000-0005-0000-0000-0000A4C40000}"/>
    <cellStyle name="Percent 3 2 5" xfId="50346" xr:uid="{00000000-0005-0000-0000-0000A5C40000}"/>
    <cellStyle name="Percent 3 2 5 10" xfId="50347" xr:uid="{00000000-0005-0000-0000-0000A6C40000}"/>
    <cellStyle name="Percent 3 2 5 2" xfId="50348" xr:uid="{00000000-0005-0000-0000-0000A7C40000}"/>
    <cellStyle name="Percent 3 2 5 2 2" xfId="50349" xr:uid="{00000000-0005-0000-0000-0000A8C40000}"/>
    <cellStyle name="Percent 3 2 5 2 2 2" xfId="50350" xr:uid="{00000000-0005-0000-0000-0000A9C40000}"/>
    <cellStyle name="Percent 3 2 5 2 2 2 2" xfId="50351" xr:uid="{00000000-0005-0000-0000-0000AAC40000}"/>
    <cellStyle name="Percent 3 2 5 2 2 2 2 2" xfId="50352" xr:uid="{00000000-0005-0000-0000-0000ABC40000}"/>
    <cellStyle name="Percent 3 2 5 2 2 2 2 2 2" xfId="50353" xr:uid="{00000000-0005-0000-0000-0000ACC40000}"/>
    <cellStyle name="Percent 3 2 5 2 2 2 2 2 3" xfId="50354" xr:uid="{00000000-0005-0000-0000-0000ADC40000}"/>
    <cellStyle name="Percent 3 2 5 2 2 2 2 3" xfId="50355" xr:uid="{00000000-0005-0000-0000-0000AEC40000}"/>
    <cellStyle name="Percent 3 2 5 2 2 2 2 4" xfId="50356" xr:uid="{00000000-0005-0000-0000-0000AFC40000}"/>
    <cellStyle name="Percent 3 2 5 2 2 2 3" xfId="50357" xr:uid="{00000000-0005-0000-0000-0000B0C40000}"/>
    <cellStyle name="Percent 3 2 5 2 2 2 3 2" xfId="50358" xr:uid="{00000000-0005-0000-0000-0000B1C40000}"/>
    <cellStyle name="Percent 3 2 5 2 2 2 3 2 2" xfId="50359" xr:uid="{00000000-0005-0000-0000-0000B2C40000}"/>
    <cellStyle name="Percent 3 2 5 2 2 2 3 2 3" xfId="50360" xr:uid="{00000000-0005-0000-0000-0000B3C40000}"/>
    <cellStyle name="Percent 3 2 5 2 2 2 3 3" xfId="50361" xr:uid="{00000000-0005-0000-0000-0000B4C40000}"/>
    <cellStyle name="Percent 3 2 5 2 2 2 3 4" xfId="50362" xr:uid="{00000000-0005-0000-0000-0000B5C40000}"/>
    <cellStyle name="Percent 3 2 5 2 2 2 4" xfId="50363" xr:uid="{00000000-0005-0000-0000-0000B6C40000}"/>
    <cellStyle name="Percent 3 2 5 2 2 2 4 2" xfId="50364" xr:uid="{00000000-0005-0000-0000-0000B7C40000}"/>
    <cellStyle name="Percent 3 2 5 2 2 2 4 3" xfId="50365" xr:uid="{00000000-0005-0000-0000-0000B8C40000}"/>
    <cellStyle name="Percent 3 2 5 2 2 2 5" xfId="50366" xr:uid="{00000000-0005-0000-0000-0000B9C40000}"/>
    <cellStyle name="Percent 3 2 5 2 2 2 6" xfId="50367" xr:uid="{00000000-0005-0000-0000-0000BAC40000}"/>
    <cellStyle name="Percent 3 2 5 2 2 3" xfId="50368" xr:uid="{00000000-0005-0000-0000-0000BBC40000}"/>
    <cellStyle name="Percent 3 2 5 2 2 3 2" xfId="50369" xr:uid="{00000000-0005-0000-0000-0000BCC40000}"/>
    <cellStyle name="Percent 3 2 5 2 2 3 2 2" xfId="50370" xr:uid="{00000000-0005-0000-0000-0000BDC40000}"/>
    <cellStyle name="Percent 3 2 5 2 2 3 2 3" xfId="50371" xr:uid="{00000000-0005-0000-0000-0000BEC40000}"/>
    <cellStyle name="Percent 3 2 5 2 2 3 3" xfId="50372" xr:uid="{00000000-0005-0000-0000-0000BFC40000}"/>
    <cellStyle name="Percent 3 2 5 2 2 3 4" xfId="50373" xr:uid="{00000000-0005-0000-0000-0000C0C40000}"/>
    <cellStyle name="Percent 3 2 5 2 2 4" xfId="50374" xr:uid="{00000000-0005-0000-0000-0000C1C40000}"/>
    <cellStyle name="Percent 3 2 5 2 2 4 2" xfId="50375" xr:uid="{00000000-0005-0000-0000-0000C2C40000}"/>
    <cellStyle name="Percent 3 2 5 2 2 4 2 2" xfId="50376" xr:uid="{00000000-0005-0000-0000-0000C3C40000}"/>
    <cellStyle name="Percent 3 2 5 2 2 4 2 3" xfId="50377" xr:uid="{00000000-0005-0000-0000-0000C4C40000}"/>
    <cellStyle name="Percent 3 2 5 2 2 4 3" xfId="50378" xr:uid="{00000000-0005-0000-0000-0000C5C40000}"/>
    <cellStyle name="Percent 3 2 5 2 2 4 4" xfId="50379" xr:uid="{00000000-0005-0000-0000-0000C6C40000}"/>
    <cellStyle name="Percent 3 2 5 2 2 5" xfId="50380" xr:uid="{00000000-0005-0000-0000-0000C7C40000}"/>
    <cellStyle name="Percent 3 2 5 2 2 5 2" xfId="50381" xr:uid="{00000000-0005-0000-0000-0000C8C40000}"/>
    <cellStyle name="Percent 3 2 5 2 2 5 3" xfId="50382" xr:uid="{00000000-0005-0000-0000-0000C9C40000}"/>
    <cellStyle name="Percent 3 2 5 2 2 6" xfId="50383" xr:uid="{00000000-0005-0000-0000-0000CAC40000}"/>
    <cellStyle name="Percent 3 2 5 2 2 7" xfId="50384" xr:uid="{00000000-0005-0000-0000-0000CBC40000}"/>
    <cellStyle name="Percent 3 2 5 2 3" xfId="50385" xr:uid="{00000000-0005-0000-0000-0000CCC40000}"/>
    <cellStyle name="Percent 3 2 5 2 3 2" xfId="50386" xr:uid="{00000000-0005-0000-0000-0000CDC40000}"/>
    <cellStyle name="Percent 3 2 5 2 3 2 2" xfId="50387" xr:uid="{00000000-0005-0000-0000-0000CEC40000}"/>
    <cellStyle name="Percent 3 2 5 2 3 2 2 2" xfId="50388" xr:uid="{00000000-0005-0000-0000-0000CFC40000}"/>
    <cellStyle name="Percent 3 2 5 2 3 2 2 3" xfId="50389" xr:uid="{00000000-0005-0000-0000-0000D0C40000}"/>
    <cellStyle name="Percent 3 2 5 2 3 2 3" xfId="50390" xr:uid="{00000000-0005-0000-0000-0000D1C40000}"/>
    <cellStyle name="Percent 3 2 5 2 3 2 4" xfId="50391" xr:uid="{00000000-0005-0000-0000-0000D2C40000}"/>
    <cellStyle name="Percent 3 2 5 2 3 3" xfId="50392" xr:uid="{00000000-0005-0000-0000-0000D3C40000}"/>
    <cellStyle name="Percent 3 2 5 2 3 3 2" xfId="50393" xr:uid="{00000000-0005-0000-0000-0000D4C40000}"/>
    <cellStyle name="Percent 3 2 5 2 3 3 2 2" xfId="50394" xr:uid="{00000000-0005-0000-0000-0000D5C40000}"/>
    <cellStyle name="Percent 3 2 5 2 3 3 2 3" xfId="50395" xr:uid="{00000000-0005-0000-0000-0000D6C40000}"/>
    <cellStyle name="Percent 3 2 5 2 3 3 3" xfId="50396" xr:uid="{00000000-0005-0000-0000-0000D7C40000}"/>
    <cellStyle name="Percent 3 2 5 2 3 3 4" xfId="50397" xr:uid="{00000000-0005-0000-0000-0000D8C40000}"/>
    <cellStyle name="Percent 3 2 5 2 3 4" xfId="50398" xr:uid="{00000000-0005-0000-0000-0000D9C40000}"/>
    <cellStyle name="Percent 3 2 5 2 3 4 2" xfId="50399" xr:uid="{00000000-0005-0000-0000-0000DAC40000}"/>
    <cellStyle name="Percent 3 2 5 2 3 4 3" xfId="50400" xr:uid="{00000000-0005-0000-0000-0000DBC40000}"/>
    <cellStyle name="Percent 3 2 5 2 3 5" xfId="50401" xr:uid="{00000000-0005-0000-0000-0000DCC40000}"/>
    <cellStyle name="Percent 3 2 5 2 3 6" xfId="50402" xr:uid="{00000000-0005-0000-0000-0000DDC40000}"/>
    <cellStyle name="Percent 3 2 5 2 4" xfId="50403" xr:uid="{00000000-0005-0000-0000-0000DEC40000}"/>
    <cellStyle name="Percent 3 2 5 2 4 2" xfId="50404" xr:uid="{00000000-0005-0000-0000-0000DFC40000}"/>
    <cellStyle name="Percent 3 2 5 2 4 2 2" xfId="50405" xr:uid="{00000000-0005-0000-0000-0000E0C40000}"/>
    <cellStyle name="Percent 3 2 5 2 4 2 3" xfId="50406" xr:uid="{00000000-0005-0000-0000-0000E1C40000}"/>
    <cellStyle name="Percent 3 2 5 2 4 3" xfId="50407" xr:uid="{00000000-0005-0000-0000-0000E2C40000}"/>
    <cellStyle name="Percent 3 2 5 2 4 4" xfId="50408" xr:uid="{00000000-0005-0000-0000-0000E3C40000}"/>
    <cellStyle name="Percent 3 2 5 2 5" xfId="50409" xr:uid="{00000000-0005-0000-0000-0000E4C40000}"/>
    <cellStyle name="Percent 3 2 5 2 5 2" xfId="50410" xr:uid="{00000000-0005-0000-0000-0000E5C40000}"/>
    <cellStyle name="Percent 3 2 5 2 5 2 2" xfId="50411" xr:uid="{00000000-0005-0000-0000-0000E6C40000}"/>
    <cellStyle name="Percent 3 2 5 2 5 2 3" xfId="50412" xr:uid="{00000000-0005-0000-0000-0000E7C40000}"/>
    <cellStyle name="Percent 3 2 5 2 5 3" xfId="50413" xr:uid="{00000000-0005-0000-0000-0000E8C40000}"/>
    <cellStyle name="Percent 3 2 5 2 5 4" xfId="50414" xr:uid="{00000000-0005-0000-0000-0000E9C40000}"/>
    <cellStyle name="Percent 3 2 5 2 6" xfId="50415" xr:uid="{00000000-0005-0000-0000-0000EAC40000}"/>
    <cellStyle name="Percent 3 2 5 2 6 2" xfId="50416" xr:uid="{00000000-0005-0000-0000-0000EBC40000}"/>
    <cellStyle name="Percent 3 2 5 2 6 3" xfId="50417" xr:uid="{00000000-0005-0000-0000-0000ECC40000}"/>
    <cellStyle name="Percent 3 2 5 2 7" xfId="50418" xr:uid="{00000000-0005-0000-0000-0000EDC40000}"/>
    <cellStyle name="Percent 3 2 5 2 8" xfId="50419" xr:uid="{00000000-0005-0000-0000-0000EEC40000}"/>
    <cellStyle name="Percent 3 2 5 3" xfId="50420" xr:uid="{00000000-0005-0000-0000-0000EFC40000}"/>
    <cellStyle name="Percent 3 2 5 3 2" xfId="50421" xr:uid="{00000000-0005-0000-0000-0000F0C40000}"/>
    <cellStyle name="Percent 3 2 5 3 2 2" xfId="50422" xr:uid="{00000000-0005-0000-0000-0000F1C40000}"/>
    <cellStyle name="Percent 3 2 5 3 2 2 2" xfId="50423" xr:uid="{00000000-0005-0000-0000-0000F2C40000}"/>
    <cellStyle name="Percent 3 2 5 3 2 2 2 2" xfId="50424" xr:uid="{00000000-0005-0000-0000-0000F3C40000}"/>
    <cellStyle name="Percent 3 2 5 3 2 2 2 3" xfId="50425" xr:uid="{00000000-0005-0000-0000-0000F4C40000}"/>
    <cellStyle name="Percent 3 2 5 3 2 2 3" xfId="50426" xr:uid="{00000000-0005-0000-0000-0000F5C40000}"/>
    <cellStyle name="Percent 3 2 5 3 2 2 4" xfId="50427" xr:uid="{00000000-0005-0000-0000-0000F6C40000}"/>
    <cellStyle name="Percent 3 2 5 3 2 3" xfId="50428" xr:uid="{00000000-0005-0000-0000-0000F7C40000}"/>
    <cellStyle name="Percent 3 2 5 3 2 3 2" xfId="50429" xr:uid="{00000000-0005-0000-0000-0000F8C40000}"/>
    <cellStyle name="Percent 3 2 5 3 2 3 2 2" xfId="50430" xr:uid="{00000000-0005-0000-0000-0000F9C40000}"/>
    <cellStyle name="Percent 3 2 5 3 2 3 2 3" xfId="50431" xr:uid="{00000000-0005-0000-0000-0000FAC40000}"/>
    <cellStyle name="Percent 3 2 5 3 2 3 3" xfId="50432" xr:uid="{00000000-0005-0000-0000-0000FBC40000}"/>
    <cellStyle name="Percent 3 2 5 3 2 3 4" xfId="50433" xr:uid="{00000000-0005-0000-0000-0000FCC40000}"/>
    <cellStyle name="Percent 3 2 5 3 2 4" xfId="50434" xr:uid="{00000000-0005-0000-0000-0000FDC40000}"/>
    <cellStyle name="Percent 3 2 5 3 2 4 2" xfId="50435" xr:uid="{00000000-0005-0000-0000-0000FEC40000}"/>
    <cellStyle name="Percent 3 2 5 3 2 4 3" xfId="50436" xr:uid="{00000000-0005-0000-0000-0000FFC40000}"/>
    <cellStyle name="Percent 3 2 5 3 2 5" xfId="50437" xr:uid="{00000000-0005-0000-0000-000000C50000}"/>
    <cellStyle name="Percent 3 2 5 3 2 6" xfId="50438" xr:uid="{00000000-0005-0000-0000-000001C50000}"/>
    <cellStyle name="Percent 3 2 5 3 3" xfId="50439" xr:uid="{00000000-0005-0000-0000-000002C50000}"/>
    <cellStyle name="Percent 3 2 5 3 3 2" xfId="50440" xr:uid="{00000000-0005-0000-0000-000003C50000}"/>
    <cellStyle name="Percent 3 2 5 3 3 2 2" xfId="50441" xr:uid="{00000000-0005-0000-0000-000004C50000}"/>
    <cellStyle name="Percent 3 2 5 3 3 2 3" xfId="50442" xr:uid="{00000000-0005-0000-0000-000005C50000}"/>
    <cellStyle name="Percent 3 2 5 3 3 3" xfId="50443" xr:uid="{00000000-0005-0000-0000-000006C50000}"/>
    <cellStyle name="Percent 3 2 5 3 3 4" xfId="50444" xr:uid="{00000000-0005-0000-0000-000007C50000}"/>
    <cellStyle name="Percent 3 2 5 3 4" xfId="50445" xr:uid="{00000000-0005-0000-0000-000008C50000}"/>
    <cellStyle name="Percent 3 2 5 3 4 2" xfId="50446" xr:uid="{00000000-0005-0000-0000-000009C50000}"/>
    <cellStyle name="Percent 3 2 5 3 4 2 2" xfId="50447" xr:uid="{00000000-0005-0000-0000-00000AC50000}"/>
    <cellStyle name="Percent 3 2 5 3 4 2 3" xfId="50448" xr:uid="{00000000-0005-0000-0000-00000BC50000}"/>
    <cellStyle name="Percent 3 2 5 3 4 3" xfId="50449" xr:uid="{00000000-0005-0000-0000-00000CC50000}"/>
    <cellStyle name="Percent 3 2 5 3 4 4" xfId="50450" xr:uid="{00000000-0005-0000-0000-00000DC50000}"/>
    <cellStyle name="Percent 3 2 5 3 5" xfId="50451" xr:uid="{00000000-0005-0000-0000-00000EC50000}"/>
    <cellStyle name="Percent 3 2 5 3 5 2" xfId="50452" xr:uid="{00000000-0005-0000-0000-00000FC50000}"/>
    <cellStyle name="Percent 3 2 5 3 5 3" xfId="50453" xr:uid="{00000000-0005-0000-0000-000010C50000}"/>
    <cellStyle name="Percent 3 2 5 3 6" xfId="50454" xr:uid="{00000000-0005-0000-0000-000011C50000}"/>
    <cellStyle name="Percent 3 2 5 3 7" xfId="50455" xr:uid="{00000000-0005-0000-0000-000012C50000}"/>
    <cellStyle name="Percent 3 2 5 4" xfId="50456" xr:uid="{00000000-0005-0000-0000-000013C50000}"/>
    <cellStyle name="Percent 3 2 5 4 2" xfId="50457" xr:uid="{00000000-0005-0000-0000-000014C50000}"/>
    <cellStyle name="Percent 3 2 5 4 2 2" xfId="50458" xr:uid="{00000000-0005-0000-0000-000015C50000}"/>
    <cellStyle name="Percent 3 2 5 4 2 2 2" xfId="50459" xr:uid="{00000000-0005-0000-0000-000016C50000}"/>
    <cellStyle name="Percent 3 2 5 4 2 2 2 2" xfId="50460" xr:uid="{00000000-0005-0000-0000-000017C50000}"/>
    <cellStyle name="Percent 3 2 5 4 2 2 2 3" xfId="50461" xr:uid="{00000000-0005-0000-0000-000018C50000}"/>
    <cellStyle name="Percent 3 2 5 4 2 2 3" xfId="50462" xr:uid="{00000000-0005-0000-0000-000019C50000}"/>
    <cellStyle name="Percent 3 2 5 4 2 2 4" xfId="50463" xr:uid="{00000000-0005-0000-0000-00001AC50000}"/>
    <cellStyle name="Percent 3 2 5 4 2 3" xfId="50464" xr:uid="{00000000-0005-0000-0000-00001BC50000}"/>
    <cellStyle name="Percent 3 2 5 4 2 3 2" xfId="50465" xr:uid="{00000000-0005-0000-0000-00001CC50000}"/>
    <cellStyle name="Percent 3 2 5 4 2 3 2 2" xfId="50466" xr:uid="{00000000-0005-0000-0000-00001DC50000}"/>
    <cellStyle name="Percent 3 2 5 4 2 3 2 3" xfId="50467" xr:uid="{00000000-0005-0000-0000-00001EC50000}"/>
    <cellStyle name="Percent 3 2 5 4 2 3 3" xfId="50468" xr:uid="{00000000-0005-0000-0000-00001FC50000}"/>
    <cellStyle name="Percent 3 2 5 4 2 3 4" xfId="50469" xr:uid="{00000000-0005-0000-0000-000020C50000}"/>
    <cellStyle name="Percent 3 2 5 4 2 4" xfId="50470" xr:uid="{00000000-0005-0000-0000-000021C50000}"/>
    <cellStyle name="Percent 3 2 5 4 2 4 2" xfId="50471" xr:uid="{00000000-0005-0000-0000-000022C50000}"/>
    <cellStyle name="Percent 3 2 5 4 2 4 3" xfId="50472" xr:uid="{00000000-0005-0000-0000-000023C50000}"/>
    <cellStyle name="Percent 3 2 5 4 2 5" xfId="50473" xr:uid="{00000000-0005-0000-0000-000024C50000}"/>
    <cellStyle name="Percent 3 2 5 4 2 6" xfId="50474" xr:uid="{00000000-0005-0000-0000-000025C50000}"/>
    <cellStyle name="Percent 3 2 5 4 3" xfId="50475" xr:uid="{00000000-0005-0000-0000-000026C50000}"/>
    <cellStyle name="Percent 3 2 5 4 3 2" xfId="50476" xr:uid="{00000000-0005-0000-0000-000027C50000}"/>
    <cellStyle name="Percent 3 2 5 4 3 2 2" xfId="50477" xr:uid="{00000000-0005-0000-0000-000028C50000}"/>
    <cellStyle name="Percent 3 2 5 4 3 2 3" xfId="50478" xr:uid="{00000000-0005-0000-0000-000029C50000}"/>
    <cellStyle name="Percent 3 2 5 4 3 3" xfId="50479" xr:uid="{00000000-0005-0000-0000-00002AC50000}"/>
    <cellStyle name="Percent 3 2 5 4 3 4" xfId="50480" xr:uid="{00000000-0005-0000-0000-00002BC50000}"/>
    <cellStyle name="Percent 3 2 5 4 4" xfId="50481" xr:uid="{00000000-0005-0000-0000-00002CC50000}"/>
    <cellStyle name="Percent 3 2 5 4 4 2" xfId="50482" xr:uid="{00000000-0005-0000-0000-00002DC50000}"/>
    <cellStyle name="Percent 3 2 5 4 4 2 2" xfId="50483" xr:uid="{00000000-0005-0000-0000-00002EC50000}"/>
    <cellStyle name="Percent 3 2 5 4 4 2 3" xfId="50484" xr:uid="{00000000-0005-0000-0000-00002FC50000}"/>
    <cellStyle name="Percent 3 2 5 4 4 3" xfId="50485" xr:uid="{00000000-0005-0000-0000-000030C50000}"/>
    <cellStyle name="Percent 3 2 5 4 4 4" xfId="50486" xr:uid="{00000000-0005-0000-0000-000031C50000}"/>
    <cellStyle name="Percent 3 2 5 4 5" xfId="50487" xr:uid="{00000000-0005-0000-0000-000032C50000}"/>
    <cellStyle name="Percent 3 2 5 4 5 2" xfId="50488" xr:uid="{00000000-0005-0000-0000-000033C50000}"/>
    <cellStyle name="Percent 3 2 5 4 5 3" xfId="50489" xr:uid="{00000000-0005-0000-0000-000034C50000}"/>
    <cellStyle name="Percent 3 2 5 4 6" xfId="50490" xr:uid="{00000000-0005-0000-0000-000035C50000}"/>
    <cellStyle name="Percent 3 2 5 4 7" xfId="50491" xr:uid="{00000000-0005-0000-0000-000036C50000}"/>
    <cellStyle name="Percent 3 2 5 5" xfId="50492" xr:uid="{00000000-0005-0000-0000-000037C50000}"/>
    <cellStyle name="Percent 3 2 5 5 2" xfId="50493" xr:uid="{00000000-0005-0000-0000-000038C50000}"/>
    <cellStyle name="Percent 3 2 5 5 2 2" xfId="50494" xr:uid="{00000000-0005-0000-0000-000039C50000}"/>
    <cellStyle name="Percent 3 2 5 5 2 2 2" xfId="50495" xr:uid="{00000000-0005-0000-0000-00003AC50000}"/>
    <cellStyle name="Percent 3 2 5 5 2 2 3" xfId="50496" xr:uid="{00000000-0005-0000-0000-00003BC50000}"/>
    <cellStyle name="Percent 3 2 5 5 2 3" xfId="50497" xr:uid="{00000000-0005-0000-0000-00003CC50000}"/>
    <cellStyle name="Percent 3 2 5 5 2 4" xfId="50498" xr:uid="{00000000-0005-0000-0000-00003DC50000}"/>
    <cellStyle name="Percent 3 2 5 5 3" xfId="50499" xr:uid="{00000000-0005-0000-0000-00003EC50000}"/>
    <cellStyle name="Percent 3 2 5 5 3 2" xfId="50500" xr:uid="{00000000-0005-0000-0000-00003FC50000}"/>
    <cellStyle name="Percent 3 2 5 5 3 2 2" xfId="50501" xr:uid="{00000000-0005-0000-0000-000040C50000}"/>
    <cellStyle name="Percent 3 2 5 5 3 2 3" xfId="50502" xr:uid="{00000000-0005-0000-0000-000041C50000}"/>
    <cellStyle name="Percent 3 2 5 5 3 3" xfId="50503" xr:uid="{00000000-0005-0000-0000-000042C50000}"/>
    <cellStyle name="Percent 3 2 5 5 3 4" xfId="50504" xr:uid="{00000000-0005-0000-0000-000043C50000}"/>
    <cellStyle name="Percent 3 2 5 5 4" xfId="50505" xr:uid="{00000000-0005-0000-0000-000044C50000}"/>
    <cellStyle name="Percent 3 2 5 5 4 2" xfId="50506" xr:uid="{00000000-0005-0000-0000-000045C50000}"/>
    <cellStyle name="Percent 3 2 5 5 4 3" xfId="50507" xr:uid="{00000000-0005-0000-0000-000046C50000}"/>
    <cellStyle name="Percent 3 2 5 5 5" xfId="50508" xr:uid="{00000000-0005-0000-0000-000047C50000}"/>
    <cellStyle name="Percent 3 2 5 5 6" xfId="50509" xr:uid="{00000000-0005-0000-0000-000048C50000}"/>
    <cellStyle name="Percent 3 2 5 6" xfId="50510" xr:uid="{00000000-0005-0000-0000-000049C50000}"/>
    <cellStyle name="Percent 3 2 5 6 2" xfId="50511" xr:uid="{00000000-0005-0000-0000-00004AC50000}"/>
    <cellStyle name="Percent 3 2 5 6 2 2" xfId="50512" xr:uid="{00000000-0005-0000-0000-00004BC50000}"/>
    <cellStyle name="Percent 3 2 5 6 2 3" xfId="50513" xr:uid="{00000000-0005-0000-0000-00004CC50000}"/>
    <cellStyle name="Percent 3 2 5 6 3" xfId="50514" xr:uid="{00000000-0005-0000-0000-00004DC50000}"/>
    <cellStyle name="Percent 3 2 5 6 4" xfId="50515" xr:uid="{00000000-0005-0000-0000-00004EC50000}"/>
    <cellStyle name="Percent 3 2 5 7" xfId="50516" xr:uid="{00000000-0005-0000-0000-00004FC50000}"/>
    <cellStyle name="Percent 3 2 5 7 2" xfId="50517" xr:uid="{00000000-0005-0000-0000-000050C50000}"/>
    <cellStyle name="Percent 3 2 5 7 2 2" xfId="50518" xr:uid="{00000000-0005-0000-0000-000051C50000}"/>
    <cellStyle name="Percent 3 2 5 7 2 3" xfId="50519" xr:uid="{00000000-0005-0000-0000-000052C50000}"/>
    <cellStyle name="Percent 3 2 5 7 3" xfId="50520" xr:uid="{00000000-0005-0000-0000-000053C50000}"/>
    <cellStyle name="Percent 3 2 5 7 4" xfId="50521" xr:uid="{00000000-0005-0000-0000-000054C50000}"/>
    <cellStyle name="Percent 3 2 5 8" xfId="50522" xr:uid="{00000000-0005-0000-0000-000055C50000}"/>
    <cellStyle name="Percent 3 2 5 8 2" xfId="50523" xr:uid="{00000000-0005-0000-0000-000056C50000}"/>
    <cellStyle name="Percent 3 2 5 8 3" xfId="50524" xr:uid="{00000000-0005-0000-0000-000057C50000}"/>
    <cellStyle name="Percent 3 2 5 9" xfId="50525" xr:uid="{00000000-0005-0000-0000-000058C50000}"/>
    <cellStyle name="Percent 3 2 6" xfId="50526" xr:uid="{00000000-0005-0000-0000-000059C50000}"/>
    <cellStyle name="Percent 3 2 6 2" xfId="50527" xr:uid="{00000000-0005-0000-0000-00005AC50000}"/>
    <cellStyle name="Percent 3 2 6 2 2" xfId="50528" xr:uid="{00000000-0005-0000-0000-00005BC50000}"/>
    <cellStyle name="Percent 3 2 6 2 2 2" xfId="50529" xr:uid="{00000000-0005-0000-0000-00005CC50000}"/>
    <cellStyle name="Percent 3 2 6 2 2 2 2" xfId="50530" xr:uid="{00000000-0005-0000-0000-00005DC50000}"/>
    <cellStyle name="Percent 3 2 6 2 2 2 2 2" xfId="50531" xr:uid="{00000000-0005-0000-0000-00005EC50000}"/>
    <cellStyle name="Percent 3 2 6 2 2 2 2 3" xfId="50532" xr:uid="{00000000-0005-0000-0000-00005FC50000}"/>
    <cellStyle name="Percent 3 2 6 2 2 2 3" xfId="50533" xr:uid="{00000000-0005-0000-0000-000060C50000}"/>
    <cellStyle name="Percent 3 2 6 2 2 2 4" xfId="50534" xr:uid="{00000000-0005-0000-0000-000061C50000}"/>
    <cellStyle name="Percent 3 2 6 2 2 3" xfId="50535" xr:uid="{00000000-0005-0000-0000-000062C50000}"/>
    <cellStyle name="Percent 3 2 6 2 2 3 2" xfId="50536" xr:uid="{00000000-0005-0000-0000-000063C50000}"/>
    <cellStyle name="Percent 3 2 6 2 2 3 2 2" xfId="50537" xr:uid="{00000000-0005-0000-0000-000064C50000}"/>
    <cellStyle name="Percent 3 2 6 2 2 3 2 3" xfId="50538" xr:uid="{00000000-0005-0000-0000-000065C50000}"/>
    <cellStyle name="Percent 3 2 6 2 2 3 3" xfId="50539" xr:uid="{00000000-0005-0000-0000-000066C50000}"/>
    <cellStyle name="Percent 3 2 6 2 2 3 4" xfId="50540" xr:uid="{00000000-0005-0000-0000-000067C50000}"/>
    <cellStyle name="Percent 3 2 6 2 2 4" xfId="50541" xr:uid="{00000000-0005-0000-0000-000068C50000}"/>
    <cellStyle name="Percent 3 2 6 2 2 4 2" xfId="50542" xr:uid="{00000000-0005-0000-0000-000069C50000}"/>
    <cellStyle name="Percent 3 2 6 2 2 4 3" xfId="50543" xr:uid="{00000000-0005-0000-0000-00006AC50000}"/>
    <cellStyle name="Percent 3 2 6 2 2 5" xfId="50544" xr:uid="{00000000-0005-0000-0000-00006BC50000}"/>
    <cellStyle name="Percent 3 2 6 2 2 6" xfId="50545" xr:uid="{00000000-0005-0000-0000-00006CC50000}"/>
    <cellStyle name="Percent 3 2 6 2 3" xfId="50546" xr:uid="{00000000-0005-0000-0000-00006DC50000}"/>
    <cellStyle name="Percent 3 2 6 2 3 2" xfId="50547" xr:uid="{00000000-0005-0000-0000-00006EC50000}"/>
    <cellStyle name="Percent 3 2 6 2 3 2 2" xfId="50548" xr:uid="{00000000-0005-0000-0000-00006FC50000}"/>
    <cellStyle name="Percent 3 2 6 2 3 2 3" xfId="50549" xr:uid="{00000000-0005-0000-0000-000070C50000}"/>
    <cellStyle name="Percent 3 2 6 2 3 3" xfId="50550" xr:uid="{00000000-0005-0000-0000-000071C50000}"/>
    <cellStyle name="Percent 3 2 6 2 3 4" xfId="50551" xr:uid="{00000000-0005-0000-0000-000072C50000}"/>
    <cellStyle name="Percent 3 2 6 2 4" xfId="50552" xr:uid="{00000000-0005-0000-0000-000073C50000}"/>
    <cellStyle name="Percent 3 2 6 2 4 2" xfId="50553" xr:uid="{00000000-0005-0000-0000-000074C50000}"/>
    <cellStyle name="Percent 3 2 6 2 4 2 2" xfId="50554" xr:uid="{00000000-0005-0000-0000-000075C50000}"/>
    <cellStyle name="Percent 3 2 6 2 4 2 3" xfId="50555" xr:uid="{00000000-0005-0000-0000-000076C50000}"/>
    <cellStyle name="Percent 3 2 6 2 4 3" xfId="50556" xr:uid="{00000000-0005-0000-0000-000077C50000}"/>
    <cellStyle name="Percent 3 2 6 2 4 4" xfId="50557" xr:uid="{00000000-0005-0000-0000-000078C50000}"/>
    <cellStyle name="Percent 3 2 6 2 5" xfId="50558" xr:uid="{00000000-0005-0000-0000-000079C50000}"/>
    <cellStyle name="Percent 3 2 6 2 5 2" xfId="50559" xr:uid="{00000000-0005-0000-0000-00007AC50000}"/>
    <cellStyle name="Percent 3 2 6 2 5 3" xfId="50560" xr:uid="{00000000-0005-0000-0000-00007BC50000}"/>
    <cellStyle name="Percent 3 2 6 2 6" xfId="50561" xr:uid="{00000000-0005-0000-0000-00007CC50000}"/>
    <cellStyle name="Percent 3 2 6 2 7" xfId="50562" xr:uid="{00000000-0005-0000-0000-00007DC50000}"/>
    <cellStyle name="Percent 3 2 6 3" xfId="50563" xr:uid="{00000000-0005-0000-0000-00007EC50000}"/>
    <cellStyle name="Percent 3 2 6 3 2" xfId="50564" xr:uid="{00000000-0005-0000-0000-00007FC50000}"/>
    <cellStyle name="Percent 3 2 6 3 2 2" xfId="50565" xr:uid="{00000000-0005-0000-0000-000080C50000}"/>
    <cellStyle name="Percent 3 2 6 3 2 2 2" xfId="50566" xr:uid="{00000000-0005-0000-0000-000081C50000}"/>
    <cellStyle name="Percent 3 2 6 3 2 2 3" xfId="50567" xr:uid="{00000000-0005-0000-0000-000082C50000}"/>
    <cellStyle name="Percent 3 2 6 3 2 3" xfId="50568" xr:uid="{00000000-0005-0000-0000-000083C50000}"/>
    <cellStyle name="Percent 3 2 6 3 2 4" xfId="50569" xr:uid="{00000000-0005-0000-0000-000084C50000}"/>
    <cellStyle name="Percent 3 2 6 3 3" xfId="50570" xr:uid="{00000000-0005-0000-0000-000085C50000}"/>
    <cellStyle name="Percent 3 2 6 3 3 2" xfId="50571" xr:uid="{00000000-0005-0000-0000-000086C50000}"/>
    <cellStyle name="Percent 3 2 6 3 3 2 2" xfId="50572" xr:uid="{00000000-0005-0000-0000-000087C50000}"/>
    <cellStyle name="Percent 3 2 6 3 3 2 3" xfId="50573" xr:uid="{00000000-0005-0000-0000-000088C50000}"/>
    <cellStyle name="Percent 3 2 6 3 3 3" xfId="50574" xr:uid="{00000000-0005-0000-0000-000089C50000}"/>
    <cellStyle name="Percent 3 2 6 3 3 4" xfId="50575" xr:uid="{00000000-0005-0000-0000-00008AC50000}"/>
    <cellStyle name="Percent 3 2 6 3 4" xfId="50576" xr:uid="{00000000-0005-0000-0000-00008BC50000}"/>
    <cellStyle name="Percent 3 2 6 3 4 2" xfId="50577" xr:uid="{00000000-0005-0000-0000-00008CC50000}"/>
    <cellStyle name="Percent 3 2 6 3 4 3" xfId="50578" xr:uid="{00000000-0005-0000-0000-00008DC50000}"/>
    <cellStyle name="Percent 3 2 6 3 5" xfId="50579" xr:uid="{00000000-0005-0000-0000-00008EC50000}"/>
    <cellStyle name="Percent 3 2 6 3 6" xfId="50580" xr:uid="{00000000-0005-0000-0000-00008FC50000}"/>
    <cellStyle name="Percent 3 2 6 4" xfId="50581" xr:uid="{00000000-0005-0000-0000-000090C50000}"/>
    <cellStyle name="Percent 3 2 6 4 2" xfId="50582" xr:uid="{00000000-0005-0000-0000-000091C50000}"/>
    <cellStyle name="Percent 3 2 6 4 2 2" xfId="50583" xr:uid="{00000000-0005-0000-0000-000092C50000}"/>
    <cellStyle name="Percent 3 2 6 4 2 3" xfId="50584" xr:uid="{00000000-0005-0000-0000-000093C50000}"/>
    <cellStyle name="Percent 3 2 6 4 3" xfId="50585" xr:uid="{00000000-0005-0000-0000-000094C50000}"/>
    <cellStyle name="Percent 3 2 6 4 4" xfId="50586" xr:uid="{00000000-0005-0000-0000-000095C50000}"/>
    <cellStyle name="Percent 3 2 6 5" xfId="50587" xr:uid="{00000000-0005-0000-0000-000096C50000}"/>
    <cellStyle name="Percent 3 2 6 5 2" xfId="50588" xr:uid="{00000000-0005-0000-0000-000097C50000}"/>
    <cellStyle name="Percent 3 2 6 5 2 2" xfId="50589" xr:uid="{00000000-0005-0000-0000-000098C50000}"/>
    <cellStyle name="Percent 3 2 6 5 2 3" xfId="50590" xr:uid="{00000000-0005-0000-0000-000099C50000}"/>
    <cellStyle name="Percent 3 2 6 5 3" xfId="50591" xr:uid="{00000000-0005-0000-0000-00009AC50000}"/>
    <cellStyle name="Percent 3 2 6 5 4" xfId="50592" xr:uid="{00000000-0005-0000-0000-00009BC50000}"/>
    <cellStyle name="Percent 3 2 6 6" xfId="50593" xr:uid="{00000000-0005-0000-0000-00009CC50000}"/>
    <cellStyle name="Percent 3 2 6 6 2" xfId="50594" xr:uid="{00000000-0005-0000-0000-00009DC50000}"/>
    <cellStyle name="Percent 3 2 6 6 3" xfId="50595" xr:uid="{00000000-0005-0000-0000-00009EC50000}"/>
    <cellStyle name="Percent 3 2 6 7" xfId="50596" xr:uid="{00000000-0005-0000-0000-00009FC50000}"/>
    <cellStyle name="Percent 3 2 6 8" xfId="50597" xr:uid="{00000000-0005-0000-0000-0000A0C50000}"/>
    <cellStyle name="Percent 3 2 7" xfId="50598" xr:uid="{00000000-0005-0000-0000-0000A1C50000}"/>
    <cellStyle name="Percent 3 2 7 2" xfId="50599" xr:uid="{00000000-0005-0000-0000-0000A2C50000}"/>
    <cellStyle name="Percent 3 2 7 2 2" xfId="50600" xr:uid="{00000000-0005-0000-0000-0000A3C50000}"/>
    <cellStyle name="Percent 3 2 7 2 2 2" xfId="50601" xr:uid="{00000000-0005-0000-0000-0000A4C50000}"/>
    <cellStyle name="Percent 3 2 7 2 2 2 2" xfId="50602" xr:uid="{00000000-0005-0000-0000-0000A5C50000}"/>
    <cellStyle name="Percent 3 2 7 2 2 2 3" xfId="50603" xr:uid="{00000000-0005-0000-0000-0000A6C50000}"/>
    <cellStyle name="Percent 3 2 7 2 2 3" xfId="50604" xr:uid="{00000000-0005-0000-0000-0000A7C50000}"/>
    <cellStyle name="Percent 3 2 7 2 2 4" xfId="50605" xr:uid="{00000000-0005-0000-0000-0000A8C50000}"/>
    <cellStyle name="Percent 3 2 7 2 3" xfId="50606" xr:uid="{00000000-0005-0000-0000-0000A9C50000}"/>
    <cellStyle name="Percent 3 2 7 2 3 2" xfId="50607" xr:uid="{00000000-0005-0000-0000-0000AAC50000}"/>
    <cellStyle name="Percent 3 2 7 2 3 2 2" xfId="50608" xr:uid="{00000000-0005-0000-0000-0000ABC50000}"/>
    <cellStyle name="Percent 3 2 7 2 3 2 3" xfId="50609" xr:uid="{00000000-0005-0000-0000-0000ACC50000}"/>
    <cellStyle name="Percent 3 2 7 2 3 3" xfId="50610" xr:uid="{00000000-0005-0000-0000-0000ADC50000}"/>
    <cellStyle name="Percent 3 2 7 2 3 4" xfId="50611" xr:uid="{00000000-0005-0000-0000-0000AEC50000}"/>
    <cellStyle name="Percent 3 2 7 2 4" xfId="50612" xr:uid="{00000000-0005-0000-0000-0000AFC50000}"/>
    <cellStyle name="Percent 3 2 7 2 4 2" xfId="50613" xr:uid="{00000000-0005-0000-0000-0000B0C50000}"/>
    <cellStyle name="Percent 3 2 7 2 4 3" xfId="50614" xr:uid="{00000000-0005-0000-0000-0000B1C50000}"/>
    <cellStyle name="Percent 3 2 7 2 5" xfId="50615" xr:uid="{00000000-0005-0000-0000-0000B2C50000}"/>
    <cellStyle name="Percent 3 2 7 2 6" xfId="50616" xr:uid="{00000000-0005-0000-0000-0000B3C50000}"/>
    <cellStyle name="Percent 3 2 7 3" xfId="50617" xr:uid="{00000000-0005-0000-0000-0000B4C50000}"/>
    <cellStyle name="Percent 3 2 7 3 2" xfId="50618" xr:uid="{00000000-0005-0000-0000-0000B5C50000}"/>
    <cellStyle name="Percent 3 2 7 3 2 2" xfId="50619" xr:uid="{00000000-0005-0000-0000-0000B6C50000}"/>
    <cellStyle name="Percent 3 2 7 3 2 3" xfId="50620" xr:uid="{00000000-0005-0000-0000-0000B7C50000}"/>
    <cellStyle name="Percent 3 2 7 3 3" xfId="50621" xr:uid="{00000000-0005-0000-0000-0000B8C50000}"/>
    <cellStyle name="Percent 3 2 7 3 4" xfId="50622" xr:uid="{00000000-0005-0000-0000-0000B9C50000}"/>
    <cellStyle name="Percent 3 2 7 4" xfId="50623" xr:uid="{00000000-0005-0000-0000-0000BAC50000}"/>
    <cellStyle name="Percent 3 2 7 4 2" xfId="50624" xr:uid="{00000000-0005-0000-0000-0000BBC50000}"/>
    <cellStyle name="Percent 3 2 7 4 2 2" xfId="50625" xr:uid="{00000000-0005-0000-0000-0000BCC50000}"/>
    <cellStyle name="Percent 3 2 7 4 2 3" xfId="50626" xr:uid="{00000000-0005-0000-0000-0000BDC50000}"/>
    <cellStyle name="Percent 3 2 7 4 3" xfId="50627" xr:uid="{00000000-0005-0000-0000-0000BEC50000}"/>
    <cellStyle name="Percent 3 2 7 4 4" xfId="50628" xr:uid="{00000000-0005-0000-0000-0000BFC50000}"/>
    <cellStyle name="Percent 3 2 7 5" xfId="50629" xr:uid="{00000000-0005-0000-0000-0000C0C50000}"/>
    <cellStyle name="Percent 3 2 7 5 2" xfId="50630" xr:uid="{00000000-0005-0000-0000-0000C1C50000}"/>
    <cellStyle name="Percent 3 2 7 5 3" xfId="50631" xr:uid="{00000000-0005-0000-0000-0000C2C50000}"/>
    <cellStyle name="Percent 3 2 7 6" xfId="50632" xr:uid="{00000000-0005-0000-0000-0000C3C50000}"/>
    <cellStyle name="Percent 3 2 7 7" xfId="50633" xr:uid="{00000000-0005-0000-0000-0000C4C50000}"/>
    <cellStyle name="Percent 3 2 8" xfId="50634" xr:uid="{00000000-0005-0000-0000-0000C5C50000}"/>
    <cellStyle name="Percent 3 2 8 2" xfId="50635" xr:uid="{00000000-0005-0000-0000-0000C6C50000}"/>
    <cellStyle name="Percent 3 2 8 2 2" xfId="50636" xr:uid="{00000000-0005-0000-0000-0000C7C50000}"/>
    <cellStyle name="Percent 3 2 8 2 2 2" xfId="50637" xr:uid="{00000000-0005-0000-0000-0000C8C50000}"/>
    <cellStyle name="Percent 3 2 8 2 2 2 2" xfId="50638" xr:uid="{00000000-0005-0000-0000-0000C9C50000}"/>
    <cellStyle name="Percent 3 2 8 2 2 2 3" xfId="50639" xr:uid="{00000000-0005-0000-0000-0000CAC50000}"/>
    <cellStyle name="Percent 3 2 8 2 2 3" xfId="50640" xr:uid="{00000000-0005-0000-0000-0000CBC50000}"/>
    <cellStyle name="Percent 3 2 8 2 2 4" xfId="50641" xr:uid="{00000000-0005-0000-0000-0000CCC50000}"/>
    <cellStyle name="Percent 3 2 8 2 3" xfId="50642" xr:uid="{00000000-0005-0000-0000-0000CDC50000}"/>
    <cellStyle name="Percent 3 2 8 2 3 2" xfId="50643" xr:uid="{00000000-0005-0000-0000-0000CEC50000}"/>
    <cellStyle name="Percent 3 2 8 2 3 2 2" xfId="50644" xr:uid="{00000000-0005-0000-0000-0000CFC50000}"/>
    <cellStyle name="Percent 3 2 8 2 3 2 3" xfId="50645" xr:uid="{00000000-0005-0000-0000-0000D0C50000}"/>
    <cellStyle name="Percent 3 2 8 2 3 3" xfId="50646" xr:uid="{00000000-0005-0000-0000-0000D1C50000}"/>
    <cellStyle name="Percent 3 2 8 2 3 4" xfId="50647" xr:uid="{00000000-0005-0000-0000-0000D2C50000}"/>
    <cellStyle name="Percent 3 2 8 2 4" xfId="50648" xr:uid="{00000000-0005-0000-0000-0000D3C50000}"/>
    <cellStyle name="Percent 3 2 8 2 4 2" xfId="50649" xr:uid="{00000000-0005-0000-0000-0000D4C50000}"/>
    <cellStyle name="Percent 3 2 8 2 4 3" xfId="50650" xr:uid="{00000000-0005-0000-0000-0000D5C50000}"/>
    <cellStyle name="Percent 3 2 8 2 5" xfId="50651" xr:uid="{00000000-0005-0000-0000-0000D6C50000}"/>
    <cellStyle name="Percent 3 2 8 2 6" xfId="50652" xr:uid="{00000000-0005-0000-0000-0000D7C50000}"/>
    <cellStyle name="Percent 3 2 8 3" xfId="50653" xr:uid="{00000000-0005-0000-0000-0000D8C50000}"/>
    <cellStyle name="Percent 3 2 8 3 2" xfId="50654" xr:uid="{00000000-0005-0000-0000-0000D9C50000}"/>
    <cellStyle name="Percent 3 2 8 3 2 2" xfId="50655" xr:uid="{00000000-0005-0000-0000-0000DAC50000}"/>
    <cellStyle name="Percent 3 2 8 3 2 3" xfId="50656" xr:uid="{00000000-0005-0000-0000-0000DBC50000}"/>
    <cellStyle name="Percent 3 2 8 3 3" xfId="50657" xr:uid="{00000000-0005-0000-0000-0000DCC50000}"/>
    <cellStyle name="Percent 3 2 8 3 4" xfId="50658" xr:uid="{00000000-0005-0000-0000-0000DDC50000}"/>
    <cellStyle name="Percent 3 2 8 4" xfId="50659" xr:uid="{00000000-0005-0000-0000-0000DEC50000}"/>
    <cellStyle name="Percent 3 2 8 4 2" xfId="50660" xr:uid="{00000000-0005-0000-0000-0000DFC50000}"/>
    <cellStyle name="Percent 3 2 8 4 2 2" xfId="50661" xr:uid="{00000000-0005-0000-0000-0000E0C50000}"/>
    <cellStyle name="Percent 3 2 8 4 2 3" xfId="50662" xr:uid="{00000000-0005-0000-0000-0000E1C50000}"/>
    <cellStyle name="Percent 3 2 8 4 3" xfId="50663" xr:uid="{00000000-0005-0000-0000-0000E2C50000}"/>
    <cellStyle name="Percent 3 2 8 4 4" xfId="50664" xr:uid="{00000000-0005-0000-0000-0000E3C50000}"/>
    <cellStyle name="Percent 3 2 8 5" xfId="50665" xr:uid="{00000000-0005-0000-0000-0000E4C50000}"/>
    <cellStyle name="Percent 3 2 8 5 2" xfId="50666" xr:uid="{00000000-0005-0000-0000-0000E5C50000}"/>
    <cellStyle name="Percent 3 2 8 5 3" xfId="50667" xr:uid="{00000000-0005-0000-0000-0000E6C50000}"/>
    <cellStyle name="Percent 3 2 8 6" xfId="50668" xr:uid="{00000000-0005-0000-0000-0000E7C50000}"/>
    <cellStyle name="Percent 3 2 8 7" xfId="50669" xr:uid="{00000000-0005-0000-0000-0000E8C50000}"/>
    <cellStyle name="Percent 3 2 9" xfId="50670" xr:uid="{00000000-0005-0000-0000-0000E9C50000}"/>
    <cellStyle name="Percent 3 2 9 2" xfId="50671" xr:uid="{00000000-0005-0000-0000-0000EAC50000}"/>
    <cellStyle name="Percent 3 2 9 2 2" xfId="50672" xr:uid="{00000000-0005-0000-0000-0000EBC50000}"/>
    <cellStyle name="Percent 3 2 9 2 2 2" xfId="50673" xr:uid="{00000000-0005-0000-0000-0000ECC50000}"/>
    <cellStyle name="Percent 3 2 9 2 2 3" xfId="50674" xr:uid="{00000000-0005-0000-0000-0000EDC50000}"/>
    <cellStyle name="Percent 3 2 9 2 3" xfId="50675" xr:uid="{00000000-0005-0000-0000-0000EEC50000}"/>
    <cellStyle name="Percent 3 2 9 2 4" xfId="50676" xr:uid="{00000000-0005-0000-0000-0000EFC50000}"/>
    <cellStyle name="Percent 3 2 9 3" xfId="50677" xr:uid="{00000000-0005-0000-0000-0000F0C50000}"/>
    <cellStyle name="Percent 3 2 9 3 2" xfId="50678" xr:uid="{00000000-0005-0000-0000-0000F1C50000}"/>
    <cellStyle name="Percent 3 2 9 3 2 2" xfId="50679" xr:uid="{00000000-0005-0000-0000-0000F2C50000}"/>
    <cellStyle name="Percent 3 2 9 3 2 3" xfId="50680" xr:uid="{00000000-0005-0000-0000-0000F3C50000}"/>
    <cellStyle name="Percent 3 2 9 3 3" xfId="50681" xr:uid="{00000000-0005-0000-0000-0000F4C50000}"/>
    <cellStyle name="Percent 3 2 9 3 4" xfId="50682" xr:uid="{00000000-0005-0000-0000-0000F5C50000}"/>
    <cellStyle name="Percent 3 2 9 4" xfId="50683" xr:uid="{00000000-0005-0000-0000-0000F6C50000}"/>
    <cellStyle name="Percent 3 2 9 4 2" xfId="50684" xr:uid="{00000000-0005-0000-0000-0000F7C50000}"/>
    <cellStyle name="Percent 3 2 9 4 3" xfId="50685" xr:uid="{00000000-0005-0000-0000-0000F8C50000}"/>
    <cellStyle name="Percent 3 2 9 5" xfId="50686" xr:uid="{00000000-0005-0000-0000-0000F9C50000}"/>
    <cellStyle name="Percent 3 2 9 6" xfId="50687" xr:uid="{00000000-0005-0000-0000-0000FAC50000}"/>
    <cellStyle name="Percent 3 3" xfId="50688" xr:uid="{00000000-0005-0000-0000-0000FBC50000}"/>
    <cellStyle name="Percent 3 3 10" xfId="50689" xr:uid="{00000000-0005-0000-0000-0000FCC50000}"/>
    <cellStyle name="Percent 3 3 10 2" xfId="50690" xr:uid="{00000000-0005-0000-0000-0000FDC50000}"/>
    <cellStyle name="Percent 3 3 10 2 2" xfId="50691" xr:uid="{00000000-0005-0000-0000-0000FEC50000}"/>
    <cellStyle name="Percent 3 3 10 2 3" xfId="50692" xr:uid="{00000000-0005-0000-0000-0000FFC50000}"/>
    <cellStyle name="Percent 3 3 10 3" xfId="50693" xr:uid="{00000000-0005-0000-0000-000000C60000}"/>
    <cellStyle name="Percent 3 3 10 4" xfId="50694" xr:uid="{00000000-0005-0000-0000-000001C60000}"/>
    <cellStyle name="Percent 3 3 11" xfId="50695" xr:uid="{00000000-0005-0000-0000-000002C60000}"/>
    <cellStyle name="Percent 3 3 11 2" xfId="50696" xr:uid="{00000000-0005-0000-0000-000003C60000}"/>
    <cellStyle name="Percent 3 3 11 2 2" xfId="50697" xr:uid="{00000000-0005-0000-0000-000004C60000}"/>
    <cellStyle name="Percent 3 3 11 2 3" xfId="50698" xr:uid="{00000000-0005-0000-0000-000005C60000}"/>
    <cellStyle name="Percent 3 3 11 3" xfId="50699" xr:uid="{00000000-0005-0000-0000-000006C60000}"/>
    <cellStyle name="Percent 3 3 11 4" xfId="50700" xr:uid="{00000000-0005-0000-0000-000007C60000}"/>
    <cellStyle name="Percent 3 3 12" xfId="50701" xr:uid="{00000000-0005-0000-0000-000008C60000}"/>
    <cellStyle name="Percent 3 3 12 2" xfId="50702" xr:uid="{00000000-0005-0000-0000-000009C60000}"/>
    <cellStyle name="Percent 3 3 12 3" xfId="50703" xr:uid="{00000000-0005-0000-0000-00000AC60000}"/>
    <cellStyle name="Percent 3 3 13" xfId="50704" xr:uid="{00000000-0005-0000-0000-00000BC60000}"/>
    <cellStyle name="Percent 3 3 14" xfId="50705" xr:uid="{00000000-0005-0000-0000-00000CC60000}"/>
    <cellStyle name="Percent 3 3 2" xfId="50706" xr:uid="{00000000-0005-0000-0000-00000DC60000}"/>
    <cellStyle name="Percent 3 3 2 10" xfId="50707" xr:uid="{00000000-0005-0000-0000-00000EC60000}"/>
    <cellStyle name="Percent 3 3 2 10 2" xfId="50708" xr:uid="{00000000-0005-0000-0000-00000FC60000}"/>
    <cellStyle name="Percent 3 3 2 10 3" xfId="50709" xr:uid="{00000000-0005-0000-0000-000010C60000}"/>
    <cellStyle name="Percent 3 3 2 11" xfId="50710" xr:uid="{00000000-0005-0000-0000-000011C60000}"/>
    <cellStyle name="Percent 3 3 2 12" xfId="50711" xr:uid="{00000000-0005-0000-0000-000012C60000}"/>
    <cellStyle name="Percent 3 3 2 2" xfId="50712" xr:uid="{00000000-0005-0000-0000-000013C60000}"/>
    <cellStyle name="Percent 3 3 2 2 10" xfId="50713" xr:uid="{00000000-0005-0000-0000-000014C60000}"/>
    <cellStyle name="Percent 3 3 2 2 11" xfId="50714" xr:uid="{00000000-0005-0000-0000-000015C60000}"/>
    <cellStyle name="Percent 3 3 2 2 2" xfId="50715" xr:uid="{00000000-0005-0000-0000-000016C60000}"/>
    <cellStyle name="Percent 3 3 2 2 2 10" xfId="50716" xr:uid="{00000000-0005-0000-0000-000017C60000}"/>
    <cellStyle name="Percent 3 3 2 2 2 2" xfId="50717" xr:uid="{00000000-0005-0000-0000-000018C60000}"/>
    <cellStyle name="Percent 3 3 2 2 2 2 2" xfId="50718" xr:uid="{00000000-0005-0000-0000-000019C60000}"/>
    <cellStyle name="Percent 3 3 2 2 2 2 2 2" xfId="50719" xr:uid="{00000000-0005-0000-0000-00001AC60000}"/>
    <cellStyle name="Percent 3 3 2 2 2 2 2 2 2" xfId="50720" xr:uid="{00000000-0005-0000-0000-00001BC60000}"/>
    <cellStyle name="Percent 3 3 2 2 2 2 2 2 2 2" xfId="50721" xr:uid="{00000000-0005-0000-0000-00001CC60000}"/>
    <cellStyle name="Percent 3 3 2 2 2 2 2 2 2 2 2" xfId="50722" xr:uid="{00000000-0005-0000-0000-00001DC60000}"/>
    <cellStyle name="Percent 3 3 2 2 2 2 2 2 2 2 3" xfId="50723" xr:uid="{00000000-0005-0000-0000-00001EC60000}"/>
    <cellStyle name="Percent 3 3 2 2 2 2 2 2 2 3" xfId="50724" xr:uid="{00000000-0005-0000-0000-00001FC60000}"/>
    <cellStyle name="Percent 3 3 2 2 2 2 2 2 2 4" xfId="50725" xr:uid="{00000000-0005-0000-0000-000020C60000}"/>
    <cellStyle name="Percent 3 3 2 2 2 2 2 2 3" xfId="50726" xr:uid="{00000000-0005-0000-0000-000021C60000}"/>
    <cellStyle name="Percent 3 3 2 2 2 2 2 2 3 2" xfId="50727" xr:uid="{00000000-0005-0000-0000-000022C60000}"/>
    <cellStyle name="Percent 3 3 2 2 2 2 2 2 3 2 2" xfId="50728" xr:uid="{00000000-0005-0000-0000-000023C60000}"/>
    <cellStyle name="Percent 3 3 2 2 2 2 2 2 3 2 3" xfId="50729" xr:uid="{00000000-0005-0000-0000-000024C60000}"/>
    <cellStyle name="Percent 3 3 2 2 2 2 2 2 3 3" xfId="50730" xr:uid="{00000000-0005-0000-0000-000025C60000}"/>
    <cellStyle name="Percent 3 3 2 2 2 2 2 2 3 4" xfId="50731" xr:uid="{00000000-0005-0000-0000-000026C60000}"/>
    <cellStyle name="Percent 3 3 2 2 2 2 2 2 4" xfId="50732" xr:uid="{00000000-0005-0000-0000-000027C60000}"/>
    <cellStyle name="Percent 3 3 2 2 2 2 2 2 4 2" xfId="50733" xr:uid="{00000000-0005-0000-0000-000028C60000}"/>
    <cellStyle name="Percent 3 3 2 2 2 2 2 2 4 3" xfId="50734" xr:uid="{00000000-0005-0000-0000-000029C60000}"/>
    <cellStyle name="Percent 3 3 2 2 2 2 2 2 5" xfId="50735" xr:uid="{00000000-0005-0000-0000-00002AC60000}"/>
    <cellStyle name="Percent 3 3 2 2 2 2 2 2 6" xfId="50736" xr:uid="{00000000-0005-0000-0000-00002BC60000}"/>
    <cellStyle name="Percent 3 3 2 2 2 2 2 3" xfId="50737" xr:uid="{00000000-0005-0000-0000-00002CC60000}"/>
    <cellStyle name="Percent 3 3 2 2 2 2 2 3 2" xfId="50738" xr:uid="{00000000-0005-0000-0000-00002DC60000}"/>
    <cellStyle name="Percent 3 3 2 2 2 2 2 3 2 2" xfId="50739" xr:uid="{00000000-0005-0000-0000-00002EC60000}"/>
    <cellStyle name="Percent 3 3 2 2 2 2 2 3 2 3" xfId="50740" xr:uid="{00000000-0005-0000-0000-00002FC60000}"/>
    <cellStyle name="Percent 3 3 2 2 2 2 2 3 3" xfId="50741" xr:uid="{00000000-0005-0000-0000-000030C60000}"/>
    <cellStyle name="Percent 3 3 2 2 2 2 2 3 4" xfId="50742" xr:uid="{00000000-0005-0000-0000-000031C60000}"/>
    <cellStyle name="Percent 3 3 2 2 2 2 2 4" xfId="50743" xr:uid="{00000000-0005-0000-0000-000032C60000}"/>
    <cellStyle name="Percent 3 3 2 2 2 2 2 4 2" xfId="50744" xr:uid="{00000000-0005-0000-0000-000033C60000}"/>
    <cellStyle name="Percent 3 3 2 2 2 2 2 4 2 2" xfId="50745" xr:uid="{00000000-0005-0000-0000-000034C60000}"/>
    <cellStyle name="Percent 3 3 2 2 2 2 2 4 2 3" xfId="50746" xr:uid="{00000000-0005-0000-0000-000035C60000}"/>
    <cellStyle name="Percent 3 3 2 2 2 2 2 4 3" xfId="50747" xr:uid="{00000000-0005-0000-0000-000036C60000}"/>
    <cellStyle name="Percent 3 3 2 2 2 2 2 4 4" xfId="50748" xr:uid="{00000000-0005-0000-0000-000037C60000}"/>
    <cellStyle name="Percent 3 3 2 2 2 2 2 5" xfId="50749" xr:uid="{00000000-0005-0000-0000-000038C60000}"/>
    <cellStyle name="Percent 3 3 2 2 2 2 2 5 2" xfId="50750" xr:uid="{00000000-0005-0000-0000-000039C60000}"/>
    <cellStyle name="Percent 3 3 2 2 2 2 2 5 3" xfId="50751" xr:uid="{00000000-0005-0000-0000-00003AC60000}"/>
    <cellStyle name="Percent 3 3 2 2 2 2 2 6" xfId="50752" xr:uid="{00000000-0005-0000-0000-00003BC60000}"/>
    <cellStyle name="Percent 3 3 2 2 2 2 2 7" xfId="50753" xr:uid="{00000000-0005-0000-0000-00003CC60000}"/>
    <cellStyle name="Percent 3 3 2 2 2 2 3" xfId="50754" xr:uid="{00000000-0005-0000-0000-00003DC60000}"/>
    <cellStyle name="Percent 3 3 2 2 2 2 3 2" xfId="50755" xr:uid="{00000000-0005-0000-0000-00003EC60000}"/>
    <cellStyle name="Percent 3 3 2 2 2 2 3 2 2" xfId="50756" xr:uid="{00000000-0005-0000-0000-00003FC60000}"/>
    <cellStyle name="Percent 3 3 2 2 2 2 3 2 2 2" xfId="50757" xr:uid="{00000000-0005-0000-0000-000040C60000}"/>
    <cellStyle name="Percent 3 3 2 2 2 2 3 2 2 3" xfId="50758" xr:uid="{00000000-0005-0000-0000-000041C60000}"/>
    <cellStyle name="Percent 3 3 2 2 2 2 3 2 3" xfId="50759" xr:uid="{00000000-0005-0000-0000-000042C60000}"/>
    <cellStyle name="Percent 3 3 2 2 2 2 3 2 4" xfId="50760" xr:uid="{00000000-0005-0000-0000-000043C60000}"/>
    <cellStyle name="Percent 3 3 2 2 2 2 3 3" xfId="50761" xr:uid="{00000000-0005-0000-0000-000044C60000}"/>
    <cellStyle name="Percent 3 3 2 2 2 2 3 3 2" xfId="50762" xr:uid="{00000000-0005-0000-0000-000045C60000}"/>
    <cellStyle name="Percent 3 3 2 2 2 2 3 3 2 2" xfId="50763" xr:uid="{00000000-0005-0000-0000-000046C60000}"/>
    <cellStyle name="Percent 3 3 2 2 2 2 3 3 2 3" xfId="50764" xr:uid="{00000000-0005-0000-0000-000047C60000}"/>
    <cellStyle name="Percent 3 3 2 2 2 2 3 3 3" xfId="50765" xr:uid="{00000000-0005-0000-0000-000048C60000}"/>
    <cellStyle name="Percent 3 3 2 2 2 2 3 3 4" xfId="50766" xr:uid="{00000000-0005-0000-0000-000049C60000}"/>
    <cellStyle name="Percent 3 3 2 2 2 2 3 4" xfId="50767" xr:uid="{00000000-0005-0000-0000-00004AC60000}"/>
    <cellStyle name="Percent 3 3 2 2 2 2 3 4 2" xfId="50768" xr:uid="{00000000-0005-0000-0000-00004BC60000}"/>
    <cellStyle name="Percent 3 3 2 2 2 2 3 4 3" xfId="50769" xr:uid="{00000000-0005-0000-0000-00004CC60000}"/>
    <cellStyle name="Percent 3 3 2 2 2 2 3 5" xfId="50770" xr:uid="{00000000-0005-0000-0000-00004DC60000}"/>
    <cellStyle name="Percent 3 3 2 2 2 2 3 6" xfId="50771" xr:uid="{00000000-0005-0000-0000-00004EC60000}"/>
    <cellStyle name="Percent 3 3 2 2 2 2 4" xfId="50772" xr:uid="{00000000-0005-0000-0000-00004FC60000}"/>
    <cellStyle name="Percent 3 3 2 2 2 2 4 2" xfId="50773" xr:uid="{00000000-0005-0000-0000-000050C60000}"/>
    <cellStyle name="Percent 3 3 2 2 2 2 4 2 2" xfId="50774" xr:uid="{00000000-0005-0000-0000-000051C60000}"/>
    <cellStyle name="Percent 3 3 2 2 2 2 4 2 3" xfId="50775" xr:uid="{00000000-0005-0000-0000-000052C60000}"/>
    <cellStyle name="Percent 3 3 2 2 2 2 4 3" xfId="50776" xr:uid="{00000000-0005-0000-0000-000053C60000}"/>
    <cellStyle name="Percent 3 3 2 2 2 2 4 4" xfId="50777" xr:uid="{00000000-0005-0000-0000-000054C60000}"/>
    <cellStyle name="Percent 3 3 2 2 2 2 5" xfId="50778" xr:uid="{00000000-0005-0000-0000-000055C60000}"/>
    <cellStyle name="Percent 3 3 2 2 2 2 5 2" xfId="50779" xr:uid="{00000000-0005-0000-0000-000056C60000}"/>
    <cellStyle name="Percent 3 3 2 2 2 2 5 2 2" xfId="50780" xr:uid="{00000000-0005-0000-0000-000057C60000}"/>
    <cellStyle name="Percent 3 3 2 2 2 2 5 2 3" xfId="50781" xr:uid="{00000000-0005-0000-0000-000058C60000}"/>
    <cellStyle name="Percent 3 3 2 2 2 2 5 3" xfId="50782" xr:uid="{00000000-0005-0000-0000-000059C60000}"/>
    <cellStyle name="Percent 3 3 2 2 2 2 5 4" xfId="50783" xr:uid="{00000000-0005-0000-0000-00005AC60000}"/>
    <cellStyle name="Percent 3 3 2 2 2 2 6" xfId="50784" xr:uid="{00000000-0005-0000-0000-00005BC60000}"/>
    <cellStyle name="Percent 3 3 2 2 2 2 6 2" xfId="50785" xr:uid="{00000000-0005-0000-0000-00005CC60000}"/>
    <cellStyle name="Percent 3 3 2 2 2 2 6 3" xfId="50786" xr:uid="{00000000-0005-0000-0000-00005DC60000}"/>
    <cellStyle name="Percent 3 3 2 2 2 2 7" xfId="50787" xr:uid="{00000000-0005-0000-0000-00005EC60000}"/>
    <cellStyle name="Percent 3 3 2 2 2 2 8" xfId="50788" xr:uid="{00000000-0005-0000-0000-00005FC60000}"/>
    <cellStyle name="Percent 3 3 2 2 2 3" xfId="50789" xr:uid="{00000000-0005-0000-0000-000060C60000}"/>
    <cellStyle name="Percent 3 3 2 2 2 3 2" xfId="50790" xr:uid="{00000000-0005-0000-0000-000061C60000}"/>
    <cellStyle name="Percent 3 3 2 2 2 3 2 2" xfId="50791" xr:uid="{00000000-0005-0000-0000-000062C60000}"/>
    <cellStyle name="Percent 3 3 2 2 2 3 2 2 2" xfId="50792" xr:uid="{00000000-0005-0000-0000-000063C60000}"/>
    <cellStyle name="Percent 3 3 2 2 2 3 2 2 2 2" xfId="50793" xr:uid="{00000000-0005-0000-0000-000064C60000}"/>
    <cellStyle name="Percent 3 3 2 2 2 3 2 2 2 3" xfId="50794" xr:uid="{00000000-0005-0000-0000-000065C60000}"/>
    <cellStyle name="Percent 3 3 2 2 2 3 2 2 3" xfId="50795" xr:uid="{00000000-0005-0000-0000-000066C60000}"/>
    <cellStyle name="Percent 3 3 2 2 2 3 2 2 4" xfId="50796" xr:uid="{00000000-0005-0000-0000-000067C60000}"/>
    <cellStyle name="Percent 3 3 2 2 2 3 2 3" xfId="50797" xr:uid="{00000000-0005-0000-0000-000068C60000}"/>
    <cellStyle name="Percent 3 3 2 2 2 3 2 3 2" xfId="50798" xr:uid="{00000000-0005-0000-0000-000069C60000}"/>
    <cellStyle name="Percent 3 3 2 2 2 3 2 3 2 2" xfId="50799" xr:uid="{00000000-0005-0000-0000-00006AC60000}"/>
    <cellStyle name="Percent 3 3 2 2 2 3 2 3 2 3" xfId="50800" xr:uid="{00000000-0005-0000-0000-00006BC60000}"/>
    <cellStyle name="Percent 3 3 2 2 2 3 2 3 3" xfId="50801" xr:uid="{00000000-0005-0000-0000-00006CC60000}"/>
    <cellStyle name="Percent 3 3 2 2 2 3 2 3 4" xfId="50802" xr:uid="{00000000-0005-0000-0000-00006DC60000}"/>
    <cellStyle name="Percent 3 3 2 2 2 3 2 4" xfId="50803" xr:uid="{00000000-0005-0000-0000-00006EC60000}"/>
    <cellStyle name="Percent 3 3 2 2 2 3 2 4 2" xfId="50804" xr:uid="{00000000-0005-0000-0000-00006FC60000}"/>
    <cellStyle name="Percent 3 3 2 2 2 3 2 4 3" xfId="50805" xr:uid="{00000000-0005-0000-0000-000070C60000}"/>
    <cellStyle name="Percent 3 3 2 2 2 3 2 5" xfId="50806" xr:uid="{00000000-0005-0000-0000-000071C60000}"/>
    <cellStyle name="Percent 3 3 2 2 2 3 2 6" xfId="50807" xr:uid="{00000000-0005-0000-0000-000072C60000}"/>
    <cellStyle name="Percent 3 3 2 2 2 3 3" xfId="50808" xr:uid="{00000000-0005-0000-0000-000073C60000}"/>
    <cellStyle name="Percent 3 3 2 2 2 3 3 2" xfId="50809" xr:uid="{00000000-0005-0000-0000-000074C60000}"/>
    <cellStyle name="Percent 3 3 2 2 2 3 3 2 2" xfId="50810" xr:uid="{00000000-0005-0000-0000-000075C60000}"/>
    <cellStyle name="Percent 3 3 2 2 2 3 3 2 3" xfId="50811" xr:uid="{00000000-0005-0000-0000-000076C60000}"/>
    <cellStyle name="Percent 3 3 2 2 2 3 3 3" xfId="50812" xr:uid="{00000000-0005-0000-0000-000077C60000}"/>
    <cellStyle name="Percent 3 3 2 2 2 3 3 4" xfId="50813" xr:uid="{00000000-0005-0000-0000-000078C60000}"/>
    <cellStyle name="Percent 3 3 2 2 2 3 4" xfId="50814" xr:uid="{00000000-0005-0000-0000-000079C60000}"/>
    <cellStyle name="Percent 3 3 2 2 2 3 4 2" xfId="50815" xr:uid="{00000000-0005-0000-0000-00007AC60000}"/>
    <cellStyle name="Percent 3 3 2 2 2 3 4 2 2" xfId="50816" xr:uid="{00000000-0005-0000-0000-00007BC60000}"/>
    <cellStyle name="Percent 3 3 2 2 2 3 4 2 3" xfId="50817" xr:uid="{00000000-0005-0000-0000-00007CC60000}"/>
    <cellStyle name="Percent 3 3 2 2 2 3 4 3" xfId="50818" xr:uid="{00000000-0005-0000-0000-00007DC60000}"/>
    <cellStyle name="Percent 3 3 2 2 2 3 4 4" xfId="50819" xr:uid="{00000000-0005-0000-0000-00007EC60000}"/>
    <cellStyle name="Percent 3 3 2 2 2 3 5" xfId="50820" xr:uid="{00000000-0005-0000-0000-00007FC60000}"/>
    <cellStyle name="Percent 3 3 2 2 2 3 5 2" xfId="50821" xr:uid="{00000000-0005-0000-0000-000080C60000}"/>
    <cellStyle name="Percent 3 3 2 2 2 3 5 3" xfId="50822" xr:uid="{00000000-0005-0000-0000-000081C60000}"/>
    <cellStyle name="Percent 3 3 2 2 2 3 6" xfId="50823" xr:uid="{00000000-0005-0000-0000-000082C60000}"/>
    <cellStyle name="Percent 3 3 2 2 2 3 7" xfId="50824" xr:uid="{00000000-0005-0000-0000-000083C60000}"/>
    <cellStyle name="Percent 3 3 2 2 2 4" xfId="50825" xr:uid="{00000000-0005-0000-0000-000084C60000}"/>
    <cellStyle name="Percent 3 3 2 2 2 4 2" xfId="50826" xr:uid="{00000000-0005-0000-0000-000085C60000}"/>
    <cellStyle name="Percent 3 3 2 2 2 4 2 2" xfId="50827" xr:uid="{00000000-0005-0000-0000-000086C60000}"/>
    <cellStyle name="Percent 3 3 2 2 2 4 2 2 2" xfId="50828" xr:uid="{00000000-0005-0000-0000-000087C60000}"/>
    <cellStyle name="Percent 3 3 2 2 2 4 2 2 2 2" xfId="50829" xr:uid="{00000000-0005-0000-0000-000088C60000}"/>
    <cellStyle name="Percent 3 3 2 2 2 4 2 2 2 3" xfId="50830" xr:uid="{00000000-0005-0000-0000-000089C60000}"/>
    <cellStyle name="Percent 3 3 2 2 2 4 2 2 3" xfId="50831" xr:uid="{00000000-0005-0000-0000-00008AC60000}"/>
    <cellStyle name="Percent 3 3 2 2 2 4 2 2 4" xfId="50832" xr:uid="{00000000-0005-0000-0000-00008BC60000}"/>
    <cellStyle name="Percent 3 3 2 2 2 4 2 3" xfId="50833" xr:uid="{00000000-0005-0000-0000-00008CC60000}"/>
    <cellStyle name="Percent 3 3 2 2 2 4 2 3 2" xfId="50834" xr:uid="{00000000-0005-0000-0000-00008DC60000}"/>
    <cellStyle name="Percent 3 3 2 2 2 4 2 3 2 2" xfId="50835" xr:uid="{00000000-0005-0000-0000-00008EC60000}"/>
    <cellStyle name="Percent 3 3 2 2 2 4 2 3 2 3" xfId="50836" xr:uid="{00000000-0005-0000-0000-00008FC60000}"/>
    <cellStyle name="Percent 3 3 2 2 2 4 2 3 3" xfId="50837" xr:uid="{00000000-0005-0000-0000-000090C60000}"/>
    <cellStyle name="Percent 3 3 2 2 2 4 2 3 4" xfId="50838" xr:uid="{00000000-0005-0000-0000-000091C60000}"/>
    <cellStyle name="Percent 3 3 2 2 2 4 2 4" xfId="50839" xr:uid="{00000000-0005-0000-0000-000092C60000}"/>
    <cellStyle name="Percent 3 3 2 2 2 4 2 4 2" xfId="50840" xr:uid="{00000000-0005-0000-0000-000093C60000}"/>
    <cellStyle name="Percent 3 3 2 2 2 4 2 4 3" xfId="50841" xr:uid="{00000000-0005-0000-0000-000094C60000}"/>
    <cellStyle name="Percent 3 3 2 2 2 4 2 5" xfId="50842" xr:uid="{00000000-0005-0000-0000-000095C60000}"/>
    <cellStyle name="Percent 3 3 2 2 2 4 2 6" xfId="50843" xr:uid="{00000000-0005-0000-0000-000096C60000}"/>
    <cellStyle name="Percent 3 3 2 2 2 4 3" xfId="50844" xr:uid="{00000000-0005-0000-0000-000097C60000}"/>
    <cellStyle name="Percent 3 3 2 2 2 4 3 2" xfId="50845" xr:uid="{00000000-0005-0000-0000-000098C60000}"/>
    <cellStyle name="Percent 3 3 2 2 2 4 3 2 2" xfId="50846" xr:uid="{00000000-0005-0000-0000-000099C60000}"/>
    <cellStyle name="Percent 3 3 2 2 2 4 3 2 3" xfId="50847" xr:uid="{00000000-0005-0000-0000-00009AC60000}"/>
    <cellStyle name="Percent 3 3 2 2 2 4 3 3" xfId="50848" xr:uid="{00000000-0005-0000-0000-00009BC60000}"/>
    <cellStyle name="Percent 3 3 2 2 2 4 3 4" xfId="50849" xr:uid="{00000000-0005-0000-0000-00009CC60000}"/>
    <cellStyle name="Percent 3 3 2 2 2 4 4" xfId="50850" xr:uid="{00000000-0005-0000-0000-00009DC60000}"/>
    <cellStyle name="Percent 3 3 2 2 2 4 4 2" xfId="50851" xr:uid="{00000000-0005-0000-0000-00009EC60000}"/>
    <cellStyle name="Percent 3 3 2 2 2 4 4 2 2" xfId="50852" xr:uid="{00000000-0005-0000-0000-00009FC60000}"/>
    <cellStyle name="Percent 3 3 2 2 2 4 4 2 3" xfId="50853" xr:uid="{00000000-0005-0000-0000-0000A0C60000}"/>
    <cellStyle name="Percent 3 3 2 2 2 4 4 3" xfId="50854" xr:uid="{00000000-0005-0000-0000-0000A1C60000}"/>
    <cellStyle name="Percent 3 3 2 2 2 4 4 4" xfId="50855" xr:uid="{00000000-0005-0000-0000-0000A2C60000}"/>
    <cellStyle name="Percent 3 3 2 2 2 4 5" xfId="50856" xr:uid="{00000000-0005-0000-0000-0000A3C60000}"/>
    <cellStyle name="Percent 3 3 2 2 2 4 5 2" xfId="50857" xr:uid="{00000000-0005-0000-0000-0000A4C60000}"/>
    <cellStyle name="Percent 3 3 2 2 2 4 5 3" xfId="50858" xr:uid="{00000000-0005-0000-0000-0000A5C60000}"/>
    <cellStyle name="Percent 3 3 2 2 2 4 6" xfId="50859" xr:uid="{00000000-0005-0000-0000-0000A6C60000}"/>
    <cellStyle name="Percent 3 3 2 2 2 4 7" xfId="50860" xr:uid="{00000000-0005-0000-0000-0000A7C60000}"/>
    <cellStyle name="Percent 3 3 2 2 2 5" xfId="50861" xr:uid="{00000000-0005-0000-0000-0000A8C60000}"/>
    <cellStyle name="Percent 3 3 2 2 2 5 2" xfId="50862" xr:uid="{00000000-0005-0000-0000-0000A9C60000}"/>
    <cellStyle name="Percent 3 3 2 2 2 5 2 2" xfId="50863" xr:uid="{00000000-0005-0000-0000-0000AAC60000}"/>
    <cellStyle name="Percent 3 3 2 2 2 5 2 2 2" xfId="50864" xr:uid="{00000000-0005-0000-0000-0000ABC60000}"/>
    <cellStyle name="Percent 3 3 2 2 2 5 2 2 3" xfId="50865" xr:uid="{00000000-0005-0000-0000-0000ACC60000}"/>
    <cellStyle name="Percent 3 3 2 2 2 5 2 3" xfId="50866" xr:uid="{00000000-0005-0000-0000-0000ADC60000}"/>
    <cellStyle name="Percent 3 3 2 2 2 5 2 4" xfId="50867" xr:uid="{00000000-0005-0000-0000-0000AEC60000}"/>
    <cellStyle name="Percent 3 3 2 2 2 5 3" xfId="50868" xr:uid="{00000000-0005-0000-0000-0000AFC60000}"/>
    <cellStyle name="Percent 3 3 2 2 2 5 3 2" xfId="50869" xr:uid="{00000000-0005-0000-0000-0000B0C60000}"/>
    <cellStyle name="Percent 3 3 2 2 2 5 3 2 2" xfId="50870" xr:uid="{00000000-0005-0000-0000-0000B1C60000}"/>
    <cellStyle name="Percent 3 3 2 2 2 5 3 2 3" xfId="50871" xr:uid="{00000000-0005-0000-0000-0000B2C60000}"/>
    <cellStyle name="Percent 3 3 2 2 2 5 3 3" xfId="50872" xr:uid="{00000000-0005-0000-0000-0000B3C60000}"/>
    <cellStyle name="Percent 3 3 2 2 2 5 3 4" xfId="50873" xr:uid="{00000000-0005-0000-0000-0000B4C60000}"/>
    <cellStyle name="Percent 3 3 2 2 2 5 4" xfId="50874" xr:uid="{00000000-0005-0000-0000-0000B5C60000}"/>
    <cellStyle name="Percent 3 3 2 2 2 5 4 2" xfId="50875" xr:uid="{00000000-0005-0000-0000-0000B6C60000}"/>
    <cellStyle name="Percent 3 3 2 2 2 5 4 3" xfId="50876" xr:uid="{00000000-0005-0000-0000-0000B7C60000}"/>
    <cellStyle name="Percent 3 3 2 2 2 5 5" xfId="50877" xr:uid="{00000000-0005-0000-0000-0000B8C60000}"/>
    <cellStyle name="Percent 3 3 2 2 2 5 6" xfId="50878" xr:uid="{00000000-0005-0000-0000-0000B9C60000}"/>
    <cellStyle name="Percent 3 3 2 2 2 6" xfId="50879" xr:uid="{00000000-0005-0000-0000-0000BAC60000}"/>
    <cellStyle name="Percent 3 3 2 2 2 6 2" xfId="50880" xr:uid="{00000000-0005-0000-0000-0000BBC60000}"/>
    <cellStyle name="Percent 3 3 2 2 2 6 2 2" xfId="50881" xr:uid="{00000000-0005-0000-0000-0000BCC60000}"/>
    <cellStyle name="Percent 3 3 2 2 2 6 2 3" xfId="50882" xr:uid="{00000000-0005-0000-0000-0000BDC60000}"/>
    <cellStyle name="Percent 3 3 2 2 2 6 3" xfId="50883" xr:uid="{00000000-0005-0000-0000-0000BEC60000}"/>
    <cellStyle name="Percent 3 3 2 2 2 6 4" xfId="50884" xr:uid="{00000000-0005-0000-0000-0000BFC60000}"/>
    <cellStyle name="Percent 3 3 2 2 2 7" xfId="50885" xr:uid="{00000000-0005-0000-0000-0000C0C60000}"/>
    <cellStyle name="Percent 3 3 2 2 2 7 2" xfId="50886" xr:uid="{00000000-0005-0000-0000-0000C1C60000}"/>
    <cellStyle name="Percent 3 3 2 2 2 7 2 2" xfId="50887" xr:uid="{00000000-0005-0000-0000-0000C2C60000}"/>
    <cellStyle name="Percent 3 3 2 2 2 7 2 3" xfId="50888" xr:uid="{00000000-0005-0000-0000-0000C3C60000}"/>
    <cellStyle name="Percent 3 3 2 2 2 7 3" xfId="50889" xr:uid="{00000000-0005-0000-0000-0000C4C60000}"/>
    <cellStyle name="Percent 3 3 2 2 2 7 4" xfId="50890" xr:uid="{00000000-0005-0000-0000-0000C5C60000}"/>
    <cellStyle name="Percent 3 3 2 2 2 8" xfId="50891" xr:uid="{00000000-0005-0000-0000-0000C6C60000}"/>
    <cellStyle name="Percent 3 3 2 2 2 8 2" xfId="50892" xr:uid="{00000000-0005-0000-0000-0000C7C60000}"/>
    <cellStyle name="Percent 3 3 2 2 2 8 3" xfId="50893" xr:uid="{00000000-0005-0000-0000-0000C8C60000}"/>
    <cellStyle name="Percent 3 3 2 2 2 9" xfId="50894" xr:uid="{00000000-0005-0000-0000-0000C9C60000}"/>
    <cellStyle name="Percent 3 3 2 2 3" xfId="50895" xr:uid="{00000000-0005-0000-0000-0000CAC60000}"/>
    <cellStyle name="Percent 3 3 2 2 3 2" xfId="50896" xr:uid="{00000000-0005-0000-0000-0000CBC60000}"/>
    <cellStyle name="Percent 3 3 2 2 3 2 2" xfId="50897" xr:uid="{00000000-0005-0000-0000-0000CCC60000}"/>
    <cellStyle name="Percent 3 3 2 2 3 2 2 2" xfId="50898" xr:uid="{00000000-0005-0000-0000-0000CDC60000}"/>
    <cellStyle name="Percent 3 3 2 2 3 2 2 2 2" xfId="50899" xr:uid="{00000000-0005-0000-0000-0000CEC60000}"/>
    <cellStyle name="Percent 3 3 2 2 3 2 2 2 2 2" xfId="50900" xr:uid="{00000000-0005-0000-0000-0000CFC60000}"/>
    <cellStyle name="Percent 3 3 2 2 3 2 2 2 2 3" xfId="50901" xr:uid="{00000000-0005-0000-0000-0000D0C60000}"/>
    <cellStyle name="Percent 3 3 2 2 3 2 2 2 3" xfId="50902" xr:uid="{00000000-0005-0000-0000-0000D1C60000}"/>
    <cellStyle name="Percent 3 3 2 2 3 2 2 2 4" xfId="50903" xr:uid="{00000000-0005-0000-0000-0000D2C60000}"/>
    <cellStyle name="Percent 3 3 2 2 3 2 2 3" xfId="50904" xr:uid="{00000000-0005-0000-0000-0000D3C60000}"/>
    <cellStyle name="Percent 3 3 2 2 3 2 2 3 2" xfId="50905" xr:uid="{00000000-0005-0000-0000-0000D4C60000}"/>
    <cellStyle name="Percent 3 3 2 2 3 2 2 3 2 2" xfId="50906" xr:uid="{00000000-0005-0000-0000-0000D5C60000}"/>
    <cellStyle name="Percent 3 3 2 2 3 2 2 3 2 3" xfId="50907" xr:uid="{00000000-0005-0000-0000-0000D6C60000}"/>
    <cellStyle name="Percent 3 3 2 2 3 2 2 3 3" xfId="50908" xr:uid="{00000000-0005-0000-0000-0000D7C60000}"/>
    <cellStyle name="Percent 3 3 2 2 3 2 2 3 4" xfId="50909" xr:uid="{00000000-0005-0000-0000-0000D8C60000}"/>
    <cellStyle name="Percent 3 3 2 2 3 2 2 4" xfId="50910" xr:uid="{00000000-0005-0000-0000-0000D9C60000}"/>
    <cellStyle name="Percent 3 3 2 2 3 2 2 4 2" xfId="50911" xr:uid="{00000000-0005-0000-0000-0000DAC60000}"/>
    <cellStyle name="Percent 3 3 2 2 3 2 2 4 3" xfId="50912" xr:uid="{00000000-0005-0000-0000-0000DBC60000}"/>
    <cellStyle name="Percent 3 3 2 2 3 2 2 5" xfId="50913" xr:uid="{00000000-0005-0000-0000-0000DCC60000}"/>
    <cellStyle name="Percent 3 3 2 2 3 2 2 6" xfId="50914" xr:uid="{00000000-0005-0000-0000-0000DDC60000}"/>
    <cellStyle name="Percent 3 3 2 2 3 2 3" xfId="50915" xr:uid="{00000000-0005-0000-0000-0000DEC60000}"/>
    <cellStyle name="Percent 3 3 2 2 3 2 3 2" xfId="50916" xr:uid="{00000000-0005-0000-0000-0000DFC60000}"/>
    <cellStyle name="Percent 3 3 2 2 3 2 3 2 2" xfId="50917" xr:uid="{00000000-0005-0000-0000-0000E0C60000}"/>
    <cellStyle name="Percent 3 3 2 2 3 2 3 2 3" xfId="50918" xr:uid="{00000000-0005-0000-0000-0000E1C60000}"/>
    <cellStyle name="Percent 3 3 2 2 3 2 3 3" xfId="50919" xr:uid="{00000000-0005-0000-0000-0000E2C60000}"/>
    <cellStyle name="Percent 3 3 2 2 3 2 3 4" xfId="50920" xr:uid="{00000000-0005-0000-0000-0000E3C60000}"/>
    <cellStyle name="Percent 3 3 2 2 3 2 4" xfId="50921" xr:uid="{00000000-0005-0000-0000-0000E4C60000}"/>
    <cellStyle name="Percent 3 3 2 2 3 2 4 2" xfId="50922" xr:uid="{00000000-0005-0000-0000-0000E5C60000}"/>
    <cellStyle name="Percent 3 3 2 2 3 2 4 2 2" xfId="50923" xr:uid="{00000000-0005-0000-0000-0000E6C60000}"/>
    <cellStyle name="Percent 3 3 2 2 3 2 4 2 3" xfId="50924" xr:uid="{00000000-0005-0000-0000-0000E7C60000}"/>
    <cellStyle name="Percent 3 3 2 2 3 2 4 3" xfId="50925" xr:uid="{00000000-0005-0000-0000-0000E8C60000}"/>
    <cellStyle name="Percent 3 3 2 2 3 2 4 4" xfId="50926" xr:uid="{00000000-0005-0000-0000-0000E9C60000}"/>
    <cellStyle name="Percent 3 3 2 2 3 2 5" xfId="50927" xr:uid="{00000000-0005-0000-0000-0000EAC60000}"/>
    <cellStyle name="Percent 3 3 2 2 3 2 5 2" xfId="50928" xr:uid="{00000000-0005-0000-0000-0000EBC60000}"/>
    <cellStyle name="Percent 3 3 2 2 3 2 5 3" xfId="50929" xr:uid="{00000000-0005-0000-0000-0000ECC60000}"/>
    <cellStyle name="Percent 3 3 2 2 3 2 6" xfId="50930" xr:uid="{00000000-0005-0000-0000-0000EDC60000}"/>
    <cellStyle name="Percent 3 3 2 2 3 2 7" xfId="50931" xr:uid="{00000000-0005-0000-0000-0000EEC60000}"/>
    <cellStyle name="Percent 3 3 2 2 3 3" xfId="50932" xr:uid="{00000000-0005-0000-0000-0000EFC60000}"/>
    <cellStyle name="Percent 3 3 2 2 3 3 2" xfId="50933" xr:uid="{00000000-0005-0000-0000-0000F0C60000}"/>
    <cellStyle name="Percent 3 3 2 2 3 3 2 2" xfId="50934" xr:uid="{00000000-0005-0000-0000-0000F1C60000}"/>
    <cellStyle name="Percent 3 3 2 2 3 3 2 2 2" xfId="50935" xr:uid="{00000000-0005-0000-0000-0000F2C60000}"/>
    <cellStyle name="Percent 3 3 2 2 3 3 2 2 3" xfId="50936" xr:uid="{00000000-0005-0000-0000-0000F3C60000}"/>
    <cellStyle name="Percent 3 3 2 2 3 3 2 3" xfId="50937" xr:uid="{00000000-0005-0000-0000-0000F4C60000}"/>
    <cellStyle name="Percent 3 3 2 2 3 3 2 4" xfId="50938" xr:uid="{00000000-0005-0000-0000-0000F5C60000}"/>
    <cellStyle name="Percent 3 3 2 2 3 3 3" xfId="50939" xr:uid="{00000000-0005-0000-0000-0000F6C60000}"/>
    <cellStyle name="Percent 3 3 2 2 3 3 3 2" xfId="50940" xr:uid="{00000000-0005-0000-0000-0000F7C60000}"/>
    <cellStyle name="Percent 3 3 2 2 3 3 3 2 2" xfId="50941" xr:uid="{00000000-0005-0000-0000-0000F8C60000}"/>
    <cellStyle name="Percent 3 3 2 2 3 3 3 2 3" xfId="50942" xr:uid="{00000000-0005-0000-0000-0000F9C60000}"/>
    <cellStyle name="Percent 3 3 2 2 3 3 3 3" xfId="50943" xr:uid="{00000000-0005-0000-0000-0000FAC60000}"/>
    <cellStyle name="Percent 3 3 2 2 3 3 3 4" xfId="50944" xr:uid="{00000000-0005-0000-0000-0000FBC60000}"/>
    <cellStyle name="Percent 3 3 2 2 3 3 4" xfId="50945" xr:uid="{00000000-0005-0000-0000-0000FCC60000}"/>
    <cellStyle name="Percent 3 3 2 2 3 3 4 2" xfId="50946" xr:uid="{00000000-0005-0000-0000-0000FDC60000}"/>
    <cellStyle name="Percent 3 3 2 2 3 3 4 3" xfId="50947" xr:uid="{00000000-0005-0000-0000-0000FEC60000}"/>
    <cellStyle name="Percent 3 3 2 2 3 3 5" xfId="50948" xr:uid="{00000000-0005-0000-0000-0000FFC60000}"/>
    <cellStyle name="Percent 3 3 2 2 3 3 6" xfId="50949" xr:uid="{00000000-0005-0000-0000-000000C70000}"/>
    <cellStyle name="Percent 3 3 2 2 3 4" xfId="50950" xr:uid="{00000000-0005-0000-0000-000001C70000}"/>
    <cellStyle name="Percent 3 3 2 2 3 4 2" xfId="50951" xr:uid="{00000000-0005-0000-0000-000002C70000}"/>
    <cellStyle name="Percent 3 3 2 2 3 4 2 2" xfId="50952" xr:uid="{00000000-0005-0000-0000-000003C70000}"/>
    <cellStyle name="Percent 3 3 2 2 3 4 2 3" xfId="50953" xr:uid="{00000000-0005-0000-0000-000004C70000}"/>
    <cellStyle name="Percent 3 3 2 2 3 4 3" xfId="50954" xr:uid="{00000000-0005-0000-0000-000005C70000}"/>
    <cellStyle name="Percent 3 3 2 2 3 4 4" xfId="50955" xr:uid="{00000000-0005-0000-0000-000006C70000}"/>
    <cellStyle name="Percent 3 3 2 2 3 5" xfId="50956" xr:uid="{00000000-0005-0000-0000-000007C70000}"/>
    <cellStyle name="Percent 3 3 2 2 3 5 2" xfId="50957" xr:uid="{00000000-0005-0000-0000-000008C70000}"/>
    <cellStyle name="Percent 3 3 2 2 3 5 2 2" xfId="50958" xr:uid="{00000000-0005-0000-0000-000009C70000}"/>
    <cellStyle name="Percent 3 3 2 2 3 5 2 3" xfId="50959" xr:uid="{00000000-0005-0000-0000-00000AC70000}"/>
    <cellStyle name="Percent 3 3 2 2 3 5 3" xfId="50960" xr:uid="{00000000-0005-0000-0000-00000BC70000}"/>
    <cellStyle name="Percent 3 3 2 2 3 5 4" xfId="50961" xr:uid="{00000000-0005-0000-0000-00000CC70000}"/>
    <cellStyle name="Percent 3 3 2 2 3 6" xfId="50962" xr:uid="{00000000-0005-0000-0000-00000DC70000}"/>
    <cellStyle name="Percent 3 3 2 2 3 6 2" xfId="50963" xr:uid="{00000000-0005-0000-0000-00000EC70000}"/>
    <cellStyle name="Percent 3 3 2 2 3 6 3" xfId="50964" xr:uid="{00000000-0005-0000-0000-00000FC70000}"/>
    <cellStyle name="Percent 3 3 2 2 3 7" xfId="50965" xr:uid="{00000000-0005-0000-0000-000010C70000}"/>
    <cellStyle name="Percent 3 3 2 2 3 8" xfId="50966" xr:uid="{00000000-0005-0000-0000-000011C70000}"/>
    <cellStyle name="Percent 3 3 2 2 4" xfId="50967" xr:uid="{00000000-0005-0000-0000-000012C70000}"/>
    <cellStyle name="Percent 3 3 2 2 4 2" xfId="50968" xr:uid="{00000000-0005-0000-0000-000013C70000}"/>
    <cellStyle name="Percent 3 3 2 2 4 2 2" xfId="50969" xr:uid="{00000000-0005-0000-0000-000014C70000}"/>
    <cellStyle name="Percent 3 3 2 2 4 2 2 2" xfId="50970" xr:uid="{00000000-0005-0000-0000-000015C70000}"/>
    <cellStyle name="Percent 3 3 2 2 4 2 2 2 2" xfId="50971" xr:uid="{00000000-0005-0000-0000-000016C70000}"/>
    <cellStyle name="Percent 3 3 2 2 4 2 2 2 3" xfId="50972" xr:uid="{00000000-0005-0000-0000-000017C70000}"/>
    <cellStyle name="Percent 3 3 2 2 4 2 2 3" xfId="50973" xr:uid="{00000000-0005-0000-0000-000018C70000}"/>
    <cellStyle name="Percent 3 3 2 2 4 2 2 4" xfId="50974" xr:uid="{00000000-0005-0000-0000-000019C70000}"/>
    <cellStyle name="Percent 3 3 2 2 4 2 3" xfId="50975" xr:uid="{00000000-0005-0000-0000-00001AC70000}"/>
    <cellStyle name="Percent 3 3 2 2 4 2 3 2" xfId="50976" xr:uid="{00000000-0005-0000-0000-00001BC70000}"/>
    <cellStyle name="Percent 3 3 2 2 4 2 3 2 2" xfId="50977" xr:uid="{00000000-0005-0000-0000-00001CC70000}"/>
    <cellStyle name="Percent 3 3 2 2 4 2 3 2 3" xfId="50978" xr:uid="{00000000-0005-0000-0000-00001DC70000}"/>
    <cellStyle name="Percent 3 3 2 2 4 2 3 3" xfId="50979" xr:uid="{00000000-0005-0000-0000-00001EC70000}"/>
    <cellStyle name="Percent 3 3 2 2 4 2 3 4" xfId="50980" xr:uid="{00000000-0005-0000-0000-00001FC70000}"/>
    <cellStyle name="Percent 3 3 2 2 4 2 4" xfId="50981" xr:uid="{00000000-0005-0000-0000-000020C70000}"/>
    <cellStyle name="Percent 3 3 2 2 4 2 4 2" xfId="50982" xr:uid="{00000000-0005-0000-0000-000021C70000}"/>
    <cellStyle name="Percent 3 3 2 2 4 2 4 3" xfId="50983" xr:uid="{00000000-0005-0000-0000-000022C70000}"/>
    <cellStyle name="Percent 3 3 2 2 4 2 5" xfId="50984" xr:uid="{00000000-0005-0000-0000-000023C70000}"/>
    <cellStyle name="Percent 3 3 2 2 4 2 6" xfId="50985" xr:uid="{00000000-0005-0000-0000-000024C70000}"/>
    <cellStyle name="Percent 3 3 2 2 4 3" xfId="50986" xr:uid="{00000000-0005-0000-0000-000025C70000}"/>
    <cellStyle name="Percent 3 3 2 2 4 3 2" xfId="50987" xr:uid="{00000000-0005-0000-0000-000026C70000}"/>
    <cellStyle name="Percent 3 3 2 2 4 3 2 2" xfId="50988" xr:uid="{00000000-0005-0000-0000-000027C70000}"/>
    <cellStyle name="Percent 3 3 2 2 4 3 2 3" xfId="50989" xr:uid="{00000000-0005-0000-0000-000028C70000}"/>
    <cellStyle name="Percent 3 3 2 2 4 3 3" xfId="50990" xr:uid="{00000000-0005-0000-0000-000029C70000}"/>
    <cellStyle name="Percent 3 3 2 2 4 3 4" xfId="50991" xr:uid="{00000000-0005-0000-0000-00002AC70000}"/>
    <cellStyle name="Percent 3 3 2 2 4 4" xfId="50992" xr:uid="{00000000-0005-0000-0000-00002BC70000}"/>
    <cellStyle name="Percent 3 3 2 2 4 4 2" xfId="50993" xr:uid="{00000000-0005-0000-0000-00002CC70000}"/>
    <cellStyle name="Percent 3 3 2 2 4 4 2 2" xfId="50994" xr:uid="{00000000-0005-0000-0000-00002DC70000}"/>
    <cellStyle name="Percent 3 3 2 2 4 4 2 3" xfId="50995" xr:uid="{00000000-0005-0000-0000-00002EC70000}"/>
    <cellStyle name="Percent 3 3 2 2 4 4 3" xfId="50996" xr:uid="{00000000-0005-0000-0000-00002FC70000}"/>
    <cellStyle name="Percent 3 3 2 2 4 4 4" xfId="50997" xr:uid="{00000000-0005-0000-0000-000030C70000}"/>
    <cellStyle name="Percent 3 3 2 2 4 5" xfId="50998" xr:uid="{00000000-0005-0000-0000-000031C70000}"/>
    <cellStyle name="Percent 3 3 2 2 4 5 2" xfId="50999" xr:uid="{00000000-0005-0000-0000-000032C70000}"/>
    <cellStyle name="Percent 3 3 2 2 4 5 3" xfId="51000" xr:uid="{00000000-0005-0000-0000-000033C70000}"/>
    <cellStyle name="Percent 3 3 2 2 4 6" xfId="51001" xr:uid="{00000000-0005-0000-0000-000034C70000}"/>
    <cellStyle name="Percent 3 3 2 2 4 7" xfId="51002" xr:uid="{00000000-0005-0000-0000-000035C70000}"/>
    <cellStyle name="Percent 3 3 2 2 5" xfId="51003" xr:uid="{00000000-0005-0000-0000-000036C70000}"/>
    <cellStyle name="Percent 3 3 2 2 5 2" xfId="51004" xr:uid="{00000000-0005-0000-0000-000037C70000}"/>
    <cellStyle name="Percent 3 3 2 2 5 2 2" xfId="51005" xr:uid="{00000000-0005-0000-0000-000038C70000}"/>
    <cellStyle name="Percent 3 3 2 2 5 2 2 2" xfId="51006" xr:uid="{00000000-0005-0000-0000-000039C70000}"/>
    <cellStyle name="Percent 3 3 2 2 5 2 2 2 2" xfId="51007" xr:uid="{00000000-0005-0000-0000-00003AC70000}"/>
    <cellStyle name="Percent 3 3 2 2 5 2 2 2 3" xfId="51008" xr:uid="{00000000-0005-0000-0000-00003BC70000}"/>
    <cellStyle name="Percent 3 3 2 2 5 2 2 3" xfId="51009" xr:uid="{00000000-0005-0000-0000-00003CC70000}"/>
    <cellStyle name="Percent 3 3 2 2 5 2 2 4" xfId="51010" xr:uid="{00000000-0005-0000-0000-00003DC70000}"/>
    <cellStyle name="Percent 3 3 2 2 5 2 3" xfId="51011" xr:uid="{00000000-0005-0000-0000-00003EC70000}"/>
    <cellStyle name="Percent 3 3 2 2 5 2 3 2" xfId="51012" xr:uid="{00000000-0005-0000-0000-00003FC70000}"/>
    <cellStyle name="Percent 3 3 2 2 5 2 3 2 2" xfId="51013" xr:uid="{00000000-0005-0000-0000-000040C70000}"/>
    <cellStyle name="Percent 3 3 2 2 5 2 3 2 3" xfId="51014" xr:uid="{00000000-0005-0000-0000-000041C70000}"/>
    <cellStyle name="Percent 3 3 2 2 5 2 3 3" xfId="51015" xr:uid="{00000000-0005-0000-0000-000042C70000}"/>
    <cellStyle name="Percent 3 3 2 2 5 2 3 4" xfId="51016" xr:uid="{00000000-0005-0000-0000-000043C70000}"/>
    <cellStyle name="Percent 3 3 2 2 5 2 4" xfId="51017" xr:uid="{00000000-0005-0000-0000-000044C70000}"/>
    <cellStyle name="Percent 3 3 2 2 5 2 4 2" xfId="51018" xr:uid="{00000000-0005-0000-0000-000045C70000}"/>
    <cellStyle name="Percent 3 3 2 2 5 2 4 3" xfId="51019" xr:uid="{00000000-0005-0000-0000-000046C70000}"/>
    <cellStyle name="Percent 3 3 2 2 5 2 5" xfId="51020" xr:uid="{00000000-0005-0000-0000-000047C70000}"/>
    <cellStyle name="Percent 3 3 2 2 5 2 6" xfId="51021" xr:uid="{00000000-0005-0000-0000-000048C70000}"/>
    <cellStyle name="Percent 3 3 2 2 5 3" xfId="51022" xr:uid="{00000000-0005-0000-0000-000049C70000}"/>
    <cellStyle name="Percent 3 3 2 2 5 3 2" xfId="51023" xr:uid="{00000000-0005-0000-0000-00004AC70000}"/>
    <cellStyle name="Percent 3 3 2 2 5 3 2 2" xfId="51024" xr:uid="{00000000-0005-0000-0000-00004BC70000}"/>
    <cellStyle name="Percent 3 3 2 2 5 3 2 3" xfId="51025" xr:uid="{00000000-0005-0000-0000-00004CC70000}"/>
    <cellStyle name="Percent 3 3 2 2 5 3 3" xfId="51026" xr:uid="{00000000-0005-0000-0000-00004DC70000}"/>
    <cellStyle name="Percent 3 3 2 2 5 3 4" xfId="51027" xr:uid="{00000000-0005-0000-0000-00004EC70000}"/>
    <cellStyle name="Percent 3 3 2 2 5 4" xfId="51028" xr:uid="{00000000-0005-0000-0000-00004FC70000}"/>
    <cellStyle name="Percent 3 3 2 2 5 4 2" xfId="51029" xr:uid="{00000000-0005-0000-0000-000050C70000}"/>
    <cellStyle name="Percent 3 3 2 2 5 4 2 2" xfId="51030" xr:uid="{00000000-0005-0000-0000-000051C70000}"/>
    <cellStyle name="Percent 3 3 2 2 5 4 2 3" xfId="51031" xr:uid="{00000000-0005-0000-0000-000052C70000}"/>
    <cellStyle name="Percent 3 3 2 2 5 4 3" xfId="51032" xr:uid="{00000000-0005-0000-0000-000053C70000}"/>
    <cellStyle name="Percent 3 3 2 2 5 4 4" xfId="51033" xr:uid="{00000000-0005-0000-0000-000054C70000}"/>
    <cellStyle name="Percent 3 3 2 2 5 5" xfId="51034" xr:uid="{00000000-0005-0000-0000-000055C70000}"/>
    <cellStyle name="Percent 3 3 2 2 5 5 2" xfId="51035" xr:uid="{00000000-0005-0000-0000-000056C70000}"/>
    <cellStyle name="Percent 3 3 2 2 5 5 3" xfId="51036" xr:uid="{00000000-0005-0000-0000-000057C70000}"/>
    <cellStyle name="Percent 3 3 2 2 5 6" xfId="51037" xr:uid="{00000000-0005-0000-0000-000058C70000}"/>
    <cellStyle name="Percent 3 3 2 2 5 7" xfId="51038" xr:uid="{00000000-0005-0000-0000-000059C70000}"/>
    <cellStyle name="Percent 3 3 2 2 6" xfId="51039" xr:uid="{00000000-0005-0000-0000-00005AC70000}"/>
    <cellStyle name="Percent 3 3 2 2 6 2" xfId="51040" xr:uid="{00000000-0005-0000-0000-00005BC70000}"/>
    <cellStyle name="Percent 3 3 2 2 6 2 2" xfId="51041" xr:uid="{00000000-0005-0000-0000-00005CC70000}"/>
    <cellStyle name="Percent 3 3 2 2 6 2 2 2" xfId="51042" xr:uid="{00000000-0005-0000-0000-00005DC70000}"/>
    <cellStyle name="Percent 3 3 2 2 6 2 2 3" xfId="51043" xr:uid="{00000000-0005-0000-0000-00005EC70000}"/>
    <cellStyle name="Percent 3 3 2 2 6 2 3" xfId="51044" xr:uid="{00000000-0005-0000-0000-00005FC70000}"/>
    <cellStyle name="Percent 3 3 2 2 6 2 4" xfId="51045" xr:uid="{00000000-0005-0000-0000-000060C70000}"/>
    <cellStyle name="Percent 3 3 2 2 6 3" xfId="51046" xr:uid="{00000000-0005-0000-0000-000061C70000}"/>
    <cellStyle name="Percent 3 3 2 2 6 3 2" xfId="51047" xr:uid="{00000000-0005-0000-0000-000062C70000}"/>
    <cellStyle name="Percent 3 3 2 2 6 3 2 2" xfId="51048" xr:uid="{00000000-0005-0000-0000-000063C70000}"/>
    <cellStyle name="Percent 3 3 2 2 6 3 2 3" xfId="51049" xr:uid="{00000000-0005-0000-0000-000064C70000}"/>
    <cellStyle name="Percent 3 3 2 2 6 3 3" xfId="51050" xr:uid="{00000000-0005-0000-0000-000065C70000}"/>
    <cellStyle name="Percent 3 3 2 2 6 3 4" xfId="51051" xr:uid="{00000000-0005-0000-0000-000066C70000}"/>
    <cellStyle name="Percent 3 3 2 2 6 4" xfId="51052" xr:uid="{00000000-0005-0000-0000-000067C70000}"/>
    <cellStyle name="Percent 3 3 2 2 6 4 2" xfId="51053" xr:uid="{00000000-0005-0000-0000-000068C70000}"/>
    <cellStyle name="Percent 3 3 2 2 6 4 3" xfId="51054" xr:uid="{00000000-0005-0000-0000-000069C70000}"/>
    <cellStyle name="Percent 3 3 2 2 6 5" xfId="51055" xr:uid="{00000000-0005-0000-0000-00006AC70000}"/>
    <cellStyle name="Percent 3 3 2 2 6 6" xfId="51056" xr:uid="{00000000-0005-0000-0000-00006BC70000}"/>
    <cellStyle name="Percent 3 3 2 2 7" xfId="51057" xr:uid="{00000000-0005-0000-0000-00006CC70000}"/>
    <cellStyle name="Percent 3 3 2 2 7 2" xfId="51058" xr:uid="{00000000-0005-0000-0000-00006DC70000}"/>
    <cellStyle name="Percent 3 3 2 2 7 2 2" xfId="51059" xr:uid="{00000000-0005-0000-0000-00006EC70000}"/>
    <cellStyle name="Percent 3 3 2 2 7 2 3" xfId="51060" xr:uid="{00000000-0005-0000-0000-00006FC70000}"/>
    <cellStyle name="Percent 3 3 2 2 7 3" xfId="51061" xr:uid="{00000000-0005-0000-0000-000070C70000}"/>
    <cellStyle name="Percent 3 3 2 2 7 4" xfId="51062" xr:uid="{00000000-0005-0000-0000-000071C70000}"/>
    <cellStyle name="Percent 3 3 2 2 8" xfId="51063" xr:uid="{00000000-0005-0000-0000-000072C70000}"/>
    <cellStyle name="Percent 3 3 2 2 8 2" xfId="51064" xr:uid="{00000000-0005-0000-0000-000073C70000}"/>
    <cellStyle name="Percent 3 3 2 2 8 2 2" xfId="51065" xr:uid="{00000000-0005-0000-0000-000074C70000}"/>
    <cellStyle name="Percent 3 3 2 2 8 2 3" xfId="51066" xr:uid="{00000000-0005-0000-0000-000075C70000}"/>
    <cellStyle name="Percent 3 3 2 2 8 3" xfId="51067" xr:uid="{00000000-0005-0000-0000-000076C70000}"/>
    <cellStyle name="Percent 3 3 2 2 8 4" xfId="51068" xr:uid="{00000000-0005-0000-0000-000077C70000}"/>
    <cellStyle name="Percent 3 3 2 2 9" xfId="51069" xr:uid="{00000000-0005-0000-0000-000078C70000}"/>
    <cellStyle name="Percent 3 3 2 2 9 2" xfId="51070" xr:uid="{00000000-0005-0000-0000-000079C70000}"/>
    <cellStyle name="Percent 3 3 2 2 9 3" xfId="51071" xr:uid="{00000000-0005-0000-0000-00007AC70000}"/>
    <cellStyle name="Percent 3 3 2 3" xfId="51072" xr:uid="{00000000-0005-0000-0000-00007BC70000}"/>
    <cellStyle name="Percent 3 3 2 3 10" xfId="51073" xr:uid="{00000000-0005-0000-0000-00007CC70000}"/>
    <cellStyle name="Percent 3 3 2 3 2" xfId="51074" xr:uid="{00000000-0005-0000-0000-00007DC70000}"/>
    <cellStyle name="Percent 3 3 2 3 2 2" xfId="51075" xr:uid="{00000000-0005-0000-0000-00007EC70000}"/>
    <cellStyle name="Percent 3 3 2 3 2 2 2" xfId="51076" xr:uid="{00000000-0005-0000-0000-00007FC70000}"/>
    <cellStyle name="Percent 3 3 2 3 2 2 2 2" xfId="51077" xr:uid="{00000000-0005-0000-0000-000080C70000}"/>
    <cellStyle name="Percent 3 3 2 3 2 2 2 2 2" xfId="51078" xr:uid="{00000000-0005-0000-0000-000081C70000}"/>
    <cellStyle name="Percent 3 3 2 3 2 2 2 2 2 2" xfId="51079" xr:uid="{00000000-0005-0000-0000-000082C70000}"/>
    <cellStyle name="Percent 3 3 2 3 2 2 2 2 2 3" xfId="51080" xr:uid="{00000000-0005-0000-0000-000083C70000}"/>
    <cellStyle name="Percent 3 3 2 3 2 2 2 2 3" xfId="51081" xr:uid="{00000000-0005-0000-0000-000084C70000}"/>
    <cellStyle name="Percent 3 3 2 3 2 2 2 2 4" xfId="51082" xr:uid="{00000000-0005-0000-0000-000085C70000}"/>
    <cellStyle name="Percent 3 3 2 3 2 2 2 3" xfId="51083" xr:uid="{00000000-0005-0000-0000-000086C70000}"/>
    <cellStyle name="Percent 3 3 2 3 2 2 2 3 2" xfId="51084" xr:uid="{00000000-0005-0000-0000-000087C70000}"/>
    <cellStyle name="Percent 3 3 2 3 2 2 2 3 2 2" xfId="51085" xr:uid="{00000000-0005-0000-0000-000088C70000}"/>
    <cellStyle name="Percent 3 3 2 3 2 2 2 3 2 3" xfId="51086" xr:uid="{00000000-0005-0000-0000-000089C70000}"/>
    <cellStyle name="Percent 3 3 2 3 2 2 2 3 3" xfId="51087" xr:uid="{00000000-0005-0000-0000-00008AC70000}"/>
    <cellStyle name="Percent 3 3 2 3 2 2 2 3 4" xfId="51088" xr:uid="{00000000-0005-0000-0000-00008BC70000}"/>
    <cellStyle name="Percent 3 3 2 3 2 2 2 4" xfId="51089" xr:uid="{00000000-0005-0000-0000-00008CC70000}"/>
    <cellStyle name="Percent 3 3 2 3 2 2 2 4 2" xfId="51090" xr:uid="{00000000-0005-0000-0000-00008DC70000}"/>
    <cellStyle name="Percent 3 3 2 3 2 2 2 4 3" xfId="51091" xr:uid="{00000000-0005-0000-0000-00008EC70000}"/>
    <cellStyle name="Percent 3 3 2 3 2 2 2 5" xfId="51092" xr:uid="{00000000-0005-0000-0000-00008FC70000}"/>
    <cellStyle name="Percent 3 3 2 3 2 2 2 6" xfId="51093" xr:uid="{00000000-0005-0000-0000-000090C70000}"/>
    <cellStyle name="Percent 3 3 2 3 2 2 3" xfId="51094" xr:uid="{00000000-0005-0000-0000-000091C70000}"/>
    <cellStyle name="Percent 3 3 2 3 2 2 3 2" xfId="51095" xr:uid="{00000000-0005-0000-0000-000092C70000}"/>
    <cellStyle name="Percent 3 3 2 3 2 2 3 2 2" xfId="51096" xr:uid="{00000000-0005-0000-0000-000093C70000}"/>
    <cellStyle name="Percent 3 3 2 3 2 2 3 2 3" xfId="51097" xr:uid="{00000000-0005-0000-0000-000094C70000}"/>
    <cellStyle name="Percent 3 3 2 3 2 2 3 3" xfId="51098" xr:uid="{00000000-0005-0000-0000-000095C70000}"/>
    <cellStyle name="Percent 3 3 2 3 2 2 3 4" xfId="51099" xr:uid="{00000000-0005-0000-0000-000096C70000}"/>
    <cellStyle name="Percent 3 3 2 3 2 2 4" xfId="51100" xr:uid="{00000000-0005-0000-0000-000097C70000}"/>
    <cellStyle name="Percent 3 3 2 3 2 2 4 2" xfId="51101" xr:uid="{00000000-0005-0000-0000-000098C70000}"/>
    <cellStyle name="Percent 3 3 2 3 2 2 4 2 2" xfId="51102" xr:uid="{00000000-0005-0000-0000-000099C70000}"/>
    <cellStyle name="Percent 3 3 2 3 2 2 4 2 3" xfId="51103" xr:uid="{00000000-0005-0000-0000-00009AC70000}"/>
    <cellStyle name="Percent 3 3 2 3 2 2 4 3" xfId="51104" xr:uid="{00000000-0005-0000-0000-00009BC70000}"/>
    <cellStyle name="Percent 3 3 2 3 2 2 4 4" xfId="51105" xr:uid="{00000000-0005-0000-0000-00009CC70000}"/>
    <cellStyle name="Percent 3 3 2 3 2 2 5" xfId="51106" xr:uid="{00000000-0005-0000-0000-00009DC70000}"/>
    <cellStyle name="Percent 3 3 2 3 2 2 5 2" xfId="51107" xr:uid="{00000000-0005-0000-0000-00009EC70000}"/>
    <cellStyle name="Percent 3 3 2 3 2 2 5 3" xfId="51108" xr:uid="{00000000-0005-0000-0000-00009FC70000}"/>
    <cellStyle name="Percent 3 3 2 3 2 2 6" xfId="51109" xr:uid="{00000000-0005-0000-0000-0000A0C70000}"/>
    <cellStyle name="Percent 3 3 2 3 2 2 7" xfId="51110" xr:uid="{00000000-0005-0000-0000-0000A1C70000}"/>
    <cellStyle name="Percent 3 3 2 3 2 3" xfId="51111" xr:uid="{00000000-0005-0000-0000-0000A2C70000}"/>
    <cellStyle name="Percent 3 3 2 3 2 3 2" xfId="51112" xr:uid="{00000000-0005-0000-0000-0000A3C70000}"/>
    <cellStyle name="Percent 3 3 2 3 2 3 2 2" xfId="51113" xr:uid="{00000000-0005-0000-0000-0000A4C70000}"/>
    <cellStyle name="Percent 3 3 2 3 2 3 2 2 2" xfId="51114" xr:uid="{00000000-0005-0000-0000-0000A5C70000}"/>
    <cellStyle name="Percent 3 3 2 3 2 3 2 2 3" xfId="51115" xr:uid="{00000000-0005-0000-0000-0000A6C70000}"/>
    <cellStyle name="Percent 3 3 2 3 2 3 2 3" xfId="51116" xr:uid="{00000000-0005-0000-0000-0000A7C70000}"/>
    <cellStyle name="Percent 3 3 2 3 2 3 2 4" xfId="51117" xr:uid="{00000000-0005-0000-0000-0000A8C70000}"/>
    <cellStyle name="Percent 3 3 2 3 2 3 3" xfId="51118" xr:uid="{00000000-0005-0000-0000-0000A9C70000}"/>
    <cellStyle name="Percent 3 3 2 3 2 3 3 2" xfId="51119" xr:uid="{00000000-0005-0000-0000-0000AAC70000}"/>
    <cellStyle name="Percent 3 3 2 3 2 3 3 2 2" xfId="51120" xr:uid="{00000000-0005-0000-0000-0000ABC70000}"/>
    <cellStyle name="Percent 3 3 2 3 2 3 3 2 3" xfId="51121" xr:uid="{00000000-0005-0000-0000-0000ACC70000}"/>
    <cellStyle name="Percent 3 3 2 3 2 3 3 3" xfId="51122" xr:uid="{00000000-0005-0000-0000-0000ADC70000}"/>
    <cellStyle name="Percent 3 3 2 3 2 3 3 4" xfId="51123" xr:uid="{00000000-0005-0000-0000-0000AEC70000}"/>
    <cellStyle name="Percent 3 3 2 3 2 3 4" xfId="51124" xr:uid="{00000000-0005-0000-0000-0000AFC70000}"/>
    <cellStyle name="Percent 3 3 2 3 2 3 4 2" xfId="51125" xr:uid="{00000000-0005-0000-0000-0000B0C70000}"/>
    <cellStyle name="Percent 3 3 2 3 2 3 4 3" xfId="51126" xr:uid="{00000000-0005-0000-0000-0000B1C70000}"/>
    <cellStyle name="Percent 3 3 2 3 2 3 5" xfId="51127" xr:uid="{00000000-0005-0000-0000-0000B2C70000}"/>
    <cellStyle name="Percent 3 3 2 3 2 3 6" xfId="51128" xr:uid="{00000000-0005-0000-0000-0000B3C70000}"/>
    <cellStyle name="Percent 3 3 2 3 2 4" xfId="51129" xr:uid="{00000000-0005-0000-0000-0000B4C70000}"/>
    <cellStyle name="Percent 3 3 2 3 2 4 2" xfId="51130" xr:uid="{00000000-0005-0000-0000-0000B5C70000}"/>
    <cellStyle name="Percent 3 3 2 3 2 4 2 2" xfId="51131" xr:uid="{00000000-0005-0000-0000-0000B6C70000}"/>
    <cellStyle name="Percent 3 3 2 3 2 4 2 3" xfId="51132" xr:uid="{00000000-0005-0000-0000-0000B7C70000}"/>
    <cellStyle name="Percent 3 3 2 3 2 4 3" xfId="51133" xr:uid="{00000000-0005-0000-0000-0000B8C70000}"/>
    <cellStyle name="Percent 3 3 2 3 2 4 4" xfId="51134" xr:uid="{00000000-0005-0000-0000-0000B9C70000}"/>
    <cellStyle name="Percent 3 3 2 3 2 5" xfId="51135" xr:uid="{00000000-0005-0000-0000-0000BAC70000}"/>
    <cellStyle name="Percent 3 3 2 3 2 5 2" xfId="51136" xr:uid="{00000000-0005-0000-0000-0000BBC70000}"/>
    <cellStyle name="Percent 3 3 2 3 2 5 2 2" xfId="51137" xr:uid="{00000000-0005-0000-0000-0000BCC70000}"/>
    <cellStyle name="Percent 3 3 2 3 2 5 2 3" xfId="51138" xr:uid="{00000000-0005-0000-0000-0000BDC70000}"/>
    <cellStyle name="Percent 3 3 2 3 2 5 3" xfId="51139" xr:uid="{00000000-0005-0000-0000-0000BEC70000}"/>
    <cellStyle name="Percent 3 3 2 3 2 5 4" xfId="51140" xr:uid="{00000000-0005-0000-0000-0000BFC70000}"/>
    <cellStyle name="Percent 3 3 2 3 2 6" xfId="51141" xr:uid="{00000000-0005-0000-0000-0000C0C70000}"/>
    <cellStyle name="Percent 3 3 2 3 2 6 2" xfId="51142" xr:uid="{00000000-0005-0000-0000-0000C1C70000}"/>
    <cellStyle name="Percent 3 3 2 3 2 6 3" xfId="51143" xr:uid="{00000000-0005-0000-0000-0000C2C70000}"/>
    <cellStyle name="Percent 3 3 2 3 2 7" xfId="51144" xr:uid="{00000000-0005-0000-0000-0000C3C70000}"/>
    <cellStyle name="Percent 3 3 2 3 2 8" xfId="51145" xr:uid="{00000000-0005-0000-0000-0000C4C70000}"/>
    <cellStyle name="Percent 3 3 2 3 3" xfId="51146" xr:uid="{00000000-0005-0000-0000-0000C5C70000}"/>
    <cellStyle name="Percent 3 3 2 3 3 2" xfId="51147" xr:uid="{00000000-0005-0000-0000-0000C6C70000}"/>
    <cellStyle name="Percent 3 3 2 3 3 2 2" xfId="51148" xr:uid="{00000000-0005-0000-0000-0000C7C70000}"/>
    <cellStyle name="Percent 3 3 2 3 3 2 2 2" xfId="51149" xr:uid="{00000000-0005-0000-0000-0000C8C70000}"/>
    <cellStyle name="Percent 3 3 2 3 3 2 2 2 2" xfId="51150" xr:uid="{00000000-0005-0000-0000-0000C9C70000}"/>
    <cellStyle name="Percent 3 3 2 3 3 2 2 2 3" xfId="51151" xr:uid="{00000000-0005-0000-0000-0000CAC70000}"/>
    <cellStyle name="Percent 3 3 2 3 3 2 2 3" xfId="51152" xr:uid="{00000000-0005-0000-0000-0000CBC70000}"/>
    <cellStyle name="Percent 3 3 2 3 3 2 2 4" xfId="51153" xr:uid="{00000000-0005-0000-0000-0000CCC70000}"/>
    <cellStyle name="Percent 3 3 2 3 3 2 3" xfId="51154" xr:uid="{00000000-0005-0000-0000-0000CDC70000}"/>
    <cellStyle name="Percent 3 3 2 3 3 2 3 2" xfId="51155" xr:uid="{00000000-0005-0000-0000-0000CEC70000}"/>
    <cellStyle name="Percent 3 3 2 3 3 2 3 2 2" xfId="51156" xr:uid="{00000000-0005-0000-0000-0000CFC70000}"/>
    <cellStyle name="Percent 3 3 2 3 3 2 3 2 3" xfId="51157" xr:uid="{00000000-0005-0000-0000-0000D0C70000}"/>
    <cellStyle name="Percent 3 3 2 3 3 2 3 3" xfId="51158" xr:uid="{00000000-0005-0000-0000-0000D1C70000}"/>
    <cellStyle name="Percent 3 3 2 3 3 2 3 4" xfId="51159" xr:uid="{00000000-0005-0000-0000-0000D2C70000}"/>
    <cellStyle name="Percent 3 3 2 3 3 2 4" xfId="51160" xr:uid="{00000000-0005-0000-0000-0000D3C70000}"/>
    <cellStyle name="Percent 3 3 2 3 3 2 4 2" xfId="51161" xr:uid="{00000000-0005-0000-0000-0000D4C70000}"/>
    <cellStyle name="Percent 3 3 2 3 3 2 4 3" xfId="51162" xr:uid="{00000000-0005-0000-0000-0000D5C70000}"/>
    <cellStyle name="Percent 3 3 2 3 3 2 5" xfId="51163" xr:uid="{00000000-0005-0000-0000-0000D6C70000}"/>
    <cellStyle name="Percent 3 3 2 3 3 2 6" xfId="51164" xr:uid="{00000000-0005-0000-0000-0000D7C70000}"/>
    <cellStyle name="Percent 3 3 2 3 3 3" xfId="51165" xr:uid="{00000000-0005-0000-0000-0000D8C70000}"/>
    <cellStyle name="Percent 3 3 2 3 3 3 2" xfId="51166" xr:uid="{00000000-0005-0000-0000-0000D9C70000}"/>
    <cellStyle name="Percent 3 3 2 3 3 3 2 2" xfId="51167" xr:uid="{00000000-0005-0000-0000-0000DAC70000}"/>
    <cellStyle name="Percent 3 3 2 3 3 3 2 3" xfId="51168" xr:uid="{00000000-0005-0000-0000-0000DBC70000}"/>
    <cellStyle name="Percent 3 3 2 3 3 3 3" xfId="51169" xr:uid="{00000000-0005-0000-0000-0000DCC70000}"/>
    <cellStyle name="Percent 3 3 2 3 3 3 4" xfId="51170" xr:uid="{00000000-0005-0000-0000-0000DDC70000}"/>
    <cellStyle name="Percent 3 3 2 3 3 4" xfId="51171" xr:uid="{00000000-0005-0000-0000-0000DEC70000}"/>
    <cellStyle name="Percent 3 3 2 3 3 4 2" xfId="51172" xr:uid="{00000000-0005-0000-0000-0000DFC70000}"/>
    <cellStyle name="Percent 3 3 2 3 3 4 2 2" xfId="51173" xr:uid="{00000000-0005-0000-0000-0000E0C70000}"/>
    <cellStyle name="Percent 3 3 2 3 3 4 2 3" xfId="51174" xr:uid="{00000000-0005-0000-0000-0000E1C70000}"/>
    <cellStyle name="Percent 3 3 2 3 3 4 3" xfId="51175" xr:uid="{00000000-0005-0000-0000-0000E2C70000}"/>
    <cellStyle name="Percent 3 3 2 3 3 4 4" xfId="51176" xr:uid="{00000000-0005-0000-0000-0000E3C70000}"/>
    <cellStyle name="Percent 3 3 2 3 3 5" xfId="51177" xr:uid="{00000000-0005-0000-0000-0000E4C70000}"/>
    <cellStyle name="Percent 3 3 2 3 3 5 2" xfId="51178" xr:uid="{00000000-0005-0000-0000-0000E5C70000}"/>
    <cellStyle name="Percent 3 3 2 3 3 5 3" xfId="51179" xr:uid="{00000000-0005-0000-0000-0000E6C70000}"/>
    <cellStyle name="Percent 3 3 2 3 3 6" xfId="51180" xr:uid="{00000000-0005-0000-0000-0000E7C70000}"/>
    <cellStyle name="Percent 3 3 2 3 3 7" xfId="51181" xr:uid="{00000000-0005-0000-0000-0000E8C70000}"/>
    <cellStyle name="Percent 3 3 2 3 4" xfId="51182" xr:uid="{00000000-0005-0000-0000-0000E9C70000}"/>
    <cellStyle name="Percent 3 3 2 3 4 2" xfId="51183" xr:uid="{00000000-0005-0000-0000-0000EAC70000}"/>
    <cellStyle name="Percent 3 3 2 3 4 2 2" xfId="51184" xr:uid="{00000000-0005-0000-0000-0000EBC70000}"/>
    <cellStyle name="Percent 3 3 2 3 4 2 2 2" xfId="51185" xr:uid="{00000000-0005-0000-0000-0000ECC70000}"/>
    <cellStyle name="Percent 3 3 2 3 4 2 2 2 2" xfId="51186" xr:uid="{00000000-0005-0000-0000-0000EDC70000}"/>
    <cellStyle name="Percent 3 3 2 3 4 2 2 2 3" xfId="51187" xr:uid="{00000000-0005-0000-0000-0000EEC70000}"/>
    <cellStyle name="Percent 3 3 2 3 4 2 2 3" xfId="51188" xr:uid="{00000000-0005-0000-0000-0000EFC70000}"/>
    <cellStyle name="Percent 3 3 2 3 4 2 2 4" xfId="51189" xr:uid="{00000000-0005-0000-0000-0000F0C70000}"/>
    <cellStyle name="Percent 3 3 2 3 4 2 3" xfId="51190" xr:uid="{00000000-0005-0000-0000-0000F1C70000}"/>
    <cellStyle name="Percent 3 3 2 3 4 2 3 2" xfId="51191" xr:uid="{00000000-0005-0000-0000-0000F2C70000}"/>
    <cellStyle name="Percent 3 3 2 3 4 2 3 2 2" xfId="51192" xr:uid="{00000000-0005-0000-0000-0000F3C70000}"/>
    <cellStyle name="Percent 3 3 2 3 4 2 3 2 3" xfId="51193" xr:uid="{00000000-0005-0000-0000-0000F4C70000}"/>
    <cellStyle name="Percent 3 3 2 3 4 2 3 3" xfId="51194" xr:uid="{00000000-0005-0000-0000-0000F5C70000}"/>
    <cellStyle name="Percent 3 3 2 3 4 2 3 4" xfId="51195" xr:uid="{00000000-0005-0000-0000-0000F6C70000}"/>
    <cellStyle name="Percent 3 3 2 3 4 2 4" xfId="51196" xr:uid="{00000000-0005-0000-0000-0000F7C70000}"/>
    <cellStyle name="Percent 3 3 2 3 4 2 4 2" xfId="51197" xr:uid="{00000000-0005-0000-0000-0000F8C70000}"/>
    <cellStyle name="Percent 3 3 2 3 4 2 4 3" xfId="51198" xr:uid="{00000000-0005-0000-0000-0000F9C70000}"/>
    <cellStyle name="Percent 3 3 2 3 4 2 5" xfId="51199" xr:uid="{00000000-0005-0000-0000-0000FAC70000}"/>
    <cellStyle name="Percent 3 3 2 3 4 2 6" xfId="51200" xr:uid="{00000000-0005-0000-0000-0000FBC70000}"/>
    <cellStyle name="Percent 3 3 2 3 4 3" xfId="51201" xr:uid="{00000000-0005-0000-0000-0000FCC70000}"/>
    <cellStyle name="Percent 3 3 2 3 4 3 2" xfId="51202" xr:uid="{00000000-0005-0000-0000-0000FDC70000}"/>
    <cellStyle name="Percent 3 3 2 3 4 3 2 2" xfId="51203" xr:uid="{00000000-0005-0000-0000-0000FEC70000}"/>
    <cellStyle name="Percent 3 3 2 3 4 3 2 3" xfId="51204" xr:uid="{00000000-0005-0000-0000-0000FFC70000}"/>
    <cellStyle name="Percent 3 3 2 3 4 3 3" xfId="51205" xr:uid="{00000000-0005-0000-0000-000000C80000}"/>
    <cellStyle name="Percent 3 3 2 3 4 3 4" xfId="51206" xr:uid="{00000000-0005-0000-0000-000001C80000}"/>
    <cellStyle name="Percent 3 3 2 3 4 4" xfId="51207" xr:uid="{00000000-0005-0000-0000-000002C80000}"/>
    <cellStyle name="Percent 3 3 2 3 4 4 2" xfId="51208" xr:uid="{00000000-0005-0000-0000-000003C80000}"/>
    <cellStyle name="Percent 3 3 2 3 4 4 2 2" xfId="51209" xr:uid="{00000000-0005-0000-0000-000004C80000}"/>
    <cellStyle name="Percent 3 3 2 3 4 4 2 3" xfId="51210" xr:uid="{00000000-0005-0000-0000-000005C80000}"/>
    <cellStyle name="Percent 3 3 2 3 4 4 3" xfId="51211" xr:uid="{00000000-0005-0000-0000-000006C80000}"/>
    <cellStyle name="Percent 3 3 2 3 4 4 4" xfId="51212" xr:uid="{00000000-0005-0000-0000-000007C80000}"/>
    <cellStyle name="Percent 3 3 2 3 4 5" xfId="51213" xr:uid="{00000000-0005-0000-0000-000008C80000}"/>
    <cellStyle name="Percent 3 3 2 3 4 5 2" xfId="51214" xr:uid="{00000000-0005-0000-0000-000009C80000}"/>
    <cellStyle name="Percent 3 3 2 3 4 5 3" xfId="51215" xr:uid="{00000000-0005-0000-0000-00000AC80000}"/>
    <cellStyle name="Percent 3 3 2 3 4 6" xfId="51216" xr:uid="{00000000-0005-0000-0000-00000BC80000}"/>
    <cellStyle name="Percent 3 3 2 3 4 7" xfId="51217" xr:uid="{00000000-0005-0000-0000-00000CC80000}"/>
    <cellStyle name="Percent 3 3 2 3 5" xfId="51218" xr:uid="{00000000-0005-0000-0000-00000DC80000}"/>
    <cellStyle name="Percent 3 3 2 3 5 2" xfId="51219" xr:uid="{00000000-0005-0000-0000-00000EC80000}"/>
    <cellStyle name="Percent 3 3 2 3 5 2 2" xfId="51220" xr:uid="{00000000-0005-0000-0000-00000FC80000}"/>
    <cellStyle name="Percent 3 3 2 3 5 2 2 2" xfId="51221" xr:uid="{00000000-0005-0000-0000-000010C80000}"/>
    <cellStyle name="Percent 3 3 2 3 5 2 2 3" xfId="51222" xr:uid="{00000000-0005-0000-0000-000011C80000}"/>
    <cellStyle name="Percent 3 3 2 3 5 2 3" xfId="51223" xr:uid="{00000000-0005-0000-0000-000012C80000}"/>
    <cellStyle name="Percent 3 3 2 3 5 2 4" xfId="51224" xr:uid="{00000000-0005-0000-0000-000013C80000}"/>
    <cellStyle name="Percent 3 3 2 3 5 3" xfId="51225" xr:uid="{00000000-0005-0000-0000-000014C80000}"/>
    <cellStyle name="Percent 3 3 2 3 5 3 2" xfId="51226" xr:uid="{00000000-0005-0000-0000-000015C80000}"/>
    <cellStyle name="Percent 3 3 2 3 5 3 2 2" xfId="51227" xr:uid="{00000000-0005-0000-0000-000016C80000}"/>
    <cellStyle name="Percent 3 3 2 3 5 3 2 3" xfId="51228" xr:uid="{00000000-0005-0000-0000-000017C80000}"/>
    <cellStyle name="Percent 3 3 2 3 5 3 3" xfId="51229" xr:uid="{00000000-0005-0000-0000-000018C80000}"/>
    <cellStyle name="Percent 3 3 2 3 5 3 4" xfId="51230" xr:uid="{00000000-0005-0000-0000-000019C80000}"/>
    <cellStyle name="Percent 3 3 2 3 5 4" xfId="51231" xr:uid="{00000000-0005-0000-0000-00001AC80000}"/>
    <cellStyle name="Percent 3 3 2 3 5 4 2" xfId="51232" xr:uid="{00000000-0005-0000-0000-00001BC80000}"/>
    <cellStyle name="Percent 3 3 2 3 5 4 3" xfId="51233" xr:uid="{00000000-0005-0000-0000-00001CC80000}"/>
    <cellStyle name="Percent 3 3 2 3 5 5" xfId="51234" xr:uid="{00000000-0005-0000-0000-00001DC80000}"/>
    <cellStyle name="Percent 3 3 2 3 5 6" xfId="51235" xr:uid="{00000000-0005-0000-0000-00001EC80000}"/>
    <cellStyle name="Percent 3 3 2 3 6" xfId="51236" xr:uid="{00000000-0005-0000-0000-00001FC80000}"/>
    <cellStyle name="Percent 3 3 2 3 6 2" xfId="51237" xr:uid="{00000000-0005-0000-0000-000020C80000}"/>
    <cellStyle name="Percent 3 3 2 3 6 2 2" xfId="51238" xr:uid="{00000000-0005-0000-0000-000021C80000}"/>
    <cellStyle name="Percent 3 3 2 3 6 2 3" xfId="51239" xr:uid="{00000000-0005-0000-0000-000022C80000}"/>
    <cellStyle name="Percent 3 3 2 3 6 3" xfId="51240" xr:uid="{00000000-0005-0000-0000-000023C80000}"/>
    <cellStyle name="Percent 3 3 2 3 6 4" xfId="51241" xr:uid="{00000000-0005-0000-0000-000024C80000}"/>
    <cellStyle name="Percent 3 3 2 3 7" xfId="51242" xr:uid="{00000000-0005-0000-0000-000025C80000}"/>
    <cellStyle name="Percent 3 3 2 3 7 2" xfId="51243" xr:uid="{00000000-0005-0000-0000-000026C80000}"/>
    <cellStyle name="Percent 3 3 2 3 7 2 2" xfId="51244" xr:uid="{00000000-0005-0000-0000-000027C80000}"/>
    <cellStyle name="Percent 3 3 2 3 7 2 3" xfId="51245" xr:uid="{00000000-0005-0000-0000-000028C80000}"/>
    <cellStyle name="Percent 3 3 2 3 7 3" xfId="51246" xr:uid="{00000000-0005-0000-0000-000029C80000}"/>
    <cellStyle name="Percent 3 3 2 3 7 4" xfId="51247" xr:uid="{00000000-0005-0000-0000-00002AC80000}"/>
    <cellStyle name="Percent 3 3 2 3 8" xfId="51248" xr:uid="{00000000-0005-0000-0000-00002BC80000}"/>
    <cellStyle name="Percent 3 3 2 3 8 2" xfId="51249" xr:uid="{00000000-0005-0000-0000-00002CC80000}"/>
    <cellStyle name="Percent 3 3 2 3 8 3" xfId="51250" xr:uid="{00000000-0005-0000-0000-00002DC80000}"/>
    <cellStyle name="Percent 3 3 2 3 9" xfId="51251" xr:uid="{00000000-0005-0000-0000-00002EC80000}"/>
    <cellStyle name="Percent 3 3 2 4" xfId="51252" xr:uid="{00000000-0005-0000-0000-00002FC80000}"/>
    <cellStyle name="Percent 3 3 2 4 2" xfId="51253" xr:uid="{00000000-0005-0000-0000-000030C80000}"/>
    <cellStyle name="Percent 3 3 2 4 2 2" xfId="51254" xr:uid="{00000000-0005-0000-0000-000031C80000}"/>
    <cellStyle name="Percent 3 3 2 4 2 2 2" xfId="51255" xr:uid="{00000000-0005-0000-0000-000032C80000}"/>
    <cellStyle name="Percent 3 3 2 4 2 2 2 2" xfId="51256" xr:uid="{00000000-0005-0000-0000-000033C80000}"/>
    <cellStyle name="Percent 3 3 2 4 2 2 2 2 2" xfId="51257" xr:uid="{00000000-0005-0000-0000-000034C80000}"/>
    <cellStyle name="Percent 3 3 2 4 2 2 2 2 3" xfId="51258" xr:uid="{00000000-0005-0000-0000-000035C80000}"/>
    <cellStyle name="Percent 3 3 2 4 2 2 2 3" xfId="51259" xr:uid="{00000000-0005-0000-0000-000036C80000}"/>
    <cellStyle name="Percent 3 3 2 4 2 2 2 4" xfId="51260" xr:uid="{00000000-0005-0000-0000-000037C80000}"/>
    <cellStyle name="Percent 3 3 2 4 2 2 3" xfId="51261" xr:uid="{00000000-0005-0000-0000-000038C80000}"/>
    <cellStyle name="Percent 3 3 2 4 2 2 3 2" xfId="51262" xr:uid="{00000000-0005-0000-0000-000039C80000}"/>
    <cellStyle name="Percent 3 3 2 4 2 2 3 2 2" xfId="51263" xr:uid="{00000000-0005-0000-0000-00003AC80000}"/>
    <cellStyle name="Percent 3 3 2 4 2 2 3 2 3" xfId="51264" xr:uid="{00000000-0005-0000-0000-00003BC80000}"/>
    <cellStyle name="Percent 3 3 2 4 2 2 3 3" xfId="51265" xr:uid="{00000000-0005-0000-0000-00003CC80000}"/>
    <cellStyle name="Percent 3 3 2 4 2 2 3 4" xfId="51266" xr:uid="{00000000-0005-0000-0000-00003DC80000}"/>
    <cellStyle name="Percent 3 3 2 4 2 2 4" xfId="51267" xr:uid="{00000000-0005-0000-0000-00003EC80000}"/>
    <cellStyle name="Percent 3 3 2 4 2 2 4 2" xfId="51268" xr:uid="{00000000-0005-0000-0000-00003FC80000}"/>
    <cellStyle name="Percent 3 3 2 4 2 2 4 3" xfId="51269" xr:uid="{00000000-0005-0000-0000-000040C80000}"/>
    <cellStyle name="Percent 3 3 2 4 2 2 5" xfId="51270" xr:uid="{00000000-0005-0000-0000-000041C80000}"/>
    <cellStyle name="Percent 3 3 2 4 2 2 6" xfId="51271" xr:uid="{00000000-0005-0000-0000-000042C80000}"/>
    <cellStyle name="Percent 3 3 2 4 2 3" xfId="51272" xr:uid="{00000000-0005-0000-0000-000043C80000}"/>
    <cellStyle name="Percent 3 3 2 4 2 3 2" xfId="51273" xr:uid="{00000000-0005-0000-0000-000044C80000}"/>
    <cellStyle name="Percent 3 3 2 4 2 3 2 2" xfId="51274" xr:uid="{00000000-0005-0000-0000-000045C80000}"/>
    <cellStyle name="Percent 3 3 2 4 2 3 2 3" xfId="51275" xr:uid="{00000000-0005-0000-0000-000046C80000}"/>
    <cellStyle name="Percent 3 3 2 4 2 3 3" xfId="51276" xr:uid="{00000000-0005-0000-0000-000047C80000}"/>
    <cellStyle name="Percent 3 3 2 4 2 3 4" xfId="51277" xr:uid="{00000000-0005-0000-0000-000048C80000}"/>
    <cellStyle name="Percent 3 3 2 4 2 4" xfId="51278" xr:uid="{00000000-0005-0000-0000-000049C80000}"/>
    <cellStyle name="Percent 3 3 2 4 2 4 2" xfId="51279" xr:uid="{00000000-0005-0000-0000-00004AC80000}"/>
    <cellStyle name="Percent 3 3 2 4 2 4 2 2" xfId="51280" xr:uid="{00000000-0005-0000-0000-00004BC80000}"/>
    <cellStyle name="Percent 3 3 2 4 2 4 2 3" xfId="51281" xr:uid="{00000000-0005-0000-0000-00004CC80000}"/>
    <cellStyle name="Percent 3 3 2 4 2 4 3" xfId="51282" xr:uid="{00000000-0005-0000-0000-00004DC80000}"/>
    <cellStyle name="Percent 3 3 2 4 2 4 4" xfId="51283" xr:uid="{00000000-0005-0000-0000-00004EC80000}"/>
    <cellStyle name="Percent 3 3 2 4 2 5" xfId="51284" xr:uid="{00000000-0005-0000-0000-00004FC80000}"/>
    <cellStyle name="Percent 3 3 2 4 2 5 2" xfId="51285" xr:uid="{00000000-0005-0000-0000-000050C80000}"/>
    <cellStyle name="Percent 3 3 2 4 2 5 3" xfId="51286" xr:uid="{00000000-0005-0000-0000-000051C80000}"/>
    <cellStyle name="Percent 3 3 2 4 2 6" xfId="51287" xr:uid="{00000000-0005-0000-0000-000052C80000}"/>
    <cellStyle name="Percent 3 3 2 4 2 7" xfId="51288" xr:uid="{00000000-0005-0000-0000-000053C80000}"/>
    <cellStyle name="Percent 3 3 2 4 3" xfId="51289" xr:uid="{00000000-0005-0000-0000-000054C80000}"/>
    <cellStyle name="Percent 3 3 2 4 3 2" xfId="51290" xr:uid="{00000000-0005-0000-0000-000055C80000}"/>
    <cellStyle name="Percent 3 3 2 4 3 2 2" xfId="51291" xr:uid="{00000000-0005-0000-0000-000056C80000}"/>
    <cellStyle name="Percent 3 3 2 4 3 2 2 2" xfId="51292" xr:uid="{00000000-0005-0000-0000-000057C80000}"/>
    <cellStyle name="Percent 3 3 2 4 3 2 2 3" xfId="51293" xr:uid="{00000000-0005-0000-0000-000058C80000}"/>
    <cellStyle name="Percent 3 3 2 4 3 2 3" xfId="51294" xr:uid="{00000000-0005-0000-0000-000059C80000}"/>
    <cellStyle name="Percent 3 3 2 4 3 2 4" xfId="51295" xr:uid="{00000000-0005-0000-0000-00005AC80000}"/>
    <cellStyle name="Percent 3 3 2 4 3 3" xfId="51296" xr:uid="{00000000-0005-0000-0000-00005BC80000}"/>
    <cellStyle name="Percent 3 3 2 4 3 3 2" xfId="51297" xr:uid="{00000000-0005-0000-0000-00005CC80000}"/>
    <cellStyle name="Percent 3 3 2 4 3 3 2 2" xfId="51298" xr:uid="{00000000-0005-0000-0000-00005DC80000}"/>
    <cellStyle name="Percent 3 3 2 4 3 3 2 3" xfId="51299" xr:uid="{00000000-0005-0000-0000-00005EC80000}"/>
    <cellStyle name="Percent 3 3 2 4 3 3 3" xfId="51300" xr:uid="{00000000-0005-0000-0000-00005FC80000}"/>
    <cellStyle name="Percent 3 3 2 4 3 3 4" xfId="51301" xr:uid="{00000000-0005-0000-0000-000060C80000}"/>
    <cellStyle name="Percent 3 3 2 4 3 4" xfId="51302" xr:uid="{00000000-0005-0000-0000-000061C80000}"/>
    <cellStyle name="Percent 3 3 2 4 3 4 2" xfId="51303" xr:uid="{00000000-0005-0000-0000-000062C80000}"/>
    <cellStyle name="Percent 3 3 2 4 3 4 3" xfId="51304" xr:uid="{00000000-0005-0000-0000-000063C80000}"/>
    <cellStyle name="Percent 3 3 2 4 3 5" xfId="51305" xr:uid="{00000000-0005-0000-0000-000064C80000}"/>
    <cellStyle name="Percent 3 3 2 4 3 6" xfId="51306" xr:uid="{00000000-0005-0000-0000-000065C80000}"/>
    <cellStyle name="Percent 3 3 2 4 4" xfId="51307" xr:uid="{00000000-0005-0000-0000-000066C80000}"/>
    <cellStyle name="Percent 3 3 2 4 4 2" xfId="51308" xr:uid="{00000000-0005-0000-0000-000067C80000}"/>
    <cellStyle name="Percent 3 3 2 4 4 2 2" xfId="51309" xr:uid="{00000000-0005-0000-0000-000068C80000}"/>
    <cellStyle name="Percent 3 3 2 4 4 2 3" xfId="51310" xr:uid="{00000000-0005-0000-0000-000069C80000}"/>
    <cellStyle name="Percent 3 3 2 4 4 3" xfId="51311" xr:uid="{00000000-0005-0000-0000-00006AC80000}"/>
    <cellStyle name="Percent 3 3 2 4 4 4" xfId="51312" xr:uid="{00000000-0005-0000-0000-00006BC80000}"/>
    <cellStyle name="Percent 3 3 2 4 5" xfId="51313" xr:uid="{00000000-0005-0000-0000-00006CC80000}"/>
    <cellStyle name="Percent 3 3 2 4 5 2" xfId="51314" xr:uid="{00000000-0005-0000-0000-00006DC80000}"/>
    <cellStyle name="Percent 3 3 2 4 5 2 2" xfId="51315" xr:uid="{00000000-0005-0000-0000-00006EC80000}"/>
    <cellStyle name="Percent 3 3 2 4 5 2 3" xfId="51316" xr:uid="{00000000-0005-0000-0000-00006FC80000}"/>
    <cellStyle name="Percent 3 3 2 4 5 3" xfId="51317" xr:uid="{00000000-0005-0000-0000-000070C80000}"/>
    <cellStyle name="Percent 3 3 2 4 5 4" xfId="51318" xr:uid="{00000000-0005-0000-0000-000071C80000}"/>
    <cellStyle name="Percent 3 3 2 4 6" xfId="51319" xr:uid="{00000000-0005-0000-0000-000072C80000}"/>
    <cellStyle name="Percent 3 3 2 4 6 2" xfId="51320" xr:uid="{00000000-0005-0000-0000-000073C80000}"/>
    <cellStyle name="Percent 3 3 2 4 6 3" xfId="51321" xr:uid="{00000000-0005-0000-0000-000074C80000}"/>
    <cellStyle name="Percent 3 3 2 4 7" xfId="51322" xr:uid="{00000000-0005-0000-0000-000075C80000}"/>
    <cellStyle name="Percent 3 3 2 4 8" xfId="51323" xr:uid="{00000000-0005-0000-0000-000076C80000}"/>
    <cellStyle name="Percent 3 3 2 5" xfId="51324" xr:uid="{00000000-0005-0000-0000-000077C80000}"/>
    <cellStyle name="Percent 3 3 2 5 2" xfId="51325" xr:uid="{00000000-0005-0000-0000-000078C80000}"/>
    <cellStyle name="Percent 3 3 2 5 2 2" xfId="51326" xr:uid="{00000000-0005-0000-0000-000079C80000}"/>
    <cellStyle name="Percent 3 3 2 5 2 2 2" xfId="51327" xr:uid="{00000000-0005-0000-0000-00007AC80000}"/>
    <cellStyle name="Percent 3 3 2 5 2 2 2 2" xfId="51328" xr:uid="{00000000-0005-0000-0000-00007BC80000}"/>
    <cellStyle name="Percent 3 3 2 5 2 2 2 3" xfId="51329" xr:uid="{00000000-0005-0000-0000-00007CC80000}"/>
    <cellStyle name="Percent 3 3 2 5 2 2 3" xfId="51330" xr:uid="{00000000-0005-0000-0000-00007DC80000}"/>
    <cellStyle name="Percent 3 3 2 5 2 2 4" xfId="51331" xr:uid="{00000000-0005-0000-0000-00007EC80000}"/>
    <cellStyle name="Percent 3 3 2 5 2 3" xfId="51332" xr:uid="{00000000-0005-0000-0000-00007FC80000}"/>
    <cellStyle name="Percent 3 3 2 5 2 3 2" xfId="51333" xr:uid="{00000000-0005-0000-0000-000080C80000}"/>
    <cellStyle name="Percent 3 3 2 5 2 3 2 2" xfId="51334" xr:uid="{00000000-0005-0000-0000-000081C80000}"/>
    <cellStyle name="Percent 3 3 2 5 2 3 2 3" xfId="51335" xr:uid="{00000000-0005-0000-0000-000082C80000}"/>
    <cellStyle name="Percent 3 3 2 5 2 3 3" xfId="51336" xr:uid="{00000000-0005-0000-0000-000083C80000}"/>
    <cellStyle name="Percent 3 3 2 5 2 3 4" xfId="51337" xr:uid="{00000000-0005-0000-0000-000084C80000}"/>
    <cellStyle name="Percent 3 3 2 5 2 4" xfId="51338" xr:uid="{00000000-0005-0000-0000-000085C80000}"/>
    <cellStyle name="Percent 3 3 2 5 2 4 2" xfId="51339" xr:uid="{00000000-0005-0000-0000-000086C80000}"/>
    <cellStyle name="Percent 3 3 2 5 2 4 3" xfId="51340" xr:uid="{00000000-0005-0000-0000-000087C80000}"/>
    <cellStyle name="Percent 3 3 2 5 2 5" xfId="51341" xr:uid="{00000000-0005-0000-0000-000088C80000}"/>
    <cellStyle name="Percent 3 3 2 5 2 6" xfId="51342" xr:uid="{00000000-0005-0000-0000-000089C80000}"/>
    <cellStyle name="Percent 3 3 2 5 3" xfId="51343" xr:uid="{00000000-0005-0000-0000-00008AC80000}"/>
    <cellStyle name="Percent 3 3 2 5 3 2" xfId="51344" xr:uid="{00000000-0005-0000-0000-00008BC80000}"/>
    <cellStyle name="Percent 3 3 2 5 3 2 2" xfId="51345" xr:uid="{00000000-0005-0000-0000-00008CC80000}"/>
    <cellStyle name="Percent 3 3 2 5 3 2 3" xfId="51346" xr:uid="{00000000-0005-0000-0000-00008DC80000}"/>
    <cellStyle name="Percent 3 3 2 5 3 3" xfId="51347" xr:uid="{00000000-0005-0000-0000-00008EC80000}"/>
    <cellStyle name="Percent 3 3 2 5 3 4" xfId="51348" xr:uid="{00000000-0005-0000-0000-00008FC80000}"/>
    <cellStyle name="Percent 3 3 2 5 4" xfId="51349" xr:uid="{00000000-0005-0000-0000-000090C80000}"/>
    <cellStyle name="Percent 3 3 2 5 4 2" xfId="51350" xr:uid="{00000000-0005-0000-0000-000091C80000}"/>
    <cellStyle name="Percent 3 3 2 5 4 2 2" xfId="51351" xr:uid="{00000000-0005-0000-0000-000092C80000}"/>
    <cellStyle name="Percent 3 3 2 5 4 2 3" xfId="51352" xr:uid="{00000000-0005-0000-0000-000093C80000}"/>
    <cellStyle name="Percent 3 3 2 5 4 3" xfId="51353" xr:uid="{00000000-0005-0000-0000-000094C80000}"/>
    <cellStyle name="Percent 3 3 2 5 4 4" xfId="51354" xr:uid="{00000000-0005-0000-0000-000095C80000}"/>
    <cellStyle name="Percent 3 3 2 5 5" xfId="51355" xr:uid="{00000000-0005-0000-0000-000096C80000}"/>
    <cellStyle name="Percent 3 3 2 5 5 2" xfId="51356" xr:uid="{00000000-0005-0000-0000-000097C80000}"/>
    <cellStyle name="Percent 3 3 2 5 5 3" xfId="51357" xr:uid="{00000000-0005-0000-0000-000098C80000}"/>
    <cellStyle name="Percent 3 3 2 5 6" xfId="51358" xr:uid="{00000000-0005-0000-0000-000099C80000}"/>
    <cellStyle name="Percent 3 3 2 5 7" xfId="51359" xr:uid="{00000000-0005-0000-0000-00009AC80000}"/>
    <cellStyle name="Percent 3 3 2 6" xfId="51360" xr:uid="{00000000-0005-0000-0000-00009BC80000}"/>
    <cellStyle name="Percent 3 3 2 6 2" xfId="51361" xr:uid="{00000000-0005-0000-0000-00009CC80000}"/>
    <cellStyle name="Percent 3 3 2 6 2 2" xfId="51362" xr:uid="{00000000-0005-0000-0000-00009DC80000}"/>
    <cellStyle name="Percent 3 3 2 6 2 2 2" xfId="51363" xr:uid="{00000000-0005-0000-0000-00009EC80000}"/>
    <cellStyle name="Percent 3 3 2 6 2 2 2 2" xfId="51364" xr:uid="{00000000-0005-0000-0000-00009FC80000}"/>
    <cellStyle name="Percent 3 3 2 6 2 2 2 3" xfId="51365" xr:uid="{00000000-0005-0000-0000-0000A0C80000}"/>
    <cellStyle name="Percent 3 3 2 6 2 2 3" xfId="51366" xr:uid="{00000000-0005-0000-0000-0000A1C80000}"/>
    <cellStyle name="Percent 3 3 2 6 2 2 4" xfId="51367" xr:uid="{00000000-0005-0000-0000-0000A2C80000}"/>
    <cellStyle name="Percent 3 3 2 6 2 3" xfId="51368" xr:uid="{00000000-0005-0000-0000-0000A3C80000}"/>
    <cellStyle name="Percent 3 3 2 6 2 3 2" xfId="51369" xr:uid="{00000000-0005-0000-0000-0000A4C80000}"/>
    <cellStyle name="Percent 3 3 2 6 2 3 2 2" xfId="51370" xr:uid="{00000000-0005-0000-0000-0000A5C80000}"/>
    <cellStyle name="Percent 3 3 2 6 2 3 2 3" xfId="51371" xr:uid="{00000000-0005-0000-0000-0000A6C80000}"/>
    <cellStyle name="Percent 3 3 2 6 2 3 3" xfId="51372" xr:uid="{00000000-0005-0000-0000-0000A7C80000}"/>
    <cellStyle name="Percent 3 3 2 6 2 3 4" xfId="51373" xr:uid="{00000000-0005-0000-0000-0000A8C80000}"/>
    <cellStyle name="Percent 3 3 2 6 2 4" xfId="51374" xr:uid="{00000000-0005-0000-0000-0000A9C80000}"/>
    <cellStyle name="Percent 3 3 2 6 2 4 2" xfId="51375" xr:uid="{00000000-0005-0000-0000-0000AAC80000}"/>
    <cellStyle name="Percent 3 3 2 6 2 4 3" xfId="51376" xr:uid="{00000000-0005-0000-0000-0000ABC80000}"/>
    <cellStyle name="Percent 3 3 2 6 2 5" xfId="51377" xr:uid="{00000000-0005-0000-0000-0000ACC80000}"/>
    <cellStyle name="Percent 3 3 2 6 2 6" xfId="51378" xr:uid="{00000000-0005-0000-0000-0000ADC80000}"/>
    <cellStyle name="Percent 3 3 2 6 3" xfId="51379" xr:uid="{00000000-0005-0000-0000-0000AEC80000}"/>
    <cellStyle name="Percent 3 3 2 6 3 2" xfId="51380" xr:uid="{00000000-0005-0000-0000-0000AFC80000}"/>
    <cellStyle name="Percent 3 3 2 6 3 2 2" xfId="51381" xr:uid="{00000000-0005-0000-0000-0000B0C80000}"/>
    <cellStyle name="Percent 3 3 2 6 3 2 3" xfId="51382" xr:uid="{00000000-0005-0000-0000-0000B1C80000}"/>
    <cellStyle name="Percent 3 3 2 6 3 3" xfId="51383" xr:uid="{00000000-0005-0000-0000-0000B2C80000}"/>
    <cellStyle name="Percent 3 3 2 6 3 4" xfId="51384" xr:uid="{00000000-0005-0000-0000-0000B3C80000}"/>
    <cellStyle name="Percent 3 3 2 6 4" xfId="51385" xr:uid="{00000000-0005-0000-0000-0000B4C80000}"/>
    <cellStyle name="Percent 3 3 2 6 4 2" xfId="51386" xr:uid="{00000000-0005-0000-0000-0000B5C80000}"/>
    <cellStyle name="Percent 3 3 2 6 4 2 2" xfId="51387" xr:uid="{00000000-0005-0000-0000-0000B6C80000}"/>
    <cellStyle name="Percent 3 3 2 6 4 2 3" xfId="51388" xr:uid="{00000000-0005-0000-0000-0000B7C80000}"/>
    <cellStyle name="Percent 3 3 2 6 4 3" xfId="51389" xr:uid="{00000000-0005-0000-0000-0000B8C80000}"/>
    <cellStyle name="Percent 3 3 2 6 4 4" xfId="51390" xr:uid="{00000000-0005-0000-0000-0000B9C80000}"/>
    <cellStyle name="Percent 3 3 2 6 5" xfId="51391" xr:uid="{00000000-0005-0000-0000-0000BAC80000}"/>
    <cellStyle name="Percent 3 3 2 6 5 2" xfId="51392" xr:uid="{00000000-0005-0000-0000-0000BBC80000}"/>
    <cellStyle name="Percent 3 3 2 6 5 3" xfId="51393" xr:uid="{00000000-0005-0000-0000-0000BCC80000}"/>
    <cellStyle name="Percent 3 3 2 6 6" xfId="51394" xr:uid="{00000000-0005-0000-0000-0000BDC80000}"/>
    <cellStyle name="Percent 3 3 2 6 7" xfId="51395" xr:uid="{00000000-0005-0000-0000-0000BEC80000}"/>
    <cellStyle name="Percent 3 3 2 7" xfId="51396" xr:uid="{00000000-0005-0000-0000-0000BFC80000}"/>
    <cellStyle name="Percent 3 3 2 7 2" xfId="51397" xr:uid="{00000000-0005-0000-0000-0000C0C80000}"/>
    <cellStyle name="Percent 3 3 2 7 2 2" xfId="51398" xr:uid="{00000000-0005-0000-0000-0000C1C80000}"/>
    <cellStyle name="Percent 3 3 2 7 2 2 2" xfId="51399" xr:uid="{00000000-0005-0000-0000-0000C2C80000}"/>
    <cellStyle name="Percent 3 3 2 7 2 2 3" xfId="51400" xr:uid="{00000000-0005-0000-0000-0000C3C80000}"/>
    <cellStyle name="Percent 3 3 2 7 2 3" xfId="51401" xr:uid="{00000000-0005-0000-0000-0000C4C80000}"/>
    <cellStyle name="Percent 3 3 2 7 2 4" xfId="51402" xr:uid="{00000000-0005-0000-0000-0000C5C80000}"/>
    <cellStyle name="Percent 3 3 2 7 3" xfId="51403" xr:uid="{00000000-0005-0000-0000-0000C6C80000}"/>
    <cellStyle name="Percent 3 3 2 7 3 2" xfId="51404" xr:uid="{00000000-0005-0000-0000-0000C7C80000}"/>
    <cellStyle name="Percent 3 3 2 7 3 2 2" xfId="51405" xr:uid="{00000000-0005-0000-0000-0000C8C80000}"/>
    <cellStyle name="Percent 3 3 2 7 3 2 3" xfId="51406" xr:uid="{00000000-0005-0000-0000-0000C9C80000}"/>
    <cellStyle name="Percent 3 3 2 7 3 3" xfId="51407" xr:uid="{00000000-0005-0000-0000-0000CAC80000}"/>
    <cellStyle name="Percent 3 3 2 7 3 4" xfId="51408" xr:uid="{00000000-0005-0000-0000-0000CBC80000}"/>
    <cellStyle name="Percent 3 3 2 7 4" xfId="51409" xr:uid="{00000000-0005-0000-0000-0000CCC80000}"/>
    <cellStyle name="Percent 3 3 2 7 4 2" xfId="51410" xr:uid="{00000000-0005-0000-0000-0000CDC80000}"/>
    <cellStyle name="Percent 3 3 2 7 4 3" xfId="51411" xr:uid="{00000000-0005-0000-0000-0000CEC80000}"/>
    <cellStyle name="Percent 3 3 2 7 5" xfId="51412" xr:uid="{00000000-0005-0000-0000-0000CFC80000}"/>
    <cellStyle name="Percent 3 3 2 7 6" xfId="51413" xr:uid="{00000000-0005-0000-0000-0000D0C80000}"/>
    <cellStyle name="Percent 3 3 2 8" xfId="51414" xr:uid="{00000000-0005-0000-0000-0000D1C80000}"/>
    <cellStyle name="Percent 3 3 2 8 2" xfId="51415" xr:uid="{00000000-0005-0000-0000-0000D2C80000}"/>
    <cellStyle name="Percent 3 3 2 8 2 2" xfId="51416" xr:uid="{00000000-0005-0000-0000-0000D3C80000}"/>
    <cellStyle name="Percent 3 3 2 8 2 3" xfId="51417" xr:uid="{00000000-0005-0000-0000-0000D4C80000}"/>
    <cellStyle name="Percent 3 3 2 8 3" xfId="51418" xr:uid="{00000000-0005-0000-0000-0000D5C80000}"/>
    <cellStyle name="Percent 3 3 2 8 4" xfId="51419" xr:uid="{00000000-0005-0000-0000-0000D6C80000}"/>
    <cellStyle name="Percent 3 3 2 9" xfId="51420" xr:uid="{00000000-0005-0000-0000-0000D7C80000}"/>
    <cellStyle name="Percent 3 3 2 9 2" xfId="51421" xr:uid="{00000000-0005-0000-0000-0000D8C80000}"/>
    <cellStyle name="Percent 3 3 2 9 2 2" xfId="51422" xr:uid="{00000000-0005-0000-0000-0000D9C80000}"/>
    <cellStyle name="Percent 3 3 2 9 2 3" xfId="51423" xr:uid="{00000000-0005-0000-0000-0000DAC80000}"/>
    <cellStyle name="Percent 3 3 2 9 3" xfId="51424" xr:uid="{00000000-0005-0000-0000-0000DBC80000}"/>
    <cellStyle name="Percent 3 3 2 9 4" xfId="51425" xr:uid="{00000000-0005-0000-0000-0000DCC80000}"/>
    <cellStyle name="Percent 3 3 3" xfId="51426" xr:uid="{00000000-0005-0000-0000-0000DDC80000}"/>
    <cellStyle name="Percent 3 3 3 10" xfId="51427" xr:uid="{00000000-0005-0000-0000-0000DEC80000}"/>
    <cellStyle name="Percent 3 3 3 11" xfId="51428" xr:uid="{00000000-0005-0000-0000-0000DFC80000}"/>
    <cellStyle name="Percent 3 3 3 2" xfId="51429" xr:uid="{00000000-0005-0000-0000-0000E0C80000}"/>
    <cellStyle name="Percent 3 3 3 2 10" xfId="51430" xr:uid="{00000000-0005-0000-0000-0000E1C80000}"/>
    <cellStyle name="Percent 3 3 3 2 2" xfId="51431" xr:uid="{00000000-0005-0000-0000-0000E2C80000}"/>
    <cellStyle name="Percent 3 3 3 2 2 2" xfId="51432" xr:uid="{00000000-0005-0000-0000-0000E3C80000}"/>
    <cellStyle name="Percent 3 3 3 2 2 2 2" xfId="51433" xr:uid="{00000000-0005-0000-0000-0000E4C80000}"/>
    <cellStyle name="Percent 3 3 3 2 2 2 2 2" xfId="51434" xr:uid="{00000000-0005-0000-0000-0000E5C80000}"/>
    <cellStyle name="Percent 3 3 3 2 2 2 2 2 2" xfId="51435" xr:uid="{00000000-0005-0000-0000-0000E6C80000}"/>
    <cellStyle name="Percent 3 3 3 2 2 2 2 2 2 2" xfId="51436" xr:uid="{00000000-0005-0000-0000-0000E7C80000}"/>
    <cellStyle name="Percent 3 3 3 2 2 2 2 2 2 3" xfId="51437" xr:uid="{00000000-0005-0000-0000-0000E8C80000}"/>
    <cellStyle name="Percent 3 3 3 2 2 2 2 2 3" xfId="51438" xr:uid="{00000000-0005-0000-0000-0000E9C80000}"/>
    <cellStyle name="Percent 3 3 3 2 2 2 2 2 4" xfId="51439" xr:uid="{00000000-0005-0000-0000-0000EAC80000}"/>
    <cellStyle name="Percent 3 3 3 2 2 2 2 3" xfId="51440" xr:uid="{00000000-0005-0000-0000-0000EBC80000}"/>
    <cellStyle name="Percent 3 3 3 2 2 2 2 3 2" xfId="51441" xr:uid="{00000000-0005-0000-0000-0000ECC80000}"/>
    <cellStyle name="Percent 3 3 3 2 2 2 2 3 2 2" xfId="51442" xr:uid="{00000000-0005-0000-0000-0000EDC80000}"/>
    <cellStyle name="Percent 3 3 3 2 2 2 2 3 2 3" xfId="51443" xr:uid="{00000000-0005-0000-0000-0000EEC80000}"/>
    <cellStyle name="Percent 3 3 3 2 2 2 2 3 3" xfId="51444" xr:uid="{00000000-0005-0000-0000-0000EFC80000}"/>
    <cellStyle name="Percent 3 3 3 2 2 2 2 3 4" xfId="51445" xr:uid="{00000000-0005-0000-0000-0000F0C80000}"/>
    <cellStyle name="Percent 3 3 3 2 2 2 2 4" xfId="51446" xr:uid="{00000000-0005-0000-0000-0000F1C80000}"/>
    <cellStyle name="Percent 3 3 3 2 2 2 2 4 2" xfId="51447" xr:uid="{00000000-0005-0000-0000-0000F2C80000}"/>
    <cellStyle name="Percent 3 3 3 2 2 2 2 4 3" xfId="51448" xr:uid="{00000000-0005-0000-0000-0000F3C80000}"/>
    <cellStyle name="Percent 3 3 3 2 2 2 2 5" xfId="51449" xr:uid="{00000000-0005-0000-0000-0000F4C80000}"/>
    <cellStyle name="Percent 3 3 3 2 2 2 2 6" xfId="51450" xr:uid="{00000000-0005-0000-0000-0000F5C80000}"/>
    <cellStyle name="Percent 3 3 3 2 2 2 3" xfId="51451" xr:uid="{00000000-0005-0000-0000-0000F6C80000}"/>
    <cellStyle name="Percent 3 3 3 2 2 2 3 2" xfId="51452" xr:uid="{00000000-0005-0000-0000-0000F7C80000}"/>
    <cellStyle name="Percent 3 3 3 2 2 2 3 2 2" xfId="51453" xr:uid="{00000000-0005-0000-0000-0000F8C80000}"/>
    <cellStyle name="Percent 3 3 3 2 2 2 3 2 3" xfId="51454" xr:uid="{00000000-0005-0000-0000-0000F9C80000}"/>
    <cellStyle name="Percent 3 3 3 2 2 2 3 3" xfId="51455" xr:uid="{00000000-0005-0000-0000-0000FAC80000}"/>
    <cellStyle name="Percent 3 3 3 2 2 2 3 4" xfId="51456" xr:uid="{00000000-0005-0000-0000-0000FBC80000}"/>
    <cellStyle name="Percent 3 3 3 2 2 2 4" xfId="51457" xr:uid="{00000000-0005-0000-0000-0000FCC80000}"/>
    <cellStyle name="Percent 3 3 3 2 2 2 4 2" xfId="51458" xr:uid="{00000000-0005-0000-0000-0000FDC80000}"/>
    <cellStyle name="Percent 3 3 3 2 2 2 4 2 2" xfId="51459" xr:uid="{00000000-0005-0000-0000-0000FEC80000}"/>
    <cellStyle name="Percent 3 3 3 2 2 2 4 2 3" xfId="51460" xr:uid="{00000000-0005-0000-0000-0000FFC80000}"/>
    <cellStyle name="Percent 3 3 3 2 2 2 4 3" xfId="51461" xr:uid="{00000000-0005-0000-0000-000000C90000}"/>
    <cellStyle name="Percent 3 3 3 2 2 2 4 4" xfId="51462" xr:uid="{00000000-0005-0000-0000-000001C90000}"/>
    <cellStyle name="Percent 3 3 3 2 2 2 5" xfId="51463" xr:uid="{00000000-0005-0000-0000-000002C90000}"/>
    <cellStyle name="Percent 3 3 3 2 2 2 5 2" xfId="51464" xr:uid="{00000000-0005-0000-0000-000003C90000}"/>
    <cellStyle name="Percent 3 3 3 2 2 2 5 3" xfId="51465" xr:uid="{00000000-0005-0000-0000-000004C90000}"/>
    <cellStyle name="Percent 3 3 3 2 2 2 6" xfId="51466" xr:uid="{00000000-0005-0000-0000-000005C90000}"/>
    <cellStyle name="Percent 3 3 3 2 2 2 7" xfId="51467" xr:uid="{00000000-0005-0000-0000-000006C90000}"/>
    <cellStyle name="Percent 3 3 3 2 2 3" xfId="51468" xr:uid="{00000000-0005-0000-0000-000007C90000}"/>
    <cellStyle name="Percent 3 3 3 2 2 3 2" xfId="51469" xr:uid="{00000000-0005-0000-0000-000008C90000}"/>
    <cellStyle name="Percent 3 3 3 2 2 3 2 2" xfId="51470" xr:uid="{00000000-0005-0000-0000-000009C90000}"/>
    <cellStyle name="Percent 3 3 3 2 2 3 2 2 2" xfId="51471" xr:uid="{00000000-0005-0000-0000-00000AC90000}"/>
    <cellStyle name="Percent 3 3 3 2 2 3 2 2 3" xfId="51472" xr:uid="{00000000-0005-0000-0000-00000BC90000}"/>
    <cellStyle name="Percent 3 3 3 2 2 3 2 3" xfId="51473" xr:uid="{00000000-0005-0000-0000-00000CC90000}"/>
    <cellStyle name="Percent 3 3 3 2 2 3 2 4" xfId="51474" xr:uid="{00000000-0005-0000-0000-00000DC90000}"/>
    <cellStyle name="Percent 3 3 3 2 2 3 3" xfId="51475" xr:uid="{00000000-0005-0000-0000-00000EC90000}"/>
    <cellStyle name="Percent 3 3 3 2 2 3 3 2" xfId="51476" xr:uid="{00000000-0005-0000-0000-00000FC90000}"/>
    <cellStyle name="Percent 3 3 3 2 2 3 3 2 2" xfId="51477" xr:uid="{00000000-0005-0000-0000-000010C90000}"/>
    <cellStyle name="Percent 3 3 3 2 2 3 3 2 3" xfId="51478" xr:uid="{00000000-0005-0000-0000-000011C90000}"/>
    <cellStyle name="Percent 3 3 3 2 2 3 3 3" xfId="51479" xr:uid="{00000000-0005-0000-0000-000012C90000}"/>
    <cellStyle name="Percent 3 3 3 2 2 3 3 4" xfId="51480" xr:uid="{00000000-0005-0000-0000-000013C90000}"/>
    <cellStyle name="Percent 3 3 3 2 2 3 4" xfId="51481" xr:uid="{00000000-0005-0000-0000-000014C90000}"/>
    <cellStyle name="Percent 3 3 3 2 2 3 4 2" xfId="51482" xr:uid="{00000000-0005-0000-0000-000015C90000}"/>
    <cellStyle name="Percent 3 3 3 2 2 3 4 3" xfId="51483" xr:uid="{00000000-0005-0000-0000-000016C90000}"/>
    <cellStyle name="Percent 3 3 3 2 2 3 5" xfId="51484" xr:uid="{00000000-0005-0000-0000-000017C90000}"/>
    <cellStyle name="Percent 3 3 3 2 2 3 6" xfId="51485" xr:uid="{00000000-0005-0000-0000-000018C90000}"/>
    <cellStyle name="Percent 3 3 3 2 2 4" xfId="51486" xr:uid="{00000000-0005-0000-0000-000019C90000}"/>
    <cellStyle name="Percent 3 3 3 2 2 4 2" xfId="51487" xr:uid="{00000000-0005-0000-0000-00001AC90000}"/>
    <cellStyle name="Percent 3 3 3 2 2 4 2 2" xfId="51488" xr:uid="{00000000-0005-0000-0000-00001BC90000}"/>
    <cellStyle name="Percent 3 3 3 2 2 4 2 3" xfId="51489" xr:uid="{00000000-0005-0000-0000-00001CC90000}"/>
    <cellStyle name="Percent 3 3 3 2 2 4 3" xfId="51490" xr:uid="{00000000-0005-0000-0000-00001DC90000}"/>
    <cellStyle name="Percent 3 3 3 2 2 4 4" xfId="51491" xr:uid="{00000000-0005-0000-0000-00001EC90000}"/>
    <cellStyle name="Percent 3 3 3 2 2 5" xfId="51492" xr:uid="{00000000-0005-0000-0000-00001FC90000}"/>
    <cellStyle name="Percent 3 3 3 2 2 5 2" xfId="51493" xr:uid="{00000000-0005-0000-0000-000020C90000}"/>
    <cellStyle name="Percent 3 3 3 2 2 5 2 2" xfId="51494" xr:uid="{00000000-0005-0000-0000-000021C90000}"/>
    <cellStyle name="Percent 3 3 3 2 2 5 2 3" xfId="51495" xr:uid="{00000000-0005-0000-0000-000022C90000}"/>
    <cellStyle name="Percent 3 3 3 2 2 5 3" xfId="51496" xr:uid="{00000000-0005-0000-0000-000023C90000}"/>
    <cellStyle name="Percent 3 3 3 2 2 5 4" xfId="51497" xr:uid="{00000000-0005-0000-0000-000024C90000}"/>
    <cellStyle name="Percent 3 3 3 2 2 6" xfId="51498" xr:uid="{00000000-0005-0000-0000-000025C90000}"/>
    <cellStyle name="Percent 3 3 3 2 2 6 2" xfId="51499" xr:uid="{00000000-0005-0000-0000-000026C90000}"/>
    <cellStyle name="Percent 3 3 3 2 2 6 3" xfId="51500" xr:uid="{00000000-0005-0000-0000-000027C90000}"/>
    <cellStyle name="Percent 3 3 3 2 2 7" xfId="51501" xr:uid="{00000000-0005-0000-0000-000028C90000}"/>
    <cellStyle name="Percent 3 3 3 2 2 8" xfId="51502" xr:uid="{00000000-0005-0000-0000-000029C90000}"/>
    <cellStyle name="Percent 3 3 3 2 3" xfId="51503" xr:uid="{00000000-0005-0000-0000-00002AC90000}"/>
    <cellStyle name="Percent 3 3 3 2 3 2" xfId="51504" xr:uid="{00000000-0005-0000-0000-00002BC90000}"/>
    <cellStyle name="Percent 3 3 3 2 3 2 2" xfId="51505" xr:uid="{00000000-0005-0000-0000-00002CC90000}"/>
    <cellStyle name="Percent 3 3 3 2 3 2 2 2" xfId="51506" xr:uid="{00000000-0005-0000-0000-00002DC90000}"/>
    <cellStyle name="Percent 3 3 3 2 3 2 2 2 2" xfId="51507" xr:uid="{00000000-0005-0000-0000-00002EC90000}"/>
    <cellStyle name="Percent 3 3 3 2 3 2 2 2 3" xfId="51508" xr:uid="{00000000-0005-0000-0000-00002FC90000}"/>
    <cellStyle name="Percent 3 3 3 2 3 2 2 3" xfId="51509" xr:uid="{00000000-0005-0000-0000-000030C90000}"/>
    <cellStyle name="Percent 3 3 3 2 3 2 2 4" xfId="51510" xr:uid="{00000000-0005-0000-0000-000031C90000}"/>
    <cellStyle name="Percent 3 3 3 2 3 2 3" xfId="51511" xr:uid="{00000000-0005-0000-0000-000032C90000}"/>
    <cellStyle name="Percent 3 3 3 2 3 2 3 2" xfId="51512" xr:uid="{00000000-0005-0000-0000-000033C90000}"/>
    <cellStyle name="Percent 3 3 3 2 3 2 3 2 2" xfId="51513" xr:uid="{00000000-0005-0000-0000-000034C90000}"/>
    <cellStyle name="Percent 3 3 3 2 3 2 3 2 3" xfId="51514" xr:uid="{00000000-0005-0000-0000-000035C90000}"/>
    <cellStyle name="Percent 3 3 3 2 3 2 3 3" xfId="51515" xr:uid="{00000000-0005-0000-0000-000036C90000}"/>
    <cellStyle name="Percent 3 3 3 2 3 2 3 4" xfId="51516" xr:uid="{00000000-0005-0000-0000-000037C90000}"/>
    <cellStyle name="Percent 3 3 3 2 3 2 4" xfId="51517" xr:uid="{00000000-0005-0000-0000-000038C90000}"/>
    <cellStyle name="Percent 3 3 3 2 3 2 4 2" xfId="51518" xr:uid="{00000000-0005-0000-0000-000039C90000}"/>
    <cellStyle name="Percent 3 3 3 2 3 2 4 3" xfId="51519" xr:uid="{00000000-0005-0000-0000-00003AC90000}"/>
    <cellStyle name="Percent 3 3 3 2 3 2 5" xfId="51520" xr:uid="{00000000-0005-0000-0000-00003BC90000}"/>
    <cellStyle name="Percent 3 3 3 2 3 2 6" xfId="51521" xr:uid="{00000000-0005-0000-0000-00003CC90000}"/>
    <cellStyle name="Percent 3 3 3 2 3 3" xfId="51522" xr:uid="{00000000-0005-0000-0000-00003DC90000}"/>
    <cellStyle name="Percent 3 3 3 2 3 3 2" xfId="51523" xr:uid="{00000000-0005-0000-0000-00003EC90000}"/>
    <cellStyle name="Percent 3 3 3 2 3 3 2 2" xfId="51524" xr:uid="{00000000-0005-0000-0000-00003FC90000}"/>
    <cellStyle name="Percent 3 3 3 2 3 3 2 3" xfId="51525" xr:uid="{00000000-0005-0000-0000-000040C90000}"/>
    <cellStyle name="Percent 3 3 3 2 3 3 3" xfId="51526" xr:uid="{00000000-0005-0000-0000-000041C90000}"/>
    <cellStyle name="Percent 3 3 3 2 3 3 4" xfId="51527" xr:uid="{00000000-0005-0000-0000-000042C90000}"/>
    <cellStyle name="Percent 3 3 3 2 3 4" xfId="51528" xr:uid="{00000000-0005-0000-0000-000043C90000}"/>
    <cellStyle name="Percent 3 3 3 2 3 4 2" xfId="51529" xr:uid="{00000000-0005-0000-0000-000044C90000}"/>
    <cellStyle name="Percent 3 3 3 2 3 4 2 2" xfId="51530" xr:uid="{00000000-0005-0000-0000-000045C90000}"/>
    <cellStyle name="Percent 3 3 3 2 3 4 2 3" xfId="51531" xr:uid="{00000000-0005-0000-0000-000046C90000}"/>
    <cellStyle name="Percent 3 3 3 2 3 4 3" xfId="51532" xr:uid="{00000000-0005-0000-0000-000047C90000}"/>
    <cellStyle name="Percent 3 3 3 2 3 4 4" xfId="51533" xr:uid="{00000000-0005-0000-0000-000048C90000}"/>
    <cellStyle name="Percent 3 3 3 2 3 5" xfId="51534" xr:uid="{00000000-0005-0000-0000-000049C90000}"/>
    <cellStyle name="Percent 3 3 3 2 3 5 2" xfId="51535" xr:uid="{00000000-0005-0000-0000-00004AC90000}"/>
    <cellStyle name="Percent 3 3 3 2 3 5 3" xfId="51536" xr:uid="{00000000-0005-0000-0000-00004BC90000}"/>
    <cellStyle name="Percent 3 3 3 2 3 6" xfId="51537" xr:uid="{00000000-0005-0000-0000-00004CC90000}"/>
    <cellStyle name="Percent 3 3 3 2 3 7" xfId="51538" xr:uid="{00000000-0005-0000-0000-00004DC90000}"/>
    <cellStyle name="Percent 3 3 3 2 4" xfId="51539" xr:uid="{00000000-0005-0000-0000-00004EC90000}"/>
    <cellStyle name="Percent 3 3 3 2 4 2" xfId="51540" xr:uid="{00000000-0005-0000-0000-00004FC90000}"/>
    <cellStyle name="Percent 3 3 3 2 4 2 2" xfId="51541" xr:uid="{00000000-0005-0000-0000-000050C90000}"/>
    <cellStyle name="Percent 3 3 3 2 4 2 2 2" xfId="51542" xr:uid="{00000000-0005-0000-0000-000051C90000}"/>
    <cellStyle name="Percent 3 3 3 2 4 2 2 2 2" xfId="51543" xr:uid="{00000000-0005-0000-0000-000052C90000}"/>
    <cellStyle name="Percent 3 3 3 2 4 2 2 2 3" xfId="51544" xr:uid="{00000000-0005-0000-0000-000053C90000}"/>
    <cellStyle name="Percent 3 3 3 2 4 2 2 3" xfId="51545" xr:uid="{00000000-0005-0000-0000-000054C90000}"/>
    <cellStyle name="Percent 3 3 3 2 4 2 2 4" xfId="51546" xr:uid="{00000000-0005-0000-0000-000055C90000}"/>
    <cellStyle name="Percent 3 3 3 2 4 2 3" xfId="51547" xr:uid="{00000000-0005-0000-0000-000056C90000}"/>
    <cellStyle name="Percent 3 3 3 2 4 2 3 2" xfId="51548" xr:uid="{00000000-0005-0000-0000-000057C90000}"/>
    <cellStyle name="Percent 3 3 3 2 4 2 3 2 2" xfId="51549" xr:uid="{00000000-0005-0000-0000-000058C90000}"/>
    <cellStyle name="Percent 3 3 3 2 4 2 3 2 3" xfId="51550" xr:uid="{00000000-0005-0000-0000-000059C90000}"/>
    <cellStyle name="Percent 3 3 3 2 4 2 3 3" xfId="51551" xr:uid="{00000000-0005-0000-0000-00005AC90000}"/>
    <cellStyle name="Percent 3 3 3 2 4 2 3 4" xfId="51552" xr:uid="{00000000-0005-0000-0000-00005BC90000}"/>
    <cellStyle name="Percent 3 3 3 2 4 2 4" xfId="51553" xr:uid="{00000000-0005-0000-0000-00005CC90000}"/>
    <cellStyle name="Percent 3 3 3 2 4 2 4 2" xfId="51554" xr:uid="{00000000-0005-0000-0000-00005DC90000}"/>
    <cellStyle name="Percent 3 3 3 2 4 2 4 3" xfId="51555" xr:uid="{00000000-0005-0000-0000-00005EC90000}"/>
    <cellStyle name="Percent 3 3 3 2 4 2 5" xfId="51556" xr:uid="{00000000-0005-0000-0000-00005FC90000}"/>
    <cellStyle name="Percent 3 3 3 2 4 2 6" xfId="51557" xr:uid="{00000000-0005-0000-0000-000060C90000}"/>
    <cellStyle name="Percent 3 3 3 2 4 3" xfId="51558" xr:uid="{00000000-0005-0000-0000-000061C90000}"/>
    <cellStyle name="Percent 3 3 3 2 4 3 2" xfId="51559" xr:uid="{00000000-0005-0000-0000-000062C90000}"/>
    <cellStyle name="Percent 3 3 3 2 4 3 2 2" xfId="51560" xr:uid="{00000000-0005-0000-0000-000063C90000}"/>
    <cellStyle name="Percent 3 3 3 2 4 3 2 3" xfId="51561" xr:uid="{00000000-0005-0000-0000-000064C90000}"/>
    <cellStyle name="Percent 3 3 3 2 4 3 3" xfId="51562" xr:uid="{00000000-0005-0000-0000-000065C90000}"/>
    <cellStyle name="Percent 3 3 3 2 4 3 4" xfId="51563" xr:uid="{00000000-0005-0000-0000-000066C90000}"/>
    <cellStyle name="Percent 3 3 3 2 4 4" xfId="51564" xr:uid="{00000000-0005-0000-0000-000067C90000}"/>
    <cellStyle name="Percent 3 3 3 2 4 4 2" xfId="51565" xr:uid="{00000000-0005-0000-0000-000068C90000}"/>
    <cellStyle name="Percent 3 3 3 2 4 4 2 2" xfId="51566" xr:uid="{00000000-0005-0000-0000-000069C90000}"/>
    <cellStyle name="Percent 3 3 3 2 4 4 2 3" xfId="51567" xr:uid="{00000000-0005-0000-0000-00006AC90000}"/>
    <cellStyle name="Percent 3 3 3 2 4 4 3" xfId="51568" xr:uid="{00000000-0005-0000-0000-00006BC90000}"/>
    <cellStyle name="Percent 3 3 3 2 4 4 4" xfId="51569" xr:uid="{00000000-0005-0000-0000-00006CC90000}"/>
    <cellStyle name="Percent 3 3 3 2 4 5" xfId="51570" xr:uid="{00000000-0005-0000-0000-00006DC90000}"/>
    <cellStyle name="Percent 3 3 3 2 4 5 2" xfId="51571" xr:uid="{00000000-0005-0000-0000-00006EC90000}"/>
    <cellStyle name="Percent 3 3 3 2 4 5 3" xfId="51572" xr:uid="{00000000-0005-0000-0000-00006FC90000}"/>
    <cellStyle name="Percent 3 3 3 2 4 6" xfId="51573" xr:uid="{00000000-0005-0000-0000-000070C90000}"/>
    <cellStyle name="Percent 3 3 3 2 4 7" xfId="51574" xr:uid="{00000000-0005-0000-0000-000071C90000}"/>
    <cellStyle name="Percent 3 3 3 2 5" xfId="51575" xr:uid="{00000000-0005-0000-0000-000072C90000}"/>
    <cellStyle name="Percent 3 3 3 2 5 2" xfId="51576" xr:uid="{00000000-0005-0000-0000-000073C90000}"/>
    <cellStyle name="Percent 3 3 3 2 5 2 2" xfId="51577" xr:uid="{00000000-0005-0000-0000-000074C90000}"/>
    <cellStyle name="Percent 3 3 3 2 5 2 2 2" xfId="51578" xr:uid="{00000000-0005-0000-0000-000075C90000}"/>
    <cellStyle name="Percent 3 3 3 2 5 2 2 3" xfId="51579" xr:uid="{00000000-0005-0000-0000-000076C90000}"/>
    <cellStyle name="Percent 3 3 3 2 5 2 3" xfId="51580" xr:uid="{00000000-0005-0000-0000-000077C90000}"/>
    <cellStyle name="Percent 3 3 3 2 5 2 4" xfId="51581" xr:uid="{00000000-0005-0000-0000-000078C90000}"/>
    <cellStyle name="Percent 3 3 3 2 5 3" xfId="51582" xr:uid="{00000000-0005-0000-0000-000079C90000}"/>
    <cellStyle name="Percent 3 3 3 2 5 3 2" xfId="51583" xr:uid="{00000000-0005-0000-0000-00007AC90000}"/>
    <cellStyle name="Percent 3 3 3 2 5 3 2 2" xfId="51584" xr:uid="{00000000-0005-0000-0000-00007BC90000}"/>
    <cellStyle name="Percent 3 3 3 2 5 3 2 3" xfId="51585" xr:uid="{00000000-0005-0000-0000-00007CC90000}"/>
    <cellStyle name="Percent 3 3 3 2 5 3 3" xfId="51586" xr:uid="{00000000-0005-0000-0000-00007DC90000}"/>
    <cellStyle name="Percent 3 3 3 2 5 3 4" xfId="51587" xr:uid="{00000000-0005-0000-0000-00007EC90000}"/>
    <cellStyle name="Percent 3 3 3 2 5 4" xfId="51588" xr:uid="{00000000-0005-0000-0000-00007FC90000}"/>
    <cellStyle name="Percent 3 3 3 2 5 4 2" xfId="51589" xr:uid="{00000000-0005-0000-0000-000080C90000}"/>
    <cellStyle name="Percent 3 3 3 2 5 4 3" xfId="51590" xr:uid="{00000000-0005-0000-0000-000081C90000}"/>
    <cellStyle name="Percent 3 3 3 2 5 5" xfId="51591" xr:uid="{00000000-0005-0000-0000-000082C90000}"/>
    <cellStyle name="Percent 3 3 3 2 5 6" xfId="51592" xr:uid="{00000000-0005-0000-0000-000083C90000}"/>
    <cellStyle name="Percent 3 3 3 2 6" xfId="51593" xr:uid="{00000000-0005-0000-0000-000084C90000}"/>
    <cellStyle name="Percent 3 3 3 2 6 2" xfId="51594" xr:uid="{00000000-0005-0000-0000-000085C90000}"/>
    <cellStyle name="Percent 3 3 3 2 6 2 2" xfId="51595" xr:uid="{00000000-0005-0000-0000-000086C90000}"/>
    <cellStyle name="Percent 3 3 3 2 6 2 3" xfId="51596" xr:uid="{00000000-0005-0000-0000-000087C90000}"/>
    <cellStyle name="Percent 3 3 3 2 6 3" xfId="51597" xr:uid="{00000000-0005-0000-0000-000088C90000}"/>
    <cellStyle name="Percent 3 3 3 2 6 4" xfId="51598" xr:uid="{00000000-0005-0000-0000-000089C90000}"/>
    <cellStyle name="Percent 3 3 3 2 7" xfId="51599" xr:uid="{00000000-0005-0000-0000-00008AC90000}"/>
    <cellStyle name="Percent 3 3 3 2 7 2" xfId="51600" xr:uid="{00000000-0005-0000-0000-00008BC90000}"/>
    <cellStyle name="Percent 3 3 3 2 7 2 2" xfId="51601" xr:uid="{00000000-0005-0000-0000-00008CC90000}"/>
    <cellStyle name="Percent 3 3 3 2 7 2 3" xfId="51602" xr:uid="{00000000-0005-0000-0000-00008DC90000}"/>
    <cellStyle name="Percent 3 3 3 2 7 3" xfId="51603" xr:uid="{00000000-0005-0000-0000-00008EC90000}"/>
    <cellStyle name="Percent 3 3 3 2 7 4" xfId="51604" xr:uid="{00000000-0005-0000-0000-00008FC90000}"/>
    <cellStyle name="Percent 3 3 3 2 8" xfId="51605" xr:uid="{00000000-0005-0000-0000-000090C90000}"/>
    <cellStyle name="Percent 3 3 3 2 8 2" xfId="51606" xr:uid="{00000000-0005-0000-0000-000091C90000}"/>
    <cellStyle name="Percent 3 3 3 2 8 3" xfId="51607" xr:uid="{00000000-0005-0000-0000-000092C90000}"/>
    <cellStyle name="Percent 3 3 3 2 9" xfId="51608" xr:uid="{00000000-0005-0000-0000-000093C90000}"/>
    <cellStyle name="Percent 3 3 3 3" xfId="51609" xr:uid="{00000000-0005-0000-0000-000094C90000}"/>
    <cellStyle name="Percent 3 3 3 3 2" xfId="51610" xr:uid="{00000000-0005-0000-0000-000095C90000}"/>
    <cellStyle name="Percent 3 3 3 3 2 2" xfId="51611" xr:uid="{00000000-0005-0000-0000-000096C90000}"/>
    <cellStyle name="Percent 3 3 3 3 2 2 2" xfId="51612" xr:uid="{00000000-0005-0000-0000-000097C90000}"/>
    <cellStyle name="Percent 3 3 3 3 2 2 2 2" xfId="51613" xr:uid="{00000000-0005-0000-0000-000098C90000}"/>
    <cellStyle name="Percent 3 3 3 3 2 2 2 2 2" xfId="51614" xr:uid="{00000000-0005-0000-0000-000099C90000}"/>
    <cellStyle name="Percent 3 3 3 3 2 2 2 2 3" xfId="51615" xr:uid="{00000000-0005-0000-0000-00009AC90000}"/>
    <cellStyle name="Percent 3 3 3 3 2 2 2 3" xfId="51616" xr:uid="{00000000-0005-0000-0000-00009BC90000}"/>
    <cellStyle name="Percent 3 3 3 3 2 2 2 4" xfId="51617" xr:uid="{00000000-0005-0000-0000-00009CC90000}"/>
    <cellStyle name="Percent 3 3 3 3 2 2 3" xfId="51618" xr:uid="{00000000-0005-0000-0000-00009DC90000}"/>
    <cellStyle name="Percent 3 3 3 3 2 2 3 2" xfId="51619" xr:uid="{00000000-0005-0000-0000-00009EC90000}"/>
    <cellStyle name="Percent 3 3 3 3 2 2 3 2 2" xfId="51620" xr:uid="{00000000-0005-0000-0000-00009FC90000}"/>
    <cellStyle name="Percent 3 3 3 3 2 2 3 2 3" xfId="51621" xr:uid="{00000000-0005-0000-0000-0000A0C90000}"/>
    <cellStyle name="Percent 3 3 3 3 2 2 3 3" xfId="51622" xr:uid="{00000000-0005-0000-0000-0000A1C90000}"/>
    <cellStyle name="Percent 3 3 3 3 2 2 3 4" xfId="51623" xr:uid="{00000000-0005-0000-0000-0000A2C90000}"/>
    <cellStyle name="Percent 3 3 3 3 2 2 4" xfId="51624" xr:uid="{00000000-0005-0000-0000-0000A3C90000}"/>
    <cellStyle name="Percent 3 3 3 3 2 2 4 2" xfId="51625" xr:uid="{00000000-0005-0000-0000-0000A4C90000}"/>
    <cellStyle name="Percent 3 3 3 3 2 2 4 3" xfId="51626" xr:uid="{00000000-0005-0000-0000-0000A5C90000}"/>
    <cellStyle name="Percent 3 3 3 3 2 2 5" xfId="51627" xr:uid="{00000000-0005-0000-0000-0000A6C90000}"/>
    <cellStyle name="Percent 3 3 3 3 2 2 6" xfId="51628" xr:uid="{00000000-0005-0000-0000-0000A7C90000}"/>
    <cellStyle name="Percent 3 3 3 3 2 3" xfId="51629" xr:uid="{00000000-0005-0000-0000-0000A8C90000}"/>
    <cellStyle name="Percent 3 3 3 3 2 3 2" xfId="51630" xr:uid="{00000000-0005-0000-0000-0000A9C90000}"/>
    <cellStyle name="Percent 3 3 3 3 2 3 2 2" xfId="51631" xr:uid="{00000000-0005-0000-0000-0000AAC90000}"/>
    <cellStyle name="Percent 3 3 3 3 2 3 2 3" xfId="51632" xr:uid="{00000000-0005-0000-0000-0000ABC90000}"/>
    <cellStyle name="Percent 3 3 3 3 2 3 3" xfId="51633" xr:uid="{00000000-0005-0000-0000-0000ACC90000}"/>
    <cellStyle name="Percent 3 3 3 3 2 3 4" xfId="51634" xr:uid="{00000000-0005-0000-0000-0000ADC90000}"/>
    <cellStyle name="Percent 3 3 3 3 2 4" xfId="51635" xr:uid="{00000000-0005-0000-0000-0000AEC90000}"/>
    <cellStyle name="Percent 3 3 3 3 2 4 2" xfId="51636" xr:uid="{00000000-0005-0000-0000-0000AFC90000}"/>
    <cellStyle name="Percent 3 3 3 3 2 4 2 2" xfId="51637" xr:uid="{00000000-0005-0000-0000-0000B0C90000}"/>
    <cellStyle name="Percent 3 3 3 3 2 4 2 3" xfId="51638" xr:uid="{00000000-0005-0000-0000-0000B1C90000}"/>
    <cellStyle name="Percent 3 3 3 3 2 4 3" xfId="51639" xr:uid="{00000000-0005-0000-0000-0000B2C90000}"/>
    <cellStyle name="Percent 3 3 3 3 2 4 4" xfId="51640" xr:uid="{00000000-0005-0000-0000-0000B3C90000}"/>
    <cellStyle name="Percent 3 3 3 3 2 5" xfId="51641" xr:uid="{00000000-0005-0000-0000-0000B4C90000}"/>
    <cellStyle name="Percent 3 3 3 3 2 5 2" xfId="51642" xr:uid="{00000000-0005-0000-0000-0000B5C90000}"/>
    <cellStyle name="Percent 3 3 3 3 2 5 3" xfId="51643" xr:uid="{00000000-0005-0000-0000-0000B6C90000}"/>
    <cellStyle name="Percent 3 3 3 3 2 6" xfId="51644" xr:uid="{00000000-0005-0000-0000-0000B7C90000}"/>
    <cellStyle name="Percent 3 3 3 3 2 7" xfId="51645" xr:uid="{00000000-0005-0000-0000-0000B8C90000}"/>
    <cellStyle name="Percent 3 3 3 3 3" xfId="51646" xr:uid="{00000000-0005-0000-0000-0000B9C90000}"/>
    <cellStyle name="Percent 3 3 3 3 3 2" xfId="51647" xr:uid="{00000000-0005-0000-0000-0000BAC90000}"/>
    <cellStyle name="Percent 3 3 3 3 3 2 2" xfId="51648" xr:uid="{00000000-0005-0000-0000-0000BBC90000}"/>
    <cellStyle name="Percent 3 3 3 3 3 2 2 2" xfId="51649" xr:uid="{00000000-0005-0000-0000-0000BCC90000}"/>
    <cellStyle name="Percent 3 3 3 3 3 2 2 3" xfId="51650" xr:uid="{00000000-0005-0000-0000-0000BDC90000}"/>
    <cellStyle name="Percent 3 3 3 3 3 2 3" xfId="51651" xr:uid="{00000000-0005-0000-0000-0000BEC90000}"/>
    <cellStyle name="Percent 3 3 3 3 3 2 4" xfId="51652" xr:uid="{00000000-0005-0000-0000-0000BFC90000}"/>
    <cellStyle name="Percent 3 3 3 3 3 3" xfId="51653" xr:uid="{00000000-0005-0000-0000-0000C0C90000}"/>
    <cellStyle name="Percent 3 3 3 3 3 3 2" xfId="51654" xr:uid="{00000000-0005-0000-0000-0000C1C90000}"/>
    <cellStyle name="Percent 3 3 3 3 3 3 2 2" xfId="51655" xr:uid="{00000000-0005-0000-0000-0000C2C90000}"/>
    <cellStyle name="Percent 3 3 3 3 3 3 2 3" xfId="51656" xr:uid="{00000000-0005-0000-0000-0000C3C90000}"/>
    <cellStyle name="Percent 3 3 3 3 3 3 3" xfId="51657" xr:uid="{00000000-0005-0000-0000-0000C4C90000}"/>
    <cellStyle name="Percent 3 3 3 3 3 3 4" xfId="51658" xr:uid="{00000000-0005-0000-0000-0000C5C90000}"/>
    <cellStyle name="Percent 3 3 3 3 3 4" xfId="51659" xr:uid="{00000000-0005-0000-0000-0000C6C90000}"/>
    <cellStyle name="Percent 3 3 3 3 3 4 2" xfId="51660" xr:uid="{00000000-0005-0000-0000-0000C7C90000}"/>
    <cellStyle name="Percent 3 3 3 3 3 4 3" xfId="51661" xr:uid="{00000000-0005-0000-0000-0000C8C90000}"/>
    <cellStyle name="Percent 3 3 3 3 3 5" xfId="51662" xr:uid="{00000000-0005-0000-0000-0000C9C90000}"/>
    <cellStyle name="Percent 3 3 3 3 3 6" xfId="51663" xr:uid="{00000000-0005-0000-0000-0000CAC90000}"/>
    <cellStyle name="Percent 3 3 3 3 4" xfId="51664" xr:uid="{00000000-0005-0000-0000-0000CBC90000}"/>
    <cellStyle name="Percent 3 3 3 3 4 2" xfId="51665" xr:uid="{00000000-0005-0000-0000-0000CCC90000}"/>
    <cellStyle name="Percent 3 3 3 3 4 2 2" xfId="51666" xr:uid="{00000000-0005-0000-0000-0000CDC90000}"/>
    <cellStyle name="Percent 3 3 3 3 4 2 3" xfId="51667" xr:uid="{00000000-0005-0000-0000-0000CEC90000}"/>
    <cellStyle name="Percent 3 3 3 3 4 3" xfId="51668" xr:uid="{00000000-0005-0000-0000-0000CFC90000}"/>
    <cellStyle name="Percent 3 3 3 3 4 4" xfId="51669" xr:uid="{00000000-0005-0000-0000-0000D0C90000}"/>
    <cellStyle name="Percent 3 3 3 3 5" xfId="51670" xr:uid="{00000000-0005-0000-0000-0000D1C90000}"/>
    <cellStyle name="Percent 3 3 3 3 5 2" xfId="51671" xr:uid="{00000000-0005-0000-0000-0000D2C90000}"/>
    <cellStyle name="Percent 3 3 3 3 5 2 2" xfId="51672" xr:uid="{00000000-0005-0000-0000-0000D3C90000}"/>
    <cellStyle name="Percent 3 3 3 3 5 2 3" xfId="51673" xr:uid="{00000000-0005-0000-0000-0000D4C90000}"/>
    <cellStyle name="Percent 3 3 3 3 5 3" xfId="51674" xr:uid="{00000000-0005-0000-0000-0000D5C90000}"/>
    <cellStyle name="Percent 3 3 3 3 5 4" xfId="51675" xr:uid="{00000000-0005-0000-0000-0000D6C90000}"/>
    <cellStyle name="Percent 3 3 3 3 6" xfId="51676" xr:uid="{00000000-0005-0000-0000-0000D7C90000}"/>
    <cellStyle name="Percent 3 3 3 3 6 2" xfId="51677" xr:uid="{00000000-0005-0000-0000-0000D8C90000}"/>
    <cellStyle name="Percent 3 3 3 3 6 3" xfId="51678" xr:uid="{00000000-0005-0000-0000-0000D9C90000}"/>
    <cellStyle name="Percent 3 3 3 3 7" xfId="51679" xr:uid="{00000000-0005-0000-0000-0000DAC90000}"/>
    <cellStyle name="Percent 3 3 3 3 8" xfId="51680" xr:uid="{00000000-0005-0000-0000-0000DBC90000}"/>
    <cellStyle name="Percent 3 3 3 4" xfId="51681" xr:uid="{00000000-0005-0000-0000-0000DCC90000}"/>
    <cellStyle name="Percent 3 3 3 4 2" xfId="51682" xr:uid="{00000000-0005-0000-0000-0000DDC90000}"/>
    <cellStyle name="Percent 3 3 3 4 2 2" xfId="51683" xr:uid="{00000000-0005-0000-0000-0000DEC90000}"/>
    <cellStyle name="Percent 3 3 3 4 2 2 2" xfId="51684" xr:uid="{00000000-0005-0000-0000-0000DFC90000}"/>
    <cellStyle name="Percent 3 3 3 4 2 2 2 2" xfId="51685" xr:uid="{00000000-0005-0000-0000-0000E0C90000}"/>
    <cellStyle name="Percent 3 3 3 4 2 2 2 3" xfId="51686" xr:uid="{00000000-0005-0000-0000-0000E1C90000}"/>
    <cellStyle name="Percent 3 3 3 4 2 2 3" xfId="51687" xr:uid="{00000000-0005-0000-0000-0000E2C90000}"/>
    <cellStyle name="Percent 3 3 3 4 2 2 4" xfId="51688" xr:uid="{00000000-0005-0000-0000-0000E3C90000}"/>
    <cellStyle name="Percent 3 3 3 4 2 3" xfId="51689" xr:uid="{00000000-0005-0000-0000-0000E4C90000}"/>
    <cellStyle name="Percent 3 3 3 4 2 3 2" xfId="51690" xr:uid="{00000000-0005-0000-0000-0000E5C90000}"/>
    <cellStyle name="Percent 3 3 3 4 2 3 2 2" xfId="51691" xr:uid="{00000000-0005-0000-0000-0000E6C90000}"/>
    <cellStyle name="Percent 3 3 3 4 2 3 2 3" xfId="51692" xr:uid="{00000000-0005-0000-0000-0000E7C90000}"/>
    <cellStyle name="Percent 3 3 3 4 2 3 3" xfId="51693" xr:uid="{00000000-0005-0000-0000-0000E8C90000}"/>
    <cellStyle name="Percent 3 3 3 4 2 3 4" xfId="51694" xr:uid="{00000000-0005-0000-0000-0000E9C90000}"/>
    <cellStyle name="Percent 3 3 3 4 2 4" xfId="51695" xr:uid="{00000000-0005-0000-0000-0000EAC90000}"/>
    <cellStyle name="Percent 3 3 3 4 2 4 2" xfId="51696" xr:uid="{00000000-0005-0000-0000-0000EBC90000}"/>
    <cellStyle name="Percent 3 3 3 4 2 4 3" xfId="51697" xr:uid="{00000000-0005-0000-0000-0000ECC90000}"/>
    <cellStyle name="Percent 3 3 3 4 2 5" xfId="51698" xr:uid="{00000000-0005-0000-0000-0000EDC90000}"/>
    <cellStyle name="Percent 3 3 3 4 2 6" xfId="51699" xr:uid="{00000000-0005-0000-0000-0000EEC90000}"/>
    <cellStyle name="Percent 3 3 3 4 3" xfId="51700" xr:uid="{00000000-0005-0000-0000-0000EFC90000}"/>
    <cellStyle name="Percent 3 3 3 4 3 2" xfId="51701" xr:uid="{00000000-0005-0000-0000-0000F0C90000}"/>
    <cellStyle name="Percent 3 3 3 4 3 2 2" xfId="51702" xr:uid="{00000000-0005-0000-0000-0000F1C90000}"/>
    <cellStyle name="Percent 3 3 3 4 3 2 3" xfId="51703" xr:uid="{00000000-0005-0000-0000-0000F2C90000}"/>
    <cellStyle name="Percent 3 3 3 4 3 3" xfId="51704" xr:uid="{00000000-0005-0000-0000-0000F3C90000}"/>
    <cellStyle name="Percent 3 3 3 4 3 4" xfId="51705" xr:uid="{00000000-0005-0000-0000-0000F4C90000}"/>
    <cellStyle name="Percent 3 3 3 4 4" xfId="51706" xr:uid="{00000000-0005-0000-0000-0000F5C90000}"/>
    <cellStyle name="Percent 3 3 3 4 4 2" xfId="51707" xr:uid="{00000000-0005-0000-0000-0000F6C90000}"/>
    <cellStyle name="Percent 3 3 3 4 4 2 2" xfId="51708" xr:uid="{00000000-0005-0000-0000-0000F7C90000}"/>
    <cellStyle name="Percent 3 3 3 4 4 2 3" xfId="51709" xr:uid="{00000000-0005-0000-0000-0000F8C90000}"/>
    <cellStyle name="Percent 3 3 3 4 4 3" xfId="51710" xr:uid="{00000000-0005-0000-0000-0000F9C90000}"/>
    <cellStyle name="Percent 3 3 3 4 4 4" xfId="51711" xr:uid="{00000000-0005-0000-0000-0000FAC90000}"/>
    <cellStyle name="Percent 3 3 3 4 5" xfId="51712" xr:uid="{00000000-0005-0000-0000-0000FBC90000}"/>
    <cellStyle name="Percent 3 3 3 4 5 2" xfId="51713" xr:uid="{00000000-0005-0000-0000-0000FCC90000}"/>
    <cellStyle name="Percent 3 3 3 4 5 3" xfId="51714" xr:uid="{00000000-0005-0000-0000-0000FDC90000}"/>
    <cellStyle name="Percent 3 3 3 4 6" xfId="51715" xr:uid="{00000000-0005-0000-0000-0000FEC90000}"/>
    <cellStyle name="Percent 3 3 3 4 7" xfId="51716" xr:uid="{00000000-0005-0000-0000-0000FFC90000}"/>
    <cellStyle name="Percent 3 3 3 5" xfId="51717" xr:uid="{00000000-0005-0000-0000-000000CA0000}"/>
    <cellStyle name="Percent 3 3 3 5 2" xfId="51718" xr:uid="{00000000-0005-0000-0000-000001CA0000}"/>
    <cellStyle name="Percent 3 3 3 5 2 2" xfId="51719" xr:uid="{00000000-0005-0000-0000-000002CA0000}"/>
    <cellStyle name="Percent 3 3 3 5 2 2 2" xfId="51720" xr:uid="{00000000-0005-0000-0000-000003CA0000}"/>
    <cellStyle name="Percent 3 3 3 5 2 2 2 2" xfId="51721" xr:uid="{00000000-0005-0000-0000-000004CA0000}"/>
    <cellStyle name="Percent 3 3 3 5 2 2 2 3" xfId="51722" xr:uid="{00000000-0005-0000-0000-000005CA0000}"/>
    <cellStyle name="Percent 3 3 3 5 2 2 3" xfId="51723" xr:uid="{00000000-0005-0000-0000-000006CA0000}"/>
    <cellStyle name="Percent 3 3 3 5 2 2 4" xfId="51724" xr:uid="{00000000-0005-0000-0000-000007CA0000}"/>
    <cellStyle name="Percent 3 3 3 5 2 3" xfId="51725" xr:uid="{00000000-0005-0000-0000-000008CA0000}"/>
    <cellStyle name="Percent 3 3 3 5 2 3 2" xfId="51726" xr:uid="{00000000-0005-0000-0000-000009CA0000}"/>
    <cellStyle name="Percent 3 3 3 5 2 3 2 2" xfId="51727" xr:uid="{00000000-0005-0000-0000-00000ACA0000}"/>
    <cellStyle name="Percent 3 3 3 5 2 3 2 3" xfId="51728" xr:uid="{00000000-0005-0000-0000-00000BCA0000}"/>
    <cellStyle name="Percent 3 3 3 5 2 3 3" xfId="51729" xr:uid="{00000000-0005-0000-0000-00000CCA0000}"/>
    <cellStyle name="Percent 3 3 3 5 2 3 4" xfId="51730" xr:uid="{00000000-0005-0000-0000-00000DCA0000}"/>
    <cellStyle name="Percent 3 3 3 5 2 4" xfId="51731" xr:uid="{00000000-0005-0000-0000-00000ECA0000}"/>
    <cellStyle name="Percent 3 3 3 5 2 4 2" xfId="51732" xr:uid="{00000000-0005-0000-0000-00000FCA0000}"/>
    <cellStyle name="Percent 3 3 3 5 2 4 3" xfId="51733" xr:uid="{00000000-0005-0000-0000-000010CA0000}"/>
    <cellStyle name="Percent 3 3 3 5 2 5" xfId="51734" xr:uid="{00000000-0005-0000-0000-000011CA0000}"/>
    <cellStyle name="Percent 3 3 3 5 2 6" xfId="51735" xr:uid="{00000000-0005-0000-0000-000012CA0000}"/>
    <cellStyle name="Percent 3 3 3 5 3" xfId="51736" xr:uid="{00000000-0005-0000-0000-000013CA0000}"/>
    <cellStyle name="Percent 3 3 3 5 3 2" xfId="51737" xr:uid="{00000000-0005-0000-0000-000014CA0000}"/>
    <cellStyle name="Percent 3 3 3 5 3 2 2" xfId="51738" xr:uid="{00000000-0005-0000-0000-000015CA0000}"/>
    <cellStyle name="Percent 3 3 3 5 3 2 3" xfId="51739" xr:uid="{00000000-0005-0000-0000-000016CA0000}"/>
    <cellStyle name="Percent 3 3 3 5 3 3" xfId="51740" xr:uid="{00000000-0005-0000-0000-000017CA0000}"/>
    <cellStyle name="Percent 3 3 3 5 3 4" xfId="51741" xr:uid="{00000000-0005-0000-0000-000018CA0000}"/>
    <cellStyle name="Percent 3 3 3 5 4" xfId="51742" xr:uid="{00000000-0005-0000-0000-000019CA0000}"/>
    <cellStyle name="Percent 3 3 3 5 4 2" xfId="51743" xr:uid="{00000000-0005-0000-0000-00001ACA0000}"/>
    <cellStyle name="Percent 3 3 3 5 4 2 2" xfId="51744" xr:uid="{00000000-0005-0000-0000-00001BCA0000}"/>
    <cellStyle name="Percent 3 3 3 5 4 2 3" xfId="51745" xr:uid="{00000000-0005-0000-0000-00001CCA0000}"/>
    <cellStyle name="Percent 3 3 3 5 4 3" xfId="51746" xr:uid="{00000000-0005-0000-0000-00001DCA0000}"/>
    <cellStyle name="Percent 3 3 3 5 4 4" xfId="51747" xr:uid="{00000000-0005-0000-0000-00001ECA0000}"/>
    <cellStyle name="Percent 3 3 3 5 5" xfId="51748" xr:uid="{00000000-0005-0000-0000-00001FCA0000}"/>
    <cellStyle name="Percent 3 3 3 5 5 2" xfId="51749" xr:uid="{00000000-0005-0000-0000-000020CA0000}"/>
    <cellStyle name="Percent 3 3 3 5 5 3" xfId="51750" xr:uid="{00000000-0005-0000-0000-000021CA0000}"/>
    <cellStyle name="Percent 3 3 3 5 6" xfId="51751" xr:uid="{00000000-0005-0000-0000-000022CA0000}"/>
    <cellStyle name="Percent 3 3 3 5 7" xfId="51752" xr:uid="{00000000-0005-0000-0000-000023CA0000}"/>
    <cellStyle name="Percent 3 3 3 6" xfId="51753" xr:uid="{00000000-0005-0000-0000-000024CA0000}"/>
    <cellStyle name="Percent 3 3 3 6 2" xfId="51754" xr:uid="{00000000-0005-0000-0000-000025CA0000}"/>
    <cellStyle name="Percent 3 3 3 6 2 2" xfId="51755" xr:uid="{00000000-0005-0000-0000-000026CA0000}"/>
    <cellStyle name="Percent 3 3 3 6 2 2 2" xfId="51756" xr:uid="{00000000-0005-0000-0000-000027CA0000}"/>
    <cellStyle name="Percent 3 3 3 6 2 2 3" xfId="51757" xr:uid="{00000000-0005-0000-0000-000028CA0000}"/>
    <cellStyle name="Percent 3 3 3 6 2 3" xfId="51758" xr:uid="{00000000-0005-0000-0000-000029CA0000}"/>
    <cellStyle name="Percent 3 3 3 6 2 4" xfId="51759" xr:uid="{00000000-0005-0000-0000-00002ACA0000}"/>
    <cellStyle name="Percent 3 3 3 6 3" xfId="51760" xr:uid="{00000000-0005-0000-0000-00002BCA0000}"/>
    <cellStyle name="Percent 3 3 3 6 3 2" xfId="51761" xr:uid="{00000000-0005-0000-0000-00002CCA0000}"/>
    <cellStyle name="Percent 3 3 3 6 3 2 2" xfId="51762" xr:uid="{00000000-0005-0000-0000-00002DCA0000}"/>
    <cellStyle name="Percent 3 3 3 6 3 2 3" xfId="51763" xr:uid="{00000000-0005-0000-0000-00002ECA0000}"/>
    <cellStyle name="Percent 3 3 3 6 3 3" xfId="51764" xr:uid="{00000000-0005-0000-0000-00002FCA0000}"/>
    <cellStyle name="Percent 3 3 3 6 3 4" xfId="51765" xr:uid="{00000000-0005-0000-0000-000030CA0000}"/>
    <cellStyle name="Percent 3 3 3 6 4" xfId="51766" xr:uid="{00000000-0005-0000-0000-000031CA0000}"/>
    <cellStyle name="Percent 3 3 3 6 4 2" xfId="51767" xr:uid="{00000000-0005-0000-0000-000032CA0000}"/>
    <cellStyle name="Percent 3 3 3 6 4 3" xfId="51768" xr:uid="{00000000-0005-0000-0000-000033CA0000}"/>
    <cellStyle name="Percent 3 3 3 6 5" xfId="51769" xr:uid="{00000000-0005-0000-0000-000034CA0000}"/>
    <cellStyle name="Percent 3 3 3 6 6" xfId="51770" xr:uid="{00000000-0005-0000-0000-000035CA0000}"/>
    <cellStyle name="Percent 3 3 3 7" xfId="51771" xr:uid="{00000000-0005-0000-0000-000036CA0000}"/>
    <cellStyle name="Percent 3 3 3 7 2" xfId="51772" xr:uid="{00000000-0005-0000-0000-000037CA0000}"/>
    <cellStyle name="Percent 3 3 3 7 2 2" xfId="51773" xr:uid="{00000000-0005-0000-0000-000038CA0000}"/>
    <cellStyle name="Percent 3 3 3 7 2 3" xfId="51774" xr:uid="{00000000-0005-0000-0000-000039CA0000}"/>
    <cellStyle name="Percent 3 3 3 7 3" xfId="51775" xr:uid="{00000000-0005-0000-0000-00003ACA0000}"/>
    <cellStyle name="Percent 3 3 3 7 4" xfId="51776" xr:uid="{00000000-0005-0000-0000-00003BCA0000}"/>
    <cellStyle name="Percent 3 3 3 8" xfId="51777" xr:uid="{00000000-0005-0000-0000-00003CCA0000}"/>
    <cellStyle name="Percent 3 3 3 8 2" xfId="51778" xr:uid="{00000000-0005-0000-0000-00003DCA0000}"/>
    <cellStyle name="Percent 3 3 3 8 2 2" xfId="51779" xr:uid="{00000000-0005-0000-0000-00003ECA0000}"/>
    <cellStyle name="Percent 3 3 3 8 2 3" xfId="51780" xr:uid="{00000000-0005-0000-0000-00003FCA0000}"/>
    <cellStyle name="Percent 3 3 3 8 3" xfId="51781" xr:uid="{00000000-0005-0000-0000-000040CA0000}"/>
    <cellStyle name="Percent 3 3 3 8 4" xfId="51782" xr:uid="{00000000-0005-0000-0000-000041CA0000}"/>
    <cellStyle name="Percent 3 3 3 9" xfId="51783" xr:uid="{00000000-0005-0000-0000-000042CA0000}"/>
    <cellStyle name="Percent 3 3 3 9 2" xfId="51784" xr:uid="{00000000-0005-0000-0000-000043CA0000}"/>
    <cellStyle name="Percent 3 3 3 9 3" xfId="51785" xr:uid="{00000000-0005-0000-0000-000044CA0000}"/>
    <cellStyle name="Percent 3 3 4" xfId="51786" xr:uid="{00000000-0005-0000-0000-000045CA0000}"/>
    <cellStyle name="Percent 3 3 4 10" xfId="51787" xr:uid="{00000000-0005-0000-0000-000046CA0000}"/>
    <cellStyle name="Percent 3 3 4 2" xfId="51788" xr:uid="{00000000-0005-0000-0000-000047CA0000}"/>
    <cellStyle name="Percent 3 3 4 2 2" xfId="51789" xr:uid="{00000000-0005-0000-0000-000048CA0000}"/>
    <cellStyle name="Percent 3 3 4 2 2 2" xfId="51790" xr:uid="{00000000-0005-0000-0000-000049CA0000}"/>
    <cellStyle name="Percent 3 3 4 2 2 2 2" xfId="51791" xr:uid="{00000000-0005-0000-0000-00004ACA0000}"/>
    <cellStyle name="Percent 3 3 4 2 2 2 2 2" xfId="51792" xr:uid="{00000000-0005-0000-0000-00004BCA0000}"/>
    <cellStyle name="Percent 3 3 4 2 2 2 2 2 2" xfId="51793" xr:uid="{00000000-0005-0000-0000-00004CCA0000}"/>
    <cellStyle name="Percent 3 3 4 2 2 2 2 2 3" xfId="51794" xr:uid="{00000000-0005-0000-0000-00004DCA0000}"/>
    <cellStyle name="Percent 3 3 4 2 2 2 2 3" xfId="51795" xr:uid="{00000000-0005-0000-0000-00004ECA0000}"/>
    <cellStyle name="Percent 3 3 4 2 2 2 2 4" xfId="51796" xr:uid="{00000000-0005-0000-0000-00004FCA0000}"/>
    <cellStyle name="Percent 3 3 4 2 2 2 3" xfId="51797" xr:uid="{00000000-0005-0000-0000-000050CA0000}"/>
    <cellStyle name="Percent 3 3 4 2 2 2 3 2" xfId="51798" xr:uid="{00000000-0005-0000-0000-000051CA0000}"/>
    <cellStyle name="Percent 3 3 4 2 2 2 3 2 2" xfId="51799" xr:uid="{00000000-0005-0000-0000-000052CA0000}"/>
    <cellStyle name="Percent 3 3 4 2 2 2 3 2 3" xfId="51800" xr:uid="{00000000-0005-0000-0000-000053CA0000}"/>
    <cellStyle name="Percent 3 3 4 2 2 2 3 3" xfId="51801" xr:uid="{00000000-0005-0000-0000-000054CA0000}"/>
    <cellStyle name="Percent 3 3 4 2 2 2 3 4" xfId="51802" xr:uid="{00000000-0005-0000-0000-000055CA0000}"/>
    <cellStyle name="Percent 3 3 4 2 2 2 4" xfId="51803" xr:uid="{00000000-0005-0000-0000-000056CA0000}"/>
    <cellStyle name="Percent 3 3 4 2 2 2 4 2" xfId="51804" xr:uid="{00000000-0005-0000-0000-000057CA0000}"/>
    <cellStyle name="Percent 3 3 4 2 2 2 4 3" xfId="51805" xr:uid="{00000000-0005-0000-0000-000058CA0000}"/>
    <cellStyle name="Percent 3 3 4 2 2 2 5" xfId="51806" xr:uid="{00000000-0005-0000-0000-000059CA0000}"/>
    <cellStyle name="Percent 3 3 4 2 2 2 6" xfId="51807" xr:uid="{00000000-0005-0000-0000-00005ACA0000}"/>
    <cellStyle name="Percent 3 3 4 2 2 3" xfId="51808" xr:uid="{00000000-0005-0000-0000-00005BCA0000}"/>
    <cellStyle name="Percent 3 3 4 2 2 3 2" xfId="51809" xr:uid="{00000000-0005-0000-0000-00005CCA0000}"/>
    <cellStyle name="Percent 3 3 4 2 2 3 2 2" xfId="51810" xr:uid="{00000000-0005-0000-0000-00005DCA0000}"/>
    <cellStyle name="Percent 3 3 4 2 2 3 2 3" xfId="51811" xr:uid="{00000000-0005-0000-0000-00005ECA0000}"/>
    <cellStyle name="Percent 3 3 4 2 2 3 3" xfId="51812" xr:uid="{00000000-0005-0000-0000-00005FCA0000}"/>
    <cellStyle name="Percent 3 3 4 2 2 3 4" xfId="51813" xr:uid="{00000000-0005-0000-0000-000060CA0000}"/>
    <cellStyle name="Percent 3 3 4 2 2 4" xfId="51814" xr:uid="{00000000-0005-0000-0000-000061CA0000}"/>
    <cellStyle name="Percent 3 3 4 2 2 4 2" xfId="51815" xr:uid="{00000000-0005-0000-0000-000062CA0000}"/>
    <cellStyle name="Percent 3 3 4 2 2 4 2 2" xfId="51816" xr:uid="{00000000-0005-0000-0000-000063CA0000}"/>
    <cellStyle name="Percent 3 3 4 2 2 4 2 3" xfId="51817" xr:uid="{00000000-0005-0000-0000-000064CA0000}"/>
    <cellStyle name="Percent 3 3 4 2 2 4 3" xfId="51818" xr:uid="{00000000-0005-0000-0000-000065CA0000}"/>
    <cellStyle name="Percent 3 3 4 2 2 4 4" xfId="51819" xr:uid="{00000000-0005-0000-0000-000066CA0000}"/>
    <cellStyle name="Percent 3 3 4 2 2 5" xfId="51820" xr:uid="{00000000-0005-0000-0000-000067CA0000}"/>
    <cellStyle name="Percent 3 3 4 2 2 5 2" xfId="51821" xr:uid="{00000000-0005-0000-0000-000068CA0000}"/>
    <cellStyle name="Percent 3 3 4 2 2 5 3" xfId="51822" xr:uid="{00000000-0005-0000-0000-000069CA0000}"/>
    <cellStyle name="Percent 3 3 4 2 2 6" xfId="51823" xr:uid="{00000000-0005-0000-0000-00006ACA0000}"/>
    <cellStyle name="Percent 3 3 4 2 2 7" xfId="51824" xr:uid="{00000000-0005-0000-0000-00006BCA0000}"/>
    <cellStyle name="Percent 3 3 4 2 3" xfId="51825" xr:uid="{00000000-0005-0000-0000-00006CCA0000}"/>
    <cellStyle name="Percent 3 3 4 2 3 2" xfId="51826" xr:uid="{00000000-0005-0000-0000-00006DCA0000}"/>
    <cellStyle name="Percent 3 3 4 2 3 2 2" xfId="51827" xr:uid="{00000000-0005-0000-0000-00006ECA0000}"/>
    <cellStyle name="Percent 3 3 4 2 3 2 2 2" xfId="51828" xr:uid="{00000000-0005-0000-0000-00006FCA0000}"/>
    <cellStyle name="Percent 3 3 4 2 3 2 2 3" xfId="51829" xr:uid="{00000000-0005-0000-0000-000070CA0000}"/>
    <cellStyle name="Percent 3 3 4 2 3 2 3" xfId="51830" xr:uid="{00000000-0005-0000-0000-000071CA0000}"/>
    <cellStyle name="Percent 3 3 4 2 3 2 4" xfId="51831" xr:uid="{00000000-0005-0000-0000-000072CA0000}"/>
    <cellStyle name="Percent 3 3 4 2 3 3" xfId="51832" xr:uid="{00000000-0005-0000-0000-000073CA0000}"/>
    <cellStyle name="Percent 3 3 4 2 3 3 2" xfId="51833" xr:uid="{00000000-0005-0000-0000-000074CA0000}"/>
    <cellStyle name="Percent 3 3 4 2 3 3 2 2" xfId="51834" xr:uid="{00000000-0005-0000-0000-000075CA0000}"/>
    <cellStyle name="Percent 3 3 4 2 3 3 2 3" xfId="51835" xr:uid="{00000000-0005-0000-0000-000076CA0000}"/>
    <cellStyle name="Percent 3 3 4 2 3 3 3" xfId="51836" xr:uid="{00000000-0005-0000-0000-000077CA0000}"/>
    <cellStyle name="Percent 3 3 4 2 3 3 4" xfId="51837" xr:uid="{00000000-0005-0000-0000-000078CA0000}"/>
    <cellStyle name="Percent 3 3 4 2 3 4" xfId="51838" xr:uid="{00000000-0005-0000-0000-000079CA0000}"/>
    <cellStyle name="Percent 3 3 4 2 3 4 2" xfId="51839" xr:uid="{00000000-0005-0000-0000-00007ACA0000}"/>
    <cellStyle name="Percent 3 3 4 2 3 4 3" xfId="51840" xr:uid="{00000000-0005-0000-0000-00007BCA0000}"/>
    <cellStyle name="Percent 3 3 4 2 3 5" xfId="51841" xr:uid="{00000000-0005-0000-0000-00007CCA0000}"/>
    <cellStyle name="Percent 3 3 4 2 3 6" xfId="51842" xr:uid="{00000000-0005-0000-0000-00007DCA0000}"/>
    <cellStyle name="Percent 3 3 4 2 4" xfId="51843" xr:uid="{00000000-0005-0000-0000-00007ECA0000}"/>
    <cellStyle name="Percent 3 3 4 2 4 2" xfId="51844" xr:uid="{00000000-0005-0000-0000-00007FCA0000}"/>
    <cellStyle name="Percent 3 3 4 2 4 2 2" xfId="51845" xr:uid="{00000000-0005-0000-0000-000080CA0000}"/>
    <cellStyle name="Percent 3 3 4 2 4 2 3" xfId="51846" xr:uid="{00000000-0005-0000-0000-000081CA0000}"/>
    <cellStyle name="Percent 3 3 4 2 4 3" xfId="51847" xr:uid="{00000000-0005-0000-0000-000082CA0000}"/>
    <cellStyle name="Percent 3 3 4 2 4 4" xfId="51848" xr:uid="{00000000-0005-0000-0000-000083CA0000}"/>
    <cellStyle name="Percent 3 3 4 2 5" xfId="51849" xr:uid="{00000000-0005-0000-0000-000084CA0000}"/>
    <cellStyle name="Percent 3 3 4 2 5 2" xfId="51850" xr:uid="{00000000-0005-0000-0000-000085CA0000}"/>
    <cellStyle name="Percent 3 3 4 2 5 2 2" xfId="51851" xr:uid="{00000000-0005-0000-0000-000086CA0000}"/>
    <cellStyle name="Percent 3 3 4 2 5 2 3" xfId="51852" xr:uid="{00000000-0005-0000-0000-000087CA0000}"/>
    <cellStyle name="Percent 3 3 4 2 5 3" xfId="51853" xr:uid="{00000000-0005-0000-0000-000088CA0000}"/>
    <cellStyle name="Percent 3 3 4 2 5 4" xfId="51854" xr:uid="{00000000-0005-0000-0000-000089CA0000}"/>
    <cellStyle name="Percent 3 3 4 2 6" xfId="51855" xr:uid="{00000000-0005-0000-0000-00008ACA0000}"/>
    <cellStyle name="Percent 3 3 4 2 6 2" xfId="51856" xr:uid="{00000000-0005-0000-0000-00008BCA0000}"/>
    <cellStyle name="Percent 3 3 4 2 6 3" xfId="51857" xr:uid="{00000000-0005-0000-0000-00008CCA0000}"/>
    <cellStyle name="Percent 3 3 4 2 7" xfId="51858" xr:uid="{00000000-0005-0000-0000-00008DCA0000}"/>
    <cellStyle name="Percent 3 3 4 2 8" xfId="51859" xr:uid="{00000000-0005-0000-0000-00008ECA0000}"/>
    <cellStyle name="Percent 3 3 4 3" xfId="51860" xr:uid="{00000000-0005-0000-0000-00008FCA0000}"/>
    <cellStyle name="Percent 3 3 4 3 2" xfId="51861" xr:uid="{00000000-0005-0000-0000-000090CA0000}"/>
    <cellStyle name="Percent 3 3 4 3 2 2" xfId="51862" xr:uid="{00000000-0005-0000-0000-000091CA0000}"/>
    <cellStyle name="Percent 3 3 4 3 2 2 2" xfId="51863" xr:uid="{00000000-0005-0000-0000-000092CA0000}"/>
    <cellStyle name="Percent 3 3 4 3 2 2 2 2" xfId="51864" xr:uid="{00000000-0005-0000-0000-000093CA0000}"/>
    <cellStyle name="Percent 3 3 4 3 2 2 2 3" xfId="51865" xr:uid="{00000000-0005-0000-0000-000094CA0000}"/>
    <cellStyle name="Percent 3 3 4 3 2 2 3" xfId="51866" xr:uid="{00000000-0005-0000-0000-000095CA0000}"/>
    <cellStyle name="Percent 3 3 4 3 2 2 4" xfId="51867" xr:uid="{00000000-0005-0000-0000-000096CA0000}"/>
    <cellStyle name="Percent 3 3 4 3 2 3" xfId="51868" xr:uid="{00000000-0005-0000-0000-000097CA0000}"/>
    <cellStyle name="Percent 3 3 4 3 2 3 2" xfId="51869" xr:uid="{00000000-0005-0000-0000-000098CA0000}"/>
    <cellStyle name="Percent 3 3 4 3 2 3 2 2" xfId="51870" xr:uid="{00000000-0005-0000-0000-000099CA0000}"/>
    <cellStyle name="Percent 3 3 4 3 2 3 2 3" xfId="51871" xr:uid="{00000000-0005-0000-0000-00009ACA0000}"/>
    <cellStyle name="Percent 3 3 4 3 2 3 3" xfId="51872" xr:uid="{00000000-0005-0000-0000-00009BCA0000}"/>
    <cellStyle name="Percent 3 3 4 3 2 3 4" xfId="51873" xr:uid="{00000000-0005-0000-0000-00009CCA0000}"/>
    <cellStyle name="Percent 3 3 4 3 2 4" xfId="51874" xr:uid="{00000000-0005-0000-0000-00009DCA0000}"/>
    <cellStyle name="Percent 3 3 4 3 2 4 2" xfId="51875" xr:uid="{00000000-0005-0000-0000-00009ECA0000}"/>
    <cellStyle name="Percent 3 3 4 3 2 4 3" xfId="51876" xr:uid="{00000000-0005-0000-0000-00009FCA0000}"/>
    <cellStyle name="Percent 3 3 4 3 2 5" xfId="51877" xr:uid="{00000000-0005-0000-0000-0000A0CA0000}"/>
    <cellStyle name="Percent 3 3 4 3 2 6" xfId="51878" xr:uid="{00000000-0005-0000-0000-0000A1CA0000}"/>
    <cellStyle name="Percent 3 3 4 3 3" xfId="51879" xr:uid="{00000000-0005-0000-0000-0000A2CA0000}"/>
    <cellStyle name="Percent 3 3 4 3 3 2" xfId="51880" xr:uid="{00000000-0005-0000-0000-0000A3CA0000}"/>
    <cellStyle name="Percent 3 3 4 3 3 2 2" xfId="51881" xr:uid="{00000000-0005-0000-0000-0000A4CA0000}"/>
    <cellStyle name="Percent 3 3 4 3 3 2 3" xfId="51882" xr:uid="{00000000-0005-0000-0000-0000A5CA0000}"/>
    <cellStyle name="Percent 3 3 4 3 3 3" xfId="51883" xr:uid="{00000000-0005-0000-0000-0000A6CA0000}"/>
    <cellStyle name="Percent 3 3 4 3 3 4" xfId="51884" xr:uid="{00000000-0005-0000-0000-0000A7CA0000}"/>
    <cellStyle name="Percent 3 3 4 3 4" xfId="51885" xr:uid="{00000000-0005-0000-0000-0000A8CA0000}"/>
    <cellStyle name="Percent 3 3 4 3 4 2" xfId="51886" xr:uid="{00000000-0005-0000-0000-0000A9CA0000}"/>
    <cellStyle name="Percent 3 3 4 3 4 2 2" xfId="51887" xr:uid="{00000000-0005-0000-0000-0000AACA0000}"/>
    <cellStyle name="Percent 3 3 4 3 4 2 3" xfId="51888" xr:uid="{00000000-0005-0000-0000-0000ABCA0000}"/>
    <cellStyle name="Percent 3 3 4 3 4 3" xfId="51889" xr:uid="{00000000-0005-0000-0000-0000ACCA0000}"/>
    <cellStyle name="Percent 3 3 4 3 4 4" xfId="51890" xr:uid="{00000000-0005-0000-0000-0000ADCA0000}"/>
    <cellStyle name="Percent 3 3 4 3 5" xfId="51891" xr:uid="{00000000-0005-0000-0000-0000AECA0000}"/>
    <cellStyle name="Percent 3 3 4 3 5 2" xfId="51892" xr:uid="{00000000-0005-0000-0000-0000AFCA0000}"/>
    <cellStyle name="Percent 3 3 4 3 5 3" xfId="51893" xr:uid="{00000000-0005-0000-0000-0000B0CA0000}"/>
    <cellStyle name="Percent 3 3 4 3 6" xfId="51894" xr:uid="{00000000-0005-0000-0000-0000B1CA0000}"/>
    <cellStyle name="Percent 3 3 4 3 7" xfId="51895" xr:uid="{00000000-0005-0000-0000-0000B2CA0000}"/>
    <cellStyle name="Percent 3 3 4 4" xfId="51896" xr:uid="{00000000-0005-0000-0000-0000B3CA0000}"/>
    <cellStyle name="Percent 3 3 4 4 2" xfId="51897" xr:uid="{00000000-0005-0000-0000-0000B4CA0000}"/>
    <cellStyle name="Percent 3 3 4 4 2 2" xfId="51898" xr:uid="{00000000-0005-0000-0000-0000B5CA0000}"/>
    <cellStyle name="Percent 3 3 4 4 2 2 2" xfId="51899" xr:uid="{00000000-0005-0000-0000-0000B6CA0000}"/>
    <cellStyle name="Percent 3 3 4 4 2 2 2 2" xfId="51900" xr:uid="{00000000-0005-0000-0000-0000B7CA0000}"/>
    <cellStyle name="Percent 3 3 4 4 2 2 2 3" xfId="51901" xr:uid="{00000000-0005-0000-0000-0000B8CA0000}"/>
    <cellStyle name="Percent 3 3 4 4 2 2 3" xfId="51902" xr:uid="{00000000-0005-0000-0000-0000B9CA0000}"/>
    <cellStyle name="Percent 3 3 4 4 2 2 4" xfId="51903" xr:uid="{00000000-0005-0000-0000-0000BACA0000}"/>
    <cellStyle name="Percent 3 3 4 4 2 3" xfId="51904" xr:uid="{00000000-0005-0000-0000-0000BBCA0000}"/>
    <cellStyle name="Percent 3 3 4 4 2 3 2" xfId="51905" xr:uid="{00000000-0005-0000-0000-0000BCCA0000}"/>
    <cellStyle name="Percent 3 3 4 4 2 3 2 2" xfId="51906" xr:uid="{00000000-0005-0000-0000-0000BDCA0000}"/>
    <cellStyle name="Percent 3 3 4 4 2 3 2 3" xfId="51907" xr:uid="{00000000-0005-0000-0000-0000BECA0000}"/>
    <cellStyle name="Percent 3 3 4 4 2 3 3" xfId="51908" xr:uid="{00000000-0005-0000-0000-0000BFCA0000}"/>
    <cellStyle name="Percent 3 3 4 4 2 3 4" xfId="51909" xr:uid="{00000000-0005-0000-0000-0000C0CA0000}"/>
    <cellStyle name="Percent 3 3 4 4 2 4" xfId="51910" xr:uid="{00000000-0005-0000-0000-0000C1CA0000}"/>
    <cellStyle name="Percent 3 3 4 4 2 4 2" xfId="51911" xr:uid="{00000000-0005-0000-0000-0000C2CA0000}"/>
    <cellStyle name="Percent 3 3 4 4 2 4 3" xfId="51912" xr:uid="{00000000-0005-0000-0000-0000C3CA0000}"/>
    <cellStyle name="Percent 3 3 4 4 2 5" xfId="51913" xr:uid="{00000000-0005-0000-0000-0000C4CA0000}"/>
    <cellStyle name="Percent 3 3 4 4 2 6" xfId="51914" xr:uid="{00000000-0005-0000-0000-0000C5CA0000}"/>
    <cellStyle name="Percent 3 3 4 4 3" xfId="51915" xr:uid="{00000000-0005-0000-0000-0000C6CA0000}"/>
    <cellStyle name="Percent 3 3 4 4 3 2" xfId="51916" xr:uid="{00000000-0005-0000-0000-0000C7CA0000}"/>
    <cellStyle name="Percent 3 3 4 4 3 2 2" xfId="51917" xr:uid="{00000000-0005-0000-0000-0000C8CA0000}"/>
    <cellStyle name="Percent 3 3 4 4 3 2 3" xfId="51918" xr:uid="{00000000-0005-0000-0000-0000C9CA0000}"/>
    <cellStyle name="Percent 3 3 4 4 3 3" xfId="51919" xr:uid="{00000000-0005-0000-0000-0000CACA0000}"/>
    <cellStyle name="Percent 3 3 4 4 3 4" xfId="51920" xr:uid="{00000000-0005-0000-0000-0000CBCA0000}"/>
    <cellStyle name="Percent 3 3 4 4 4" xfId="51921" xr:uid="{00000000-0005-0000-0000-0000CCCA0000}"/>
    <cellStyle name="Percent 3 3 4 4 4 2" xfId="51922" xr:uid="{00000000-0005-0000-0000-0000CDCA0000}"/>
    <cellStyle name="Percent 3 3 4 4 4 2 2" xfId="51923" xr:uid="{00000000-0005-0000-0000-0000CECA0000}"/>
    <cellStyle name="Percent 3 3 4 4 4 2 3" xfId="51924" xr:uid="{00000000-0005-0000-0000-0000CFCA0000}"/>
    <cellStyle name="Percent 3 3 4 4 4 3" xfId="51925" xr:uid="{00000000-0005-0000-0000-0000D0CA0000}"/>
    <cellStyle name="Percent 3 3 4 4 4 4" xfId="51926" xr:uid="{00000000-0005-0000-0000-0000D1CA0000}"/>
    <cellStyle name="Percent 3 3 4 4 5" xfId="51927" xr:uid="{00000000-0005-0000-0000-0000D2CA0000}"/>
    <cellStyle name="Percent 3 3 4 4 5 2" xfId="51928" xr:uid="{00000000-0005-0000-0000-0000D3CA0000}"/>
    <cellStyle name="Percent 3 3 4 4 5 3" xfId="51929" xr:uid="{00000000-0005-0000-0000-0000D4CA0000}"/>
    <cellStyle name="Percent 3 3 4 4 6" xfId="51930" xr:uid="{00000000-0005-0000-0000-0000D5CA0000}"/>
    <cellStyle name="Percent 3 3 4 4 7" xfId="51931" xr:uid="{00000000-0005-0000-0000-0000D6CA0000}"/>
    <cellStyle name="Percent 3 3 4 5" xfId="51932" xr:uid="{00000000-0005-0000-0000-0000D7CA0000}"/>
    <cellStyle name="Percent 3 3 4 5 2" xfId="51933" xr:uid="{00000000-0005-0000-0000-0000D8CA0000}"/>
    <cellStyle name="Percent 3 3 4 5 2 2" xfId="51934" xr:uid="{00000000-0005-0000-0000-0000D9CA0000}"/>
    <cellStyle name="Percent 3 3 4 5 2 2 2" xfId="51935" xr:uid="{00000000-0005-0000-0000-0000DACA0000}"/>
    <cellStyle name="Percent 3 3 4 5 2 2 3" xfId="51936" xr:uid="{00000000-0005-0000-0000-0000DBCA0000}"/>
    <cellStyle name="Percent 3 3 4 5 2 3" xfId="51937" xr:uid="{00000000-0005-0000-0000-0000DCCA0000}"/>
    <cellStyle name="Percent 3 3 4 5 2 4" xfId="51938" xr:uid="{00000000-0005-0000-0000-0000DDCA0000}"/>
    <cellStyle name="Percent 3 3 4 5 3" xfId="51939" xr:uid="{00000000-0005-0000-0000-0000DECA0000}"/>
    <cellStyle name="Percent 3 3 4 5 3 2" xfId="51940" xr:uid="{00000000-0005-0000-0000-0000DFCA0000}"/>
    <cellStyle name="Percent 3 3 4 5 3 2 2" xfId="51941" xr:uid="{00000000-0005-0000-0000-0000E0CA0000}"/>
    <cellStyle name="Percent 3 3 4 5 3 2 3" xfId="51942" xr:uid="{00000000-0005-0000-0000-0000E1CA0000}"/>
    <cellStyle name="Percent 3 3 4 5 3 3" xfId="51943" xr:uid="{00000000-0005-0000-0000-0000E2CA0000}"/>
    <cellStyle name="Percent 3 3 4 5 3 4" xfId="51944" xr:uid="{00000000-0005-0000-0000-0000E3CA0000}"/>
    <cellStyle name="Percent 3 3 4 5 4" xfId="51945" xr:uid="{00000000-0005-0000-0000-0000E4CA0000}"/>
    <cellStyle name="Percent 3 3 4 5 4 2" xfId="51946" xr:uid="{00000000-0005-0000-0000-0000E5CA0000}"/>
    <cellStyle name="Percent 3 3 4 5 4 3" xfId="51947" xr:uid="{00000000-0005-0000-0000-0000E6CA0000}"/>
    <cellStyle name="Percent 3 3 4 5 5" xfId="51948" xr:uid="{00000000-0005-0000-0000-0000E7CA0000}"/>
    <cellStyle name="Percent 3 3 4 5 6" xfId="51949" xr:uid="{00000000-0005-0000-0000-0000E8CA0000}"/>
    <cellStyle name="Percent 3 3 4 6" xfId="51950" xr:uid="{00000000-0005-0000-0000-0000E9CA0000}"/>
    <cellStyle name="Percent 3 3 4 6 2" xfId="51951" xr:uid="{00000000-0005-0000-0000-0000EACA0000}"/>
    <cellStyle name="Percent 3 3 4 6 2 2" xfId="51952" xr:uid="{00000000-0005-0000-0000-0000EBCA0000}"/>
    <cellStyle name="Percent 3 3 4 6 2 3" xfId="51953" xr:uid="{00000000-0005-0000-0000-0000ECCA0000}"/>
    <cellStyle name="Percent 3 3 4 6 3" xfId="51954" xr:uid="{00000000-0005-0000-0000-0000EDCA0000}"/>
    <cellStyle name="Percent 3 3 4 6 4" xfId="51955" xr:uid="{00000000-0005-0000-0000-0000EECA0000}"/>
    <cellStyle name="Percent 3 3 4 7" xfId="51956" xr:uid="{00000000-0005-0000-0000-0000EFCA0000}"/>
    <cellStyle name="Percent 3 3 4 7 2" xfId="51957" xr:uid="{00000000-0005-0000-0000-0000F0CA0000}"/>
    <cellStyle name="Percent 3 3 4 7 2 2" xfId="51958" xr:uid="{00000000-0005-0000-0000-0000F1CA0000}"/>
    <cellStyle name="Percent 3 3 4 7 2 3" xfId="51959" xr:uid="{00000000-0005-0000-0000-0000F2CA0000}"/>
    <cellStyle name="Percent 3 3 4 7 3" xfId="51960" xr:uid="{00000000-0005-0000-0000-0000F3CA0000}"/>
    <cellStyle name="Percent 3 3 4 7 4" xfId="51961" xr:uid="{00000000-0005-0000-0000-0000F4CA0000}"/>
    <cellStyle name="Percent 3 3 4 8" xfId="51962" xr:uid="{00000000-0005-0000-0000-0000F5CA0000}"/>
    <cellStyle name="Percent 3 3 4 8 2" xfId="51963" xr:uid="{00000000-0005-0000-0000-0000F6CA0000}"/>
    <cellStyle name="Percent 3 3 4 8 3" xfId="51964" xr:uid="{00000000-0005-0000-0000-0000F7CA0000}"/>
    <cellStyle name="Percent 3 3 4 9" xfId="51965" xr:uid="{00000000-0005-0000-0000-0000F8CA0000}"/>
    <cellStyle name="Percent 3 3 5" xfId="51966" xr:uid="{00000000-0005-0000-0000-0000F9CA0000}"/>
    <cellStyle name="Percent 3 3 5 10" xfId="51967" xr:uid="{00000000-0005-0000-0000-0000FACA0000}"/>
    <cellStyle name="Percent 3 3 5 2" xfId="51968" xr:uid="{00000000-0005-0000-0000-0000FBCA0000}"/>
    <cellStyle name="Percent 3 3 5 2 2" xfId="51969" xr:uid="{00000000-0005-0000-0000-0000FCCA0000}"/>
    <cellStyle name="Percent 3 3 5 2 2 2" xfId="51970" xr:uid="{00000000-0005-0000-0000-0000FDCA0000}"/>
    <cellStyle name="Percent 3 3 5 2 2 2 2" xfId="51971" xr:uid="{00000000-0005-0000-0000-0000FECA0000}"/>
    <cellStyle name="Percent 3 3 5 2 2 2 2 2" xfId="51972" xr:uid="{00000000-0005-0000-0000-0000FFCA0000}"/>
    <cellStyle name="Percent 3 3 5 2 2 2 2 2 2" xfId="51973" xr:uid="{00000000-0005-0000-0000-000000CB0000}"/>
    <cellStyle name="Percent 3 3 5 2 2 2 2 2 3" xfId="51974" xr:uid="{00000000-0005-0000-0000-000001CB0000}"/>
    <cellStyle name="Percent 3 3 5 2 2 2 2 3" xfId="51975" xr:uid="{00000000-0005-0000-0000-000002CB0000}"/>
    <cellStyle name="Percent 3 3 5 2 2 2 2 4" xfId="51976" xr:uid="{00000000-0005-0000-0000-000003CB0000}"/>
    <cellStyle name="Percent 3 3 5 2 2 2 3" xfId="51977" xr:uid="{00000000-0005-0000-0000-000004CB0000}"/>
    <cellStyle name="Percent 3 3 5 2 2 2 3 2" xfId="51978" xr:uid="{00000000-0005-0000-0000-000005CB0000}"/>
    <cellStyle name="Percent 3 3 5 2 2 2 3 2 2" xfId="51979" xr:uid="{00000000-0005-0000-0000-000006CB0000}"/>
    <cellStyle name="Percent 3 3 5 2 2 2 3 2 3" xfId="51980" xr:uid="{00000000-0005-0000-0000-000007CB0000}"/>
    <cellStyle name="Percent 3 3 5 2 2 2 3 3" xfId="51981" xr:uid="{00000000-0005-0000-0000-000008CB0000}"/>
    <cellStyle name="Percent 3 3 5 2 2 2 3 4" xfId="51982" xr:uid="{00000000-0005-0000-0000-000009CB0000}"/>
    <cellStyle name="Percent 3 3 5 2 2 2 4" xfId="51983" xr:uid="{00000000-0005-0000-0000-00000ACB0000}"/>
    <cellStyle name="Percent 3 3 5 2 2 2 4 2" xfId="51984" xr:uid="{00000000-0005-0000-0000-00000BCB0000}"/>
    <cellStyle name="Percent 3 3 5 2 2 2 4 3" xfId="51985" xr:uid="{00000000-0005-0000-0000-00000CCB0000}"/>
    <cellStyle name="Percent 3 3 5 2 2 2 5" xfId="51986" xr:uid="{00000000-0005-0000-0000-00000DCB0000}"/>
    <cellStyle name="Percent 3 3 5 2 2 2 6" xfId="51987" xr:uid="{00000000-0005-0000-0000-00000ECB0000}"/>
    <cellStyle name="Percent 3 3 5 2 2 3" xfId="51988" xr:uid="{00000000-0005-0000-0000-00000FCB0000}"/>
    <cellStyle name="Percent 3 3 5 2 2 3 2" xfId="51989" xr:uid="{00000000-0005-0000-0000-000010CB0000}"/>
    <cellStyle name="Percent 3 3 5 2 2 3 2 2" xfId="51990" xr:uid="{00000000-0005-0000-0000-000011CB0000}"/>
    <cellStyle name="Percent 3 3 5 2 2 3 2 3" xfId="51991" xr:uid="{00000000-0005-0000-0000-000012CB0000}"/>
    <cellStyle name="Percent 3 3 5 2 2 3 3" xfId="51992" xr:uid="{00000000-0005-0000-0000-000013CB0000}"/>
    <cellStyle name="Percent 3 3 5 2 2 3 4" xfId="51993" xr:uid="{00000000-0005-0000-0000-000014CB0000}"/>
    <cellStyle name="Percent 3 3 5 2 2 4" xfId="51994" xr:uid="{00000000-0005-0000-0000-000015CB0000}"/>
    <cellStyle name="Percent 3 3 5 2 2 4 2" xfId="51995" xr:uid="{00000000-0005-0000-0000-000016CB0000}"/>
    <cellStyle name="Percent 3 3 5 2 2 4 2 2" xfId="51996" xr:uid="{00000000-0005-0000-0000-000017CB0000}"/>
    <cellStyle name="Percent 3 3 5 2 2 4 2 3" xfId="51997" xr:uid="{00000000-0005-0000-0000-000018CB0000}"/>
    <cellStyle name="Percent 3 3 5 2 2 4 3" xfId="51998" xr:uid="{00000000-0005-0000-0000-000019CB0000}"/>
    <cellStyle name="Percent 3 3 5 2 2 4 4" xfId="51999" xr:uid="{00000000-0005-0000-0000-00001ACB0000}"/>
    <cellStyle name="Percent 3 3 5 2 2 5" xfId="52000" xr:uid="{00000000-0005-0000-0000-00001BCB0000}"/>
    <cellStyle name="Percent 3 3 5 2 2 5 2" xfId="52001" xr:uid="{00000000-0005-0000-0000-00001CCB0000}"/>
    <cellStyle name="Percent 3 3 5 2 2 5 3" xfId="52002" xr:uid="{00000000-0005-0000-0000-00001DCB0000}"/>
    <cellStyle name="Percent 3 3 5 2 2 6" xfId="52003" xr:uid="{00000000-0005-0000-0000-00001ECB0000}"/>
    <cellStyle name="Percent 3 3 5 2 2 7" xfId="52004" xr:uid="{00000000-0005-0000-0000-00001FCB0000}"/>
    <cellStyle name="Percent 3 3 5 2 3" xfId="52005" xr:uid="{00000000-0005-0000-0000-000020CB0000}"/>
    <cellStyle name="Percent 3 3 5 2 3 2" xfId="52006" xr:uid="{00000000-0005-0000-0000-000021CB0000}"/>
    <cellStyle name="Percent 3 3 5 2 3 2 2" xfId="52007" xr:uid="{00000000-0005-0000-0000-000022CB0000}"/>
    <cellStyle name="Percent 3 3 5 2 3 2 2 2" xfId="52008" xr:uid="{00000000-0005-0000-0000-000023CB0000}"/>
    <cellStyle name="Percent 3 3 5 2 3 2 2 3" xfId="52009" xr:uid="{00000000-0005-0000-0000-000024CB0000}"/>
    <cellStyle name="Percent 3 3 5 2 3 2 3" xfId="52010" xr:uid="{00000000-0005-0000-0000-000025CB0000}"/>
    <cellStyle name="Percent 3 3 5 2 3 2 4" xfId="52011" xr:uid="{00000000-0005-0000-0000-000026CB0000}"/>
    <cellStyle name="Percent 3 3 5 2 3 3" xfId="52012" xr:uid="{00000000-0005-0000-0000-000027CB0000}"/>
    <cellStyle name="Percent 3 3 5 2 3 3 2" xfId="52013" xr:uid="{00000000-0005-0000-0000-000028CB0000}"/>
    <cellStyle name="Percent 3 3 5 2 3 3 2 2" xfId="52014" xr:uid="{00000000-0005-0000-0000-000029CB0000}"/>
    <cellStyle name="Percent 3 3 5 2 3 3 2 3" xfId="52015" xr:uid="{00000000-0005-0000-0000-00002ACB0000}"/>
    <cellStyle name="Percent 3 3 5 2 3 3 3" xfId="52016" xr:uid="{00000000-0005-0000-0000-00002BCB0000}"/>
    <cellStyle name="Percent 3 3 5 2 3 3 4" xfId="52017" xr:uid="{00000000-0005-0000-0000-00002CCB0000}"/>
    <cellStyle name="Percent 3 3 5 2 3 4" xfId="52018" xr:uid="{00000000-0005-0000-0000-00002DCB0000}"/>
    <cellStyle name="Percent 3 3 5 2 3 4 2" xfId="52019" xr:uid="{00000000-0005-0000-0000-00002ECB0000}"/>
    <cellStyle name="Percent 3 3 5 2 3 4 3" xfId="52020" xr:uid="{00000000-0005-0000-0000-00002FCB0000}"/>
    <cellStyle name="Percent 3 3 5 2 3 5" xfId="52021" xr:uid="{00000000-0005-0000-0000-000030CB0000}"/>
    <cellStyle name="Percent 3 3 5 2 3 6" xfId="52022" xr:uid="{00000000-0005-0000-0000-000031CB0000}"/>
    <cellStyle name="Percent 3 3 5 2 4" xfId="52023" xr:uid="{00000000-0005-0000-0000-000032CB0000}"/>
    <cellStyle name="Percent 3 3 5 2 4 2" xfId="52024" xr:uid="{00000000-0005-0000-0000-000033CB0000}"/>
    <cellStyle name="Percent 3 3 5 2 4 2 2" xfId="52025" xr:uid="{00000000-0005-0000-0000-000034CB0000}"/>
    <cellStyle name="Percent 3 3 5 2 4 2 3" xfId="52026" xr:uid="{00000000-0005-0000-0000-000035CB0000}"/>
    <cellStyle name="Percent 3 3 5 2 4 3" xfId="52027" xr:uid="{00000000-0005-0000-0000-000036CB0000}"/>
    <cellStyle name="Percent 3 3 5 2 4 4" xfId="52028" xr:uid="{00000000-0005-0000-0000-000037CB0000}"/>
    <cellStyle name="Percent 3 3 5 2 5" xfId="52029" xr:uid="{00000000-0005-0000-0000-000038CB0000}"/>
    <cellStyle name="Percent 3 3 5 2 5 2" xfId="52030" xr:uid="{00000000-0005-0000-0000-000039CB0000}"/>
    <cellStyle name="Percent 3 3 5 2 5 2 2" xfId="52031" xr:uid="{00000000-0005-0000-0000-00003ACB0000}"/>
    <cellStyle name="Percent 3 3 5 2 5 2 3" xfId="52032" xr:uid="{00000000-0005-0000-0000-00003BCB0000}"/>
    <cellStyle name="Percent 3 3 5 2 5 3" xfId="52033" xr:uid="{00000000-0005-0000-0000-00003CCB0000}"/>
    <cellStyle name="Percent 3 3 5 2 5 4" xfId="52034" xr:uid="{00000000-0005-0000-0000-00003DCB0000}"/>
    <cellStyle name="Percent 3 3 5 2 6" xfId="52035" xr:uid="{00000000-0005-0000-0000-00003ECB0000}"/>
    <cellStyle name="Percent 3 3 5 2 6 2" xfId="52036" xr:uid="{00000000-0005-0000-0000-00003FCB0000}"/>
    <cellStyle name="Percent 3 3 5 2 6 3" xfId="52037" xr:uid="{00000000-0005-0000-0000-000040CB0000}"/>
    <cellStyle name="Percent 3 3 5 2 7" xfId="52038" xr:uid="{00000000-0005-0000-0000-000041CB0000}"/>
    <cellStyle name="Percent 3 3 5 2 8" xfId="52039" xr:uid="{00000000-0005-0000-0000-000042CB0000}"/>
    <cellStyle name="Percent 3 3 5 3" xfId="52040" xr:uid="{00000000-0005-0000-0000-000043CB0000}"/>
    <cellStyle name="Percent 3 3 5 3 2" xfId="52041" xr:uid="{00000000-0005-0000-0000-000044CB0000}"/>
    <cellStyle name="Percent 3 3 5 3 2 2" xfId="52042" xr:uid="{00000000-0005-0000-0000-000045CB0000}"/>
    <cellStyle name="Percent 3 3 5 3 2 2 2" xfId="52043" xr:uid="{00000000-0005-0000-0000-000046CB0000}"/>
    <cellStyle name="Percent 3 3 5 3 2 2 2 2" xfId="52044" xr:uid="{00000000-0005-0000-0000-000047CB0000}"/>
    <cellStyle name="Percent 3 3 5 3 2 2 2 3" xfId="52045" xr:uid="{00000000-0005-0000-0000-000048CB0000}"/>
    <cellStyle name="Percent 3 3 5 3 2 2 3" xfId="52046" xr:uid="{00000000-0005-0000-0000-000049CB0000}"/>
    <cellStyle name="Percent 3 3 5 3 2 2 4" xfId="52047" xr:uid="{00000000-0005-0000-0000-00004ACB0000}"/>
    <cellStyle name="Percent 3 3 5 3 2 3" xfId="52048" xr:uid="{00000000-0005-0000-0000-00004BCB0000}"/>
    <cellStyle name="Percent 3 3 5 3 2 3 2" xfId="52049" xr:uid="{00000000-0005-0000-0000-00004CCB0000}"/>
    <cellStyle name="Percent 3 3 5 3 2 3 2 2" xfId="52050" xr:uid="{00000000-0005-0000-0000-00004DCB0000}"/>
    <cellStyle name="Percent 3 3 5 3 2 3 2 3" xfId="52051" xr:uid="{00000000-0005-0000-0000-00004ECB0000}"/>
    <cellStyle name="Percent 3 3 5 3 2 3 3" xfId="52052" xr:uid="{00000000-0005-0000-0000-00004FCB0000}"/>
    <cellStyle name="Percent 3 3 5 3 2 3 4" xfId="52053" xr:uid="{00000000-0005-0000-0000-000050CB0000}"/>
    <cellStyle name="Percent 3 3 5 3 2 4" xfId="52054" xr:uid="{00000000-0005-0000-0000-000051CB0000}"/>
    <cellStyle name="Percent 3 3 5 3 2 4 2" xfId="52055" xr:uid="{00000000-0005-0000-0000-000052CB0000}"/>
    <cellStyle name="Percent 3 3 5 3 2 4 3" xfId="52056" xr:uid="{00000000-0005-0000-0000-000053CB0000}"/>
    <cellStyle name="Percent 3 3 5 3 2 5" xfId="52057" xr:uid="{00000000-0005-0000-0000-000054CB0000}"/>
    <cellStyle name="Percent 3 3 5 3 2 6" xfId="52058" xr:uid="{00000000-0005-0000-0000-000055CB0000}"/>
    <cellStyle name="Percent 3 3 5 3 3" xfId="52059" xr:uid="{00000000-0005-0000-0000-000056CB0000}"/>
    <cellStyle name="Percent 3 3 5 3 3 2" xfId="52060" xr:uid="{00000000-0005-0000-0000-000057CB0000}"/>
    <cellStyle name="Percent 3 3 5 3 3 2 2" xfId="52061" xr:uid="{00000000-0005-0000-0000-000058CB0000}"/>
    <cellStyle name="Percent 3 3 5 3 3 2 3" xfId="52062" xr:uid="{00000000-0005-0000-0000-000059CB0000}"/>
    <cellStyle name="Percent 3 3 5 3 3 3" xfId="52063" xr:uid="{00000000-0005-0000-0000-00005ACB0000}"/>
    <cellStyle name="Percent 3 3 5 3 3 4" xfId="52064" xr:uid="{00000000-0005-0000-0000-00005BCB0000}"/>
    <cellStyle name="Percent 3 3 5 3 4" xfId="52065" xr:uid="{00000000-0005-0000-0000-00005CCB0000}"/>
    <cellStyle name="Percent 3 3 5 3 4 2" xfId="52066" xr:uid="{00000000-0005-0000-0000-00005DCB0000}"/>
    <cellStyle name="Percent 3 3 5 3 4 2 2" xfId="52067" xr:uid="{00000000-0005-0000-0000-00005ECB0000}"/>
    <cellStyle name="Percent 3 3 5 3 4 2 3" xfId="52068" xr:uid="{00000000-0005-0000-0000-00005FCB0000}"/>
    <cellStyle name="Percent 3 3 5 3 4 3" xfId="52069" xr:uid="{00000000-0005-0000-0000-000060CB0000}"/>
    <cellStyle name="Percent 3 3 5 3 4 4" xfId="52070" xr:uid="{00000000-0005-0000-0000-000061CB0000}"/>
    <cellStyle name="Percent 3 3 5 3 5" xfId="52071" xr:uid="{00000000-0005-0000-0000-000062CB0000}"/>
    <cellStyle name="Percent 3 3 5 3 5 2" xfId="52072" xr:uid="{00000000-0005-0000-0000-000063CB0000}"/>
    <cellStyle name="Percent 3 3 5 3 5 3" xfId="52073" xr:uid="{00000000-0005-0000-0000-000064CB0000}"/>
    <cellStyle name="Percent 3 3 5 3 6" xfId="52074" xr:uid="{00000000-0005-0000-0000-000065CB0000}"/>
    <cellStyle name="Percent 3 3 5 3 7" xfId="52075" xr:uid="{00000000-0005-0000-0000-000066CB0000}"/>
    <cellStyle name="Percent 3 3 5 4" xfId="52076" xr:uid="{00000000-0005-0000-0000-000067CB0000}"/>
    <cellStyle name="Percent 3 3 5 4 2" xfId="52077" xr:uid="{00000000-0005-0000-0000-000068CB0000}"/>
    <cellStyle name="Percent 3 3 5 4 2 2" xfId="52078" xr:uid="{00000000-0005-0000-0000-000069CB0000}"/>
    <cellStyle name="Percent 3 3 5 4 2 2 2" xfId="52079" xr:uid="{00000000-0005-0000-0000-00006ACB0000}"/>
    <cellStyle name="Percent 3 3 5 4 2 2 2 2" xfId="52080" xr:uid="{00000000-0005-0000-0000-00006BCB0000}"/>
    <cellStyle name="Percent 3 3 5 4 2 2 2 3" xfId="52081" xr:uid="{00000000-0005-0000-0000-00006CCB0000}"/>
    <cellStyle name="Percent 3 3 5 4 2 2 3" xfId="52082" xr:uid="{00000000-0005-0000-0000-00006DCB0000}"/>
    <cellStyle name="Percent 3 3 5 4 2 2 4" xfId="52083" xr:uid="{00000000-0005-0000-0000-00006ECB0000}"/>
    <cellStyle name="Percent 3 3 5 4 2 3" xfId="52084" xr:uid="{00000000-0005-0000-0000-00006FCB0000}"/>
    <cellStyle name="Percent 3 3 5 4 2 3 2" xfId="52085" xr:uid="{00000000-0005-0000-0000-000070CB0000}"/>
    <cellStyle name="Percent 3 3 5 4 2 3 2 2" xfId="52086" xr:uid="{00000000-0005-0000-0000-000071CB0000}"/>
    <cellStyle name="Percent 3 3 5 4 2 3 2 3" xfId="52087" xr:uid="{00000000-0005-0000-0000-000072CB0000}"/>
    <cellStyle name="Percent 3 3 5 4 2 3 3" xfId="52088" xr:uid="{00000000-0005-0000-0000-000073CB0000}"/>
    <cellStyle name="Percent 3 3 5 4 2 3 4" xfId="52089" xr:uid="{00000000-0005-0000-0000-000074CB0000}"/>
    <cellStyle name="Percent 3 3 5 4 2 4" xfId="52090" xr:uid="{00000000-0005-0000-0000-000075CB0000}"/>
    <cellStyle name="Percent 3 3 5 4 2 4 2" xfId="52091" xr:uid="{00000000-0005-0000-0000-000076CB0000}"/>
    <cellStyle name="Percent 3 3 5 4 2 4 3" xfId="52092" xr:uid="{00000000-0005-0000-0000-000077CB0000}"/>
    <cellStyle name="Percent 3 3 5 4 2 5" xfId="52093" xr:uid="{00000000-0005-0000-0000-000078CB0000}"/>
    <cellStyle name="Percent 3 3 5 4 2 6" xfId="52094" xr:uid="{00000000-0005-0000-0000-000079CB0000}"/>
    <cellStyle name="Percent 3 3 5 4 3" xfId="52095" xr:uid="{00000000-0005-0000-0000-00007ACB0000}"/>
    <cellStyle name="Percent 3 3 5 4 3 2" xfId="52096" xr:uid="{00000000-0005-0000-0000-00007BCB0000}"/>
    <cellStyle name="Percent 3 3 5 4 3 2 2" xfId="52097" xr:uid="{00000000-0005-0000-0000-00007CCB0000}"/>
    <cellStyle name="Percent 3 3 5 4 3 2 3" xfId="52098" xr:uid="{00000000-0005-0000-0000-00007DCB0000}"/>
    <cellStyle name="Percent 3 3 5 4 3 3" xfId="52099" xr:uid="{00000000-0005-0000-0000-00007ECB0000}"/>
    <cellStyle name="Percent 3 3 5 4 3 4" xfId="52100" xr:uid="{00000000-0005-0000-0000-00007FCB0000}"/>
    <cellStyle name="Percent 3 3 5 4 4" xfId="52101" xr:uid="{00000000-0005-0000-0000-000080CB0000}"/>
    <cellStyle name="Percent 3 3 5 4 4 2" xfId="52102" xr:uid="{00000000-0005-0000-0000-000081CB0000}"/>
    <cellStyle name="Percent 3 3 5 4 4 2 2" xfId="52103" xr:uid="{00000000-0005-0000-0000-000082CB0000}"/>
    <cellStyle name="Percent 3 3 5 4 4 2 3" xfId="52104" xr:uid="{00000000-0005-0000-0000-000083CB0000}"/>
    <cellStyle name="Percent 3 3 5 4 4 3" xfId="52105" xr:uid="{00000000-0005-0000-0000-000084CB0000}"/>
    <cellStyle name="Percent 3 3 5 4 4 4" xfId="52106" xr:uid="{00000000-0005-0000-0000-000085CB0000}"/>
    <cellStyle name="Percent 3 3 5 4 5" xfId="52107" xr:uid="{00000000-0005-0000-0000-000086CB0000}"/>
    <cellStyle name="Percent 3 3 5 4 5 2" xfId="52108" xr:uid="{00000000-0005-0000-0000-000087CB0000}"/>
    <cellStyle name="Percent 3 3 5 4 5 3" xfId="52109" xr:uid="{00000000-0005-0000-0000-000088CB0000}"/>
    <cellStyle name="Percent 3 3 5 4 6" xfId="52110" xr:uid="{00000000-0005-0000-0000-000089CB0000}"/>
    <cellStyle name="Percent 3 3 5 4 7" xfId="52111" xr:uid="{00000000-0005-0000-0000-00008ACB0000}"/>
    <cellStyle name="Percent 3 3 5 5" xfId="52112" xr:uid="{00000000-0005-0000-0000-00008BCB0000}"/>
    <cellStyle name="Percent 3 3 5 5 2" xfId="52113" xr:uid="{00000000-0005-0000-0000-00008CCB0000}"/>
    <cellStyle name="Percent 3 3 5 5 2 2" xfId="52114" xr:uid="{00000000-0005-0000-0000-00008DCB0000}"/>
    <cellStyle name="Percent 3 3 5 5 2 2 2" xfId="52115" xr:uid="{00000000-0005-0000-0000-00008ECB0000}"/>
    <cellStyle name="Percent 3 3 5 5 2 2 3" xfId="52116" xr:uid="{00000000-0005-0000-0000-00008FCB0000}"/>
    <cellStyle name="Percent 3 3 5 5 2 3" xfId="52117" xr:uid="{00000000-0005-0000-0000-000090CB0000}"/>
    <cellStyle name="Percent 3 3 5 5 2 4" xfId="52118" xr:uid="{00000000-0005-0000-0000-000091CB0000}"/>
    <cellStyle name="Percent 3 3 5 5 3" xfId="52119" xr:uid="{00000000-0005-0000-0000-000092CB0000}"/>
    <cellStyle name="Percent 3 3 5 5 3 2" xfId="52120" xr:uid="{00000000-0005-0000-0000-000093CB0000}"/>
    <cellStyle name="Percent 3 3 5 5 3 2 2" xfId="52121" xr:uid="{00000000-0005-0000-0000-000094CB0000}"/>
    <cellStyle name="Percent 3 3 5 5 3 2 3" xfId="52122" xr:uid="{00000000-0005-0000-0000-000095CB0000}"/>
    <cellStyle name="Percent 3 3 5 5 3 3" xfId="52123" xr:uid="{00000000-0005-0000-0000-000096CB0000}"/>
    <cellStyle name="Percent 3 3 5 5 3 4" xfId="52124" xr:uid="{00000000-0005-0000-0000-000097CB0000}"/>
    <cellStyle name="Percent 3 3 5 5 4" xfId="52125" xr:uid="{00000000-0005-0000-0000-000098CB0000}"/>
    <cellStyle name="Percent 3 3 5 5 4 2" xfId="52126" xr:uid="{00000000-0005-0000-0000-000099CB0000}"/>
    <cellStyle name="Percent 3 3 5 5 4 3" xfId="52127" xr:uid="{00000000-0005-0000-0000-00009ACB0000}"/>
    <cellStyle name="Percent 3 3 5 5 5" xfId="52128" xr:uid="{00000000-0005-0000-0000-00009BCB0000}"/>
    <cellStyle name="Percent 3 3 5 5 6" xfId="52129" xr:uid="{00000000-0005-0000-0000-00009CCB0000}"/>
    <cellStyle name="Percent 3 3 5 6" xfId="52130" xr:uid="{00000000-0005-0000-0000-00009DCB0000}"/>
    <cellStyle name="Percent 3 3 5 6 2" xfId="52131" xr:uid="{00000000-0005-0000-0000-00009ECB0000}"/>
    <cellStyle name="Percent 3 3 5 6 2 2" xfId="52132" xr:uid="{00000000-0005-0000-0000-00009FCB0000}"/>
    <cellStyle name="Percent 3 3 5 6 2 3" xfId="52133" xr:uid="{00000000-0005-0000-0000-0000A0CB0000}"/>
    <cellStyle name="Percent 3 3 5 6 3" xfId="52134" xr:uid="{00000000-0005-0000-0000-0000A1CB0000}"/>
    <cellStyle name="Percent 3 3 5 6 4" xfId="52135" xr:uid="{00000000-0005-0000-0000-0000A2CB0000}"/>
    <cellStyle name="Percent 3 3 5 7" xfId="52136" xr:uid="{00000000-0005-0000-0000-0000A3CB0000}"/>
    <cellStyle name="Percent 3 3 5 7 2" xfId="52137" xr:uid="{00000000-0005-0000-0000-0000A4CB0000}"/>
    <cellStyle name="Percent 3 3 5 7 2 2" xfId="52138" xr:uid="{00000000-0005-0000-0000-0000A5CB0000}"/>
    <cellStyle name="Percent 3 3 5 7 2 3" xfId="52139" xr:uid="{00000000-0005-0000-0000-0000A6CB0000}"/>
    <cellStyle name="Percent 3 3 5 7 3" xfId="52140" xr:uid="{00000000-0005-0000-0000-0000A7CB0000}"/>
    <cellStyle name="Percent 3 3 5 7 4" xfId="52141" xr:uid="{00000000-0005-0000-0000-0000A8CB0000}"/>
    <cellStyle name="Percent 3 3 5 8" xfId="52142" xr:uid="{00000000-0005-0000-0000-0000A9CB0000}"/>
    <cellStyle name="Percent 3 3 5 8 2" xfId="52143" xr:uid="{00000000-0005-0000-0000-0000AACB0000}"/>
    <cellStyle name="Percent 3 3 5 8 3" xfId="52144" xr:uid="{00000000-0005-0000-0000-0000ABCB0000}"/>
    <cellStyle name="Percent 3 3 5 9" xfId="52145" xr:uid="{00000000-0005-0000-0000-0000ACCB0000}"/>
    <cellStyle name="Percent 3 3 6" xfId="52146" xr:uid="{00000000-0005-0000-0000-0000ADCB0000}"/>
    <cellStyle name="Percent 3 3 6 2" xfId="52147" xr:uid="{00000000-0005-0000-0000-0000AECB0000}"/>
    <cellStyle name="Percent 3 3 6 2 2" xfId="52148" xr:uid="{00000000-0005-0000-0000-0000AFCB0000}"/>
    <cellStyle name="Percent 3 3 6 2 2 2" xfId="52149" xr:uid="{00000000-0005-0000-0000-0000B0CB0000}"/>
    <cellStyle name="Percent 3 3 6 2 2 2 2" xfId="52150" xr:uid="{00000000-0005-0000-0000-0000B1CB0000}"/>
    <cellStyle name="Percent 3 3 6 2 2 2 2 2" xfId="52151" xr:uid="{00000000-0005-0000-0000-0000B2CB0000}"/>
    <cellStyle name="Percent 3 3 6 2 2 2 2 3" xfId="52152" xr:uid="{00000000-0005-0000-0000-0000B3CB0000}"/>
    <cellStyle name="Percent 3 3 6 2 2 2 3" xfId="52153" xr:uid="{00000000-0005-0000-0000-0000B4CB0000}"/>
    <cellStyle name="Percent 3 3 6 2 2 2 4" xfId="52154" xr:uid="{00000000-0005-0000-0000-0000B5CB0000}"/>
    <cellStyle name="Percent 3 3 6 2 2 3" xfId="52155" xr:uid="{00000000-0005-0000-0000-0000B6CB0000}"/>
    <cellStyle name="Percent 3 3 6 2 2 3 2" xfId="52156" xr:uid="{00000000-0005-0000-0000-0000B7CB0000}"/>
    <cellStyle name="Percent 3 3 6 2 2 3 2 2" xfId="52157" xr:uid="{00000000-0005-0000-0000-0000B8CB0000}"/>
    <cellStyle name="Percent 3 3 6 2 2 3 2 3" xfId="52158" xr:uid="{00000000-0005-0000-0000-0000B9CB0000}"/>
    <cellStyle name="Percent 3 3 6 2 2 3 3" xfId="52159" xr:uid="{00000000-0005-0000-0000-0000BACB0000}"/>
    <cellStyle name="Percent 3 3 6 2 2 3 4" xfId="52160" xr:uid="{00000000-0005-0000-0000-0000BBCB0000}"/>
    <cellStyle name="Percent 3 3 6 2 2 4" xfId="52161" xr:uid="{00000000-0005-0000-0000-0000BCCB0000}"/>
    <cellStyle name="Percent 3 3 6 2 2 4 2" xfId="52162" xr:uid="{00000000-0005-0000-0000-0000BDCB0000}"/>
    <cellStyle name="Percent 3 3 6 2 2 4 3" xfId="52163" xr:uid="{00000000-0005-0000-0000-0000BECB0000}"/>
    <cellStyle name="Percent 3 3 6 2 2 5" xfId="52164" xr:uid="{00000000-0005-0000-0000-0000BFCB0000}"/>
    <cellStyle name="Percent 3 3 6 2 2 6" xfId="52165" xr:uid="{00000000-0005-0000-0000-0000C0CB0000}"/>
    <cellStyle name="Percent 3 3 6 2 3" xfId="52166" xr:uid="{00000000-0005-0000-0000-0000C1CB0000}"/>
    <cellStyle name="Percent 3 3 6 2 3 2" xfId="52167" xr:uid="{00000000-0005-0000-0000-0000C2CB0000}"/>
    <cellStyle name="Percent 3 3 6 2 3 2 2" xfId="52168" xr:uid="{00000000-0005-0000-0000-0000C3CB0000}"/>
    <cellStyle name="Percent 3 3 6 2 3 2 3" xfId="52169" xr:uid="{00000000-0005-0000-0000-0000C4CB0000}"/>
    <cellStyle name="Percent 3 3 6 2 3 3" xfId="52170" xr:uid="{00000000-0005-0000-0000-0000C5CB0000}"/>
    <cellStyle name="Percent 3 3 6 2 3 4" xfId="52171" xr:uid="{00000000-0005-0000-0000-0000C6CB0000}"/>
    <cellStyle name="Percent 3 3 6 2 4" xfId="52172" xr:uid="{00000000-0005-0000-0000-0000C7CB0000}"/>
    <cellStyle name="Percent 3 3 6 2 4 2" xfId="52173" xr:uid="{00000000-0005-0000-0000-0000C8CB0000}"/>
    <cellStyle name="Percent 3 3 6 2 4 2 2" xfId="52174" xr:uid="{00000000-0005-0000-0000-0000C9CB0000}"/>
    <cellStyle name="Percent 3 3 6 2 4 2 3" xfId="52175" xr:uid="{00000000-0005-0000-0000-0000CACB0000}"/>
    <cellStyle name="Percent 3 3 6 2 4 3" xfId="52176" xr:uid="{00000000-0005-0000-0000-0000CBCB0000}"/>
    <cellStyle name="Percent 3 3 6 2 4 4" xfId="52177" xr:uid="{00000000-0005-0000-0000-0000CCCB0000}"/>
    <cellStyle name="Percent 3 3 6 2 5" xfId="52178" xr:uid="{00000000-0005-0000-0000-0000CDCB0000}"/>
    <cellStyle name="Percent 3 3 6 2 5 2" xfId="52179" xr:uid="{00000000-0005-0000-0000-0000CECB0000}"/>
    <cellStyle name="Percent 3 3 6 2 5 3" xfId="52180" xr:uid="{00000000-0005-0000-0000-0000CFCB0000}"/>
    <cellStyle name="Percent 3 3 6 2 6" xfId="52181" xr:uid="{00000000-0005-0000-0000-0000D0CB0000}"/>
    <cellStyle name="Percent 3 3 6 2 7" xfId="52182" xr:uid="{00000000-0005-0000-0000-0000D1CB0000}"/>
    <cellStyle name="Percent 3 3 6 3" xfId="52183" xr:uid="{00000000-0005-0000-0000-0000D2CB0000}"/>
    <cellStyle name="Percent 3 3 6 3 2" xfId="52184" xr:uid="{00000000-0005-0000-0000-0000D3CB0000}"/>
    <cellStyle name="Percent 3 3 6 3 2 2" xfId="52185" xr:uid="{00000000-0005-0000-0000-0000D4CB0000}"/>
    <cellStyle name="Percent 3 3 6 3 2 2 2" xfId="52186" xr:uid="{00000000-0005-0000-0000-0000D5CB0000}"/>
    <cellStyle name="Percent 3 3 6 3 2 2 3" xfId="52187" xr:uid="{00000000-0005-0000-0000-0000D6CB0000}"/>
    <cellStyle name="Percent 3 3 6 3 2 3" xfId="52188" xr:uid="{00000000-0005-0000-0000-0000D7CB0000}"/>
    <cellStyle name="Percent 3 3 6 3 2 4" xfId="52189" xr:uid="{00000000-0005-0000-0000-0000D8CB0000}"/>
    <cellStyle name="Percent 3 3 6 3 3" xfId="52190" xr:uid="{00000000-0005-0000-0000-0000D9CB0000}"/>
    <cellStyle name="Percent 3 3 6 3 3 2" xfId="52191" xr:uid="{00000000-0005-0000-0000-0000DACB0000}"/>
    <cellStyle name="Percent 3 3 6 3 3 2 2" xfId="52192" xr:uid="{00000000-0005-0000-0000-0000DBCB0000}"/>
    <cellStyle name="Percent 3 3 6 3 3 2 3" xfId="52193" xr:uid="{00000000-0005-0000-0000-0000DCCB0000}"/>
    <cellStyle name="Percent 3 3 6 3 3 3" xfId="52194" xr:uid="{00000000-0005-0000-0000-0000DDCB0000}"/>
    <cellStyle name="Percent 3 3 6 3 3 4" xfId="52195" xr:uid="{00000000-0005-0000-0000-0000DECB0000}"/>
    <cellStyle name="Percent 3 3 6 3 4" xfId="52196" xr:uid="{00000000-0005-0000-0000-0000DFCB0000}"/>
    <cellStyle name="Percent 3 3 6 3 4 2" xfId="52197" xr:uid="{00000000-0005-0000-0000-0000E0CB0000}"/>
    <cellStyle name="Percent 3 3 6 3 4 3" xfId="52198" xr:uid="{00000000-0005-0000-0000-0000E1CB0000}"/>
    <cellStyle name="Percent 3 3 6 3 5" xfId="52199" xr:uid="{00000000-0005-0000-0000-0000E2CB0000}"/>
    <cellStyle name="Percent 3 3 6 3 6" xfId="52200" xr:uid="{00000000-0005-0000-0000-0000E3CB0000}"/>
    <cellStyle name="Percent 3 3 6 4" xfId="52201" xr:uid="{00000000-0005-0000-0000-0000E4CB0000}"/>
    <cellStyle name="Percent 3 3 6 4 2" xfId="52202" xr:uid="{00000000-0005-0000-0000-0000E5CB0000}"/>
    <cellStyle name="Percent 3 3 6 4 2 2" xfId="52203" xr:uid="{00000000-0005-0000-0000-0000E6CB0000}"/>
    <cellStyle name="Percent 3 3 6 4 2 3" xfId="52204" xr:uid="{00000000-0005-0000-0000-0000E7CB0000}"/>
    <cellStyle name="Percent 3 3 6 4 3" xfId="52205" xr:uid="{00000000-0005-0000-0000-0000E8CB0000}"/>
    <cellStyle name="Percent 3 3 6 4 4" xfId="52206" xr:uid="{00000000-0005-0000-0000-0000E9CB0000}"/>
    <cellStyle name="Percent 3 3 6 5" xfId="52207" xr:uid="{00000000-0005-0000-0000-0000EACB0000}"/>
    <cellStyle name="Percent 3 3 6 5 2" xfId="52208" xr:uid="{00000000-0005-0000-0000-0000EBCB0000}"/>
    <cellStyle name="Percent 3 3 6 5 2 2" xfId="52209" xr:uid="{00000000-0005-0000-0000-0000ECCB0000}"/>
    <cellStyle name="Percent 3 3 6 5 2 3" xfId="52210" xr:uid="{00000000-0005-0000-0000-0000EDCB0000}"/>
    <cellStyle name="Percent 3 3 6 5 3" xfId="52211" xr:uid="{00000000-0005-0000-0000-0000EECB0000}"/>
    <cellStyle name="Percent 3 3 6 5 4" xfId="52212" xr:uid="{00000000-0005-0000-0000-0000EFCB0000}"/>
    <cellStyle name="Percent 3 3 6 6" xfId="52213" xr:uid="{00000000-0005-0000-0000-0000F0CB0000}"/>
    <cellStyle name="Percent 3 3 6 6 2" xfId="52214" xr:uid="{00000000-0005-0000-0000-0000F1CB0000}"/>
    <cellStyle name="Percent 3 3 6 6 3" xfId="52215" xr:uid="{00000000-0005-0000-0000-0000F2CB0000}"/>
    <cellStyle name="Percent 3 3 6 7" xfId="52216" xr:uid="{00000000-0005-0000-0000-0000F3CB0000}"/>
    <cellStyle name="Percent 3 3 6 8" xfId="52217" xr:uid="{00000000-0005-0000-0000-0000F4CB0000}"/>
    <cellStyle name="Percent 3 3 7" xfId="52218" xr:uid="{00000000-0005-0000-0000-0000F5CB0000}"/>
    <cellStyle name="Percent 3 3 7 2" xfId="52219" xr:uid="{00000000-0005-0000-0000-0000F6CB0000}"/>
    <cellStyle name="Percent 3 3 7 2 2" xfId="52220" xr:uid="{00000000-0005-0000-0000-0000F7CB0000}"/>
    <cellStyle name="Percent 3 3 7 2 2 2" xfId="52221" xr:uid="{00000000-0005-0000-0000-0000F8CB0000}"/>
    <cellStyle name="Percent 3 3 7 2 2 2 2" xfId="52222" xr:uid="{00000000-0005-0000-0000-0000F9CB0000}"/>
    <cellStyle name="Percent 3 3 7 2 2 2 3" xfId="52223" xr:uid="{00000000-0005-0000-0000-0000FACB0000}"/>
    <cellStyle name="Percent 3 3 7 2 2 3" xfId="52224" xr:uid="{00000000-0005-0000-0000-0000FBCB0000}"/>
    <cellStyle name="Percent 3 3 7 2 2 4" xfId="52225" xr:uid="{00000000-0005-0000-0000-0000FCCB0000}"/>
    <cellStyle name="Percent 3 3 7 2 3" xfId="52226" xr:uid="{00000000-0005-0000-0000-0000FDCB0000}"/>
    <cellStyle name="Percent 3 3 7 2 3 2" xfId="52227" xr:uid="{00000000-0005-0000-0000-0000FECB0000}"/>
    <cellStyle name="Percent 3 3 7 2 3 2 2" xfId="52228" xr:uid="{00000000-0005-0000-0000-0000FFCB0000}"/>
    <cellStyle name="Percent 3 3 7 2 3 2 3" xfId="52229" xr:uid="{00000000-0005-0000-0000-000000CC0000}"/>
    <cellStyle name="Percent 3 3 7 2 3 3" xfId="52230" xr:uid="{00000000-0005-0000-0000-000001CC0000}"/>
    <cellStyle name="Percent 3 3 7 2 3 4" xfId="52231" xr:uid="{00000000-0005-0000-0000-000002CC0000}"/>
    <cellStyle name="Percent 3 3 7 2 4" xfId="52232" xr:uid="{00000000-0005-0000-0000-000003CC0000}"/>
    <cellStyle name="Percent 3 3 7 2 4 2" xfId="52233" xr:uid="{00000000-0005-0000-0000-000004CC0000}"/>
    <cellStyle name="Percent 3 3 7 2 4 3" xfId="52234" xr:uid="{00000000-0005-0000-0000-000005CC0000}"/>
    <cellStyle name="Percent 3 3 7 2 5" xfId="52235" xr:uid="{00000000-0005-0000-0000-000006CC0000}"/>
    <cellStyle name="Percent 3 3 7 2 6" xfId="52236" xr:uid="{00000000-0005-0000-0000-000007CC0000}"/>
    <cellStyle name="Percent 3 3 7 3" xfId="52237" xr:uid="{00000000-0005-0000-0000-000008CC0000}"/>
    <cellStyle name="Percent 3 3 7 3 2" xfId="52238" xr:uid="{00000000-0005-0000-0000-000009CC0000}"/>
    <cellStyle name="Percent 3 3 7 3 2 2" xfId="52239" xr:uid="{00000000-0005-0000-0000-00000ACC0000}"/>
    <cellStyle name="Percent 3 3 7 3 2 3" xfId="52240" xr:uid="{00000000-0005-0000-0000-00000BCC0000}"/>
    <cellStyle name="Percent 3 3 7 3 3" xfId="52241" xr:uid="{00000000-0005-0000-0000-00000CCC0000}"/>
    <cellStyle name="Percent 3 3 7 3 4" xfId="52242" xr:uid="{00000000-0005-0000-0000-00000DCC0000}"/>
    <cellStyle name="Percent 3 3 7 4" xfId="52243" xr:uid="{00000000-0005-0000-0000-00000ECC0000}"/>
    <cellStyle name="Percent 3 3 7 4 2" xfId="52244" xr:uid="{00000000-0005-0000-0000-00000FCC0000}"/>
    <cellStyle name="Percent 3 3 7 4 2 2" xfId="52245" xr:uid="{00000000-0005-0000-0000-000010CC0000}"/>
    <cellStyle name="Percent 3 3 7 4 2 3" xfId="52246" xr:uid="{00000000-0005-0000-0000-000011CC0000}"/>
    <cellStyle name="Percent 3 3 7 4 3" xfId="52247" xr:uid="{00000000-0005-0000-0000-000012CC0000}"/>
    <cellStyle name="Percent 3 3 7 4 4" xfId="52248" xr:uid="{00000000-0005-0000-0000-000013CC0000}"/>
    <cellStyle name="Percent 3 3 7 5" xfId="52249" xr:uid="{00000000-0005-0000-0000-000014CC0000}"/>
    <cellStyle name="Percent 3 3 7 5 2" xfId="52250" xr:uid="{00000000-0005-0000-0000-000015CC0000}"/>
    <cellStyle name="Percent 3 3 7 5 3" xfId="52251" xr:uid="{00000000-0005-0000-0000-000016CC0000}"/>
    <cellStyle name="Percent 3 3 7 6" xfId="52252" xr:uid="{00000000-0005-0000-0000-000017CC0000}"/>
    <cellStyle name="Percent 3 3 7 7" xfId="52253" xr:uid="{00000000-0005-0000-0000-000018CC0000}"/>
    <cellStyle name="Percent 3 3 8" xfId="52254" xr:uid="{00000000-0005-0000-0000-000019CC0000}"/>
    <cellStyle name="Percent 3 3 8 2" xfId="52255" xr:uid="{00000000-0005-0000-0000-00001ACC0000}"/>
    <cellStyle name="Percent 3 3 8 2 2" xfId="52256" xr:uid="{00000000-0005-0000-0000-00001BCC0000}"/>
    <cellStyle name="Percent 3 3 8 2 2 2" xfId="52257" xr:uid="{00000000-0005-0000-0000-00001CCC0000}"/>
    <cellStyle name="Percent 3 3 8 2 2 2 2" xfId="52258" xr:uid="{00000000-0005-0000-0000-00001DCC0000}"/>
    <cellStyle name="Percent 3 3 8 2 2 2 3" xfId="52259" xr:uid="{00000000-0005-0000-0000-00001ECC0000}"/>
    <cellStyle name="Percent 3 3 8 2 2 3" xfId="52260" xr:uid="{00000000-0005-0000-0000-00001FCC0000}"/>
    <cellStyle name="Percent 3 3 8 2 2 4" xfId="52261" xr:uid="{00000000-0005-0000-0000-000020CC0000}"/>
    <cellStyle name="Percent 3 3 8 2 3" xfId="52262" xr:uid="{00000000-0005-0000-0000-000021CC0000}"/>
    <cellStyle name="Percent 3 3 8 2 3 2" xfId="52263" xr:uid="{00000000-0005-0000-0000-000022CC0000}"/>
    <cellStyle name="Percent 3 3 8 2 3 2 2" xfId="52264" xr:uid="{00000000-0005-0000-0000-000023CC0000}"/>
    <cellStyle name="Percent 3 3 8 2 3 2 3" xfId="52265" xr:uid="{00000000-0005-0000-0000-000024CC0000}"/>
    <cellStyle name="Percent 3 3 8 2 3 3" xfId="52266" xr:uid="{00000000-0005-0000-0000-000025CC0000}"/>
    <cellStyle name="Percent 3 3 8 2 3 4" xfId="52267" xr:uid="{00000000-0005-0000-0000-000026CC0000}"/>
    <cellStyle name="Percent 3 3 8 2 4" xfId="52268" xr:uid="{00000000-0005-0000-0000-000027CC0000}"/>
    <cellStyle name="Percent 3 3 8 2 4 2" xfId="52269" xr:uid="{00000000-0005-0000-0000-000028CC0000}"/>
    <cellStyle name="Percent 3 3 8 2 4 3" xfId="52270" xr:uid="{00000000-0005-0000-0000-000029CC0000}"/>
    <cellStyle name="Percent 3 3 8 2 5" xfId="52271" xr:uid="{00000000-0005-0000-0000-00002ACC0000}"/>
    <cellStyle name="Percent 3 3 8 2 6" xfId="52272" xr:uid="{00000000-0005-0000-0000-00002BCC0000}"/>
    <cellStyle name="Percent 3 3 8 3" xfId="52273" xr:uid="{00000000-0005-0000-0000-00002CCC0000}"/>
    <cellStyle name="Percent 3 3 8 3 2" xfId="52274" xr:uid="{00000000-0005-0000-0000-00002DCC0000}"/>
    <cellStyle name="Percent 3 3 8 3 2 2" xfId="52275" xr:uid="{00000000-0005-0000-0000-00002ECC0000}"/>
    <cellStyle name="Percent 3 3 8 3 2 3" xfId="52276" xr:uid="{00000000-0005-0000-0000-00002FCC0000}"/>
    <cellStyle name="Percent 3 3 8 3 3" xfId="52277" xr:uid="{00000000-0005-0000-0000-000030CC0000}"/>
    <cellStyle name="Percent 3 3 8 3 4" xfId="52278" xr:uid="{00000000-0005-0000-0000-000031CC0000}"/>
    <cellStyle name="Percent 3 3 8 4" xfId="52279" xr:uid="{00000000-0005-0000-0000-000032CC0000}"/>
    <cellStyle name="Percent 3 3 8 4 2" xfId="52280" xr:uid="{00000000-0005-0000-0000-000033CC0000}"/>
    <cellStyle name="Percent 3 3 8 4 2 2" xfId="52281" xr:uid="{00000000-0005-0000-0000-000034CC0000}"/>
    <cellStyle name="Percent 3 3 8 4 2 3" xfId="52282" xr:uid="{00000000-0005-0000-0000-000035CC0000}"/>
    <cellStyle name="Percent 3 3 8 4 3" xfId="52283" xr:uid="{00000000-0005-0000-0000-000036CC0000}"/>
    <cellStyle name="Percent 3 3 8 4 4" xfId="52284" xr:uid="{00000000-0005-0000-0000-000037CC0000}"/>
    <cellStyle name="Percent 3 3 8 5" xfId="52285" xr:uid="{00000000-0005-0000-0000-000038CC0000}"/>
    <cellStyle name="Percent 3 3 8 5 2" xfId="52286" xr:uid="{00000000-0005-0000-0000-000039CC0000}"/>
    <cellStyle name="Percent 3 3 8 5 3" xfId="52287" xr:uid="{00000000-0005-0000-0000-00003ACC0000}"/>
    <cellStyle name="Percent 3 3 8 6" xfId="52288" xr:uid="{00000000-0005-0000-0000-00003BCC0000}"/>
    <cellStyle name="Percent 3 3 8 7" xfId="52289" xr:uid="{00000000-0005-0000-0000-00003CCC0000}"/>
    <cellStyle name="Percent 3 3 9" xfId="52290" xr:uid="{00000000-0005-0000-0000-00003DCC0000}"/>
    <cellStyle name="Percent 3 3 9 2" xfId="52291" xr:uid="{00000000-0005-0000-0000-00003ECC0000}"/>
    <cellStyle name="Percent 3 3 9 2 2" xfId="52292" xr:uid="{00000000-0005-0000-0000-00003FCC0000}"/>
    <cellStyle name="Percent 3 3 9 2 2 2" xfId="52293" xr:uid="{00000000-0005-0000-0000-000040CC0000}"/>
    <cellStyle name="Percent 3 3 9 2 2 3" xfId="52294" xr:uid="{00000000-0005-0000-0000-000041CC0000}"/>
    <cellStyle name="Percent 3 3 9 2 3" xfId="52295" xr:uid="{00000000-0005-0000-0000-000042CC0000}"/>
    <cellStyle name="Percent 3 3 9 2 4" xfId="52296" xr:uid="{00000000-0005-0000-0000-000043CC0000}"/>
    <cellStyle name="Percent 3 3 9 3" xfId="52297" xr:uid="{00000000-0005-0000-0000-000044CC0000}"/>
    <cellStyle name="Percent 3 3 9 3 2" xfId="52298" xr:uid="{00000000-0005-0000-0000-000045CC0000}"/>
    <cellStyle name="Percent 3 3 9 3 2 2" xfId="52299" xr:uid="{00000000-0005-0000-0000-000046CC0000}"/>
    <cellStyle name="Percent 3 3 9 3 2 3" xfId="52300" xr:uid="{00000000-0005-0000-0000-000047CC0000}"/>
    <cellStyle name="Percent 3 3 9 3 3" xfId="52301" xr:uid="{00000000-0005-0000-0000-000048CC0000}"/>
    <cellStyle name="Percent 3 3 9 3 4" xfId="52302" xr:uid="{00000000-0005-0000-0000-000049CC0000}"/>
    <cellStyle name="Percent 3 3 9 4" xfId="52303" xr:uid="{00000000-0005-0000-0000-00004ACC0000}"/>
    <cellStyle name="Percent 3 3 9 4 2" xfId="52304" xr:uid="{00000000-0005-0000-0000-00004BCC0000}"/>
    <cellStyle name="Percent 3 3 9 4 3" xfId="52305" xr:uid="{00000000-0005-0000-0000-00004CCC0000}"/>
    <cellStyle name="Percent 3 3 9 5" xfId="52306" xr:uid="{00000000-0005-0000-0000-00004DCC0000}"/>
    <cellStyle name="Percent 3 3 9 6" xfId="52307" xr:uid="{00000000-0005-0000-0000-00004ECC0000}"/>
    <cellStyle name="Percent 3 4" xfId="52308" xr:uid="{00000000-0005-0000-0000-00004FCC0000}"/>
    <cellStyle name="Percent 3 4 10" xfId="52309" xr:uid="{00000000-0005-0000-0000-000050CC0000}"/>
    <cellStyle name="Percent 3 4 10 2" xfId="52310" xr:uid="{00000000-0005-0000-0000-000051CC0000}"/>
    <cellStyle name="Percent 3 4 10 3" xfId="52311" xr:uid="{00000000-0005-0000-0000-000052CC0000}"/>
    <cellStyle name="Percent 3 4 11" xfId="52312" xr:uid="{00000000-0005-0000-0000-000053CC0000}"/>
    <cellStyle name="Percent 3 4 12" xfId="52313" xr:uid="{00000000-0005-0000-0000-000054CC0000}"/>
    <cellStyle name="Percent 3 4 2" xfId="52314" xr:uid="{00000000-0005-0000-0000-000055CC0000}"/>
    <cellStyle name="Percent 3 4 2 10" xfId="52315" xr:uid="{00000000-0005-0000-0000-000056CC0000}"/>
    <cellStyle name="Percent 3 4 2 11" xfId="52316" xr:uid="{00000000-0005-0000-0000-000057CC0000}"/>
    <cellStyle name="Percent 3 4 2 2" xfId="52317" xr:uid="{00000000-0005-0000-0000-000058CC0000}"/>
    <cellStyle name="Percent 3 4 2 2 10" xfId="52318" xr:uid="{00000000-0005-0000-0000-000059CC0000}"/>
    <cellStyle name="Percent 3 4 2 2 2" xfId="52319" xr:uid="{00000000-0005-0000-0000-00005ACC0000}"/>
    <cellStyle name="Percent 3 4 2 2 2 2" xfId="52320" xr:uid="{00000000-0005-0000-0000-00005BCC0000}"/>
    <cellStyle name="Percent 3 4 2 2 2 2 2" xfId="52321" xr:uid="{00000000-0005-0000-0000-00005CCC0000}"/>
    <cellStyle name="Percent 3 4 2 2 2 2 2 2" xfId="52322" xr:uid="{00000000-0005-0000-0000-00005DCC0000}"/>
    <cellStyle name="Percent 3 4 2 2 2 2 2 2 2" xfId="52323" xr:uid="{00000000-0005-0000-0000-00005ECC0000}"/>
    <cellStyle name="Percent 3 4 2 2 2 2 2 2 2 2" xfId="52324" xr:uid="{00000000-0005-0000-0000-00005FCC0000}"/>
    <cellStyle name="Percent 3 4 2 2 2 2 2 2 2 3" xfId="52325" xr:uid="{00000000-0005-0000-0000-000060CC0000}"/>
    <cellStyle name="Percent 3 4 2 2 2 2 2 2 3" xfId="52326" xr:uid="{00000000-0005-0000-0000-000061CC0000}"/>
    <cellStyle name="Percent 3 4 2 2 2 2 2 2 4" xfId="52327" xr:uid="{00000000-0005-0000-0000-000062CC0000}"/>
    <cellStyle name="Percent 3 4 2 2 2 2 2 3" xfId="52328" xr:uid="{00000000-0005-0000-0000-000063CC0000}"/>
    <cellStyle name="Percent 3 4 2 2 2 2 2 3 2" xfId="52329" xr:uid="{00000000-0005-0000-0000-000064CC0000}"/>
    <cellStyle name="Percent 3 4 2 2 2 2 2 3 2 2" xfId="52330" xr:uid="{00000000-0005-0000-0000-000065CC0000}"/>
    <cellStyle name="Percent 3 4 2 2 2 2 2 3 2 3" xfId="52331" xr:uid="{00000000-0005-0000-0000-000066CC0000}"/>
    <cellStyle name="Percent 3 4 2 2 2 2 2 3 3" xfId="52332" xr:uid="{00000000-0005-0000-0000-000067CC0000}"/>
    <cellStyle name="Percent 3 4 2 2 2 2 2 3 4" xfId="52333" xr:uid="{00000000-0005-0000-0000-000068CC0000}"/>
    <cellStyle name="Percent 3 4 2 2 2 2 2 4" xfId="52334" xr:uid="{00000000-0005-0000-0000-000069CC0000}"/>
    <cellStyle name="Percent 3 4 2 2 2 2 2 4 2" xfId="52335" xr:uid="{00000000-0005-0000-0000-00006ACC0000}"/>
    <cellStyle name="Percent 3 4 2 2 2 2 2 4 3" xfId="52336" xr:uid="{00000000-0005-0000-0000-00006BCC0000}"/>
    <cellStyle name="Percent 3 4 2 2 2 2 2 5" xfId="52337" xr:uid="{00000000-0005-0000-0000-00006CCC0000}"/>
    <cellStyle name="Percent 3 4 2 2 2 2 2 6" xfId="52338" xr:uid="{00000000-0005-0000-0000-00006DCC0000}"/>
    <cellStyle name="Percent 3 4 2 2 2 2 3" xfId="52339" xr:uid="{00000000-0005-0000-0000-00006ECC0000}"/>
    <cellStyle name="Percent 3 4 2 2 2 2 3 2" xfId="52340" xr:uid="{00000000-0005-0000-0000-00006FCC0000}"/>
    <cellStyle name="Percent 3 4 2 2 2 2 3 2 2" xfId="52341" xr:uid="{00000000-0005-0000-0000-000070CC0000}"/>
    <cellStyle name="Percent 3 4 2 2 2 2 3 2 3" xfId="52342" xr:uid="{00000000-0005-0000-0000-000071CC0000}"/>
    <cellStyle name="Percent 3 4 2 2 2 2 3 3" xfId="52343" xr:uid="{00000000-0005-0000-0000-000072CC0000}"/>
    <cellStyle name="Percent 3 4 2 2 2 2 3 4" xfId="52344" xr:uid="{00000000-0005-0000-0000-000073CC0000}"/>
    <cellStyle name="Percent 3 4 2 2 2 2 4" xfId="52345" xr:uid="{00000000-0005-0000-0000-000074CC0000}"/>
    <cellStyle name="Percent 3 4 2 2 2 2 4 2" xfId="52346" xr:uid="{00000000-0005-0000-0000-000075CC0000}"/>
    <cellStyle name="Percent 3 4 2 2 2 2 4 2 2" xfId="52347" xr:uid="{00000000-0005-0000-0000-000076CC0000}"/>
    <cellStyle name="Percent 3 4 2 2 2 2 4 2 3" xfId="52348" xr:uid="{00000000-0005-0000-0000-000077CC0000}"/>
    <cellStyle name="Percent 3 4 2 2 2 2 4 3" xfId="52349" xr:uid="{00000000-0005-0000-0000-000078CC0000}"/>
    <cellStyle name="Percent 3 4 2 2 2 2 4 4" xfId="52350" xr:uid="{00000000-0005-0000-0000-000079CC0000}"/>
    <cellStyle name="Percent 3 4 2 2 2 2 5" xfId="52351" xr:uid="{00000000-0005-0000-0000-00007ACC0000}"/>
    <cellStyle name="Percent 3 4 2 2 2 2 5 2" xfId="52352" xr:uid="{00000000-0005-0000-0000-00007BCC0000}"/>
    <cellStyle name="Percent 3 4 2 2 2 2 5 3" xfId="52353" xr:uid="{00000000-0005-0000-0000-00007CCC0000}"/>
    <cellStyle name="Percent 3 4 2 2 2 2 6" xfId="52354" xr:uid="{00000000-0005-0000-0000-00007DCC0000}"/>
    <cellStyle name="Percent 3 4 2 2 2 2 7" xfId="52355" xr:uid="{00000000-0005-0000-0000-00007ECC0000}"/>
    <cellStyle name="Percent 3 4 2 2 2 3" xfId="52356" xr:uid="{00000000-0005-0000-0000-00007FCC0000}"/>
    <cellStyle name="Percent 3 4 2 2 2 3 2" xfId="52357" xr:uid="{00000000-0005-0000-0000-000080CC0000}"/>
    <cellStyle name="Percent 3 4 2 2 2 3 2 2" xfId="52358" xr:uid="{00000000-0005-0000-0000-000081CC0000}"/>
    <cellStyle name="Percent 3 4 2 2 2 3 2 2 2" xfId="52359" xr:uid="{00000000-0005-0000-0000-000082CC0000}"/>
    <cellStyle name="Percent 3 4 2 2 2 3 2 2 3" xfId="52360" xr:uid="{00000000-0005-0000-0000-000083CC0000}"/>
    <cellStyle name="Percent 3 4 2 2 2 3 2 3" xfId="52361" xr:uid="{00000000-0005-0000-0000-000084CC0000}"/>
    <cellStyle name="Percent 3 4 2 2 2 3 2 4" xfId="52362" xr:uid="{00000000-0005-0000-0000-000085CC0000}"/>
    <cellStyle name="Percent 3 4 2 2 2 3 3" xfId="52363" xr:uid="{00000000-0005-0000-0000-000086CC0000}"/>
    <cellStyle name="Percent 3 4 2 2 2 3 3 2" xfId="52364" xr:uid="{00000000-0005-0000-0000-000087CC0000}"/>
    <cellStyle name="Percent 3 4 2 2 2 3 3 2 2" xfId="52365" xr:uid="{00000000-0005-0000-0000-000088CC0000}"/>
    <cellStyle name="Percent 3 4 2 2 2 3 3 2 3" xfId="52366" xr:uid="{00000000-0005-0000-0000-000089CC0000}"/>
    <cellStyle name="Percent 3 4 2 2 2 3 3 3" xfId="52367" xr:uid="{00000000-0005-0000-0000-00008ACC0000}"/>
    <cellStyle name="Percent 3 4 2 2 2 3 3 4" xfId="52368" xr:uid="{00000000-0005-0000-0000-00008BCC0000}"/>
    <cellStyle name="Percent 3 4 2 2 2 3 4" xfId="52369" xr:uid="{00000000-0005-0000-0000-00008CCC0000}"/>
    <cellStyle name="Percent 3 4 2 2 2 3 4 2" xfId="52370" xr:uid="{00000000-0005-0000-0000-00008DCC0000}"/>
    <cellStyle name="Percent 3 4 2 2 2 3 4 3" xfId="52371" xr:uid="{00000000-0005-0000-0000-00008ECC0000}"/>
    <cellStyle name="Percent 3 4 2 2 2 3 5" xfId="52372" xr:uid="{00000000-0005-0000-0000-00008FCC0000}"/>
    <cellStyle name="Percent 3 4 2 2 2 3 6" xfId="52373" xr:uid="{00000000-0005-0000-0000-000090CC0000}"/>
    <cellStyle name="Percent 3 4 2 2 2 4" xfId="52374" xr:uid="{00000000-0005-0000-0000-000091CC0000}"/>
    <cellStyle name="Percent 3 4 2 2 2 4 2" xfId="52375" xr:uid="{00000000-0005-0000-0000-000092CC0000}"/>
    <cellStyle name="Percent 3 4 2 2 2 4 2 2" xfId="52376" xr:uid="{00000000-0005-0000-0000-000093CC0000}"/>
    <cellStyle name="Percent 3 4 2 2 2 4 2 3" xfId="52377" xr:uid="{00000000-0005-0000-0000-000094CC0000}"/>
    <cellStyle name="Percent 3 4 2 2 2 4 3" xfId="52378" xr:uid="{00000000-0005-0000-0000-000095CC0000}"/>
    <cellStyle name="Percent 3 4 2 2 2 4 4" xfId="52379" xr:uid="{00000000-0005-0000-0000-000096CC0000}"/>
    <cellStyle name="Percent 3 4 2 2 2 5" xfId="52380" xr:uid="{00000000-0005-0000-0000-000097CC0000}"/>
    <cellStyle name="Percent 3 4 2 2 2 5 2" xfId="52381" xr:uid="{00000000-0005-0000-0000-000098CC0000}"/>
    <cellStyle name="Percent 3 4 2 2 2 5 2 2" xfId="52382" xr:uid="{00000000-0005-0000-0000-000099CC0000}"/>
    <cellStyle name="Percent 3 4 2 2 2 5 2 3" xfId="52383" xr:uid="{00000000-0005-0000-0000-00009ACC0000}"/>
    <cellStyle name="Percent 3 4 2 2 2 5 3" xfId="52384" xr:uid="{00000000-0005-0000-0000-00009BCC0000}"/>
    <cellStyle name="Percent 3 4 2 2 2 5 4" xfId="52385" xr:uid="{00000000-0005-0000-0000-00009CCC0000}"/>
    <cellStyle name="Percent 3 4 2 2 2 6" xfId="52386" xr:uid="{00000000-0005-0000-0000-00009DCC0000}"/>
    <cellStyle name="Percent 3 4 2 2 2 6 2" xfId="52387" xr:uid="{00000000-0005-0000-0000-00009ECC0000}"/>
    <cellStyle name="Percent 3 4 2 2 2 6 3" xfId="52388" xr:uid="{00000000-0005-0000-0000-00009FCC0000}"/>
    <cellStyle name="Percent 3 4 2 2 2 7" xfId="52389" xr:uid="{00000000-0005-0000-0000-0000A0CC0000}"/>
    <cellStyle name="Percent 3 4 2 2 2 8" xfId="52390" xr:uid="{00000000-0005-0000-0000-0000A1CC0000}"/>
    <cellStyle name="Percent 3 4 2 2 3" xfId="52391" xr:uid="{00000000-0005-0000-0000-0000A2CC0000}"/>
    <cellStyle name="Percent 3 4 2 2 3 2" xfId="52392" xr:uid="{00000000-0005-0000-0000-0000A3CC0000}"/>
    <cellStyle name="Percent 3 4 2 2 3 2 2" xfId="52393" xr:uid="{00000000-0005-0000-0000-0000A4CC0000}"/>
    <cellStyle name="Percent 3 4 2 2 3 2 2 2" xfId="52394" xr:uid="{00000000-0005-0000-0000-0000A5CC0000}"/>
    <cellStyle name="Percent 3 4 2 2 3 2 2 2 2" xfId="52395" xr:uid="{00000000-0005-0000-0000-0000A6CC0000}"/>
    <cellStyle name="Percent 3 4 2 2 3 2 2 2 3" xfId="52396" xr:uid="{00000000-0005-0000-0000-0000A7CC0000}"/>
    <cellStyle name="Percent 3 4 2 2 3 2 2 3" xfId="52397" xr:uid="{00000000-0005-0000-0000-0000A8CC0000}"/>
    <cellStyle name="Percent 3 4 2 2 3 2 2 4" xfId="52398" xr:uid="{00000000-0005-0000-0000-0000A9CC0000}"/>
    <cellStyle name="Percent 3 4 2 2 3 2 3" xfId="52399" xr:uid="{00000000-0005-0000-0000-0000AACC0000}"/>
    <cellStyle name="Percent 3 4 2 2 3 2 3 2" xfId="52400" xr:uid="{00000000-0005-0000-0000-0000ABCC0000}"/>
    <cellStyle name="Percent 3 4 2 2 3 2 3 2 2" xfId="52401" xr:uid="{00000000-0005-0000-0000-0000ACCC0000}"/>
    <cellStyle name="Percent 3 4 2 2 3 2 3 2 3" xfId="52402" xr:uid="{00000000-0005-0000-0000-0000ADCC0000}"/>
    <cellStyle name="Percent 3 4 2 2 3 2 3 3" xfId="52403" xr:uid="{00000000-0005-0000-0000-0000AECC0000}"/>
    <cellStyle name="Percent 3 4 2 2 3 2 3 4" xfId="52404" xr:uid="{00000000-0005-0000-0000-0000AFCC0000}"/>
    <cellStyle name="Percent 3 4 2 2 3 2 4" xfId="52405" xr:uid="{00000000-0005-0000-0000-0000B0CC0000}"/>
    <cellStyle name="Percent 3 4 2 2 3 2 4 2" xfId="52406" xr:uid="{00000000-0005-0000-0000-0000B1CC0000}"/>
    <cellStyle name="Percent 3 4 2 2 3 2 4 3" xfId="52407" xr:uid="{00000000-0005-0000-0000-0000B2CC0000}"/>
    <cellStyle name="Percent 3 4 2 2 3 2 5" xfId="52408" xr:uid="{00000000-0005-0000-0000-0000B3CC0000}"/>
    <cellStyle name="Percent 3 4 2 2 3 2 6" xfId="52409" xr:uid="{00000000-0005-0000-0000-0000B4CC0000}"/>
    <cellStyle name="Percent 3 4 2 2 3 3" xfId="52410" xr:uid="{00000000-0005-0000-0000-0000B5CC0000}"/>
    <cellStyle name="Percent 3 4 2 2 3 3 2" xfId="52411" xr:uid="{00000000-0005-0000-0000-0000B6CC0000}"/>
    <cellStyle name="Percent 3 4 2 2 3 3 2 2" xfId="52412" xr:uid="{00000000-0005-0000-0000-0000B7CC0000}"/>
    <cellStyle name="Percent 3 4 2 2 3 3 2 3" xfId="52413" xr:uid="{00000000-0005-0000-0000-0000B8CC0000}"/>
    <cellStyle name="Percent 3 4 2 2 3 3 3" xfId="52414" xr:uid="{00000000-0005-0000-0000-0000B9CC0000}"/>
    <cellStyle name="Percent 3 4 2 2 3 3 4" xfId="52415" xr:uid="{00000000-0005-0000-0000-0000BACC0000}"/>
    <cellStyle name="Percent 3 4 2 2 3 4" xfId="52416" xr:uid="{00000000-0005-0000-0000-0000BBCC0000}"/>
    <cellStyle name="Percent 3 4 2 2 3 4 2" xfId="52417" xr:uid="{00000000-0005-0000-0000-0000BCCC0000}"/>
    <cellStyle name="Percent 3 4 2 2 3 4 2 2" xfId="52418" xr:uid="{00000000-0005-0000-0000-0000BDCC0000}"/>
    <cellStyle name="Percent 3 4 2 2 3 4 2 3" xfId="52419" xr:uid="{00000000-0005-0000-0000-0000BECC0000}"/>
    <cellStyle name="Percent 3 4 2 2 3 4 3" xfId="52420" xr:uid="{00000000-0005-0000-0000-0000BFCC0000}"/>
    <cellStyle name="Percent 3 4 2 2 3 4 4" xfId="52421" xr:uid="{00000000-0005-0000-0000-0000C0CC0000}"/>
    <cellStyle name="Percent 3 4 2 2 3 5" xfId="52422" xr:uid="{00000000-0005-0000-0000-0000C1CC0000}"/>
    <cellStyle name="Percent 3 4 2 2 3 5 2" xfId="52423" xr:uid="{00000000-0005-0000-0000-0000C2CC0000}"/>
    <cellStyle name="Percent 3 4 2 2 3 5 3" xfId="52424" xr:uid="{00000000-0005-0000-0000-0000C3CC0000}"/>
    <cellStyle name="Percent 3 4 2 2 3 6" xfId="52425" xr:uid="{00000000-0005-0000-0000-0000C4CC0000}"/>
    <cellStyle name="Percent 3 4 2 2 3 7" xfId="52426" xr:uid="{00000000-0005-0000-0000-0000C5CC0000}"/>
    <cellStyle name="Percent 3 4 2 2 4" xfId="52427" xr:uid="{00000000-0005-0000-0000-0000C6CC0000}"/>
    <cellStyle name="Percent 3 4 2 2 4 2" xfId="52428" xr:uid="{00000000-0005-0000-0000-0000C7CC0000}"/>
    <cellStyle name="Percent 3 4 2 2 4 2 2" xfId="52429" xr:uid="{00000000-0005-0000-0000-0000C8CC0000}"/>
    <cellStyle name="Percent 3 4 2 2 4 2 2 2" xfId="52430" xr:uid="{00000000-0005-0000-0000-0000C9CC0000}"/>
    <cellStyle name="Percent 3 4 2 2 4 2 2 2 2" xfId="52431" xr:uid="{00000000-0005-0000-0000-0000CACC0000}"/>
    <cellStyle name="Percent 3 4 2 2 4 2 2 2 3" xfId="52432" xr:uid="{00000000-0005-0000-0000-0000CBCC0000}"/>
    <cellStyle name="Percent 3 4 2 2 4 2 2 3" xfId="52433" xr:uid="{00000000-0005-0000-0000-0000CCCC0000}"/>
    <cellStyle name="Percent 3 4 2 2 4 2 2 4" xfId="52434" xr:uid="{00000000-0005-0000-0000-0000CDCC0000}"/>
    <cellStyle name="Percent 3 4 2 2 4 2 3" xfId="52435" xr:uid="{00000000-0005-0000-0000-0000CECC0000}"/>
    <cellStyle name="Percent 3 4 2 2 4 2 3 2" xfId="52436" xr:uid="{00000000-0005-0000-0000-0000CFCC0000}"/>
    <cellStyle name="Percent 3 4 2 2 4 2 3 2 2" xfId="52437" xr:uid="{00000000-0005-0000-0000-0000D0CC0000}"/>
    <cellStyle name="Percent 3 4 2 2 4 2 3 2 3" xfId="52438" xr:uid="{00000000-0005-0000-0000-0000D1CC0000}"/>
    <cellStyle name="Percent 3 4 2 2 4 2 3 3" xfId="52439" xr:uid="{00000000-0005-0000-0000-0000D2CC0000}"/>
    <cellStyle name="Percent 3 4 2 2 4 2 3 4" xfId="52440" xr:uid="{00000000-0005-0000-0000-0000D3CC0000}"/>
    <cellStyle name="Percent 3 4 2 2 4 2 4" xfId="52441" xr:uid="{00000000-0005-0000-0000-0000D4CC0000}"/>
    <cellStyle name="Percent 3 4 2 2 4 2 4 2" xfId="52442" xr:uid="{00000000-0005-0000-0000-0000D5CC0000}"/>
    <cellStyle name="Percent 3 4 2 2 4 2 4 3" xfId="52443" xr:uid="{00000000-0005-0000-0000-0000D6CC0000}"/>
    <cellStyle name="Percent 3 4 2 2 4 2 5" xfId="52444" xr:uid="{00000000-0005-0000-0000-0000D7CC0000}"/>
    <cellStyle name="Percent 3 4 2 2 4 2 6" xfId="52445" xr:uid="{00000000-0005-0000-0000-0000D8CC0000}"/>
    <cellStyle name="Percent 3 4 2 2 4 3" xfId="52446" xr:uid="{00000000-0005-0000-0000-0000D9CC0000}"/>
    <cellStyle name="Percent 3 4 2 2 4 3 2" xfId="52447" xr:uid="{00000000-0005-0000-0000-0000DACC0000}"/>
    <cellStyle name="Percent 3 4 2 2 4 3 2 2" xfId="52448" xr:uid="{00000000-0005-0000-0000-0000DBCC0000}"/>
    <cellStyle name="Percent 3 4 2 2 4 3 2 3" xfId="52449" xr:uid="{00000000-0005-0000-0000-0000DCCC0000}"/>
    <cellStyle name="Percent 3 4 2 2 4 3 3" xfId="52450" xr:uid="{00000000-0005-0000-0000-0000DDCC0000}"/>
    <cellStyle name="Percent 3 4 2 2 4 3 4" xfId="52451" xr:uid="{00000000-0005-0000-0000-0000DECC0000}"/>
    <cellStyle name="Percent 3 4 2 2 4 4" xfId="52452" xr:uid="{00000000-0005-0000-0000-0000DFCC0000}"/>
    <cellStyle name="Percent 3 4 2 2 4 4 2" xfId="52453" xr:uid="{00000000-0005-0000-0000-0000E0CC0000}"/>
    <cellStyle name="Percent 3 4 2 2 4 4 2 2" xfId="52454" xr:uid="{00000000-0005-0000-0000-0000E1CC0000}"/>
    <cellStyle name="Percent 3 4 2 2 4 4 2 3" xfId="52455" xr:uid="{00000000-0005-0000-0000-0000E2CC0000}"/>
    <cellStyle name="Percent 3 4 2 2 4 4 3" xfId="52456" xr:uid="{00000000-0005-0000-0000-0000E3CC0000}"/>
    <cellStyle name="Percent 3 4 2 2 4 4 4" xfId="52457" xr:uid="{00000000-0005-0000-0000-0000E4CC0000}"/>
    <cellStyle name="Percent 3 4 2 2 4 5" xfId="52458" xr:uid="{00000000-0005-0000-0000-0000E5CC0000}"/>
    <cellStyle name="Percent 3 4 2 2 4 5 2" xfId="52459" xr:uid="{00000000-0005-0000-0000-0000E6CC0000}"/>
    <cellStyle name="Percent 3 4 2 2 4 5 3" xfId="52460" xr:uid="{00000000-0005-0000-0000-0000E7CC0000}"/>
    <cellStyle name="Percent 3 4 2 2 4 6" xfId="52461" xr:uid="{00000000-0005-0000-0000-0000E8CC0000}"/>
    <cellStyle name="Percent 3 4 2 2 4 7" xfId="52462" xr:uid="{00000000-0005-0000-0000-0000E9CC0000}"/>
    <cellStyle name="Percent 3 4 2 2 5" xfId="52463" xr:uid="{00000000-0005-0000-0000-0000EACC0000}"/>
    <cellStyle name="Percent 3 4 2 2 5 2" xfId="52464" xr:uid="{00000000-0005-0000-0000-0000EBCC0000}"/>
    <cellStyle name="Percent 3 4 2 2 5 2 2" xfId="52465" xr:uid="{00000000-0005-0000-0000-0000ECCC0000}"/>
    <cellStyle name="Percent 3 4 2 2 5 2 2 2" xfId="52466" xr:uid="{00000000-0005-0000-0000-0000EDCC0000}"/>
    <cellStyle name="Percent 3 4 2 2 5 2 2 3" xfId="52467" xr:uid="{00000000-0005-0000-0000-0000EECC0000}"/>
    <cellStyle name="Percent 3 4 2 2 5 2 3" xfId="52468" xr:uid="{00000000-0005-0000-0000-0000EFCC0000}"/>
    <cellStyle name="Percent 3 4 2 2 5 2 4" xfId="52469" xr:uid="{00000000-0005-0000-0000-0000F0CC0000}"/>
    <cellStyle name="Percent 3 4 2 2 5 3" xfId="52470" xr:uid="{00000000-0005-0000-0000-0000F1CC0000}"/>
    <cellStyle name="Percent 3 4 2 2 5 3 2" xfId="52471" xr:uid="{00000000-0005-0000-0000-0000F2CC0000}"/>
    <cellStyle name="Percent 3 4 2 2 5 3 2 2" xfId="52472" xr:uid="{00000000-0005-0000-0000-0000F3CC0000}"/>
    <cellStyle name="Percent 3 4 2 2 5 3 2 3" xfId="52473" xr:uid="{00000000-0005-0000-0000-0000F4CC0000}"/>
    <cellStyle name="Percent 3 4 2 2 5 3 3" xfId="52474" xr:uid="{00000000-0005-0000-0000-0000F5CC0000}"/>
    <cellStyle name="Percent 3 4 2 2 5 3 4" xfId="52475" xr:uid="{00000000-0005-0000-0000-0000F6CC0000}"/>
    <cellStyle name="Percent 3 4 2 2 5 4" xfId="52476" xr:uid="{00000000-0005-0000-0000-0000F7CC0000}"/>
    <cellStyle name="Percent 3 4 2 2 5 4 2" xfId="52477" xr:uid="{00000000-0005-0000-0000-0000F8CC0000}"/>
    <cellStyle name="Percent 3 4 2 2 5 4 3" xfId="52478" xr:uid="{00000000-0005-0000-0000-0000F9CC0000}"/>
    <cellStyle name="Percent 3 4 2 2 5 5" xfId="52479" xr:uid="{00000000-0005-0000-0000-0000FACC0000}"/>
    <cellStyle name="Percent 3 4 2 2 5 6" xfId="52480" xr:uid="{00000000-0005-0000-0000-0000FBCC0000}"/>
    <cellStyle name="Percent 3 4 2 2 6" xfId="52481" xr:uid="{00000000-0005-0000-0000-0000FCCC0000}"/>
    <cellStyle name="Percent 3 4 2 2 6 2" xfId="52482" xr:uid="{00000000-0005-0000-0000-0000FDCC0000}"/>
    <cellStyle name="Percent 3 4 2 2 6 2 2" xfId="52483" xr:uid="{00000000-0005-0000-0000-0000FECC0000}"/>
    <cellStyle name="Percent 3 4 2 2 6 2 3" xfId="52484" xr:uid="{00000000-0005-0000-0000-0000FFCC0000}"/>
    <cellStyle name="Percent 3 4 2 2 6 3" xfId="52485" xr:uid="{00000000-0005-0000-0000-000000CD0000}"/>
    <cellStyle name="Percent 3 4 2 2 6 4" xfId="52486" xr:uid="{00000000-0005-0000-0000-000001CD0000}"/>
    <cellStyle name="Percent 3 4 2 2 7" xfId="52487" xr:uid="{00000000-0005-0000-0000-000002CD0000}"/>
    <cellStyle name="Percent 3 4 2 2 7 2" xfId="52488" xr:uid="{00000000-0005-0000-0000-000003CD0000}"/>
    <cellStyle name="Percent 3 4 2 2 7 2 2" xfId="52489" xr:uid="{00000000-0005-0000-0000-000004CD0000}"/>
    <cellStyle name="Percent 3 4 2 2 7 2 3" xfId="52490" xr:uid="{00000000-0005-0000-0000-000005CD0000}"/>
    <cellStyle name="Percent 3 4 2 2 7 3" xfId="52491" xr:uid="{00000000-0005-0000-0000-000006CD0000}"/>
    <cellStyle name="Percent 3 4 2 2 7 4" xfId="52492" xr:uid="{00000000-0005-0000-0000-000007CD0000}"/>
    <cellStyle name="Percent 3 4 2 2 8" xfId="52493" xr:uid="{00000000-0005-0000-0000-000008CD0000}"/>
    <cellStyle name="Percent 3 4 2 2 8 2" xfId="52494" xr:uid="{00000000-0005-0000-0000-000009CD0000}"/>
    <cellStyle name="Percent 3 4 2 2 8 3" xfId="52495" xr:uid="{00000000-0005-0000-0000-00000ACD0000}"/>
    <cellStyle name="Percent 3 4 2 2 9" xfId="52496" xr:uid="{00000000-0005-0000-0000-00000BCD0000}"/>
    <cellStyle name="Percent 3 4 2 3" xfId="52497" xr:uid="{00000000-0005-0000-0000-00000CCD0000}"/>
    <cellStyle name="Percent 3 4 2 3 2" xfId="52498" xr:uid="{00000000-0005-0000-0000-00000DCD0000}"/>
    <cellStyle name="Percent 3 4 2 3 2 2" xfId="52499" xr:uid="{00000000-0005-0000-0000-00000ECD0000}"/>
    <cellStyle name="Percent 3 4 2 3 2 2 2" xfId="52500" xr:uid="{00000000-0005-0000-0000-00000FCD0000}"/>
    <cellStyle name="Percent 3 4 2 3 2 2 2 2" xfId="52501" xr:uid="{00000000-0005-0000-0000-000010CD0000}"/>
    <cellStyle name="Percent 3 4 2 3 2 2 2 2 2" xfId="52502" xr:uid="{00000000-0005-0000-0000-000011CD0000}"/>
    <cellStyle name="Percent 3 4 2 3 2 2 2 2 3" xfId="52503" xr:uid="{00000000-0005-0000-0000-000012CD0000}"/>
    <cellStyle name="Percent 3 4 2 3 2 2 2 3" xfId="52504" xr:uid="{00000000-0005-0000-0000-000013CD0000}"/>
    <cellStyle name="Percent 3 4 2 3 2 2 2 4" xfId="52505" xr:uid="{00000000-0005-0000-0000-000014CD0000}"/>
    <cellStyle name="Percent 3 4 2 3 2 2 3" xfId="52506" xr:uid="{00000000-0005-0000-0000-000015CD0000}"/>
    <cellStyle name="Percent 3 4 2 3 2 2 3 2" xfId="52507" xr:uid="{00000000-0005-0000-0000-000016CD0000}"/>
    <cellStyle name="Percent 3 4 2 3 2 2 3 2 2" xfId="52508" xr:uid="{00000000-0005-0000-0000-000017CD0000}"/>
    <cellStyle name="Percent 3 4 2 3 2 2 3 2 3" xfId="52509" xr:uid="{00000000-0005-0000-0000-000018CD0000}"/>
    <cellStyle name="Percent 3 4 2 3 2 2 3 3" xfId="52510" xr:uid="{00000000-0005-0000-0000-000019CD0000}"/>
    <cellStyle name="Percent 3 4 2 3 2 2 3 4" xfId="52511" xr:uid="{00000000-0005-0000-0000-00001ACD0000}"/>
    <cellStyle name="Percent 3 4 2 3 2 2 4" xfId="52512" xr:uid="{00000000-0005-0000-0000-00001BCD0000}"/>
    <cellStyle name="Percent 3 4 2 3 2 2 4 2" xfId="52513" xr:uid="{00000000-0005-0000-0000-00001CCD0000}"/>
    <cellStyle name="Percent 3 4 2 3 2 2 4 3" xfId="52514" xr:uid="{00000000-0005-0000-0000-00001DCD0000}"/>
    <cellStyle name="Percent 3 4 2 3 2 2 5" xfId="52515" xr:uid="{00000000-0005-0000-0000-00001ECD0000}"/>
    <cellStyle name="Percent 3 4 2 3 2 2 6" xfId="52516" xr:uid="{00000000-0005-0000-0000-00001FCD0000}"/>
    <cellStyle name="Percent 3 4 2 3 2 3" xfId="52517" xr:uid="{00000000-0005-0000-0000-000020CD0000}"/>
    <cellStyle name="Percent 3 4 2 3 2 3 2" xfId="52518" xr:uid="{00000000-0005-0000-0000-000021CD0000}"/>
    <cellStyle name="Percent 3 4 2 3 2 3 2 2" xfId="52519" xr:uid="{00000000-0005-0000-0000-000022CD0000}"/>
    <cellStyle name="Percent 3 4 2 3 2 3 2 3" xfId="52520" xr:uid="{00000000-0005-0000-0000-000023CD0000}"/>
    <cellStyle name="Percent 3 4 2 3 2 3 3" xfId="52521" xr:uid="{00000000-0005-0000-0000-000024CD0000}"/>
    <cellStyle name="Percent 3 4 2 3 2 3 4" xfId="52522" xr:uid="{00000000-0005-0000-0000-000025CD0000}"/>
    <cellStyle name="Percent 3 4 2 3 2 4" xfId="52523" xr:uid="{00000000-0005-0000-0000-000026CD0000}"/>
    <cellStyle name="Percent 3 4 2 3 2 4 2" xfId="52524" xr:uid="{00000000-0005-0000-0000-000027CD0000}"/>
    <cellStyle name="Percent 3 4 2 3 2 4 2 2" xfId="52525" xr:uid="{00000000-0005-0000-0000-000028CD0000}"/>
    <cellStyle name="Percent 3 4 2 3 2 4 2 3" xfId="52526" xr:uid="{00000000-0005-0000-0000-000029CD0000}"/>
    <cellStyle name="Percent 3 4 2 3 2 4 3" xfId="52527" xr:uid="{00000000-0005-0000-0000-00002ACD0000}"/>
    <cellStyle name="Percent 3 4 2 3 2 4 4" xfId="52528" xr:uid="{00000000-0005-0000-0000-00002BCD0000}"/>
    <cellStyle name="Percent 3 4 2 3 2 5" xfId="52529" xr:uid="{00000000-0005-0000-0000-00002CCD0000}"/>
    <cellStyle name="Percent 3 4 2 3 2 5 2" xfId="52530" xr:uid="{00000000-0005-0000-0000-00002DCD0000}"/>
    <cellStyle name="Percent 3 4 2 3 2 5 3" xfId="52531" xr:uid="{00000000-0005-0000-0000-00002ECD0000}"/>
    <cellStyle name="Percent 3 4 2 3 2 6" xfId="52532" xr:uid="{00000000-0005-0000-0000-00002FCD0000}"/>
    <cellStyle name="Percent 3 4 2 3 2 7" xfId="52533" xr:uid="{00000000-0005-0000-0000-000030CD0000}"/>
    <cellStyle name="Percent 3 4 2 3 3" xfId="52534" xr:uid="{00000000-0005-0000-0000-000031CD0000}"/>
    <cellStyle name="Percent 3 4 2 3 3 2" xfId="52535" xr:uid="{00000000-0005-0000-0000-000032CD0000}"/>
    <cellStyle name="Percent 3 4 2 3 3 2 2" xfId="52536" xr:uid="{00000000-0005-0000-0000-000033CD0000}"/>
    <cellStyle name="Percent 3 4 2 3 3 2 2 2" xfId="52537" xr:uid="{00000000-0005-0000-0000-000034CD0000}"/>
    <cellStyle name="Percent 3 4 2 3 3 2 2 3" xfId="52538" xr:uid="{00000000-0005-0000-0000-000035CD0000}"/>
    <cellStyle name="Percent 3 4 2 3 3 2 3" xfId="52539" xr:uid="{00000000-0005-0000-0000-000036CD0000}"/>
    <cellStyle name="Percent 3 4 2 3 3 2 4" xfId="52540" xr:uid="{00000000-0005-0000-0000-000037CD0000}"/>
    <cellStyle name="Percent 3 4 2 3 3 3" xfId="52541" xr:uid="{00000000-0005-0000-0000-000038CD0000}"/>
    <cellStyle name="Percent 3 4 2 3 3 3 2" xfId="52542" xr:uid="{00000000-0005-0000-0000-000039CD0000}"/>
    <cellStyle name="Percent 3 4 2 3 3 3 2 2" xfId="52543" xr:uid="{00000000-0005-0000-0000-00003ACD0000}"/>
    <cellStyle name="Percent 3 4 2 3 3 3 2 3" xfId="52544" xr:uid="{00000000-0005-0000-0000-00003BCD0000}"/>
    <cellStyle name="Percent 3 4 2 3 3 3 3" xfId="52545" xr:uid="{00000000-0005-0000-0000-00003CCD0000}"/>
    <cellStyle name="Percent 3 4 2 3 3 3 4" xfId="52546" xr:uid="{00000000-0005-0000-0000-00003DCD0000}"/>
    <cellStyle name="Percent 3 4 2 3 3 4" xfId="52547" xr:uid="{00000000-0005-0000-0000-00003ECD0000}"/>
    <cellStyle name="Percent 3 4 2 3 3 4 2" xfId="52548" xr:uid="{00000000-0005-0000-0000-00003FCD0000}"/>
    <cellStyle name="Percent 3 4 2 3 3 4 3" xfId="52549" xr:uid="{00000000-0005-0000-0000-000040CD0000}"/>
    <cellStyle name="Percent 3 4 2 3 3 5" xfId="52550" xr:uid="{00000000-0005-0000-0000-000041CD0000}"/>
    <cellStyle name="Percent 3 4 2 3 3 6" xfId="52551" xr:uid="{00000000-0005-0000-0000-000042CD0000}"/>
    <cellStyle name="Percent 3 4 2 3 4" xfId="52552" xr:uid="{00000000-0005-0000-0000-000043CD0000}"/>
    <cellStyle name="Percent 3 4 2 3 4 2" xfId="52553" xr:uid="{00000000-0005-0000-0000-000044CD0000}"/>
    <cellStyle name="Percent 3 4 2 3 4 2 2" xfId="52554" xr:uid="{00000000-0005-0000-0000-000045CD0000}"/>
    <cellStyle name="Percent 3 4 2 3 4 2 3" xfId="52555" xr:uid="{00000000-0005-0000-0000-000046CD0000}"/>
    <cellStyle name="Percent 3 4 2 3 4 3" xfId="52556" xr:uid="{00000000-0005-0000-0000-000047CD0000}"/>
    <cellStyle name="Percent 3 4 2 3 4 4" xfId="52557" xr:uid="{00000000-0005-0000-0000-000048CD0000}"/>
    <cellStyle name="Percent 3 4 2 3 5" xfId="52558" xr:uid="{00000000-0005-0000-0000-000049CD0000}"/>
    <cellStyle name="Percent 3 4 2 3 5 2" xfId="52559" xr:uid="{00000000-0005-0000-0000-00004ACD0000}"/>
    <cellStyle name="Percent 3 4 2 3 5 2 2" xfId="52560" xr:uid="{00000000-0005-0000-0000-00004BCD0000}"/>
    <cellStyle name="Percent 3 4 2 3 5 2 3" xfId="52561" xr:uid="{00000000-0005-0000-0000-00004CCD0000}"/>
    <cellStyle name="Percent 3 4 2 3 5 3" xfId="52562" xr:uid="{00000000-0005-0000-0000-00004DCD0000}"/>
    <cellStyle name="Percent 3 4 2 3 5 4" xfId="52563" xr:uid="{00000000-0005-0000-0000-00004ECD0000}"/>
    <cellStyle name="Percent 3 4 2 3 6" xfId="52564" xr:uid="{00000000-0005-0000-0000-00004FCD0000}"/>
    <cellStyle name="Percent 3 4 2 3 6 2" xfId="52565" xr:uid="{00000000-0005-0000-0000-000050CD0000}"/>
    <cellStyle name="Percent 3 4 2 3 6 3" xfId="52566" xr:uid="{00000000-0005-0000-0000-000051CD0000}"/>
    <cellStyle name="Percent 3 4 2 3 7" xfId="52567" xr:uid="{00000000-0005-0000-0000-000052CD0000}"/>
    <cellStyle name="Percent 3 4 2 3 8" xfId="52568" xr:uid="{00000000-0005-0000-0000-000053CD0000}"/>
    <cellStyle name="Percent 3 4 2 4" xfId="52569" xr:uid="{00000000-0005-0000-0000-000054CD0000}"/>
    <cellStyle name="Percent 3 4 2 4 2" xfId="52570" xr:uid="{00000000-0005-0000-0000-000055CD0000}"/>
    <cellStyle name="Percent 3 4 2 4 2 2" xfId="52571" xr:uid="{00000000-0005-0000-0000-000056CD0000}"/>
    <cellStyle name="Percent 3 4 2 4 2 2 2" xfId="52572" xr:uid="{00000000-0005-0000-0000-000057CD0000}"/>
    <cellStyle name="Percent 3 4 2 4 2 2 2 2" xfId="52573" xr:uid="{00000000-0005-0000-0000-000058CD0000}"/>
    <cellStyle name="Percent 3 4 2 4 2 2 2 3" xfId="52574" xr:uid="{00000000-0005-0000-0000-000059CD0000}"/>
    <cellStyle name="Percent 3 4 2 4 2 2 3" xfId="52575" xr:uid="{00000000-0005-0000-0000-00005ACD0000}"/>
    <cellStyle name="Percent 3 4 2 4 2 2 4" xfId="52576" xr:uid="{00000000-0005-0000-0000-00005BCD0000}"/>
    <cellStyle name="Percent 3 4 2 4 2 3" xfId="52577" xr:uid="{00000000-0005-0000-0000-00005CCD0000}"/>
    <cellStyle name="Percent 3 4 2 4 2 3 2" xfId="52578" xr:uid="{00000000-0005-0000-0000-00005DCD0000}"/>
    <cellStyle name="Percent 3 4 2 4 2 3 2 2" xfId="52579" xr:uid="{00000000-0005-0000-0000-00005ECD0000}"/>
    <cellStyle name="Percent 3 4 2 4 2 3 2 3" xfId="52580" xr:uid="{00000000-0005-0000-0000-00005FCD0000}"/>
    <cellStyle name="Percent 3 4 2 4 2 3 3" xfId="52581" xr:uid="{00000000-0005-0000-0000-000060CD0000}"/>
    <cellStyle name="Percent 3 4 2 4 2 3 4" xfId="52582" xr:uid="{00000000-0005-0000-0000-000061CD0000}"/>
    <cellStyle name="Percent 3 4 2 4 2 4" xfId="52583" xr:uid="{00000000-0005-0000-0000-000062CD0000}"/>
    <cellStyle name="Percent 3 4 2 4 2 4 2" xfId="52584" xr:uid="{00000000-0005-0000-0000-000063CD0000}"/>
    <cellStyle name="Percent 3 4 2 4 2 4 3" xfId="52585" xr:uid="{00000000-0005-0000-0000-000064CD0000}"/>
    <cellStyle name="Percent 3 4 2 4 2 5" xfId="52586" xr:uid="{00000000-0005-0000-0000-000065CD0000}"/>
    <cellStyle name="Percent 3 4 2 4 2 6" xfId="52587" xr:uid="{00000000-0005-0000-0000-000066CD0000}"/>
    <cellStyle name="Percent 3 4 2 4 3" xfId="52588" xr:uid="{00000000-0005-0000-0000-000067CD0000}"/>
    <cellStyle name="Percent 3 4 2 4 3 2" xfId="52589" xr:uid="{00000000-0005-0000-0000-000068CD0000}"/>
    <cellStyle name="Percent 3 4 2 4 3 2 2" xfId="52590" xr:uid="{00000000-0005-0000-0000-000069CD0000}"/>
    <cellStyle name="Percent 3 4 2 4 3 2 3" xfId="52591" xr:uid="{00000000-0005-0000-0000-00006ACD0000}"/>
    <cellStyle name="Percent 3 4 2 4 3 3" xfId="52592" xr:uid="{00000000-0005-0000-0000-00006BCD0000}"/>
    <cellStyle name="Percent 3 4 2 4 3 4" xfId="52593" xr:uid="{00000000-0005-0000-0000-00006CCD0000}"/>
    <cellStyle name="Percent 3 4 2 4 4" xfId="52594" xr:uid="{00000000-0005-0000-0000-00006DCD0000}"/>
    <cellStyle name="Percent 3 4 2 4 4 2" xfId="52595" xr:uid="{00000000-0005-0000-0000-00006ECD0000}"/>
    <cellStyle name="Percent 3 4 2 4 4 2 2" xfId="52596" xr:uid="{00000000-0005-0000-0000-00006FCD0000}"/>
    <cellStyle name="Percent 3 4 2 4 4 2 3" xfId="52597" xr:uid="{00000000-0005-0000-0000-000070CD0000}"/>
    <cellStyle name="Percent 3 4 2 4 4 3" xfId="52598" xr:uid="{00000000-0005-0000-0000-000071CD0000}"/>
    <cellStyle name="Percent 3 4 2 4 4 4" xfId="52599" xr:uid="{00000000-0005-0000-0000-000072CD0000}"/>
    <cellStyle name="Percent 3 4 2 4 5" xfId="52600" xr:uid="{00000000-0005-0000-0000-000073CD0000}"/>
    <cellStyle name="Percent 3 4 2 4 5 2" xfId="52601" xr:uid="{00000000-0005-0000-0000-000074CD0000}"/>
    <cellStyle name="Percent 3 4 2 4 5 3" xfId="52602" xr:uid="{00000000-0005-0000-0000-000075CD0000}"/>
    <cellStyle name="Percent 3 4 2 4 6" xfId="52603" xr:uid="{00000000-0005-0000-0000-000076CD0000}"/>
    <cellStyle name="Percent 3 4 2 4 7" xfId="52604" xr:uid="{00000000-0005-0000-0000-000077CD0000}"/>
    <cellStyle name="Percent 3 4 2 5" xfId="52605" xr:uid="{00000000-0005-0000-0000-000078CD0000}"/>
    <cellStyle name="Percent 3 4 2 5 2" xfId="52606" xr:uid="{00000000-0005-0000-0000-000079CD0000}"/>
    <cellStyle name="Percent 3 4 2 5 2 2" xfId="52607" xr:uid="{00000000-0005-0000-0000-00007ACD0000}"/>
    <cellStyle name="Percent 3 4 2 5 2 2 2" xfId="52608" xr:uid="{00000000-0005-0000-0000-00007BCD0000}"/>
    <cellStyle name="Percent 3 4 2 5 2 2 2 2" xfId="52609" xr:uid="{00000000-0005-0000-0000-00007CCD0000}"/>
    <cellStyle name="Percent 3 4 2 5 2 2 2 3" xfId="52610" xr:uid="{00000000-0005-0000-0000-00007DCD0000}"/>
    <cellStyle name="Percent 3 4 2 5 2 2 3" xfId="52611" xr:uid="{00000000-0005-0000-0000-00007ECD0000}"/>
    <cellStyle name="Percent 3 4 2 5 2 2 4" xfId="52612" xr:uid="{00000000-0005-0000-0000-00007FCD0000}"/>
    <cellStyle name="Percent 3 4 2 5 2 3" xfId="52613" xr:uid="{00000000-0005-0000-0000-000080CD0000}"/>
    <cellStyle name="Percent 3 4 2 5 2 3 2" xfId="52614" xr:uid="{00000000-0005-0000-0000-000081CD0000}"/>
    <cellStyle name="Percent 3 4 2 5 2 3 2 2" xfId="52615" xr:uid="{00000000-0005-0000-0000-000082CD0000}"/>
    <cellStyle name="Percent 3 4 2 5 2 3 2 3" xfId="52616" xr:uid="{00000000-0005-0000-0000-000083CD0000}"/>
    <cellStyle name="Percent 3 4 2 5 2 3 3" xfId="52617" xr:uid="{00000000-0005-0000-0000-000084CD0000}"/>
    <cellStyle name="Percent 3 4 2 5 2 3 4" xfId="52618" xr:uid="{00000000-0005-0000-0000-000085CD0000}"/>
    <cellStyle name="Percent 3 4 2 5 2 4" xfId="52619" xr:uid="{00000000-0005-0000-0000-000086CD0000}"/>
    <cellStyle name="Percent 3 4 2 5 2 4 2" xfId="52620" xr:uid="{00000000-0005-0000-0000-000087CD0000}"/>
    <cellStyle name="Percent 3 4 2 5 2 4 3" xfId="52621" xr:uid="{00000000-0005-0000-0000-000088CD0000}"/>
    <cellStyle name="Percent 3 4 2 5 2 5" xfId="52622" xr:uid="{00000000-0005-0000-0000-000089CD0000}"/>
    <cellStyle name="Percent 3 4 2 5 2 6" xfId="52623" xr:uid="{00000000-0005-0000-0000-00008ACD0000}"/>
    <cellStyle name="Percent 3 4 2 5 3" xfId="52624" xr:uid="{00000000-0005-0000-0000-00008BCD0000}"/>
    <cellStyle name="Percent 3 4 2 5 3 2" xfId="52625" xr:uid="{00000000-0005-0000-0000-00008CCD0000}"/>
    <cellStyle name="Percent 3 4 2 5 3 2 2" xfId="52626" xr:uid="{00000000-0005-0000-0000-00008DCD0000}"/>
    <cellStyle name="Percent 3 4 2 5 3 2 3" xfId="52627" xr:uid="{00000000-0005-0000-0000-00008ECD0000}"/>
    <cellStyle name="Percent 3 4 2 5 3 3" xfId="52628" xr:uid="{00000000-0005-0000-0000-00008FCD0000}"/>
    <cellStyle name="Percent 3 4 2 5 3 4" xfId="52629" xr:uid="{00000000-0005-0000-0000-000090CD0000}"/>
    <cellStyle name="Percent 3 4 2 5 4" xfId="52630" xr:uid="{00000000-0005-0000-0000-000091CD0000}"/>
    <cellStyle name="Percent 3 4 2 5 4 2" xfId="52631" xr:uid="{00000000-0005-0000-0000-000092CD0000}"/>
    <cellStyle name="Percent 3 4 2 5 4 2 2" xfId="52632" xr:uid="{00000000-0005-0000-0000-000093CD0000}"/>
    <cellStyle name="Percent 3 4 2 5 4 2 3" xfId="52633" xr:uid="{00000000-0005-0000-0000-000094CD0000}"/>
    <cellStyle name="Percent 3 4 2 5 4 3" xfId="52634" xr:uid="{00000000-0005-0000-0000-000095CD0000}"/>
    <cellStyle name="Percent 3 4 2 5 4 4" xfId="52635" xr:uid="{00000000-0005-0000-0000-000096CD0000}"/>
    <cellStyle name="Percent 3 4 2 5 5" xfId="52636" xr:uid="{00000000-0005-0000-0000-000097CD0000}"/>
    <cellStyle name="Percent 3 4 2 5 5 2" xfId="52637" xr:uid="{00000000-0005-0000-0000-000098CD0000}"/>
    <cellStyle name="Percent 3 4 2 5 5 3" xfId="52638" xr:uid="{00000000-0005-0000-0000-000099CD0000}"/>
    <cellStyle name="Percent 3 4 2 5 6" xfId="52639" xr:uid="{00000000-0005-0000-0000-00009ACD0000}"/>
    <cellStyle name="Percent 3 4 2 5 7" xfId="52640" xr:uid="{00000000-0005-0000-0000-00009BCD0000}"/>
    <cellStyle name="Percent 3 4 2 6" xfId="52641" xr:uid="{00000000-0005-0000-0000-00009CCD0000}"/>
    <cellStyle name="Percent 3 4 2 6 2" xfId="52642" xr:uid="{00000000-0005-0000-0000-00009DCD0000}"/>
    <cellStyle name="Percent 3 4 2 6 2 2" xfId="52643" xr:uid="{00000000-0005-0000-0000-00009ECD0000}"/>
    <cellStyle name="Percent 3 4 2 6 2 2 2" xfId="52644" xr:uid="{00000000-0005-0000-0000-00009FCD0000}"/>
    <cellStyle name="Percent 3 4 2 6 2 2 3" xfId="52645" xr:uid="{00000000-0005-0000-0000-0000A0CD0000}"/>
    <cellStyle name="Percent 3 4 2 6 2 3" xfId="52646" xr:uid="{00000000-0005-0000-0000-0000A1CD0000}"/>
    <cellStyle name="Percent 3 4 2 6 2 4" xfId="52647" xr:uid="{00000000-0005-0000-0000-0000A2CD0000}"/>
    <cellStyle name="Percent 3 4 2 6 3" xfId="52648" xr:uid="{00000000-0005-0000-0000-0000A3CD0000}"/>
    <cellStyle name="Percent 3 4 2 6 3 2" xfId="52649" xr:uid="{00000000-0005-0000-0000-0000A4CD0000}"/>
    <cellStyle name="Percent 3 4 2 6 3 2 2" xfId="52650" xr:uid="{00000000-0005-0000-0000-0000A5CD0000}"/>
    <cellStyle name="Percent 3 4 2 6 3 2 3" xfId="52651" xr:uid="{00000000-0005-0000-0000-0000A6CD0000}"/>
    <cellStyle name="Percent 3 4 2 6 3 3" xfId="52652" xr:uid="{00000000-0005-0000-0000-0000A7CD0000}"/>
    <cellStyle name="Percent 3 4 2 6 3 4" xfId="52653" xr:uid="{00000000-0005-0000-0000-0000A8CD0000}"/>
    <cellStyle name="Percent 3 4 2 6 4" xfId="52654" xr:uid="{00000000-0005-0000-0000-0000A9CD0000}"/>
    <cellStyle name="Percent 3 4 2 6 4 2" xfId="52655" xr:uid="{00000000-0005-0000-0000-0000AACD0000}"/>
    <cellStyle name="Percent 3 4 2 6 4 3" xfId="52656" xr:uid="{00000000-0005-0000-0000-0000ABCD0000}"/>
    <cellStyle name="Percent 3 4 2 6 5" xfId="52657" xr:uid="{00000000-0005-0000-0000-0000ACCD0000}"/>
    <cellStyle name="Percent 3 4 2 6 6" xfId="52658" xr:uid="{00000000-0005-0000-0000-0000ADCD0000}"/>
    <cellStyle name="Percent 3 4 2 7" xfId="52659" xr:uid="{00000000-0005-0000-0000-0000AECD0000}"/>
    <cellStyle name="Percent 3 4 2 7 2" xfId="52660" xr:uid="{00000000-0005-0000-0000-0000AFCD0000}"/>
    <cellStyle name="Percent 3 4 2 7 2 2" xfId="52661" xr:uid="{00000000-0005-0000-0000-0000B0CD0000}"/>
    <cellStyle name="Percent 3 4 2 7 2 3" xfId="52662" xr:uid="{00000000-0005-0000-0000-0000B1CD0000}"/>
    <cellStyle name="Percent 3 4 2 7 3" xfId="52663" xr:uid="{00000000-0005-0000-0000-0000B2CD0000}"/>
    <cellStyle name="Percent 3 4 2 7 4" xfId="52664" xr:uid="{00000000-0005-0000-0000-0000B3CD0000}"/>
    <cellStyle name="Percent 3 4 2 8" xfId="52665" xr:uid="{00000000-0005-0000-0000-0000B4CD0000}"/>
    <cellStyle name="Percent 3 4 2 8 2" xfId="52666" xr:uid="{00000000-0005-0000-0000-0000B5CD0000}"/>
    <cellStyle name="Percent 3 4 2 8 2 2" xfId="52667" xr:uid="{00000000-0005-0000-0000-0000B6CD0000}"/>
    <cellStyle name="Percent 3 4 2 8 2 3" xfId="52668" xr:uid="{00000000-0005-0000-0000-0000B7CD0000}"/>
    <cellStyle name="Percent 3 4 2 8 3" xfId="52669" xr:uid="{00000000-0005-0000-0000-0000B8CD0000}"/>
    <cellStyle name="Percent 3 4 2 8 4" xfId="52670" xr:uid="{00000000-0005-0000-0000-0000B9CD0000}"/>
    <cellStyle name="Percent 3 4 2 9" xfId="52671" xr:uid="{00000000-0005-0000-0000-0000BACD0000}"/>
    <cellStyle name="Percent 3 4 2 9 2" xfId="52672" xr:uid="{00000000-0005-0000-0000-0000BBCD0000}"/>
    <cellStyle name="Percent 3 4 2 9 3" xfId="52673" xr:uid="{00000000-0005-0000-0000-0000BCCD0000}"/>
    <cellStyle name="Percent 3 4 3" xfId="52674" xr:uid="{00000000-0005-0000-0000-0000BDCD0000}"/>
    <cellStyle name="Percent 3 4 3 10" xfId="52675" xr:uid="{00000000-0005-0000-0000-0000BECD0000}"/>
    <cellStyle name="Percent 3 4 3 2" xfId="52676" xr:uid="{00000000-0005-0000-0000-0000BFCD0000}"/>
    <cellStyle name="Percent 3 4 3 2 2" xfId="52677" xr:uid="{00000000-0005-0000-0000-0000C0CD0000}"/>
    <cellStyle name="Percent 3 4 3 2 2 2" xfId="52678" xr:uid="{00000000-0005-0000-0000-0000C1CD0000}"/>
    <cellStyle name="Percent 3 4 3 2 2 2 2" xfId="52679" xr:uid="{00000000-0005-0000-0000-0000C2CD0000}"/>
    <cellStyle name="Percent 3 4 3 2 2 2 2 2" xfId="52680" xr:uid="{00000000-0005-0000-0000-0000C3CD0000}"/>
    <cellStyle name="Percent 3 4 3 2 2 2 2 2 2" xfId="52681" xr:uid="{00000000-0005-0000-0000-0000C4CD0000}"/>
    <cellStyle name="Percent 3 4 3 2 2 2 2 2 3" xfId="52682" xr:uid="{00000000-0005-0000-0000-0000C5CD0000}"/>
    <cellStyle name="Percent 3 4 3 2 2 2 2 3" xfId="52683" xr:uid="{00000000-0005-0000-0000-0000C6CD0000}"/>
    <cellStyle name="Percent 3 4 3 2 2 2 2 4" xfId="52684" xr:uid="{00000000-0005-0000-0000-0000C7CD0000}"/>
    <cellStyle name="Percent 3 4 3 2 2 2 3" xfId="52685" xr:uid="{00000000-0005-0000-0000-0000C8CD0000}"/>
    <cellStyle name="Percent 3 4 3 2 2 2 3 2" xfId="52686" xr:uid="{00000000-0005-0000-0000-0000C9CD0000}"/>
    <cellStyle name="Percent 3 4 3 2 2 2 3 2 2" xfId="52687" xr:uid="{00000000-0005-0000-0000-0000CACD0000}"/>
    <cellStyle name="Percent 3 4 3 2 2 2 3 2 3" xfId="52688" xr:uid="{00000000-0005-0000-0000-0000CBCD0000}"/>
    <cellStyle name="Percent 3 4 3 2 2 2 3 3" xfId="52689" xr:uid="{00000000-0005-0000-0000-0000CCCD0000}"/>
    <cellStyle name="Percent 3 4 3 2 2 2 3 4" xfId="52690" xr:uid="{00000000-0005-0000-0000-0000CDCD0000}"/>
    <cellStyle name="Percent 3 4 3 2 2 2 4" xfId="52691" xr:uid="{00000000-0005-0000-0000-0000CECD0000}"/>
    <cellStyle name="Percent 3 4 3 2 2 2 4 2" xfId="52692" xr:uid="{00000000-0005-0000-0000-0000CFCD0000}"/>
    <cellStyle name="Percent 3 4 3 2 2 2 4 3" xfId="52693" xr:uid="{00000000-0005-0000-0000-0000D0CD0000}"/>
    <cellStyle name="Percent 3 4 3 2 2 2 5" xfId="52694" xr:uid="{00000000-0005-0000-0000-0000D1CD0000}"/>
    <cellStyle name="Percent 3 4 3 2 2 2 6" xfId="52695" xr:uid="{00000000-0005-0000-0000-0000D2CD0000}"/>
    <cellStyle name="Percent 3 4 3 2 2 3" xfId="52696" xr:uid="{00000000-0005-0000-0000-0000D3CD0000}"/>
    <cellStyle name="Percent 3 4 3 2 2 3 2" xfId="52697" xr:uid="{00000000-0005-0000-0000-0000D4CD0000}"/>
    <cellStyle name="Percent 3 4 3 2 2 3 2 2" xfId="52698" xr:uid="{00000000-0005-0000-0000-0000D5CD0000}"/>
    <cellStyle name="Percent 3 4 3 2 2 3 2 3" xfId="52699" xr:uid="{00000000-0005-0000-0000-0000D6CD0000}"/>
    <cellStyle name="Percent 3 4 3 2 2 3 3" xfId="52700" xr:uid="{00000000-0005-0000-0000-0000D7CD0000}"/>
    <cellStyle name="Percent 3 4 3 2 2 3 4" xfId="52701" xr:uid="{00000000-0005-0000-0000-0000D8CD0000}"/>
    <cellStyle name="Percent 3 4 3 2 2 4" xfId="52702" xr:uid="{00000000-0005-0000-0000-0000D9CD0000}"/>
    <cellStyle name="Percent 3 4 3 2 2 4 2" xfId="52703" xr:uid="{00000000-0005-0000-0000-0000DACD0000}"/>
    <cellStyle name="Percent 3 4 3 2 2 4 2 2" xfId="52704" xr:uid="{00000000-0005-0000-0000-0000DBCD0000}"/>
    <cellStyle name="Percent 3 4 3 2 2 4 2 3" xfId="52705" xr:uid="{00000000-0005-0000-0000-0000DCCD0000}"/>
    <cellStyle name="Percent 3 4 3 2 2 4 3" xfId="52706" xr:uid="{00000000-0005-0000-0000-0000DDCD0000}"/>
    <cellStyle name="Percent 3 4 3 2 2 4 4" xfId="52707" xr:uid="{00000000-0005-0000-0000-0000DECD0000}"/>
    <cellStyle name="Percent 3 4 3 2 2 5" xfId="52708" xr:uid="{00000000-0005-0000-0000-0000DFCD0000}"/>
    <cellStyle name="Percent 3 4 3 2 2 5 2" xfId="52709" xr:uid="{00000000-0005-0000-0000-0000E0CD0000}"/>
    <cellStyle name="Percent 3 4 3 2 2 5 3" xfId="52710" xr:uid="{00000000-0005-0000-0000-0000E1CD0000}"/>
    <cellStyle name="Percent 3 4 3 2 2 6" xfId="52711" xr:uid="{00000000-0005-0000-0000-0000E2CD0000}"/>
    <cellStyle name="Percent 3 4 3 2 2 7" xfId="52712" xr:uid="{00000000-0005-0000-0000-0000E3CD0000}"/>
    <cellStyle name="Percent 3 4 3 2 3" xfId="52713" xr:uid="{00000000-0005-0000-0000-0000E4CD0000}"/>
    <cellStyle name="Percent 3 4 3 2 3 2" xfId="52714" xr:uid="{00000000-0005-0000-0000-0000E5CD0000}"/>
    <cellStyle name="Percent 3 4 3 2 3 2 2" xfId="52715" xr:uid="{00000000-0005-0000-0000-0000E6CD0000}"/>
    <cellStyle name="Percent 3 4 3 2 3 2 2 2" xfId="52716" xr:uid="{00000000-0005-0000-0000-0000E7CD0000}"/>
    <cellStyle name="Percent 3 4 3 2 3 2 2 3" xfId="52717" xr:uid="{00000000-0005-0000-0000-0000E8CD0000}"/>
    <cellStyle name="Percent 3 4 3 2 3 2 3" xfId="52718" xr:uid="{00000000-0005-0000-0000-0000E9CD0000}"/>
    <cellStyle name="Percent 3 4 3 2 3 2 4" xfId="52719" xr:uid="{00000000-0005-0000-0000-0000EACD0000}"/>
    <cellStyle name="Percent 3 4 3 2 3 3" xfId="52720" xr:uid="{00000000-0005-0000-0000-0000EBCD0000}"/>
    <cellStyle name="Percent 3 4 3 2 3 3 2" xfId="52721" xr:uid="{00000000-0005-0000-0000-0000ECCD0000}"/>
    <cellStyle name="Percent 3 4 3 2 3 3 2 2" xfId="52722" xr:uid="{00000000-0005-0000-0000-0000EDCD0000}"/>
    <cellStyle name="Percent 3 4 3 2 3 3 2 3" xfId="52723" xr:uid="{00000000-0005-0000-0000-0000EECD0000}"/>
    <cellStyle name="Percent 3 4 3 2 3 3 3" xfId="52724" xr:uid="{00000000-0005-0000-0000-0000EFCD0000}"/>
    <cellStyle name="Percent 3 4 3 2 3 3 4" xfId="52725" xr:uid="{00000000-0005-0000-0000-0000F0CD0000}"/>
    <cellStyle name="Percent 3 4 3 2 3 4" xfId="52726" xr:uid="{00000000-0005-0000-0000-0000F1CD0000}"/>
    <cellStyle name="Percent 3 4 3 2 3 4 2" xfId="52727" xr:uid="{00000000-0005-0000-0000-0000F2CD0000}"/>
    <cellStyle name="Percent 3 4 3 2 3 4 3" xfId="52728" xr:uid="{00000000-0005-0000-0000-0000F3CD0000}"/>
    <cellStyle name="Percent 3 4 3 2 3 5" xfId="52729" xr:uid="{00000000-0005-0000-0000-0000F4CD0000}"/>
    <cellStyle name="Percent 3 4 3 2 3 6" xfId="52730" xr:uid="{00000000-0005-0000-0000-0000F5CD0000}"/>
    <cellStyle name="Percent 3 4 3 2 4" xfId="52731" xr:uid="{00000000-0005-0000-0000-0000F6CD0000}"/>
    <cellStyle name="Percent 3 4 3 2 4 2" xfId="52732" xr:uid="{00000000-0005-0000-0000-0000F7CD0000}"/>
    <cellStyle name="Percent 3 4 3 2 4 2 2" xfId="52733" xr:uid="{00000000-0005-0000-0000-0000F8CD0000}"/>
    <cellStyle name="Percent 3 4 3 2 4 2 3" xfId="52734" xr:uid="{00000000-0005-0000-0000-0000F9CD0000}"/>
    <cellStyle name="Percent 3 4 3 2 4 3" xfId="52735" xr:uid="{00000000-0005-0000-0000-0000FACD0000}"/>
    <cellStyle name="Percent 3 4 3 2 4 4" xfId="52736" xr:uid="{00000000-0005-0000-0000-0000FBCD0000}"/>
    <cellStyle name="Percent 3 4 3 2 5" xfId="52737" xr:uid="{00000000-0005-0000-0000-0000FCCD0000}"/>
    <cellStyle name="Percent 3 4 3 2 5 2" xfId="52738" xr:uid="{00000000-0005-0000-0000-0000FDCD0000}"/>
    <cellStyle name="Percent 3 4 3 2 5 2 2" xfId="52739" xr:uid="{00000000-0005-0000-0000-0000FECD0000}"/>
    <cellStyle name="Percent 3 4 3 2 5 2 3" xfId="52740" xr:uid="{00000000-0005-0000-0000-0000FFCD0000}"/>
    <cellStyle name="Percent 3 4 3 2 5 3" xfId="52741" xr:uid="{00000000-0005-0000-0000-000000CE0000}"/>
    <cellStyle name="Percent 3 4 3 2 5 4" xfId="52742" xr:uid="{00000000-0005-0000-0000-000001CE0000}"/>
    <cellStyle name="Percent 3 4 3 2 6" xfId="52743" xr:uid="{00000000-0005-0000-0000-000002CE0000}"/>
    <cellStyle name="Percent 3 4 3 2 6 2" xfId="52744" xr:uid="{00000000-0005-0000-0000-000003CE0000}"/>
    <cellStyle name="Percent 3 4 3 2 6 3" xfId="52745" xr:uid="{00000000-0005-0000-0000-000004CE0000}"/>
    <cellStyle name="Percent 3 4 3 2 7" xfId="52746" xr:uid="{00000000-0005-0000-0000-000005CE0000}"/>
    <cellStyle name="Percent 3 4 3 2 8" xfId="52747" xr:uid="{00000000-0005-0000-0000-000006CE0000}"/>
    <cellStyle name="Percent 3 4 3 3" xfId="52748" xr:uid="{00000000-0005-0000-0000-000007CE0000}"/>
    <cellStyle name="Percent 3 4 3 3 2" xfId="52749" xr:uid="{00000000-0005-0000-0000-000008CE0000}"/>
    <cellStyle name="Percent 3 4 3 3 2 2" xfId="52750" xr:uid="{00000000-0005-0000-0000-000009CE0000}"/>
    <cellStyle name="Percent 3 4 3 3 2 2 2" xfId="52751" xr:uid="{00000000-0005-0000-0000-00000ACE0000}"/>
    <cellStyle name="Percent 3 4 3 3 2 2 2 2" xfId="52752" xr:uid="{00000000-0005-0000-0000-00000BCE0000}"/>
    <cellStyle name="Percent 3 4 3 3 2 2 2 3" xfId="52753" xr:uid="{00000000-0005-0000-0000-00000CCE0000}"/>
    <cellStyle name="Percent 3 4 3 3 2 2 3" xfId="52754" xr:uid="{00000000-0005-0000-0000-00000DCE0000}"/>
    <cellStyle name="Percent 3 4 3 3 2 2 4" xfId="52755" xr:uid="{00000000-0005-0000-0000-00000ECE0000}"/>
    <cellStyle name="Percent 3 4 3 3 2 3" xfId="52756" xr:uid="{00000000-0005-0000-0000-00000FCE0000}"/>
    <cellStyle name="Percent 3 4 3 3 2 3 2" xfId="52757" xr:uid="{00000000-0005-0000-0000-000010CE0000}"/>
    <cellStyle name="Percent 3 4 3 3 2 3 2 2" xfId="52758" xr:uid="{00000000-0005-0000-0000-000011CE0000}"/>
    <cellStyle name="Percent 3 4 3 3 2 3 2 3" xfId="52759" xr:uid="{00000000-0005-0000-0000-000012CE0000}"/>
    <cellStyle name="Percent 3 4 3 3 2 3 3" xfId="52760" xr:uid="{00000000-0005-0000-0000-000013CE0000}"/>
    <cellStyle name="Percent 3 4 3 3 2 3 4" xfId="52761" xr:uid="{00000000-0005-0000-0000-000014CE0000}"/>
    <cellStyle name="Percent 3 4 3 3 2 4" xfId="52762" xr:uid="{00000000-0005-0000-0000-000015CE0000}"/>
    <cellStyle name="Percent 3 4 3 3 2 4 2" xfId="52763" xr:uid="{00000000-0005-0000-0000-000016CE0000}"/>
    <cellStyle name="Percent 3 4 3 3 2 4 3" xfId="52764" xr:uid="{00000000-0005-0000-0000-000017CE0000}"/>
    <cellStyle name="Percent 3 4 3 3 2 5" xfId="52765" xr:uid="{00000000-0005-0000-0000-000018CE0000}"/>
    <cellStyle name="Percent 3 4 3 3 2 6" xfId="52766" xr:uid="{00000000-0005-0000-0000-000019CE0000}"/>
    <cellStyle name="Percent 3 4 3 3 3" xfId="52767" xr:uid="{00000000-0005-0000-0000-00001ACE0000}"/>
    <cellStyle name="Percent 3 4 3 3 3 2" xfId="52768" xr:uid="{00000000-0005-0000-0000-00001BCE0000}"/>
    <cellStyle name="Percent 3 4 3 3 3 2 2" xfId="52769" xr:uid="{00000000-0005-0000-0000-00001CCE0000}"/>
    <cellStyle name="Percent 3 4 3 3 3 2 3" xfId="52770" xr:uid="{00000000-0005-0000-0000-00001DCE0000}"/>
    <cellStyle name="Percent 3 4 3 3 3 3" xfId="52771" xr:uid="{00000000-0005-0000-0000-00001ECE0000}"/>
    <cellStyle name="Percent 3 4 3 3 3 4" xfId="52772" xr:uid="{00000000-0005-0000-0000-00001FCE0000}"/>
    <cellStyle name="Percent 3 4 3 3 4" xfId="52773" xr:uid="{00000000-0005-0000-0000-000020CE0000}"/>
    <cellStyle name="Percent 3 4 3 3 4 2" xfId="52774" xr:uid="{00000000-0005-0000-0000-000021CE0000}"/>
    <cellStyle name="Percent 3 4 3 3 4 2 2" xfId="52775" xr:uid="{00000000-0005-0000-0000-000022CE0000}"/>
    <cellStyle name="Percent 3 4 3 3 4 2 3" xfId="52776" xr:uid="{00000000-0005-0000-0000-000023CE0000}"/>
    <cellStyle name="Percent 3 4 3 3 4 3" xfId="52777" xr:uid="{00000000-0005-0000-0000-000024CE0000}"/>
    <cellStyle name="Percent 3 4 3 3 4 4" xfId="52778" xr:uid="{00000000-0005-0000-0000-000025CE0000}"/>
    <cellStyle name="Percent 3 4 3 3 5" xfId="52779" xr:uid="{00000000-0005-0000-0000-000026CE0000}"/>
    <cellStyle name="Percent 3 4 3 3 5 2" xfId="52780" xr:uid="{00000000-0005-0000-0000-000027CE0000}"/>
    <cellStyle name="Percent 3 4 3 3 5 3" xfId="52781" xr:uid="{00000000-0005-0000-0000-000028CE0000}"/>
    <cellStyle name="Percent 3 4 3 3 6" xfId="52782" xr:uid="{00000000-0005-0000-0000-000029CE0000}"/>
    <cellStyle name="Percent 3 4 3 3 7" xfId="52783" xr:uid="{00000000-0005-0000-0000-00002ACE0000}"/>
    <cellStyle name="Percent 3 4 3 4" xfId="52784" xr:uid="{00000000-0005-0000-0000-00002BCE0000}"/>
    <cellStyle name="Percent 3 4 3 4 2" xfId="52785" xr:uid="{00000000-0005-0000-0000-00002CCE0000}"/>
    <cellStyle name="Percent 3 4 3 4 2 2" xfId="52786" xr:uid="{00000000-0005-0000-0000-00002DCE0000}"/>
    <cellStyle name="Percent 3 4 3 4 2 2 2" xfId="52787" xr:uid="{00000000-0005-0000-0000-00002ECE0000}"/>
    <cellStyle name="Percent 3 4 3 4 2 2 2 2" xfId="52788" xr:uid="{00000000-0005-0000-0000-00002FCE0000}"/>
    <cellStyle name="Percent 3 4 3 4 2 2 2 3" xfId="52789" xr:uid="{00000000-0005-0000-0000-000030CE0000}"/>
    <cellStyle name="Percent 3 4 3 4 2 2 3" xfId="52790" xr:uid="{00000000-0005-0000-0000-000031CE0000}"/>
    <cellStyle name="Percent 3 4 3 4 2 2 4" xfId="52791" xr:uid="{00000000-0005-0000-0000-000032CE0000}"/>
    <cellStyle name="Percent 3 4 3 4 2 3" xfId="52792" xr:uid="{00000000-0005-0000-0000-000033CE0000}"/>
    <cellStyle name="Percent 3 4 3 4 2 3 2" xfId="52793" xr:uid="{00000000-0005-0000-0000-000034CE0000}"/>
    <cellStyle name="Percent 3 4 3 4 2 3 2 2" xfId="52794" xr:uid="{00000000-0005-0000-0000-000035CE0000}"/>
    <cellStyle name="Percent 3 4 3 4 2 3 2 3" xfId="52795" xr:uid="{00000000-0005-0000-0000-000036CE0000}"/>
    <cellStyle name="Percent 3 4 3 4 2 3 3" xfId="52796" xr:uid="{00000000-0005-0000-0000-000037CE0000}"/>
    <cellStyle name="Percent 3 4 3 4 2 3 4" xfId="52797" xr:uid="{00000000-0005-0000-0000-000038CE0000}"/>
    <cellStyle name="Percent 3 4 3 4 2 4" xfId="52798" xr:uid="{00000000-0005-0000-0000-000039CE0000}"/>
    <cellStyle name="Percent 3 4 3 4 2 4 2" xfId="52799" xr:uid="{00000000-0005-0000-0000-00003ACE0000}"/>
    <cellStyle name="Percent 3 4 3 4 2 4 3" xfId="52800" xr:uid="{00000000-0005-0000-0000-00003BCE0000}"/>
    <cellStyle name="Percent 3 4 3 4 2 5" xfId="52801" xr:uid="{00000000-0005-0000-0000-00003CCE0000}"/>
    <cellStyle name="Percent 3 4 3 4 2 6" xfId="52802" xr:uid="{00000000-0005-0000-0000-00003DCE0000}"/>
    <cellStyle name="Percent 3 4 3 4 3" xfId="52803" xr:uid="{00000000-0005-0000-0000-00003ECE0000}"/>
    <cellStyle name="Percent 3 4 3 4 3 2" xfId="52804" xr:uid="{00000000-0005-0000-0000-00003FCE0000}"/>
    <cellStyle name="Percent 3 4 3 4 3 2 2" xfId="52805" xr:uid="{00000000-0005-0000-0000-000040CE0000}"/>
    <cellStyle name="Percent 3 4 3 4 3 2 3" xfId="52806" xr:uid="{00000000-0005-0000-0000-000041CE0000}"/>
    <cellStyle name="Percent 3 4 3 4 3 3" xfId="52807" xr:uid="{00000000-0005-0000-0000-000042CE0000}"/>
    <cellStyle name="Percent 3 4 3 4 3 4" xfId="52808" xr:uid="{00000000-0005-0000-0000-000043CE0000}"/>
    <cellStyle name="Percent 3 4 3 4 4" xfId="52809" xr:uid="{00000000-0005-0000-0000-000044CE0000}"/>
    <cellStyle name="Percent 3 4 3 4 4 2" xfId="52810" xr:uid="{00000000-0005-0000-0000-000045CE0000}"/>
    <cellStyle name="Percent 3 4 3 4 4 2 2" xfId="52811" xr:uid="{00000000-0005-0000-0000-000046CE0000}"/>
    <cellStyle name="Percent 3 4 3 4 4 2 3" xfId="52812" xr:uid="{00000000-0005-0000-0000-000047CE0000}"/>
    <cellStyle name="Percent 3 4 3 4 4 3" xfId="52813" xr:uid="{00000000-0005-0000-0000-000048CE0000}"/>
    <cellStyle name="Percent 3 4 3 4 4 4" xfId="52814" xr:uid="{00000000-0005-0000-0000-000049CE0000}"/>
    <cellStyle name="Percent 3 4 3 4 5" xfId="52815" xr:uid="{00000000-0005-0000-0000-00004ACE0000}"/>
    <cellStyle name="Percent 3 4 3 4 5 2" xfId="52816" xr:uid="{00000000-0005-0000-0000-00004BCE0000}"/>
    <cellStyle name="Percent 3 4 3 4 5 3" xfId="52817" xr:uid="{00000000-0005-0000-0000-00004CCE0000}"/>
    <cellStyle name="Percent 3 4 3 4 6" xfId="52818" xr:uid="{00000000-0005-0000-0000-00004DCE0000}"/>
    <cellStyle name="Percent 3 4 3 4 7" xfId="52819" xr:uid="{00000000-0005-0000-0000-00004ECE0000}"/>
    <cellStyle name="Percent 3 4 3 5" xfId="52820" xr:uid="{00000000-0005-0000-0000-00004FCE0000}"/>
    <cellStyle name="Percent 3 4 3 5 2" xfId="52821" xr:uid="{00000000-0005-0000-0000-000050CE0000}"/>
    <cellStyle name="Percent 3 4 3 5 2 2" xfId="52822" xr:uid="{00000000-0005-0000-0000-000051CE0000}"/>
    <cellStyle name="Percent 3 4 3 5 2 2 2" xfId="52823" xr:uid="{00000000-0005-0000-0000-000052CE0000}"/>
    <cellStyle name="Percent 3 4 3 5 2 2 3" xfId="52824" xr:uid="{00000000-0005-0000-0000-000053CE0000}"/>
    <cellStyle name="Percent 3 4 3 5 2 3" xfId="52825" xr:uid="{00000000-0005-0000-0000-000054CE0000}"/>
    <cellStyle name="Percent 3 4 3 5 2 4" xfId="52826" xr:uid="{00000000-0005-0000-0000-000055CE0000}"/>
    <cellStyle name="Percent 3 4 3 5 3" xfId="52827" xr:uid="{00000000-0005-0000-0000-000056CE0000}"/>
    <cellStyle name="Percent 3 4 3 5 3 2" xfId="52828" xr:uid="{00000000-0005-0000-0000-000057CE0000}"/>
    <cellStyle name="Percent 3 4 3 5 3 2 2" xfId="52829" xr:uid="{00000000-0005-0000-0000-000058CE0000}"/>
    <cellStyle name="Percent 3 4 3 5 3 2 3" xfId="52830" xr:uid="{00000000-0005-0000-0000-000059CE0000}"/>
    <cellStyle name="Percent 3 4 3 5 3 3" xfId="52831" xr:uid="{00000000-0005-0000-0000-00005ACE0000}"/>
    <cellStyle name="Percent 3 4 3 5 3 4" xfId="52832" xr:uid="{00000000-0005-0000-0000-00005BCE0000}"/>
    <cellStyle name="Percent 3 4 3 5 4" xfId="52833" xr:uid="{00000000-0005-0000-0000-00005CCE0000}"/>
    <cellStyle name="Percent 3 4 3 5 4 2" xfId="52834" xr:uid="{00000000-0005-0000-0000-00005DCE0000}"/>
    <cellStyle name="Percent 3 4 3 5 4 3" xfId="52835" xr:uid="{00000000-0005-0000-0000-00005ECE0000}"/>
    <cellStyle name="Percent 3 4 3 5 5" xfId="52836" xr:uid="{00000000-0005-0000-0000-00005FCE0000}"/>
    <cellStyle name="Percent 3 4 3 5 6" xfId="52837" xr:uid="{00000000-0005-0000-0000-000060CE0000}"/>
    <cellStyle name="Percent 3 4 3 6" xfId="52838" xr:uid="{00000000-0005-0000-0000-000061CE0000}"/>
    <cellStyle name="Percent 3 4 3 6 2" xfId="52839" xr:uid="{00000000-0005-0000-0000-000062CE0000}"/>
    <cellStyle name="Percent 3 4 3 6 2 2" xfId="52840" xr:uid="{00000000-0005-0000-0000-000063CE0000}"/>
    <cellStyle name="Percent 3 4 3 6 2 3" xfId="52841" xr:uid="{00000000-0005-0000-0000-000064CE0000}"/>
    <cellStyle name="Percent 3 4 3 6 3" xfId="52842" xr:uid="{00000000-0005-0000-0000-000065CE0000}"/>
    <cellStyle name="Percent 3 4 3 6 4" xfId="52843" xr:uid="{00000000-0005-0000-0000-000066CE0000}"/>
    <cellStyle name="Percent 3 4 3 7" xfId="52844" xr:uid="{00000000-0005-0000-0000-000067CE0000}"/>
    <cellStyle name="Percent 3 4 3 7 2" xfId="52845" xr:uid="{00000000-0005-0000-0000-000068CE0000}"/>
    <cellStyle name="Percent 3 4 3 7 2 2" xfId="52846" xr:uid="{00000000-0005-0000-0000-000069CE0000}"/>
    <cellStyle name="Percent 3 4 3 7 2 3" xfId="52847" xr:uid="{00000000-0005-0000-0000-00006ACE0000}"/>
    <cellStyle name="Percent 3 4 3 7 3" xfId="52848" xr:uid="{00000000-0005-0000-0000-00006BCE0000}"/>
    <cellStyle name="Percent 3 4 3 7 4" xfId="52849" xr:uid="{00000000-0005-0000-0000-00006CCE0000}"/>
    <cellStyle name="Percent 3 4 3 8" xfId="52850" xr:uid="{00000000-0005-0000-0000-00006DCE0000}"/>
    <cellStyle name="Percent 3 4 3 8 2" xfId="52851" xr:uid="{00000000-0005-0000-0000-00006ECE0000}"/>
    <cellStyle name="Percent 3 4 3 8 3" xfId="52852" xr:uid="{00000000-0005-0000-0000-00006FCE0000}"/>
    <cellStyle name="Percent 3 4 3 9" xfId="52853" xr:uid="{00000000-0005-0000-0000-000070CE0000}"/>
    <cellStyle name="Percent 3 4 4" xfId="52854" xr:uid="{00000000-0005-0000-0000-000071CE0000}"/>
    <cellStyle name="Percent 3 4 4 2" xfId="52855" xr:uid="{00000000-0005-0000-0000-000072CE0000}"/>
    <cellStyle name="Percent 3 4 4 2 2" xfId="52856" xr:uid="{00000000-0005-0000-0000-000073CE0000}"/>
    <cellStyle name="Percent 3 4 4 2 2 2" xfId="52857" xr:uid="{00000000-0005-0000-0000-000074CE0000}"/>
    <cellStyle name="Percent 3 4 4 2 2 2 2" xfId="52858" xr:uid="{00000000-0005-0000-0000-000075CE0000}"/>
    <cellStyle name="Percent 3 4 4 2 2 2 2 2" xfId="52859" xr:uid="{00000000-0005-0000-0000-000076CE0000}"/>
    <cellStyle name="Percent 3 4 4 2 2 2 2 3" xfId="52860" xr:uid="{00000000-0005-0000-0000-000077CE0000}"/>
    <cellStyle name="Percent 3 4 4 2 2 2 3" xfId="52861" xr:uid="{00000000-0005-0000-0000-000078CE0000}"/>
    <cellStyle name="Percent 3 4 4 2 2 2 4" xfId="52862" xr:uid="{00000000-0005-0000-0000-000079CE0000}"/>
    <cellStyle name="Percent 3 4 4 2 2 3" xfId="52863" xr:uid="{00000000-0005-0000-0000-00007ACE0000}"/>
    <cellStyle name="Percent 3 4 4 2 2 3 2" xfId="52864" xr:uid="{00000000-0005-0000-0000-00007BCE0000}"/>
    <cellStyle name="Percent 3 4 4 2 2 3 2 2" xfId="52865" xr:uid="{00000000-0005-0000-0000-00007CCE0000}"/>
    <cellStyle name="Percent 3 4 4 2 2 3 2 3" xfId="52866" xr:uid="{00000000-0005-0000-0000-00007DCE0000}"/>
    <cellStyle name="Percent 3 4 4 2 2 3 3" xfId="52867" xr:uid="{00000000-0005-0000-0000-00007ECE0000}"/>
    <cellStyle name="Percent 3 4 4 2 2 3 4" xfId="52868" xr:uid="{00000000-0005-0000-0000-00007FCE0000}"/>
    <cellStyle name="Percent 3 4 4 2 2 4" xfId="52869" xr:uid="{00000000-0005-0000-0000-000080CE0000}"/>
    <cellStyle name="Percent 3 4 4 2 2 4 2" xfId="52870" xr:uid="{00000000-0005-0000-0000-000081CE0000}"/>
    <cellStyle name="Percent 3 4 4 2 2 4 3" xfId="52871" xr:uid="{00000000-0005-0000-0000-000082CE0000}"/>
    <cellStyle name="Percent 3 4 4 2 2 5" xfId="52872" xr:uid="{00000000-0005-0000-0000-000083CE0000}"/>
    <cellStyle name="Percent 3 4 4 2 2 6" xfId="52873" xr:uid="{00000000-0005-0000-0000-000084CE0000}"/>
    <cellStyle name="Percent 3 4 4 2 3" xfId="52874" xr:uid="{00000000-0005-0000-0000-000085CE0000}"/>
    <cellStyle name="Percent 3 4 4 2 3 2" xfId="52875" xr:uid="{00000000-0005-0000-0000-000086CE0000}"/>
    <cellStyle name="Percent 3 4 4 2 3 2 2" xfId="52876" xr:uid="{00000000-0005-0000-0000-000087CE0000}"/>
    <cellStyle name="Percent 3 4 4 2 3 2 3" xfId="52877" xr:uid="{00000000-0005-0000-0000-000088CE0000}"/>
    <cellStyle name="Percent 3 4 4 2 3 3" xfId="52878" xr:uid="{00000000-0005-0000-0000-000089CE0000}"/>
    <cellStyle name="Percent 3 4 4 2 3 4" xfId="52879" xr:uid="{00000000-0005-0000-0000-00008ACE0000}"/>
    <cellStyle name="Percent 3 4 4 2 4" xfId="52880" xr:uid="{00000000-0005-0000-0000-00008BCE0000}"/>
    <cellStyle name="Percent 3 4 4 2 4 2" xfId="52881" xr:uid="{00000000-0005-0000-0000-00008CCE0000}"/>
    <cellStyle name="Percent 3 4 4 2 4 2 2" xfId="52882" xr:uid="{00000000-0005-0000-0000-00008DCE0000}"/>
    <cellStyle name="Percent 3 4 4 2 4 2 3" xfId="52883" xr:uid="{00000000-0005-0000-0000-00008ECE0000}"/>
    <cellStyle name="Percent 3 4 4 2 4 3" xfId="52884" xr:uid="{00000000-0005-0000-0000-00008FCE0000}"/>
    <cellStyle name="Percent 3 4 4 2 4 4" xfId="52885" xr:uid="{00000000-0005-0000-0000-000090CE0000}"/>
    <cellStyle name="Percent 3 4 4 2 5" xfId="52886" xr:uid="{00000000-0005-0000-0000-000091CE0000}"/>
    <cellStyle name="Percent 3 4 4 2 5 2" xfId="52887" xr:uid="{00000000-0005-0000-0000-000092CE0000}"/>
    <cellStyle name="Percent 3 4 4 2 5 3" xfId="52888" xr:uid="{00000000-0005-0000-0000-000093CE0000}"/>
    <cellStyle name="Percent 3 4 4 2 6" xfId="52889" xr:uid="{00000000-0005-0000-0000-000094CE0000}"/>
    <cellStyle name="Percent 3 4 4 2 7" xfId="52890" xr:uid="{00000000-0005-0000-0000-000095CE0000}"/>
    <cellStyle name="Percent 3 4 4 3" xfId="52891" xr:uid="{00000000-0005-0000-0000-000096CE0000}"/>
    <cellStyle name="Percent 3 4 4 3 2" xfId="52892" xr:uid="{00000000-0005-0000-0000-000097CE0000}"/>
    <cellStyle name="Percent 3 4 4 3 2 2" xfId="52893" xr:uid="{00000000-0005-0000-0000-000098CE0000}"/>
    <cellStyle name="Percent 3 4 4 3 2 2 2" xfId="52894" xr:uid="{00000000-0005-0000-0000-000099CE0000}"/>
    <cellStyle name="Percent 3 4 4 3 2 2 3" xfId="52895" xr:uid="{00000000-0005-0000-0000-00009ACE0000}"/>
    <cellStyle name="Percent 3 4 4 3 2 3" xfId="52896" xr:uid="{00000000-0005-0000-0000-00009BCE0000}"/>
    <cellStyle name="Percent 3 4 4 3 2 4" xfId="52897" xr:uid="{00000000-0005-0000-0000-00009CCE0000}"/>
    <cellStyle name="Percent 3 4 4 3 3" xfId="52898" xr:uid="{00000000-0005-0000-0000-00009DCE0000}"/>
    <cellStyle name="Percent 3 4 4 3 3 2" xfId="52899" xr:uid="{00000000-0005-0000-0000-00009ECE0000}"/>
    <cellStyle name="Percent 3 4 4 3 3 2 2" xfId="52900" xr:uid="{00000000-0005-0000-0000-00009FCE0000}"/>
    <cellStyle name="Percent 3 4 4 3 3 2 3" xfId="52901" xr:uid="{00000000-0005-0000-0000-0000A0CE0000}"/>
    <cellStyle name="Percent 3 4 4 3 3 3" xfId="52902" xr:uid="{00000000-0005-0000-0000-0000A1CE0000}"/>
    <cellStyle name="Percent 3 4 4 3 3 4" xfId="52903" xr:uid="{00000000-0005-0000-0000-0000A2CE0000}"/>
    <cellStyle name="Percent 3 4 4 3 4" xfId="52904" xr:uid="{00000000-0005-0000-0000-0000A3CE0000}"/>
    <cellStyle name="Percent 3 4 4 3 4 2" xfId="52905" xr:uid="{00000000-0005-0000-0000-0000A4CE0000}"/>
    <cellStyle name="Percent 3 4 4 3 4 3" xfId="52906" xr:uid="{00000000-0005-0000-0000-0000A5CE0000}"/>
    <cellStyle name="Percent 3 4 4 3 5" xfId="52907" xr:uid="{00000000-0005-0000-0000-0000A6CE0000}"/>
    <cellStyle name="Percent 3 4 4 3 6" xfId="52908" xr:uid="{00000000-0005-0000-0000-0000A7CE0000}"/>
    <cellStyle name="Percent 3 4 4 4" xfId="52909" xr:uid="{00000000-0005-0000-0000-0000A8CE0000}"/>
    <cellStyle name="Percent 3 4 4 4 2" xfId="52910" xr:uid="{00000000-0005-0000-0000-0000A9CE0000}"/>
    <cellStyle name="Percent 3 4 4 4 2 2" xfId="52911" xr:uid="{00000000-0005-0000-0000-0000AACE0000}"/>
    <cellStyle name="Percent 3 4 4 4 2 3" xfId="52912" xr:uid="{00000000-0005-0000-0000-0000ABCE0000}"/>
    <cellStyle name="Percent 3 4 4 4 3" xfId="52913" xr:uid="{00000000-0005-0000-0000-0000ACCE0000}"/>
    <cellStyle name="Percent 3 4 4 4 4" xfId="52914" xr:uid="{00000000-0005-0000-0000-0000ADCE0000}"/>
    <cellStyle name="Percent 3 4 4 5" xfId="52915" xr:uid="{00000000-0005-0000-0000-0000AECE0000}"/>
    <cellStyle name="Percent 3 4 4 5 2" xfId="52916" xr:uid="{00000000-0005-0000-0000-0000AFCE0000}"/>
    <cellStyle name="Percent 3 4 4 5 2 2" xfId="52917" xr:uid="{00000000-0005-0000-0000-0000B0CE0000}"/>
    <cellStyle name="Percent 3 4 4 5 2 3" xfId="52918" xr:uid="{00000000-0005-0000-0000-0000B1CE0000}"/>
    <cellStyle name="Percent 3 4 4 5 3" xfId="52919" xr:uid="{00000000-0005-0000-0000-0000B2CE0000}"/>
    <cellStyle name="Percent 3 4 4 5 4" xfId="52920" xr:uid="{00000000-0005-0000-0000-0000B3CE0000}"/>
    <cellStyle name="Percent 3 4 4 6" xfId="52921" xr:uid="{00000000-0005-0000-0000-0000B4CE0000}"/>
    <cellStyle name="Percent 3 4 4 6 2" xfId="52922" xr:uid="{00000000-0005-0000-0000-0000B5CE0000}"/>
    <cellStyle name="Percent 3 4 4 6 3" xfId="52923" xr:uid="{00000000-0005-0000-0000-0000B6CE0000}"/>
    <cellStyle name="Percent 3 4 4 7" xfId="52924" xr:uid="{00000000-0005-0000-0000-0000B7CE0000}"/>
    <cellStyle name="Percent 3 4 4 8" xfId="52925" xr:uid="{00000000-0005-0000-0000-0000B8CE0000}"/>
    <cellStyle name="Percent 3 4 5" xfId="52926" xr:uid="{00000000-0005-0000-0000-0000B9CE0000}"/>
    <cellStyle name="Percent 3 4 5 2" xfId="52927" xr:uid="{00000000-0005-0000-0000-0000BACE0000}"/>
    <cellStyle name="Percent 3 4 5 2 2" xfId="52928" xr:uid="{00000000-0005-0000-0000-0000BBCE0000}"/>
    <cellStyle name="Percent 3 4 5 2 2 2" xfId="52929" xr:uid="{00000000-0005-0000-0000-0000BCCE0000}"/>
    <cellStyle name="Percent 3 4 5 2 2 2 2" xfId="52930" xr:uid="{00000000-0005-0000-0000-0000BDCE0000}"/>
    <cellStyle name="Percent 3 4 5 2 2 2 3" xfId="52931" xr:uid="{00000000-0005-0000-0000-0000BECE0000}"/>
    <cellStyle name="Percent 3 4 5 2 2 3" xfId="52932" xr:uid="{00000000-0005-0000-0000-0000BFCE0000}"/>
    <cellStyle name="Percent 3 4 5 2 2 4" xfId="52933" xr:uid="{00000000-0005-0000-0000-0000C0CE0000}"/>
    <cellStyle name="Percent 3 4 5 2 3" xfId="52934" xr:uid="{00000000-0005-0000-0000-0000C1CE0000}"/>
    <cellStyle name="Percent 3 4 5 2 3 2" xfId="52935" xr:uid="{00000000-0005-0000-0000-0000C2CE0000}"/>
    <cellStyle name="Percent 3 4 5 2 3 2 2" xfId="52936" xr:uid="{00000000-0005-0000-0000-0000C3CE0000}"/>
    <cellStyle name="Percent 3 4 5 2 3 2 3" xfId="52937" xr:uid="{00000000-0005-0000-0000-0000C4CE0000}"/>
    <cellStyle name="Percent 3 4 5 2 3 3" xfId="52938" xr:uid="{00000000-0005-0000-0000-0000C5CE0000}"/>
    <cellStyle name="Percent 3 4 5 2 3 4" xfId="52939" xr:uid="{00000000-0005-0000-0000-0000C6CE0000}"/>
    <cellStyle name="Percent 3 4 5 2 4" xfId="52940" xr:uid="{00000000-0005-0000-0000-0000C7CE0000}"/>
    <cellStyle name="Percent 3 4 5 2 4 2" xfId="52941" xr:uid="{00000000-0005-0000-0000-0000C8CE0000}"/>
    <cellStyle name="Percent 3 4 5 2 4 3" xfId="52942" xr:uid="{00000000-0005-0000-0000-0000C9CE0000}"/>
    <cellStyle name="Percent 3 4 5 2 5" xfId="52943" xr:uid="{00000000-0005-0000-0000-0000CACE0000}"/>
    <cellStyle name="Percent 3 4 5 2 6" xfId="52944" xr:uid="{00000000-0005-0000-0000-0000CBCE0000}"/>
    <cellStyle name="Percent 3 4 5 3" xfId="52945" xr:uid="{00000000-0005-0000-0000-0000CCCE0000}"/>
    <cellStyle name="Percent 3 4 5 3 2" xfId="52946" xr:uid="{00000000-0005-0000-0000-0000CDCE0000}"/>
    <cellStyle name="Percent 3 4 5 3 2 2" xfId="52947" xr:uid="{00000000-0005-0000-0000-0000CECE0000}"/>
    <cellStyle name="Percent 3 4 5 3 2 3" xfId="52948" xr:uid="{00000000-0005-0000-0000-0000CFCE0000}"/>
    <cellStyle name="Percent 3 4 5 3 3" xfId="52949" xr:uid="{00000000-0005-0000-0000-0000D0CE0000}"/>
    <cellStyle name="Percent 3 4 5 3 4" xfId="52950" xr:uid="{00000000-0005-0000-0000-0000D1CE0000}"/>
    <cellStyle name="Percent 3 4 5 4" xfId="52951" xr:uid="{00000000-0005-0000-0000-0000D2CE0000}"/>
    <cellStyle name="Percent 3 4 5 4 2" xfId="52952" xr:uid="{00000000-0005-0000-0000-0000D3CE0000}"/>
    <cellStyle name="Percent 3 4 5 4 2 2" xfId="52953" xr:uid="{00000000-0005-0000-0000-0000D4CE0000}"/>
    <cellStyle name="Percent 3 4 5 4 2 3" xfId="52954" xr:uid="{00000000-0005-0000-0000-0000D5CE0000}"/>
    <cellStyle name="Percent 3 4 5 4 3" xfId="52955" xr:uid="{00000000-0005-0000-0000-0000D6CE0000}"/>
    <cellStyle name="Percent 3 4 5 4 4" xfId="52956" xr:uid="{00000000-0005-0000-0000-0000D7CE0000}"/>
    <cellStyle name="Percent 3 4 5 5" xfId="52957" xr:uid="{00000000-0005-0000-0000-0000D8CE0000}"/>
    <cellStyle name="Percent 3 4 5 5 2" xfId="52958" xr:uid="{00000000-0005-0000-0000-0000D9CE0000}"/>
    <cellStyle name="Percent 3 4 5 5 3" xfId="52959" xr:uid="{00000000-0005-0000-0000-0000DACE0000}"/>
    <cellStyle name="Percent 3 4 5 6" xfId="52960" xr:uid="{00000000-0005-0000-0000-0000DBCE0000}"/>
    <cellStyle name="Percent 3 4 5 7" xfId="52961" xr:uid="{00000000-0005-0000-0000-0000DCCE0000}"/>
    <cellStyle name="Percent 3 4 6" xfId="52962" xr:uid="{00000000-0005-0000-0000-0000DDCE0000}"/>
    <cellStyle name="Percent 3 4 6 2" xfId="52963" xr:uid="{00000000-0005-0000-0000-0000DECE0000}"/>
    <cellStyle name="Percent 3 4 6 2 2" xfId="52964" xr:uid="{00000000-0005-0000-0000-0000DFCE0000}"/>
    <cellStyle name="Percent 3 4 6 2 2 2" xfId="52965" xr:uid="{00000000-0005-0000-0000-0000E0CE0000}"/>
    <cellStyle name="Percent 3 4 6 2 2 2 2" xfId="52966" xr:uid="{00000000-0005-0000-0000-0000E1CE0000}"/>
    <cellStyle name="Percent 3 4 6 2 2 2 3" xfId="52967" xr:uid="{00000000-0005-0000-0000-0000E2CE0000}"/>
    <cellStyle name="Percent 3 4 6 2 2 3" xfId="52968" xr:uid="{00000000-0005-0000-0000-0000E3CE0000}"/>
    <cellStyle name="Percent 3 4 6 2 2 4" xfId="52969" xr:uid="{00000000-0005-0000-0000-0000E4CE0000}"/>
    <cellStyle name="Percent 3 4 6 2 3" xfId="52970" xr:uid="{00000000-0005-0000-0000-0000E5CE0000}"/>
    <cellStyle name="Percent 3 4 6 2 3 2" xfId="52971" xr:uid="{00000000-0005-0000-0000-0000E6CE0000}"/>
    <cellStyle name="Percent 3 4 6 2 3 2 2" xfId="52972" xr:uid="{00000000-0005-0000-0000-0000E7CE0000}"/>
    <cellStyle name="Percent 3 4 6 2 3 2 3" xfId="52973" xr:uid="{00000000-0005-0000-0000-0000E8CE0000}"/>
    <cellStyle name="Percent 3 4 6 2 3 3" xfId="52974" xr:uid="{00000000-0005-0000-0000-0000E9CE0000}"/>
    <cellStyle name="Percent 3 4 6 2 3 4" xfId="52975" xr:uid="{00000000-0005-0000-0000-0000EACE0000}"/>
    <cellStyle name="Percent 3 4 6 2 4" xfId="52976" xr:uid="{00000000-0005-0000-0000-0000EBCE0000}"/>
    <cellStyle name="Percent 3 4 6 2 4 2" xfId="52977" xr:uid="{00000000-0005-0000-0000-0000ECCE0000}"/>
    <cellStyle name="Percent 3 4 6 2 4 3" xfId="52978" xr:uid="{00000000-0005-0000-0000-0000EDCE0000}"/>
    <cellStyle name="Percent 3 4 6 2 5" xfId="52979" xr:uid="{00000000-0005-0000-0000-0000EECE0000}"/>
    <cellStyle name="Percent 3 4 6 2 6" xfId="52980" xr:uid="{00000000-0005-0000-0000-0000EFCE0000}"/>
    <cellStyle name="Percent 3 4 6 3" xfId="52981" xr:uid="{00000000-0005-0000-0000-0000F0CE0000}"/>
    <cellStyle name="Percent 3 4 6 3 2" xfId="52982" xr:uid="{00000000-0005-0000-0000-0000F1CE0000}"/>
    <cellStyle name="Percent 3 4 6 3 2 2" xfId="52983" xr:uid="{00000000-0005-0000-0000-0000F2CE0000}"/>
    <cellStyle name="Percent 3 4 6 3 2 3" xfId="52984" xr:uid="{00000000-0005-0000-0000-0000F3CE0000}"/>
    <cellStyle name="Percent 3 4 6 3 3" xfId="52985" xr:uid="{00000000-0005-0000-0000-0000F4CE0000}"/>
    <cellStyle name="Percent 3 4 6 3 4" xfId="52986" xr:uid="{00000000-0005-0000-0000-0000F5CE0000}"/>
    <cellStyle name="Percent 3 4 6 4" xfId="52987" xr:uid="{00000000-0005-0000-0000-0000F6CE0000}"/>
    <cellStyle name="Percent 3 4 6 4 2" xfId="52988" xr:uid="{00000000-0005-0000-0000-0000F7CE0000}"/>
    <cellStyle name="Percent 3 4 6 4 2 2" xfId="52989" xr:uid="{00000000-0005-0000-0000-0000F8CE0000}"/>
    <cellStyle name="Percent 3 4 6 4 2 3" xfId="52990" xr:uid="{00000000-0005-0000-0000-0000F9CE0000}"/>
    <cellStyle name="Percent 3 4 6 4 3" xfId="52991" xr:uid="{00000000-0005-0000-0000-0000FACE0000}"/>
    <cellStyle name="Percent 3 4 6 4 4" xfId="52992" xr:uid="{00000000-0005-0000-0000-0000FBCE0000}"/>
    <cellStyle name="Percent 3 4 6 5" xfId="52993" xr:uid="{00000000-0005-0000-0000-0000FCCE0000}"/>
    <cellStyle name="Percent 3 4 6 5 2" xfId="52994" xr:uid="{00000000-0005-0000-0000-0000FDCE0000}"/>
    <cellStyle name="Percent 3 4 6 5 3" xfId="52995" xr:uid="{00000000-0005-0000-0000-0000FECE0000}"/>
    <cellStyle name="Percent 3 4 6 6" xfId="52996" xr:uid="{00000000-0005-0000-0000-0000FFCE0000}"/>
    <cellStyle name="Percent 3 4 6 7" xfId="52997" xr:uid="{00000000-0005-0000-0000-000000CF0000}"/>
    <cellStyle name="Percent 3 4 7" xfId="52998" xr:uid="{00000000-0005-0000-0000-000001CF0000}"/>
    <cellStyle name="Percent 3 4 7 2" xfId="52999" xr:uid="{00000000-0005-0000-0000-000002CF0000}"/>
    <cellStyle name="Percent 3 4 7 2 2" xfId="53000" xr:uid="{00000000-0005-0000-0000-000003CF0000}"/>
    <cellStyle name="Percent 3 4 7 2 2 2" xfId="53001" xr:uid="{00000000-0005-0000-0000-000004CF0000}"/>
    <cellStyle name="Percent 3 4 7 2 2 3" xfId="53002" xr:uid="{00000000-0005-0000-0000-000005CF0000}"/>
    <cellStyle name="Percent 3 4 7 2 3" xfId="53003" xr:uid="{00000000-0005-0000-0000-000006CF0000}"/>
    <cellStyle name="Percent 3 4 7 2 4" xfId="53004" xr:uid="{00000000-0005-0000-0000-000007CF0000}"/>
    <cellStyle name="Percent 3 4 7 3" xfId="53005" xr:uid="{00000000-0005-0000-0000-000008CF0000}"/>
    <cellStyle name="Percent 3 4 7 3 2" xfId="53006" xr:uid="{00000000-0005-0000-0000-000009CF0000}"/>
    <cellStyle name="Percent 3 4 7 3 2 2" xfId="53007" xr:uid="{00000000-0005-0000-0000-00000ACF0000}"/>
    <cellStyle name="Percent 3 4 7 3 2 3" xfId="53008" xr:uid="{00000000-0005-0000-0000-00000BCF0000}"/>
    <cellStyle name="Percent 3 4 7 3 3" xfId="53009" xr:uid="{00000000-0005-0000-0000-00000CCF0000}"/>
    <cellStyle name="Percent 3 4 7 3 4" xfId="53010" xr:uid="{00000000-0005-0000-0000-00000DCF0000}"/>
    <cellStyle name="Percent 3 4 7 4" xfId="53011" xr:uid="{00000000-0005-0000-0000-00000ECF0000}"/>
    <cellStyle name="Percent 3 4 7 4 2" xfId="53012" xr:uid="{00000000-0005-0000-0000-00000FCF0000}"/>
    <cellStyle name="Percent 3 4 7 4 3" xfId="53013" xr:uid="{00000000-0005-0000-0000-000010CF0000}"/>
    <cellStyle name="Percent 3 4 7 5" xfId="53014" xr:uid="{00000000-0005-0000-0000-000011CF0000}"/>
    <cellStyle name="Percent 3 4 7 6" xfId="53015" xr:uid="{00000000-0005-0000-0000-000012CF0000}"/>
    <cellStyle name="Percent 3 4 8" xfId="53016" xr:uid="{00000000-0005-0000-0000-000013CF0000}"/>
    <cellStyle name="Percent 3 4 8 2" xfId="53017" xr:uid="{00000000-0005-0000-0000-000014CF0000}"/>
    <cellStyle name="Percent 3 4 8 2 2" xfId="53018" xr:uid="{00000000-0005-0000-0000-000015CF0000}"/>
    <cellStyle name="Percent 3 4 8 2 3" xfId="53019" xr:uid="{00000000-0005-0000-0000-000016CF0000}"/>
    <cellStyle name="Percent 3 4 8 3" xfId="53020" xr:uid="{00000000-0005-0000-0000-000017CF0000}"/>
    <cellStyle name="Percent 3 4 8 4" xfId="53021" xr:uid="{00000000-0005-0000-0000-000018CF0000}"/>
    <cellStyle name="Percent 3 4 9" xfId="53022" xr:uid="{00000000-0005-0000-0000-000019CF0000}"/>
    <cellStyle name="Percent 3 4 9 2" xfId="53023" xr:uid="{00000000-0005-0000-0000-00001ACF0000}"/>
    <cellStyle name="Percent 3 4 9 2 2" xfId="53024" xr:uid="{00000000-0005-0000-0000-00001BCF0000}"/>
    <cellStyle name="Percent 3 4 9 2 3" xfId="53025" xr:uid="{00000000-0005-0000-0000-00001CCF0000}"/>
    <cellStyle name="Percent 3 4 9 3" xfId="53026" xr:uid="{00000000-0005-0000-0000-00001DCF0000}"/>
    <cellStyle name="Percent 3 4 9 4" xfId="53027" xr:uid="{00000000-0005-0000-0000-00001ECF0000}"/>
    <cellStyle name="Percent 3 5" xfId="53028" xr:uid="{00000000-0005-0000-0000-00001FCF0000}"/>
    <cellStyle name="Percent 3 5 10" xfId="53029" xr:uid="{00000000-0005-0000-0000-000020CF0000}"/>
    <cellStyle name="Percent 3 5 11" xfId="53030" xr:uid="{00000000-0005-0000-0000-000021CF0000}"/>
    <cellStyle name="Percent 3 5 2" xfId="53031" xr:uid="{00000000-0005-0000-0000-000022CF0000}"/>
    <cellStyle name="Percent 3 5 2 10" xfId="53032" xr:uid="{00000000-0005-0000-0000-000023CF0000}"/>
    <cellStyle name="Percent 3 5 2 2" xfId="53033" xr:uid="{00000000-0005-0000-0000-000024CF0000}"/>
    <cellStyle name="Percent 3 5 2 2 2" xfId="53034" xr:uid="{00000000-0005-0000-0000-000025CF0000}"/>
    <cellStyle name="Percent 3 5 2 2 2 2" xfId="53035" xr:uid="{00000000-0005-0000-0000-000026CF0000}"/>
    <cellStyle name="Percent 3 5 2 2 2 2 2" xfId="53036" xr:uid="{00000000-0005-0000-0000-000027CF0000}"/>
    <cellStyle name="Percent 3 5 2 2 2 2 2 2" xfId="53037" xr:uid="{00000000-0005-0000-0000-000028CF0000}"/>
    <cellStyle name="Percent 3 5 2 2 2 2 2 2 2" xfId="53038" xr:uid="{00000000-0005-0000-0000-000029CF0000}"/>
    <cellStyle name="Percent 3 5 2 2 2 2 2 2 3" xfId="53039" xr:uid="{00000000-0005-0000-0000-00002ACF0000}"/>
    <cellStyle name="Percent 3 5 2 2 2 2 2 3" xfId="53040" xr:uid="{00000000-0005-0000-0000-00002BCF0000}"/>
    <cellStyle name="Percent 3 5 2 2 2 2 2 4" xfId="53041" xr:uid="{00000000-0005-0000-0000-00002CCF0000}"/>
    <cellStyle name="Percent 3 5 2 2 2 2 3" xfId="53042" xr:uid="{00000000-0005-0000-0000-00002DCF0000}"/>
    <cellStyle name="Percent 3 5 2 2 2 2 3 2" xfId="53043" xr:uid="{00000000-0005-0000-0000-00002ECF0000}"/>
    <cellStyle name="Percent 3 5 2 2 2 2 3 2 2" xfId="53044" xr:uid="{00000000-0005-0000-0000-00002FCF0000}"/>
    <cellStyle name="Percent 3 5 2 2 2 2 3 2 3" xfId="53045" xr:uid="{00000000-0005-0000-0000-000030CF0000}"/>
    <cellStyle name="Percent 3 5 2 2 2 2 3 3" xfId="53046" xr:uid="{00000000-0005-0000-0000-000031CF0000}"/>
    <cellStyle name="Percent 3 5 2 2 2 2 3 4" xfId="53047" xr:uid="{00000000-0005-0000-0000-000032CF0000}"/>
    <cellStyle name="Percent 3 5 2 2 2 2 4" xfId="53048" xr:uid="{00000000-0005-0000-0000-000033CF0000}"/>
    <cellStyle name="Percent 3 5 2 2 2 2 4 2" xfId="53049" xr:uid="{00000000-0005-0000-0000-000034CF0000}"/>
    <cellStyle name="Percent 3 5 2 2 2 2 4 3" xfId="53050" xr:uid="{00000000-0005-0000-0000-000035CF0000}"/>
    <cellStyle name="Percent 3 5 2 2 2 2 5" xfId="53051" xr:uid="{00000000-0005-0000-0000-000036CF0000}"/>
    <cellStyle name="Percent 3 5 2 2 2 2 6" xfId="53052" xr:uid="{00000000-0005-0000-0000-000037CF0000}"/>
    <cellStyle name="Percent 3 5 2 2 2 3" xfId="53053" xr:uid="{00000000-0005-0000-0000-000038CF0000}"/>
    <cellStyle name="Percent 3 5 2 2 2 3 2" xfId="53054" xr:uid="{00000000-0005-0000-0000-000039CF0000}"/>
    <cellStyle name="Percent 3 5 2 2 2 3 2 2" xfId="53055" xr:uid="{00000000-0005-0000-0000-00003ACF0000}"/>
    <cellStyle name="Percent 3 5 2 2 2 3 2 3" xfId="53056" xr:uid="{00000000-0005-0000-0000-00003BCF0000}"/>
    <cellStyle name="Percent 3 5 2 2 2 3 3" xfId="53057" xr:uid="{00000000-0005-0000-0000-00003CCF0000}"/>
    <cellStyle name="Percent 3 5 2 2 2 3 4" xfId="53058" xr:uid="{00000000-0005-0000-0000-00003DCF0000}"/>
    <cellStyle name="Percent 3 5 2 2 2 4" xfId="53059" xr:uid="{00000000-0005-0000-0000-00003ECF0000}"/>
    <cellStyle name="Percent 3 5 2 2 2 4 2" xfId="53060" xr:uid="{00000000-0005-0000-0000-00003FCF0000}"/>
    <cellStyle name="Percent 3 5 2 2 2 4 2 2" xfId="53061" xr:uid="{00000000-0005-0000-0000-000040CF0000}"/>
    <cellStyle name="Percent 3 5 2 2 2 4 2 3" xfId="53062" xr:uid="{00000000-0005-0000-0000-000041CF0000}"/>
    <cellStyle name="Percent 3 5 2 2 2 4 3" xfId="53063" xr:uid="{00000000-0005-0000-0000-000042CF0000}"/>
    <cellStyle name="Percent 3 5 2 2 2 4 4" xfId="53064" xr:uid="{00000000-0005-0000-0000-000043CF0000}"/>
    <cellStyle name="Percent 3 5 2 2 2 5" xfId="53065" xr:uid="{00000000-0005-0000-0000-000044CF0000}"/>
    <cellStyle name="Percent 3 5 2 2 2 5 2" xfId="53066" xr:uid="{00000000-0005-0000-0000-000045CF0000}"/>
    <cellStyle name="Percent 3 5 2 2 2 5 3" xfId="53067" xr:uid="{00000000-0005-0000-0000-000046CF0000}"/>
    <cellStyle name="Percent 3 5 2 2 2 6" xfId="53068" xr:uid="{00000000-0005-0000-0000-000047CF0000}"/>
    <cellStyle name="Percent 3 5 2 2 2 7" xfId="53069" xr:uid="{00000000-0005-0000-0000-000048CF0000}"/>
    <cellStyle name="Percent 3 5 2 2 3" xfId="53070" xr:uid="{00000000-0005-0000-0000-000049CF0000}"/>
    <cellStyle name="Percent 3 5 2 2 3 2" xfId="53071" xr:uid="{00000000-0005-0000-0000-00004ACF0000}"/>
    <cellStyle name="Percent 3 5 2 2 3 2 2" xfId="53072" xr:uid="{00000000-0005-0000-0000-00004BCF0000}"/>
    <cellStyle name="Percent 3 5 2 2 3 2 2 2" xfId="53073" xr:uid="{00000000-0005-0000-0000-00004CCF0000}"/>
    <cellStyle name="Percent 3 5 2 2 3 2 2 3" xfId="53074" xr:uid="{00000000-0005-0000-0000-00004DCF0000}"/>
    <cellStyle name="Percent 3 5 2 2 3 2 3" xfId="53075" xr:uid="{00000000-0005-0000-0000-00004ECF0000}"/>
    <cellStyle name="Percent 3 5 2 2 3 2 4" xfId="53076" xr:uid="{00000000-0005-0000-0000-00004FCF0000}"/>
    <cellStyle name="Percent 3 5 2 2 3 3" xfId="53077" xr:uid="{00000000-0005-0000-0000-000050CF0000}"/>
    <cellStyle name="Percent 3 5 2 2 3 3 2" xfId="53078" xr:uid="{00000000-0005-0000-0000-000051CF0000}"/>
    <cellStyle name="Percent 3 5 2 2 3 3 2 2" xfId="53079" xr:uid="{00000000-0005-0000-0000-000052CF0000}"/>
    <cellStyle name="Percent 3 5 2 2 3 3 2 3" xfId="53080" xr:uid="{00000000-0005-0000-0000-000053CF0000}"/>
    <cellStyle name="Percent 3 5 2 2 3 3 3" xfId="53081" xr:uid="{00000000-0005-0000-0000-000054CF0000}"/>
    <cellStyle name="Percent 3 5 2 2 3 3 4" xfId="53082" xr:uid="{00000000-0005-0000-0000-000055CF0000}"/>
    <cellStyle name="Percent 3 5 2 2 3 4" xfId="53083" xr:uid="{00000000-0005-0000-0000-000056CF0000}"/>
    <cellStyle name="Percent 3 5 2 2 3 4 2" xfId="53084" xr:uid="{00000000-0005-0000-0000-000057CF0000}"/>
    <cellStyle name="Percent 3 5 2 2 3 4 3" xfId="53085" xr:uid="{00000000-0005-0000-0000-000058CF0000}"/>
    <cellStyle name="Percent 3 5 2 2 3 5" xfId="53086" xr:uid="{00000000-0005-0000-0000-000059CF0000}"/>
    <cellStyle name="Percent 3 5 2 2 3 6" xfId="53087" xr:uid="{00000000-0005-0000-0000-00005ACF0000}"/>
    <cellStyle name="Percent 3 5 2 2 4" xfId="53088" xr:uid="{00000000-0005-0000-0000-00005BCF0000}"/>
    <cellStyle name="Percent 3 5 2 2 4 2" xfId="53089" xr:uid="{00000000-0005-0000-0000-00005CCF0000}"/>
    <cellStyle name="Percent 3 5 2 2 4 2 2" xfId="53090" xr:uid="{00000000-0005-0000-0000-00005DCF0000}"/>
    <cellStyle name="Percent 3 5 2 2 4 2 3" xfId="53091" xr:uid="{00000000-0005-0000-0000-00005ECF0000}"/>
    <cellStyle name="Percent 3 5 2 2 4 3" xfId="53092" xr:uid="{00000000-0005-0000-0000-00005FCF0000}"/>
    <cellStyle name="Percent 3 5 2 2 4 4" xfId="53093" xr:uid="{00000000-0005-0000-0000-000060CF0000}"/>
    <cellStyle name="Percent 3 5 2 2 5" xfId="53094" xr:uid="{00000000-0005-0000-0000-000061CF0000}"/>
    <cellStyle name="Percent 3 5 2 2 5 2" xfId="53095" xr:uid="{00000000-0005-0000-0000-000062CF0000}"/>
    <cellStyle name="Percent 3 5 2 2 5 2 2" xfId="53096" xr:uid="{00000000-0005-0000-0000-000063CF0000}"/>
    <cellStyle name="Percent 3 5 2 2 5 2 3" xfId="53097" xr:uid="{00000000-0005-0000-0000-000064CF0000}"/>
    <cellStyle name="Percent 3 5 2 2 5 3" xfId="53098" xr:uid="{00000000-0005-0000-0000-000065CF0000}"/>
    <cellStyle name="Percent 3 5 2 2 5 4" xfId="53099" xr:uid="{00000000-0005-0000-0000-000066CF0000}"/>
    <cellStyle name="Percent 3 5 2 2 6" xfId="53100" xr:uid="{00000000-0005-0000-0000-000067CF0000}"/>
    <cellStyle name="Percent 3 5 2 2 6 2" xfId="53101" xr:uid="{00000000-0005-0000-0000-000068CF0000}"/>
    <cellStyle name="Percent 3 5 2 2 6 3" xfId="53102" xr:uid="{00000000-0005-0000-0000-000069CF0000}"/>
    <cellStyle name="Percent 3 5 2 2 7" xfId="53103" xr:uid="{00000000-0005-0000-0000-00006ACF0000}"/>
    <cellStyle name="Percent 3 5 2 2 8" xfId="53104" xr:uid="{00000000-0005-0000-0000-00006BCF0000}"/>
    <cellStyle name="Percent 3 5 2 3" xfId="53105" xr:uid="{00000000-0005-0000-0000-00006CCF0000}"/>
    <cellStyle name="Percent 3 5 2 3 2" xfId="53106" xr:uid="{00000000-0005-0000-0000-00006DCF0000}"/>
    <cellStyle name="Percent 3 5 2 3 2 2" xfId="53107" xr:uid="{00000000-0005-0000-0000-00006ECF0000}"/>
    <cellStyle name="Percent 3 5 2 3 2 2 2" xfId="53108" xr:uid="{00000000-0005-0000-0000-00006FCF0000}"/>
    <cellStyle name="Percent 3 5 2 3 2 2 2 2" xfId="53109" xr:uid="{00000000-0005-0000-0000-000070CF0000}"/>
    <cellStyle name="Percent 3 5 2 3 2 2 2 3" xfId="53110" xr:uid="{00000000-0005-0000-0000-000071CF0000}"/>
    <cellStyle name="Percent 3 5 2 3 2 2 3" xfId="53111" xr:uid="{00000000-0005-0000-0000-000072CF0000}"/>
    <cellStyle name="Percent 3 5 2 3 2 2 4" xfId="53112" xr:uid="{00000000-0005-0000-0000-000073CF0000}"/>
    <cellStyle name="Percent 3 5 2 3 2 3" xfId="53113" xr:uid="{00000000-0005-0000-0000-000074CF0000}"/>
    <cellStyle name="Percent 3 5 2 3 2 3 2" xfId="53114" xr:uid="{00000000-0005-0000-0000-000075CF0000}"/>
    <cellStyle name="Percent 3 5 2 3 2 3 2 2" xfId="53115" xr:uid="{00000000-0005-0000-0000-000076CF0000}"/>
    <cellStyle name="Percent 3 5 2 3 2 3 2 3" xfId="53116" xr:uid="{00000000-0005-0000-0000-000077CF0000}"/>
    <cellStyle name="Percent 3 5 2 3 2 3 3" xfId="53117" xr:uid="{00000000-0005-0000-0000-000078CF0000}"/>
    <cellStyle name="Percent 3 5 2 3 2 3 4" xfId="53118" xr:uid="{00000000-0005-0000-0000-000079CF0000}"/>
    <cellStyle name="Percent 3 5 2 3 2 4" xfId="53119" xr:uid="{00000000-0005-0000-0000-00007ACF0000}"/>
    <cellStyle name="Percent 3 5 2 3 2 4 2" xfId="53120" xr:uid="{00000000-0005-0000-0000-00007BCF0000}"/>
    <cellStyle name="Percent 3 5 2 3 2 4 3" xfId="53121" xr:uid="{00000000-0005-0000-0000-00007CCF0000}"/>
    <cellStyle name="Percent 3 5 2 3 2 5" xfId="53122" xr:uid="{00000000-0005-0000-0000-00007DCF0000}"/>
    <cellStyle name="Percent 3 5 2 3 2 6" xfId="53123" xr:uid="{00000000-0005-0000-0000-00007ECF0000}"/>
    <cellStyle name="Percent 3 5 2 3 3" xfId="53124" xr:uid="{00000000-0005-0000-0000-00007FCF0000}"/>
    <cellStyle name="Percent 3 5 2 3 3 2" xfId="53125" xr:uid="{00000000-0005-0000-0000-000080CF0000}"/>
    <cellStyle name="Percent 3 5 2 3 3 2 2" xfId="53126" xr:uid="{00000000-0005-0000-0000-000081CF0000}"/>
    <cellStyle name="Percent 3 5 2 3 3 2 3" xfId="53127" xr:uid="{00000000-0005-0000-0000-000082CF0000}"/>
    <cellStyle name="Percent 3 5 2 3 3 3" xfId="53128" xr:uid="{00000000-0005-0000-0000-000083CF0000}"/>
    <cellStyle name="Percent 3 5 2 3 3 4" xfId="53129" xr:uid="{00000000-0005-0000-0000-000084CF0000}"/>
    <cellStyle name="Percent 3 5 2 3 4" xfId="53130" xr:uid="{00000000-0005-0000-0000-000085CF0000}"/>
    <cellStyle name="Percent 3 5 2 3 4 2" xfId="53131" xr:uid="{00000000-0005-0000-0000-000086CF0000}"/>
    <cellStyle name="Percent 3 5 2 3 4 2 2" xfId="53132" xr:uid="{00000000-0005-0000-0000-000087CF0000}"/>
    <cellStyle name="Percent 3 5 2 3 4 2 3" xfId="53133" xr:uid="{00000000-0005-0000-0000-000088CF0000}"/>
    <cellStyle name="Percent 3 5 2 3 4 3" xfId="53134" xr:uid="{00000000-0005-0000-0000-000089CF0000}"/>
    <cellStyle name="Percent 3 5 2 3 4 4" xfId="53135" xr:uid="{00000000-0005-0000-0000-00008ACF0000}"/>
    <cellStyle name="Percent 3 5 2 3 5" xfId="53136" xr:uid="{00000000-0005-0000-0000-00008BCF0000}"/>
    <cellStyle name="Percent 3 5 2 3 5 2" xfId="53137" xr:uid="{00000000-0005-0000-0000-00008CCF0000}"/>
    <cellStyle name="Percent 3 5 2 3 5 3" xfId="53138" xr:uid="{00000000-0005-0000-0000-00008DCF0000}"/>
    <cellStyle name="Percent 3 5 2 3 6" xfId="53139" xr:uid="{00000000-0005-0000-0000-00008ECF0000}"/>
    <cellStyle name="Percent 3 5 2 3 7" xfId="53140" xr:uid="{00000000-0005-0000-0000-00008FCF0000}"/>
    <cellStyle name="Percent 3 5 2 4" xfId="53141" xr:uid="{00000000-0005-0000-0000-000090CF0000}"/>
    <cellStyle name="Percent 3 5 2 4 2" xfId="53142" xr:uid="{00000000-0005-0000-0000-000091CF0000}"/>
    <cellStyle name="Percent 3 5 2 4 2 2" xfId="53143" xr:uid="{00000000-0005-0000-0000-000092CF0000}"/>
    <cellStyle name="Percent 3 5 2 4 2 2 2" xfId="53144" xr:uid="{00000000-0005-0000-0000-000093CF0000}"/>
    <cellStyle name="Percent 3 5 2 4 2 2 2 2" xfId="53145" xr:uid="{00000000-0005-0000-0000-000094CF0000}"/>
    <cellStyle name="Percent 3 5 2 4 2 2 2 3" xfId="53146" xr:uid="{00000000-0005-0000-0000-000095CF0000}"/>
    <cellStyle name="Percent 3 5 2 4 2 2 3" xfId="53147" xr:uid="{00000000-0005-0000-0000-000096CF0000}"/>
    <cellStyle name="Percent 3 5 2 4 2 2 4" xfId="53148" xr:uid="{00000000-0005-0000-0000-000097CF0000}"/>
    <cellStyle name="Percent 3 5 2 4 2 3" xfId="53149" xr:uid="{00000000-0005-0000-0000-000098CF0000}"/>
    <cellStyle name="Percent 3 5 2 4 2 3 2" xfId="53150" xr:uid="{00000000-0005-0000-0000-000099CF0000}"/>
    <cellStyle name="Percent 3 5 2 4 2 3 2 2" xfId="53151" xr:uid="{00000000-0005-0000-0000-00009ACF0000}"/>
    <cellStyle name="Percent 3 5 2 4 2 3 2 3" xfId="53152" xr:uid="{00000000-0005-0000-0000-00009BCF0000}"/>
    <cellStyle name="Percent 3 5 2 4 2 3 3" xfId="53153" xr:uid="{00000000-0005-0000-0000-00009CCF0000}"/>
    <cellStyle name="Percent 3 5 2 4 2 3 4" xfId="53154" xr:uid="{00000000-0005-0000-0000-00009DCF0000}"/>
    <cellStyle name="Percent 3 5 2 4 2 4" xfId="53155" xr:uid="{00000000-0005-0000-0000-00009ECF0000}"/>
    <cellStyle name="Percent 3 5 2 4 2 4 2" xfId="53156" xr:uid="{00000000-0005-0000-0000-00009FCF0000}"/>
    <cellStyle name="Percent 3 5 2 4 2 4 3" xfId="53157" xr:uid="{00000000-0005-0000-0000-0000A0CF0000}"/>
    <cellStyle name="Percent 3 5 2 4 2 5" xfId="53158" xr:uid="{00000000-0005-0000-0000-0000A1CF0000}"/>
    <cellStyle name="Percent 3 5 2 4 2 6" xfId="53159" xr:uid="{00000000-0005-0000-0000-0000A2CF0000}"/>
    <cellStyle name="Percent 3 5 2 4 3" xfId="53160" xr:uid="{00000000-0005-0000-0000-0000A3CF0000}"/>
    <cellStyle name="Percent 3 5 2 4 3 2" xfId="53161" xr:uid="{00000000-0005-0000-0000-0000A4CF0000}"/>
    <cellStyle name="Percent 3 5 2 4 3 2 2" xfId="53162" xr:uid="{00000000-0005-0000-0000-0000A5CF0000}"/>
    <cellStyle name="Percent 3 5 2 4 3 2 3" xfId="53163" xr:uid="{00000000-0005-0000-0000-0000A6CF0000}"/>
    <cellStyle name="Percent 3 5 2 4 3 3" xfId="53164" xr:uid="{00000000-0005-0000-0000-0000A7CF0000}"/>
    <cellStyle name="Percent 3 5 2 4 3 4" xfId="53165" xr:uid="{00000000-0005-0000-0000-0000A8CF0000}"/>
    <cellStyle name="Percent 3 5 2 4 4" xfId="53166" xr:uid="{00000000-0005-0000-0000-0000A9CF0000}"/>
    <cellStyle name="Percent 3 5 2 4 4 2" xfId="53167" xr:uid="{00000000-0005-0000-0000-0000AACF0000}"/>
    <cellStyle name="Percent 3 5 2 4 4 2 2" xfId="53168" xr:uid="{00000000-0005-0000-0000-0000ABCF0000}"/>
    <cellStyle name="Percent 3 5 2 4 4 2 3" xfId="53169" xr:uid="{00000000-0005-0000-0000-0000ACCF0000}"/>
    <cellStyle name="Percent 3 5 2 4 4 3" xfId="53170" xr:uid="{00000000-0005-0000-0000-0000ADCF0000}"/>
    <cellStyle name="Percent 3 5 2 4 4 4" xfId="53171" xr:uid="{00000000-0005-0000-0000-0000AECF0000}"/>
    <cellStyle name="Percent 3 5 2 4 5" xfId="53172" xr:uid="{00000000-0005-0000-0000-0000AFCF0000}"/>
    <cellStyle name="Percent 3 5 2 4 5 2" xfId="53173" xr:uid="{00000000-0005-0000-0000-0000B0CF0000}"/>
    <cellStyle name="Percent 3 5 2 4 5 3" xfId="53174" xr:uid="{00000000-0005-0000-0000-0000B1CF0000}"/>
    <cellStyle name="Percent 3 5 2 4 6" xfId="53175" xr:uid="{00000000-0005-0000-0000-0000B2CF0000}"/>
    <cellStyle name="Percent 3 5 2 4 7" xfId="53176" xr:uid="{00000000-0005-0000-0000-0000B3CF0000}"/>
    <cellStyle name="Percent 3 5 2 5" xfId="53177" xr:uid="{00000000-0005-0000-0000-0000B4CF0000}"/>
    <cellStyle name="Percent 3 5 2 5 2" xfId="53178" xr:uid="{00000000-0005-0000-0000-0000B5CF0000}"/>
    <cellStyle name="Percent 3 5 2 5 2 2" xfId="53179" xr:uid="{00000000-0005-0000-0000-0000B6CF0000}"/>
    <cellStyle name="Percent 3 5 2 5 2 2 2" xfId="53180" xr:uid="{00000000-0005-0000-0000-0000B7CF0000}"/>
    <cellStyle name="Percent 3 5 2 5 2 2 3" xfId="53181" xr:uid="{00000000-0005-0000-0000-0000B8CF0000}"/>
    <cellStyle name="Percent 3 5 2 5 2 3" xfId="53182" xr:uid="{00000000-0005-0000-0000-0000B9CF0000}"/>
    <cellStyle name="Percent 3 5 2 5 2 4" xfId="53183" xr:uid="{00000000-0005-0000-0000-0000BACF0000}"/>
    <cellStyle name="Percent 3 5 2 5 3" xfId="53184" xr:uid="{00000000-0005-0000-0000-0000BBCF0000}"/>
    <cellStyle name="Percent 3 5 2 5 3 2" xfId="53185" xr:uid="{00000000-0005-0000-0000-0000BCCF0000}"/>
    <cellStyle name="Percent 3 5 2 5 3 2 2" xfId="53186" xr:uid="{00000000-0005-0000-0000-0000BDCF0000}"/>
    <cellStyle name="Percent 3 5 2 5 3 2 3" xfId="53187" xr:uid="{00000000-0005-0000-0000-0000BECF0000}"/>
    <cellStyle name="Percent 3 5 2 5 3 3" xfId="53188" xr:uid="{00000000-0005-0000-0000-0000BFCF0000}"/>
    <cellStyle name="Percent 3 5 2 5 3 4" xfId="53189" xr:uid="{00000000-0005-0000-0000-0000C0CF0000}"/>
    <cellStyle name="Percent 3 5 2 5 4" xfId="53190" xr:uid="{00000000-0005-0000-0000-0000C1CF0000}"/>
    <cellStyle name="Percent 3 5 2 5 4 2" xfId="53191" xr:uid="{00000000-0005-0000-0000-0000C2CF0000}"/>
    <cellStyle name="Percent 3 5 2 5 4 3" xfId="53192" xr:uid="{00000000-0005-0000-0000-0000C3CF0000}"/>
    <cellStyle name="Percent 3 5 2 5 5" xfId="53193" xr:uid="{00000000-0005-0000-0000-0000C4CF0000}"/>
    <cellStyle name="Percent 3 5 2 5 6" xfId="53194" xr:uid="{00000000-0005-0000-0000-0000C5CF0000}"/>
    <cellStyle name="Percent 3 5 2 6" xfId="53195" xr:uid="{00000000-0005-0000-0000-0000C6CF0000}"/>
    <cellStyle name="Percent 3 5 2 6 2" xfId="53196" xr:uid="{00000000-0005-0000-0000-0000C7CF0000}"/>
    <cellStyle name="Percent 3 5 2 6 2 2" xfId="53197" xr:uid="{00000000-0005-0000-0000-0000C8CF0000}"/>
    <cellStyle name="Percent 3 5 2 6 2 3" xfId="53198" xr:uid="{00000000-0005-0000-0000-0000C9CF0000}"/>
    <cellStyle name="Percent 3 5 2 6 3" xfId="53199" xr:uid="{00000000-0005-0000-0000-0000CACF0000}"/>
    <cellStyle name="Percent 3 5 2 6 4" xfId="53200" xr:uid="{00000000-0005-0000-0000-0000CBCF0000}"/>
    <cellStyle name="Percent 3 5 2 7" xfId="53201" xr:uid="{00000000-0005-0000-0000-0000CCCF0000}"/>
    <cellStyle name="Percent 3 5 2 7 2" xfId="53202" xr:uid="{00000000-0005-0000-0000-0000CDCF0000}"/>
    <cellStyle name="Percent 3 5 2 7 2 2" xfId="53203" xr:uid="{00000000-0005-0000-0000-0000CECF0000}"/>
    <cellStyle name="Percent 3 5 2 7 2 3" xfId="53204" xr:uid="{00000000-0005-0000-0000-0000CFCF0000}"/>
    <cellStyle name="Percent 3 5 2 7 3" xfId="53205" xr:uid="{00000000-0005-0000-0000-0000D0CF0000}"/>
    <cellStyle name="Percent 3 5 2 7 4" xfId="53206" xr:uid="{00000000-0005-0000-0000-0000D1CF0000}"/>
    <cellStyle name="Percent 3 5 2 8" xfId="53207" xr:uid="{00000000-0005-0000-0000-0000D2CF0000}"/>
    <cellStyle name="Percent 3 5 2 8 2" xfId="53208" xr:uid="{00000000-0005-0000-0000-0000D3CF0000}"/>
    <cellStyle name="Percent 3 5 2 8 3" xfId="53209" xr:uid="{00000000-0005-0000-0000-0000D4CF0000}"/>
    <cellStyle name="Percent 3 5 2 9" xfId="53210" xr:uid="{00000000-0005-0000-0000-0000D5CF0000}"/>
    <cellStyle name="Percent 3 5 3" xfId="53211" xr:uid="{00000000-0005-0000-0000-0000D6CF0000}"/>
    <cellStyle name="Percent 3 5 3 2" xfId="53212" xr:uid="{00000000-0005-0000-0000-0000D7CF0000}"/>
    <cellStyle name="Percent 3 5 3 2 2" xfId="53213" xr:uid="{00000000-0005-0000-0000-0000D8CF0000}"/>
    <cellStyle name="Percent 3 5 3 2 2 2" xfId="53214" xr:uid="{00000000-0005-0000-0000-0000D9CF0000}"/>
    <cellStyle name="Percent 3 5 3 2 2 2 2" xfId="53215" xr:uid="{00000000-0005-0000-0000-0000DACF0000}"/>
    <cellStyle name="Percent 3 5 3 2 2 2 2 2" xfId="53216" xr:uid="{00000000-0005-0000-0000-0000DBCF0000}"/>
    <cellStyle name="Percent 3 5 3 2 2 2 2 3" xfId="53217" xr:uid="{00000000-0005-0000-0000-0000DCCF0000}"/>
    <cellStyle name="Percent 3 5 3 2 2 2 3" xfId="53218" xr:uid="{00000000-0005-0000-0000-0000DDCF0000}"/>
    <cellStyle name="Percent 3 5 3 2 2 2 4" xfId="53219" xr:uid="{00000000-0005-0000-0000-0000DECF0000}"/>
    <cellStyle name="Percent 3 5 3 2 2 3" xfId="53220" xr:uid="{00000000-0005-0000-0000-0000DFCF0000}"/>
    <cellStyle name="Percent 3 5 3 2 2 3 2" xfId="53221" xr:uid="{00000000-0005-0000-0000-0000E0CF0000}"/>
    <cellStyle name="Percent 3 5 3 2 2 3 2 2" xfId="53222" xr:uid="{00000000-0005-0000-0000-0000E1CF0000}"/>
    <cellStyle name="Percent 3 5 3 2 2 3 2 3" xfId="53223" xr:uid="{00000000-0005-0000-0000-0000E2CF0000}"/>
    <cellStyle name="Percent 3 5 3 2 2 3 3" xfId="53224" xr:uid="{00000000-0005-0000-0000-0000E3CF0000}"/>
    <cellStyle name="Percent 3 5 3 2 2 3 4" xfId="53225" xr:uid="{00000000-0005-0000-0000-0000E4CF0000}"/>
    <cellStyle name="Percent 3 5 3 2 2 4" xfId="53226" xr:uid="{00000000-0005-0000-0000-0000E5CF0000}"/>
    <cellStyle name="Percent 3 5 3 2 2 4 2" xfId="53227" xr:uid="{00000000-0005-0000-0000-0000E6CF0000}"/>
    <cellStyle name="Percent 3 5 3 2 2 4 3" xfId="53228" xr:uid="{00000000-0005-0000-0000-0000E7CF0000}"/>
    <cellStyle name="Percent 3 5 3 2 2 5" xfId="53229" xr:uid="{00000000-0005-0000-0000-0000E8CF0000}"/>
    <cellStyle name="Percent 3 5 3 2 2 6" xfId="53230" xr:uid="{00000000-0005-0000-0000-0000E9CF0000}"/>
    <cellStyle name="Percent 3 5 3 2 3" xfId="53231" xr:uid="{00000000-0005-0000-0000-0000EACF0000}"/>
    <cellStyle name="Percent 3 5 3 2 3 2" xfId="53232" xr:uid="{00000000-0005-0000-0000-0000EBCF0000}"/>
    <cellStyle name="Percent 3 5 3 2 3 2 2" xfId="53233" xr:uid="{00000000-0005-0000-0000-0000ECCF0000}"/>
    <cellStyle name="Percent 3 5 3 2 3 2 3" xfId="53234" xr:uid="{00000000-0005-0000-0000-0000EDCF0000}"/>
    <cellStyle name="Percent 3 5 3 2 3 3" xfId="53235" xr:uid="{00000000-0005-0000-0000-0000EECF0000}"/>
    <cellStyle name="Percent 3 5 3 2 3 4" xfId="53236" xr:uid="{00000000-0005-0000-0000-0000EFCF0000}"/>
    <cellStyle name="Percent 3 5 3 2 4" xfId="53237" xr:uid="{00000000-0005-0000-0000-0000F0CF0000}"/>
    <cellStyle name="Percent 3 5 3 2 4 2" xfId="53238" xr:uid="{00000000-0005-0000-0000-0000F1CF0000}"/>
    <cellStyle name="Percent 3 5 3 2 4 2 2" xfId="53239" xr:uid="{00000000-0005-0000-0000-0000F2CF0000}"/>
    <cellStyle name="Percent 3 5 3 2 4 2 3" xfId="53240" xr:uid="{00000000-0005-0000-0000-0000F3CF0000}"/>
    <cellStyle name="Percent 3 5 3 2 4 3" xfId="53241" xr:uid="{00000000-0005-0000-0000-0000F4CF0000}"/>
    <cellStyle name="Percent 3 5 3 2 4 4" xfId="53242" xr:uid="{00000000-0005-0000-0000-0000F5CF0000}"/>
    <cellStyle name="Percent 3 5 3 2 5" xfId="53243" xr:uid="{00000000-0005-0000-0000-0000F6CF0000}"/>
    <cellStyle name="Percent 3 5 3 2 5 2" xfId="53244" xr:uid="{00000000-0005-0000-0000-0000F7CF0000}"/>
    <cellStyle name="Percent 3 5 3 2 5 3" xfId="53245" xr:uid="{00000000-0005-0000-0000-0000F8CF0000}"/>
    <cellStyle name="Percent 3 5 3 2 6" xfId="53246" xr:uid="{00000000-0005-0000-0000-0000F9CF0000}"/>
    <cellStyle name="Percent 3 5 3 2 7" xfId="53247" xr:uid="{00000000-0005-0000-0000-0000FACF0000}"/>
    <cellStyle name="Percent 3 5 3 3" xfId="53248" xr:uid="{00000000-0005-0000-0000-0000FBCF0000}"/>
    <cellStyle name="Percent 3 5 3 3 2" xfId="53249" xr:uid="{00000000-0005-0000-0000-0000FCCF0000}"/>
    <cellStyle name="Percent 3 5 3 3 2 2" xfId="53250" xr:uid="{00000000-0005-0000-0000-0000FDCF0000}"/>
    <cellStyle name="Percent 3 5 3 3 2 2 2" xfId="53251" xr:uid="{00000000-0005-0000-0000-0000FECF0000}"/>
    <cellStyle name="Percent 3 5 3 3 2 2 3" xfId="53252" xr:uid="{00000000-0005-0000-0000-0000FFCF0000}"/>
    <cellStyle name="Percent 3 5 3 3 2 3" xfId="53253" xr:uid="{00000000-0005-0000-0000-000000D00000}"/>
    <cellStyle name="Percent 3 5 3 3 2 4" xfId="53254" xr:uid="{00000000-0005-0000-0000-000001D00000}"/>
    <cellStyle name="Percent 3 5 3 3 3" xfId="53255" xr:uid="{00000000-0005-0000-0000-000002D00000}"/>
    <cellStyle name="Percent 3 5 3 3 3 2" xfId="53256" xr:uid="{00000000-0005-0000-0000-000003D00000}"/>
    <cellStyle name="Percent 3 5 3 3 3 2 2" xfId="53257" xr:uid="{00000000-0005-0000-0000-000004D00000}"/>
    <cellStyle name="Percent 3 5 3 3 3 2 3" xfId="53258" xr:uid="{00000000-0005-0000-0000-000005D00000}"/>
    <cellStyle name="Percent 3 5 3 3 3 3" xfId="53259" xr:uid="{00000000-0005-0000-0000-000006D00000}"/>
    <cellStyle name="Percent 3 5 3 3 3 4" xfId="53260" xr:uid="{00000000-0005-0000-0000-000007D00000}"/>
    <cellStyle name="Percent 3 5 3 3 4" xfId="53261" xr:uid="{00000000-0005-0000-0000-000008D00000}"/>
    <cellStyle name="Percent 3 5 3 3 4 2" xfId="53262" xr:uid="{00000000-0005-0000-0000-000009D00000}"/>
    <cellStyle name="Percent 3 5 3 3 4 3" xfId="53263" xr:uid="{00000000-0005-0000-0000-00000AD00000}"/>
    <cellStyle name="Percent 3 5 3 3 5" xfId="53264" xr:uid="{00000000-0005-0000-0000-00000BD00000}"/>
    <cellStyle name="Percent 3 5 3 3 6" xfId="53265" xr:uid="{00000000-0005-0000-0000-00000CD00000}"/>
    <cellStyle name="Percent 3 5 3 4" xfId="53266" xr:uid="{00000000-0005-0000-0000-00000DD00000}"/>
    <cellStyle name="Percent 3 5 3 4 2" xfId="53267" xr:uid="{00000000-0005-0000-0000-00000ED00000}"/>
    <cellStyle name="Percent 3 5 3 4 2 2" xfId="53268" xr:uid="{00000000-0005-0000-0000-00000FD00000}"/>
    <cellStyle name="Percent 3 5 3 4 2 3" xfId="53269" xr:uid="{00000000-0005-0000-0000-000010D00000}"/>
    <cellStyle name="Percent 3 5 3 4 3" xfId="53270" xr:uid="{00000000-0005-0000-0000-000011D00000}"/>
    <cellStyle name="Percent 3 5 3 4 4" xfId="53271" xr:uid="{00000000-0005-0000-0000-000012D00000}"/>
    <cellStyle name="Percent 3 5 3 5" xfId="53272" xr:uid="{00000000-0005-0000-0000-000013D00000}"/>
    <cellStyle name="Percent 3 5 3 5 2" xfId="53273" xr:uid="{00000000-0005-0000-0000-000014D00000}"/>
    <cellStyle name="Percent 3 5 3 5 2 2" xfId="53274" xr:uid="{00000000-0005-0000-0000-000015D00000}"/>
    <cellStyle name="Percent 3 5 3 5 2 3" xfId="53275" xr:uid="{00000000-0005-0000-0000-000016D00000}"/>
    <cellStyle name="Percent 3 5 3 5 3" xfId="53276" xr:uid="{00000000-0005-0000-0000-000017D00000}"/>
    <cellStyle name="Percent 3 5 3 5 4" xfId="53277" xr:uid="{00000000-0005-0000-0000-000018D00000}"/>
    <cellStyle name="Percent 3 5 3 6" xfId="53278" xr:uid="{00000000-0005-0000-0000-000019D00000}"/>
    <cellStyle name="Percent 3 5 3 6 2" xfId="53279" xr:uid="{00000000-0005-0000-0000-00001AD00000}"/>
    <cellStyle name="Percent 3 5 3 6 3" xfId="53280" xr:uid="{00000000-0005-0000-0000-00001BD00000}"/>
    <cellStyle name="Percent 3 5 3 7" xfId="53281" xr:uid="{00000000-0005-0000-0000-00001CD00000}"/>
    <cellStyle name="Percent 3 5 3 8" xfId="53282" xr:uid="{00000000-0005-0000-0000-00001DD00000}"/>
    <cellStyle name="Percent 3 5 4" xfId="53283" xr:uid="{00000000-0005-0000-0000-00001ED00000}"/>
    <cellStyle name="Percent 3 5 4 2" xfId="53284" xr:uid="{00000000-0005-0000-0000-00001FD00000}"/>
    <cellStyle name="Percent 3 5 4 2 2" xfId="53285" xr:uid="{00000000-0005-0000-0000-000020D00000}"/>
    <cellStyle name="Percent 3 5 4 2 2 2" xfId="53286" xr:uid="{00000000-0005-0000-0000-000021D00000}"/>
    <cellStyle name="Percent 3 5 4 2 2 2 2" xfId="53287" xr:uid="{00000000-0005-0000-0000-000022D00000}"/>
    <cellStyle name="Percent 3 5 4 2 2 2 3" xfId="53288" xr:uid="{00000000-0005-0000-0000-000023D00000}"/>
    <cellStyle name="Percent 3 5 4 2 2 3" xfId="53289" xr:uid="{00000000-0005-0000-0000-000024D00000}"/>
    <cellStyle name="Percent 3 5 4 2 2 4" xfId="53290" xr:uid="{00000000-0005-0000-0000-000025D00000}"/>
    <cellStyle name="Percent 3 5 4 2 3" xfId="53291" xr:uid="{00000000-0005-0000-0000-000026D00000}"/>
    <cellStyle name="Percent 3 5 4 2 3 2" xfId="53292" xr:uid="{00000000-0005-0000-0000-000027D00000}"/>
    <cellStyle name="Percent 3 5 4 2 3 2 2" xfId="53293" xr:uid="{00000000-0005-0000-0000-000028D00000}"/>
    <cellStyle name="Percent 3 5 4 2 3 2 3" xfId="53294" xr:uid="{00000000-0005-0000-0000-000029D00000}"/>
    <cellStyle name="Percent 3 5 4 2 3 3" xfId="53295" xr:uid="{00000000-0005-0000-0000-00002AD00000}"/>
    <cellStyle name="Percent 3 5 4 2 3 4" xfId="53296" xr:uid="{00000000-0005-0000-0000-00002BD00000}"/>
    <cellStyle name="Percent 3 5 4 2 4" xfId="53297" xr:uid="{00000000-0005-0000-0000-00002CD00000}"/>
    <cellStyle name="Percent 3 5 4 2 4 2" xfId="53298" xr:uid="{00000000-0005-0000-0000-00002DD00000}"/>
    <cellStyle name="Percent 3 5 4 2 4 3" xfId="53299" xr:uid="{00000000-0005-0000-0000-00002ED00000}"/>
    <cellStyle name="Percent 3 5 4 2 5" xfId="53300" xr:uid="{00000000-0005-0000-0000-00002FD00000}"/>
    <cellStyle name="Percent 3 5 4 2 6" xfId="53301" xr:uid="{00000000-0005-0000-0000-000030D00000}"/>
    <cellStyle name="Percent 3 5 4 3" xfId="53302" xr:uid="{00000000-0005-0000-0000-000031D00000}"/>
    <cellStyle name="Percent 3 5 4 3 2" xfId="53303" xr:uid="{00000000-0005-0000-0000-000032D00000}"/>
    <cellStyle name="Percent 3 5 4 3 2 2" xfId="53304" xr:uid="{00000000-0005-0000-0000-000033D00000}"/>
    <cellStyle name="Percent 3 5 4 3 2 3" xfId="53305" xr:uid="{00000000-0005-0000-0000-000034D00000}"/>
    <cellStyle name="Percent 3 5 4 3 3" xfId="53306" xr:uid="{00000000-0005-0000-0000-000035D00000}"/>
    <cellStyle name="Percent 3 5 4 3 4" xfId="53307" xr:uid="{00000000-0005-0000-0000-000036D00000}"/>
    <cellStyle name="Percent 3 5 4 4" xfId="53308" xr:uid="{00000000-0005-0000-0000-000037D00000}"/>
    <cellStyle name="Percent 3 5 4 4 2" xfId="53309" xr:uid="{00000000-0005-0000-0000-000038D00000}"/>
    <cellStyle name="Percent 3 5 4 4 2 2" xfId="53310" xr:uid="{00000000-0005-0000-0000-000039D00000}"/>
    <cellStyle name="Percent 3 5 4 4 2 3" xfId="53311" xr:uid="{00000000-0005-0000-0000-00003AD00000}"/>
    <cellStyle name="Percent 3 5 4 4 3" xfId="53312" xr:uid="{00000000-0005-0000-0000-00003BD00000}"/>
    <cellStyle name="Percent 3 5 4 4 4" xfId="53313" xr:uid="{00000000-0005-0000-0000-00003CD00000}"/>
    <cellStyle name="Percent 3 5 4 5" xfId="53314" xr:uid="{00000000-0005-0000-0000-00003DD00000}"/>
    <cellStyle name="Percent 3 5 4 5 2" xfId="53315" xr:uid="{00000000-0005-0000-0000-00003ED00000}"/>
    <cellStyle name="Percent 3 5 4 5 3" xfId="53316" xr:uid="{00000000-0005-0000-0000-00003FD00000}"/>
    <cellStyle name="Percent 3 5 4 6" xfId="53317" xr:uid="{00000000-0005-0000-0000-000040D00000}"/>
    <cellStyle name="Percent 3 5 4 7" xfId="53318" xr:uid="{00000000-0005-0000-0000-000041D00000}"/>
    <cellStyle name="Percent 3 5 5" xfId="53319" xr:uid="{00000000-0005-0000-0000-000042D00000}"/>
    <cellStyle name="Percent 3 5 5 2" xfId="53320" xr:uid="{00000000-0005-0000-0000-000043D00000}"/>
    <cellStyle name="Percent 3 5 5 2 2" xfId="53321" xr:uid="{00000000-0005-0000-0000-000044D00000}"/>
    <cellStyle name="Percent 3 5 5 2 2 2" xfId="53322" xr:uid="{00000000-0005-0000-0000-000045D00000}"/>
    <cellStyle name="Percent 3 5 5 2 2 2 2" xfId="53323" xr:uid="{00000000-0005-0000-0000-000046D00000}"/>
    <cellStyle name="Percent 3 5 5 2 2 2 3" xfId="53324" xr:uid="{00000000-0005-0000-0000-000047D00000}"/>
    <cellStyle name="Percent 3 5 5 2 2 3" xfId="53325" xr:uid="{00000000-0005-0000-0000-000048D00000}"/>
    <cellStyle name="Percent 3 5 5 2 2 4" xfId="53326" xr:uid="{00000000-0005-0000-0000-000049D00000}"/>
    <cellStyle name="Percent 3 5 5 2 3" xfId="53327" xr:uid="{00000000-0005-0000-0000-00004AD00000}"/>
    <cellStyle name="Percent 3 5 5 2 3 2" xfId="53328" xr:uid="{00000000-0005-0000-0000-00004BD00000}"/>
    <cellStyle name="Percent 3 5 5 2 3 2 2" xfId="53329" xr:uid="{00000000-0005-0000-0000-00004CD00000}"/>
    <cellStyle name="Percent 3 5 5 2 3 2 3" xfId="53330" xr:uid="{00000000-0005-0000-0000-00004DD00000}"/>
    <cellStyle name="Percent 3 5 5 2 3 3" xfId="53331" xr:uid="{00000000-0005-0000-0000-00004ED00000}"/>
    <cellStyle name="Percent 3 5 5 2 3 4" xfId="53332" xr:uid="{00000000-0005-0000-0000-00004FD00000}"/>
    <cellStyle name="Percent 3 5 5 2 4" xfId="53333" xr:uid="{00000000-0005-0000-0000-000050D00000}"/>
    <cellStyle name="Percent 3 5 5 2 4 2" xfId="53334" xr:uid="{00000000-0005-0000-0000-000051D00000}"/>
    <cellStyle name="Percent 3 5 5 2 4 3" xfId="53335" xr:uid="{00000000-0005-0000-0000-000052D00000}"/>
    <cellStyle name="Percent 3 5 5 2 5" xfId="53336" xr:uid="{00000000-0005-0000-0000-000053D00000}"/>
    <cellStyle name="Percent 3 5 5 2 6" xfId="53337" xr:uid="{00000000-0005-0000-0000-000054D00000}"/>
    <cellStyle name="Percent 3 5 5 3" xfId="53338" xr:uid="{00000000-0005-0000-0000-000055D00000}"/>
    <cellStyle name="Percent 3 5 5 3 2" xfId="53339" xr:uid="{00000000-0005-0000-0000-000056D00000}"/>
    <cellStyle name="Percent 3 5 5 3 2 2" xfId="53340" xr:uid="{00000000-0005-0000-0000-000057D00000}"/>
    <cellStyle name="Percent 3 5 5 3 2 3" xfId="53341" xr:uid="{00000000-0005-0000-0000-000058D00000}"/>
    <cellStyle name="Percent 3 5 5 3 3" xfId="53342" xr:uid="{00000000-0005-0000-0000-000059D00000}"/>
    <cellStyle name="Percent 3 5 5 3 4" xfId="53343" xr:uid="{00000000-0005-0000-0000-00005AD00000}"/>
    <cellStyle name="Percent 3 5 5 4" xfId="53344" xr:uid="{00000000-0005-0000-0000-00005BD00000}"/>
    <cellStyle name="Percent 3 5 5 4 2" xfId="53345" xr:uid="{00000000-0005-0000-0000-00005CD00000}"/>
    <cellStyle name="Percent 3 5 5 4 2 2" xfId="53346" xr:uid="{00000000-0005-0000-0000-00005DD00000}"/>
    <cellStyle name="Percent 3 5 5 4 2 3" xfId="53347" xr:uid="{00000000-0005-0000-0000-00005ED00000}"/>
    <cellStyle name="Percent 3 5 5 4 3" xfId="53348" xr:uid="{00000000-0005-0000-0000-00005FD00000}"/>
    <cellStyle name="Percent 3 5 5 4 4" xfId="53349" xr:uid="{00000000-0005-0000-0000-000060D00000}"/>
    <cellStyle name="Percent 3 5 5 5" xfId="53350" xr:uid="{00000000-0005-0000-0000-000061D00000}"/>
    <cellStyle name="Percent 3 5 5 5 2" xfId="53351" xr:uid="{00000000-0005-0000-0000-000062D00000}"/>
    <cellStyle name="Percent 3 5 5 5 3" xfId="53352" xr:uid="{00000000-0005-0000-0000-000063D00000}"/>
    <cellStyle name="Percent 3 5 5 6" xfId="53353" xr:uid="{00000000-0005-0000-0000-000064D00000}"/>
    <cellStyle name="Percent 3 5 5 7" xfId="53354" xr:uid="{00000000-0005-0000-0000-000065D00000}"/>
    <cellStyle name="Percent 3 5 6" xfId="53355" xr:uid="{00000000-0005-0000-0000-000066D00000}"/>
    <cellStyle name="Percent 3 5 6 2" xfId="53356" xr:uid="{00000000-0005-0000-0000-000067D00000}"/>
    <cellStyle name="Percent 3 5 6 2 2" xfId="53357" xr:uid="{00000000-0005-0000-0000-000068D00000}"/>
    <cellStyle name="Percent 3 5 6 2 2 2" xfId="53358" xr:uid="{00000000-0005-0000-0000-000069D00000}"/>
    <cellStyle name="Percent 3 5 6 2 2 3" xfId="53359" xr:uid="{00000000-0005-0000-0000-00006AD00000}"/>
    <cellStyle name="Percent 3 5 6 2 3" xfId="53360" xr:uid="{00000000-0005-0000-0000-00006BD00000}"/>
    <cellStyle name="Percent 3 5 6 2 4" xfId="53361" xr:uid="{00000000-0005-0000-0000-00006CD00000}"/>
    <cellStyle name="Percent 3 5 6 3" xfId="53362" xr:uid="{00000000-0005-0000-0000-00006DD00000}"/>
    <cellStyle name="Percent 3 5 6 3 2" xfId="53363" xr:uid="{00000000-0005-0000-0000-00006ED00000}"/>
    <cellStyle name="Percent 3 5 6 3 2 2" xfId="53364" xr:uid="{00000000-0005-0000-0000-00006FD00000}"/>
    <cellStyle name="Percent 3 5 6 3 2 3" xfId="53365" xr:uid="{00000000-0005-0000-0000-000070D00000}"/>
    <cellStyle name="Percent 3 5 6 3 3" xfId="53366" xr:uid="{00000000-0005-0000-0000-000071D00000}"/>
    <cellStyle name="Percent 3 5 6 3 4" xfId="53367" xr:uid="{00000000-0005-0000-0000-000072D00000}"/>
    <cellStyle name="Percent 3 5 6 4" xfId="53368" xr:uid="{00000000-0005-0000-0000-000073D00000}"/>
    <cellStyle name="Percent 3 5 6 4 2" xfId="53369" xr:uid="{00000000-0005-0000-0000-000074D00000}"/>
    <cellStyle name="Percent 3 5 6 4 3" xfId="53370" xr:uid="{00000000-0005-0000-0000-000075D00000}"/>
    <cellStyle name="Percent 3 5 6 5" xfId="53371" xr:uid="{00000000-0005-0000-0000-000076D00000}"/>
    <cellStyle name="Percent 3 5 6 6" xfId="53372" xr:uid="{00000000-0005-0000-0000-000077D00000}"/>
    <cellStyle name="Percent 3 5 7" xfId="53373" xr:uid="{00000000-0005-0000-0000-000078D00000}"/>
    <cellStyle name="Percent 3 5 7 2" xfId="53374" xr:uid="{00000000-0005-0000-0000-000079D00000}"/>
    <cellStyle name="Percent 3 5 7 2 2" xfId="53375" xr:uid="{00000000-0005-0000-0000-00007AD00000}"/>
    <cellStyle name="Percent 3 5 7 2 3" xfId="53376" xr:uid="{00000000-0005-0000-0000-00007BD00000}"/>
    <cellStyle name="Percent 3 5 7 3" xfId="53377" xr:uid="{00000000-0005-0000-0000-00007CD00000}"/>
    <cellStyle name="Percent 3 5 7 4" xfId="53378" xr:uid="{00000000-0005-0000-0000-00007DD00000}"/>
    <cellStyle name="Percent 3 5 8" xfId="53379" xr:uid="{00000000-0005-0000-0000-00007ED00000}"/>
    <cellStyle name="Percent 3 5 8 2" xfId="53380" xr:uid="{00000000-0005-0000-0000-00007FD00000}"/>
    <cellStyle name="Percent 3 5 8 2 2" xfId="53381" xr:uid="{00000000-0005-0000-0000-000080D00000}"/>
    <cellStyle name="Percent 3 5 8 2 3" xfId="53382" xr:uid="{00000000-0005-0000-0000-000081D00000}"/>
    <cellStyle name="Percent 3 5 8 3" xfId="53383" xr:uid="{00000000-0005-0000-0000-000082D00000}"/>
    <cellStyle name="Percent 3 5 8 4" xfId="53384" xr:uid="{00000000-0005-0000-0000-000083D00000}"/>
    <cellStyle name="Percent 3 5 9" xfId="53385" xr:uid="{00000000-0005-0000-0000-000084D00000}"/>
    <cellStyle name="Percent 3 5 9 2" xfId="53386" xr:uid="{00000000-0005-0000-0000-000085D00000}"/>
    <cellStyle name="Percent 3 5 9 3" xfId="53387" xr:uid="{00000000-0005-0000-0000-000086D00000}"/>
    <cellStyle name="Percent 3 6" xfId="53388" xr:uid="{00000000-0005-0000-0000-000087D00000}"/>
    <cellStyle name="Percent 3 6 10" xfId="53389" xr:uid="{00000000-0005-0000-0000-000088D00000}"/>
    <cellStyle name="Percent 3 6 2" xfId="53390" xr:uid="{00000000-0005-0000-0000-000089D00000}"/>
    <cellStyle name="Percent 3 6 2 2" xfId="53391" xr:uid="{00000000-0005-0000-0000-00008AD00000}"/>
    <cellStyle name="Percent 3 6 2 2 2" xfId="53392" xr:uid="{00000000-0005-0000-0000-00008BD00000}"/>
    <cellStyle name="Percent 3 6 2 2 2 2" xfId="53393" xr:uid="{00000000-0005-0000-0000-00008CD00000}"/>
    <cellStyle name="Percent 3 6 2 2 2 2 2" xfId="53394" xr:uid="{00000000-0005-0000-0000-00008DD00000}"/>
    <cellStyle name="Percent 3 6 2 2 2 2 2 2" xfId="53395" xr:uid="{00000000-0005-0000-0000-00008ED00000}"/>
    <cellStyle name="Percent 3 6 2 2 2 2 2 3" xfId="53396" xr:uid="{00000000-0005-0000-0000-00008FD00000}"/>
    <cellStyle name="Percent 3 6 2 2 2 2 3" xfId="53397" xr:uid="{00000000-0005-0000-0000-000090D00000}"/>
    <cellStyle name="Percent 3 6 2 2 2 2 4" xfId="53398" xr:uid="{00000000-0005-0000-0000-000091D00000}"/>
    <cellStyle name="Percent 3 6 2 2 2 3" xfId="53399" xr:uid="{00000000-0005-0000-0000-000092D00000}"/>
    <cellStyle name="Percent 3 6 2 2 2 3 2" xfId="53400" xr:uid="{00000000-0005-0000-0000-000093D00000}"/>
    <cellStyle name="Percent 3 6 2 2 2 3 2 2" xfId="53401" xr:uid="{00000000-0005-0000-0000-000094D00000}"/>
    <cellStyle name="Percent 3 6 2 2 2 3 2 3" xfId="53402" xr:uid="{00000000-0005-0000-0000-000095D00000}"/>
    <cellStyle name="Percent 3 6 2 2 2 3 3" xfId="53403" xr:uid="{00000000-0005-0000-0000-000096D00000}"/>
    <cellStyle name="Percent 3 6 2 2 2 3 4" xfId="53404" xr:uid="{00000000-0005-0000-0000-000097D00000}"/>
    <cellStyle name="Percent 3 6 2 2 2 4" xfId="53405" xr:uid="{00000000-0005-0000-0000-000098D00000}"/>
    <cellStyle name="Percent 3 6 2 2 2 4 2" xfId="53406" xr:uid="{00000000-0005-0000-0000-000099D00000}"/>
    <cellStyle name="Percent 3 6 2 2 2 4 3" xfId="53407" xr:uid="{00000000-0005-0000-0000-00009AD00000}"/>
    <cellStyle name="Percent 3 6 2 2 2 5" xfId="53408" xr:uid="{00000000-0005-0000-0000-00009BD00000}"/>
    <cellStyle name="Percent 3 6 2 2 2 6" xfId="53409" xr:uid="{00000000-0005-0000-0000-00009CD00000}"/>
    <cellStyle name="Percent 3 6 2 2 3" xfId="53410" xr:uid="{00000000-0005-0000-0000-00009DD00000}"/>
    <cellStyle name="Percent 3 6 2 2 3 2" xfId="53411" xr:uid="{00000000-0005-0000-0000-00009ED00000}"/>
    <cellStyle name="Percent 3 6 2 2 3 2 2" xfId="53412" xr:uid="{00000000-0005-0000-0000-00009FD00000}"/>
    <cellStyle name="Percent 3 6 2 2 3 2 3" xfId="53413" xr:uid="{00000000-0005-0000-0000-0000A0D00000}"/>
    <cellStyle name="Percent 3 6 2 2 3 3" xfId="53414" xr:uid="{00000000-0005-0000-0000-0000A1D00000}"/>
    <cellStyle name="Percent 3 6 2 2 3 4" xfId="53415" xr:uid="{00000000-0005-0000-0000-0000A2D00000}"/>
    <cellStyle name="Percent 3 6 2 2 4" xfId="53416" xr:uid="{00000000-0005-0000-0000-0000A3D00000}"/>
    <cellStyle name="Percent 3 6 2 2 4 2" xfId="53417" xr:uid="{00000000-0005-0000-0000-0000A4D00000}"/>
    <cellStyle name="Percent 3 6 2 2 4 2 2" xfId="53418" xr:uid="{00000000-0005-0000-0000-0000A5D00000}"/>
    <cellStyle name="Percent 3 6 2 2 4 2 3" xfId="53419" xr:uid="{00000000-0005-0000-0000-0000A6D00000}"/>
    <cellStyle name="Percent 3 6 2 2 4 3" xfId="53420" xr:uid="{00000000-0005-0000-0000-0000A7D00000}"/>
    <cellStyle name="Percent 3 6 2 2 4 4" xfId="53421" xr:uid="{00000000-0005-0000-0000-0000A8D00000}"/>
    <cellStyle name="Percent 3 6 2 2 5" xfId="53422" xr:uid="{00000000-0005-0000-0000-0000A9D00000}"/>
    <cellStyle name="Percent 3 6 2 2 5 2" xfId="53423" xr:uid="{00000000-0005-0000-0000-0000AAD00000}"/>
    <cellStyle name="Percent 3 6 2 2 5 3" xfId="53424" xr:uid="{00000000-0005-0000-0000-0000ABD00000}"/>
    <cellStyle name="Percent 3 6 2 2 6" xfId="53425" xr:uid="{00000000-0005-0000-0000-0000ACD00000}"/>
    <cellStyle name="Percent 3 6 2 2 7" xfId="53426" xr:uid="{00000000-0005-0000-0000-0000ADD00000}"/>
    <cellStyle name="Percent 3 6 2 3" xfId="53427" xr:uid="{00000000-0005-0000-0000-0000AED00000}"/>
    <cellStyle name="Percent 3 6 2 3 2" xfId="53428" xr:uid="{00000000-0005-0000-0000-0000AFD00000}"/>
    <cellStyle name="Percent 3 6 2 3 2 2" xfId="53429" xr:uid="{00000000-0005-0000-0000-0000B0D00000}"/>
    <cellStyle name="Percent 3 6 2 3 2 2 2" xfId="53430" xr:uid="{00000000-0005-0000-0000-0000B1D00000}"/>
    <cellStyle name="Percent 3 6 2 3 2 2 3" xfId="53431" xr:uid="{00000000-0005-0000-0000-0000B2D00000}"/>
    <cellStyle name="Percent 3 6 2 3 2 3" xfId="53432" xr:uid="{00000000-0005-0000-0000-0000B3D00000}"/>
    <cellStyle name="Percent 3 6 2 3 2 4" xfId="53433" xr:uid="{00000000-0005-0000-0000-0000B4D00000}"/>
    <cellStyle name="Percent 3 6 2 3 3" xfId="53434" xr:uid="{00000000-0005-0000-0000-0000B5D00000}"/>
    <cellStyle name="Percent 3 6 2 3 3 2" xfId="53435" xr:uid="{00000000-0005-0000-0000-0000B6D00000}"/>
    <cellStyle name="Percent 3 6 2 3 3 2 2" xfId="53436" xr:uid="{00000000-0005-0000-0000-0000B7D00000}"/>
    <cellStyle name="Percent 3 6 2 3 3 2 3" xfId="53437" xr:uid="{00000000-0005-0000-0000-0000B8D00000}"/>
    <cellStyle name="Percent 3 6 2 3 3 3" xfId="53438" xr:uid="{00000000-0005-0000-0000-0000B9D00000}"/>
    <cellStyle name="Percent 3 6 2 3 3 4" xfId="53439" xr:uid="{00000000-0005-0000-0000-0000BAD00000}"/>
    <cellStyle name="Percent 3 6 2 3 4" xfId="53440" xr:uid="{00000000-0005-0000-0000-0000BBD00000}"/>
    <cellStyle name="Percent 3 6 2 3 4 2" xfId="53441" xr:uid="{00000000-0005-0000-0000-0000BCD00000}"/>
    <cellStyle name="Percent 3 6 2 3 4 3" xfId="53442" xr:uid="{00000000-0005-0000-0000-0000BDD00000}"/>
    <cellStyle name="Percent 3 6 2 3 5" xfId="53443" xr:uid="{00000000-0005-0000-0000-0000BED00000}"/>
    <cellStyle name="Percent 3 6 2 3 6" xfId="53444" xr:uid="{00000000-0005-0000-0000-0000BFD00000}"/>
    <cellStyle name="Percent 3 6 2 4" xfId="53445" xr:uid="{00000000-0005-0000-0000-0000C0D00000}"/>
    <cellStyle name="Percent 3 6 2 4 2" xfId="53446" xr:uid="{00000000-0005-0000-0000-0000C1D00000}"/>
    <cellStyle name="Percent 3 6 2 4 2 2" xfId="53447" xr:uid="{00000000-0005-0000-0000-0000C2D00000}"/>
    <cellStyle name="Percent 3 6 2 4 2 3" xfId="53448" xr:uid="{00000000-0005-0000-0000-0000C3D00000}"/>
    <cellStyle name="Percent 3 6 2 4 3" xfId="53449" xr:uid="{00000000-0005-0000-0000-0000C4D00000}"/>
    <cellStyle name="Percent 3 6 2 4 4" xfId="53450" xr:uid="{00000000-0005-0000-0000-0000C5D00000}"/>
    <cellStyle name="Percent 3 6 2 5" xfId="53451" xr:uid="{00000000-0005-0000-0000-0000C6D00000}"/>
    <cellStyle name="Percent 3 6 2 5 2" xfId="53452" xr:uid="{00000000-0005-0000-0000-0000C7D00000}"/>
    <cellStyle name="Percent 3 6 2 5 2 2" xfId="53453" xr:uid="{00000000-0005-0000-0000-0000C8D00000}"/>
    <cellStyle name="Percent 3 6 2 5 2 3" xfId="53454" xr:uid="{00000000-0005-0000-0000-0000C9D00000}"/>
    <cellStyle name="Percent 3 6 2 5 3" xfId="53455" xr:uid="{00000000-0005-0000-0000-0000CAD00000}"/>
    <cellStyle name="Percent 3 6 2 5 4" xfId="53456" xr:uid="{00000000-0005-0000-0000-0000CBD00000}"/>
    <cellStyle name="Percent 3 6 2 6" xfId="53457" xr:uid="{00000000-0005-0000-0000-0000CCD00000}"/>
    <cellStyle name="Percent 3 6 2 6 2" xfId="53458" xr:uid="{00000000-0005-0000-0000-0000CDD00000}"/>
    <cellStyle name="Percent 3 6 2 6 3" xfId="53459" xr:uid="{00000000-0005-0000-0000-0000CED00000}"/>
    <cellStyle name="Percent 3 6 2 7" xfId="53460" xr:uid="{00000000-0005-0000-0000-0000CFD00000}"/>
    <cellStyle name="Percent 3 6 2 8" xfId="53461" xr:uid="{00000000-0005-0000-0000-0000D0D00000}"/>
    <cellStyle name="Percent 3 6 3" xfId="53462" xr:uid="{00000000-0005-0000-0000-0000D1D00000}"/>
    <cellStyle name="Percent 3 6 3 2" xfId="53463" xr:uid="{00000000-0005-0000-0000-0000D2D00000}"/>
    <cellStyle name="Percent 3 6 3 2 2" xfId="53464" xr:uid="{00000000-0005-0000-0000-0000D3D00000}"/>
    <cellStyle name="Percent 3 6 3 2 2 2" xfId="53465" xr:uid="{00000000-0005-0000-0000-0000D4D00000}"/>
    <cellStyle name="Percent 3 6 3 2 2 2 2" xfId="53466" xr:uid="{00000000-0005-0000-0000-0000D5D00000}"/>
    <cellStyle name="Percent 3 6 3 2 2 2 3" xfId="53467" xr:uid="{00000000-0005-0000-0000-0000D6D00000}"/>
    <cellStyle name="Percent 3 6 3 2 2 3" xfId="53468" xr:uid="{00000000-0005-0000-0000-0000D7D00000}"/>
    <cellStyle name="Percent 3 6 3 2 2 4" xfId="53469" xr:uid="{00000000-0005-0000-0000-0000D8D00000}"/>
    <cellStyle name="Percent 3 6 3 2 3" xfId="53470" xr:uid="{00000000-0005-0000-0000-0000D9D00000}"/>
    <cellStyle name="Percent 3 6 3 2 3 2" xfId="53471" xr:uid="{00000000-0005-0000-0000-0000DAD00000}"/>
    <cellStyle name="Percent 3 6 3 2 3 2 2" xfId="53472" xr:uid="{00000000-0005-0000-0000-0000DBD00000}"/>
    <cellStyle name="Percent 3 6 3 2 3 2 3" xfId="53473" xr:uid="{00000000-0005-0000-0000-0000DCD00000}"/>
    <cellStyle name="Percent 3 6 3 2 3 3" xfId="53474" xr:uid="{00000000-0005-0000-0000-0000DDD00000}"/>
    <cellStyle name="Percent 3 6 3 2 3 4" xfId="53475" xr:uid="{00000000-0005-0000-0000-0000DED00000}"/>
    <cellStyle name="Percent 3 6 3 2 4" xfId="53476" xr:uid="{00000000-0005-0000-0000-0000DFD00000}"/>
    <cellStyle name="Percent 3 6 3 2 4 2" xfId="53477" xr:uid="{00000000-0005-0000-0000-0000E0D00000}"/>
    <cellStyle name="Percent 3 6 3 2 4 3" xfId="53478" xr:uid="{00000000-0005-0000-0000-0000E1D00000}"/>
    <cellStyle name="Percent 3 6 3 2 5" xfId="53479" xr:uid="{00000000-0005-0000-0000-0000E2D00000}"/>
    <cellStyle name="Percent 3 6 3 2 6" xfId="53480" xr:uid="{00000000-0005-0000-0000-0000E3D00000}"/>
    <cellStyle name="Percent 3 6 3 3" xfId="53481" xr:uid="{00000000-0005-0000-0000-0000E4D00000}"/>
    <cellStyle name="Percent 3 6 3 3 2" xfId="53482" xr:uid="{00000000-0005-0000-0000-0000E5D00000}"/>
    <cellStyle name="Percent 3 6 3 3 2 2" xfId="53483" xr:uid="{00000000-0005-0000-0000-0000E6D00000}"/>
    <cellStyle name="Percent 3 6 3 3 2 3" xfId="53484" xr:uid="{00000000-0005-0000-0000-0000E7D00000}"/>
    <cellStyle name="Percent 3 6 3 3 3" xfId="53485" xr:uid="{00000000-0005-0000-0000-0000E8D00000}"/>
    <cellStyle name="Percent 3 6 3 3 4" xfId="53486" xr:uid="{00000000-0005-0000-0000-0000E9D00000}"/>
    <cellStyle name="Percent 3 6 3 4" xfId="53487" xr:uid="{00000000-0005-0000-0000-0000EAD00000}"/>
    <cellStyle name="Percent 3 6 3 4 2" xfId="53488" xr:uid="{00000000-0005-0000-0000-0000EBD00000}"/>
    <cellStyle name="Percent 3 6 3 4 2 2" xfId="53489" xr:uid="{00000000-0005-0000-0000-0000ECD00000}"/>
    <cellStyle name="Percent 3 6 3 4 2 3" xfId="53490" xr:uid="{00000000-0005-0000-0000-0000EDD00000}"/>
    <cellStyle name="Percent 3 6 3 4 3" xfId="53491" xr:uid="{00000000-0005-0000-0000-0000EED00000}"/>
    <cellStyle name="Percent 3 6 3 4 4" xfId="53492" xr:uid="{00000000-0005-0000-0000-0000EFD00000}"/>
    <cellStyle name="Percent 3 6 3 5" xfId="53493" xr:uid="{00000000-0005-0000-0000-0000F0D00000}"/>
    <cellStyle name="Percent 3 6 3 5 2" xfId="53494" xr:uid="{00000000-0005-0000-0000-0000F1D00000}"/>
    <cellStyle name="Percent 3 6 3 5 3" xfId="53495" xr:uid="{00000000-0005-0000-0000-0000F2D00000}"/>
    <cellStyle name="Percent 3 6 3 6" xfId="53496" xr:uid="{00000000-0005-0000-0000-0000F3D00000}"/>
    <cellStyle name="Percent 3 6 3 7" xfId="53497" xr:uid="{00000000-0005-0000-0000-0000F4D00000}"/>
    <cellStyle name="Percent 3 6 4" xfId="53498" xr:uid="{00000000-0005-0000-0000-0000F5D00000}"/>
    <cellStyle name="Percent 3 6 4 2" xfId="53499" xr:uid="{00000000-0005-0000-0000-0000F6D00000}"/>
    <cellStyle name="Percent 3 6 4 2 2" xfId="53500" xr:uid="{00000000-0005-0000-0000-0000F7D00000}"/>
    <cellStyle name="Percent 3 6 4 2 2 2" xfId="53501" xr:uid="{00000000-0005-0000-0000-0000F8D00000}"/>
    <cellStyle name="Percent 3 6 4 2 2 2 2" xfId="53502" xr:uid="{00000000-0005-0000-0000-0000F9D00000}"/>
    <cellStyle name="Percent 3 6 4 2 2 2 3" xfId="53503" xr:uid="{00000000-0005-0000-0000-0000FAD00000}"/>
    <cellStyle name="Percent 3 6 4 2 2 3" xfId="53504" xr:uid="{00000000-0005-0000-0000-0000FBD00000}"/>
    <cellStyle name="Percent 3 6 4 2 2 4" xfId="53505" xr:uid="{00000000-0005-0000-0000-0000FCD00000}"/>
    <cellStyle name="Percent 3 6 4 2 3" xfId="53506" xr:uid="{00000000-0005-0000-0000-0000FDD00000}"/>
    <cellStyle name="Percent 3 6 4 2 3 2" xfId="53507" xr:uid="{00000000-0005-0000-0000-0000FED00000}"/>
    <cellStyle name="Percent 3 6 4 2 3 2 2" xfId="53508" xr:uid="{00000000-0005-0000-0000-0000FFD00000}"/>
    <cellStyle name="Percent 3 6 4 2 3 2 3" xfId="53509" xr:uid="{00000000-0005-0000-0000-000000D10000}"/>
    <cellStyle name="Percent 3 6 4 2 3 3" xfId="53510" xr:uid="{00000000-0005-0000-0000-000001D10000}"/>
    <cellStyle name="Percent 3 6 4 2 3 4" xfId="53511" xr:uid="{00000000-0005-0000-0000-000002D10000}"/>
    <cellStyle name="Percent 3 6 4 2 4" xfId="53512" xr:uid="{00000000-0005-0000-0000-000003D10000}"/>
    <cellStyle name="Percent 3 6 4 2 4 2" xfId="53513" xr:uid="{00000000-0005-0000-0000-000004D10000}"/>
    <cellStyle name="Percent 3 6 4 2 4 3" xfId="53514" xr:uid="{00000000-0005-0000-0000-000005D10000}"/>
    <cellStyle name="Percent 3 6 4 2 5" xfId="53515" xr:uid="{00000000-0005-0000-0000-000006D10000}"/>
    <cellStyle name="Percent 3 6 4 2 6" xfId="53516" xr:uid="{00000000-0005-0000-0000-000007D10000}"/>
    <cellStyle name="Percent 3 6 4 3" xfId="53517" xr:uid="{00000000-0005-0000-0000-000008D10000}"/>
    <cellStyle name="Percent 3 6 4 3 2" xfId="53518" xr:uid="{00000000-0005-0000-0000-000009D10000}"/>
    <cellStyle name="Percent 3 6 4 3 2 2" xfId="53519" xr:uid="{00000000-0005-0000-0000-00000AD10000}"/>
    <cellStyle name="Percent 3 6 4 3 2 3" xfId="53520" xr:uid="{00000000-0005-0000-0000-00000BD10000}"/>
    <cellStyle name="Percent 3 6 4 3 3" xfId="53521" xr:uid="{00000000-0005-0000-0000-00000CD10000}"/>
    <cellStyle name="Percent 3 6 4 3 4" xfId="53522" xr:uid="{00000000-0005-0000-0000-00000DD10000}"/>
    <cellStyle name="Percent 3 6 4 4" xfId="53523" xr:uid="{00000000-0005-0000-0000-00000ED10000}"/>
    <cellStyle name="Percent 3 6 4 4 2" xfId="53524" xr:uid="{00000000-0005-0000-0000-00000FD10000}"/>
    <cellStyle name="Percent 3 6 4 4 2 2" xfId="53525" xr:uid="{00000000-0005-0000-0000-000010D10000}"/>
    <cellStyle name="Percent 3 6 4 4 2 3" xfId="53526" xr:uid="{00000000-0005-0000-0000-000011D10000}"/>
    <cellStyle name="Percent 3 6 4 4 3" xfId="53527" xr:uid="{00000000-0005-0000-0000-000012D10000}"/>
    <cellStyle name="Percent 3 6 4 4 4" xfId="53528" xr:uid="{00000000-0005-0000-0000-000013D10000}"/>
    <cellStyle name="Percent 3 6 4 5" xfId="53529" xr:uid="{00000000-0005-0000-0000-000014D10000}"/>
    <cellStyle name="Percent 3 6 4 5 2" xfId="53530" xr:uid="{00000000-0005-0000-0000-000015D10000}"/>
    <cellStyle name="Percent 3 6 4 5 3" xfId="53531" xr:uid="{00000000-0005-0000-0000-000016D10000}"/>
    <cellStyle name="Percent 3 6 4 6" xfId="53532" xr:uid="{00000000-0005-0000-0000-000017D10000}"/>
    <cellStyle name="Percent 3 6 4 7" xfId="53533" xr:uid="{00000000-0005-0000-0000-000018D10000}"/>
    <cellStyle name="Percent 3 6 5" xfId="53534" xr:uid="{00000000-0005-0000-0000-000019D10000}"/>
    <cellStyle name="Percent 3 6 5 2" xfId="53535" xr:uid="{00000000-0005-0000-0000-00001AD10000}"/>
    <cellStyle name="Percent 3 6 5 2 2" xfId="53536" xr:uid="{00000000-0005-0000-0000-00001BD10000}"/>
    <cellStyle name="Percent 3 6 5 2 2 2" xfId="53537" xr:uid="{00000000-0005-0000-0000-00001CD10000}"/>
    <cellStyle name="Percent 3 6 5 2 2 3" xfId="53538" xr:uid="{00000000-0005-0000-0000-00001DD10000}"/>
    <cellStyle name="Percent 3 6 5 2 3" xfId="53539" xr:uid="{00000000-0005-0000-0000-00001ED10000}"/>
    <cellStyle name="Percent 3 6 5 2 4" xfId="53540" xr:uid="{00000000-0005-0000-0000-00001FD10000}"/>
    <cellStyle name="Percent 3 6 5 3" xfId="53541" xr:uid="{00000000-0005-0000-0000-000020D10000}"/>
    <cellStyle name="Percent 3 6 5 3 2" xfId="53542" xr:uid="{00000000-0005-0000-0000-000021D10000}"/>
    <cellStyle name="Percent 3 6 5 3 2 2" xfId="53543" xr:uid="{00000000-0005-0000-0000-000022D10000}"/>
    <cellStyle name="Percent 3 6 5 3 2 3" xfId="53544" xr:uid="{00000000-0005-0000-0000-000023D10000}"/>
    <cellStyle name="Percent 3 6 5 3 3" xfId="53545" xr:uid="{00000000-0005-0000-0000-000024D10000}"/>
    <cellStyle name="Percent 3 6 5 3 4" xfId="53546" xr:uid="{00000000-0005-0000-0000-000025D10000}"/>
    <cellStyle name="Percent 3 6 5 4" xfId="53547" xr:uid="{00000000-0005-0000-0000-000026D10000}"/>
    <cellStyle name="Percent 3 6 5 4 2" xfId="53548" xr:uid="{00000000-0005-0000-0000-000027D10000}"/>
    <cellStyle name="Percent 3 6 5 4 3" xfId="53549" xr:uid="{00000000-0005-0000-0000-000028D10000}"/>
    <cellStyle name="Percent 3 6 5 5" xfId="53550" xr:uid="{00000000-0005-0000-0000-000029D10000}"/>
    <cellStyle name="Percent 3 6 5 6" xfId="53551" xr:uid="{00000000-0005-0000-0000-00002AD10000}"/>
    <cellStyle name="Percent 3 6 6" xfId="53552" xr:uid="{00000000-0005-0000-0000-00002BD10000}"/>
    <cellStyle name="Percent 3 6 6 2" xfId="53553" xr:uid="{00000000-0005-0000-0000-00002CD10000}"/>
    <cellStyle name="Percent 3 6 6 2 2" xfId="53554" xr:uid="{00000000-0005-0000-0000-00002DD10000}"/>
    <cellStyle name="Percent 3 6 6 2 3" xfId="53555" xr:uid="{00000000-0005-0000-0000-00002ED10000}"/>
    <cellStyle name="Percent 3 6 6 3" xfId="53556" xr:uid="{00000000-0005-0000-0000-00002FD10000}"/>
    <cellStyle name="Percent 3 6 6 4" xfId="53557" xr:uid="{00000000-0005-0000-0000-000030D10000}"/>
    <cellStyle name="Percent 3 6 7" xfId="53558" xr:uid="{00000000-0005-0000-0000-000031D10000}"/>
    <cellStyle name="Percent 3 6 7 2" xfId="53559" xr:uid="{00000000-0005-0000-0000-000032D10000}"/>
    <cellStyle name="Percent 3 6 7 2 2" xfId="53560" xr:uid="{00000000-0005-0000-0000-000033D10000}"/>
    <cellStyle name="Percent 3 6 7 2 3" xfId="53561" xr:uid="{00000000-0005-0000-0000-000034D10000}"/>
    <cellStyle name="Percent 3 6 7 3" xfId="53562" xr:uid="{00000000-0005-0000-0000-000035D10000}"/>
    <cellStyle name="Percent 3 6 7 4" xfId="53563" xr:uid="{00000000-0005-0000-0000-000036D10000}"/>
    <cellStyle name="Percent 3 6 8" xfId="53564" xr:uid="{00000000-0005-0000-0000-000037D10000}"/>
    <cellStyle name="Percent 3 6 8 2" xfId="53565" xr:uid="{00000000-0005-0000-0000-000038D10000}"/>
    <cellStyle name="Percent 3 6 8 3" xfId="53566" xr:uid="{00000000-0005-0000-0000-000039D10000}"/>
    <cellStyle name="Percent 3 6 9" xfId="53567" xr:uid="{00000000-0005-0000-0000-00003AD10000}"/>
    <cellStyle name="Percent 3 7" xfId="53568" xr:uid="{00000000-0005-0000-0000-00003BD10000}"/>
    <cellStyle name="Percent 3 7 10" xfId="53569" xr:uid="{00000000-0005-0000-0000-00003CD10000}"/>
    <cellStyle name="Percent 3 7 2" xfId="53570" xr:uid="{00000000-0005-0000-0000-00003DD10000}"/>
    <cellStyle name="Percent 3 7 2 2" xfId="53571" xr:uid="{00000000-0005-0000-0000-00003ED10000}"/>
    <cellStyle name="Percent 3 7 2 2 2" xfId="53572" xr:uid="{00000000-0005-0000-0000-00003FD10000}"/>
    <cellStyle name="Percent 3 7 2 2 2 2" xfId="53573" xr:uid="{00000000-0005-0000-0000-000040D10000}"/>
    <cellStyle name="Percent 3 7 2 2 2 2 2" xfId="53574" xr:uid="{00000000-0005-0000-0000-000041D10000}"/>
    <cellStyle name="Percent 3 7 2 2 2 2 2 2" xfId="53575" xr:uid="{00000000-0005-0000-0000-000042D10000}"/>
    <cellStyle name="Percent 3 7 2 2 2 2 2 3" xfId="53576" xr:uid="{00000000-0005-0000-0000-000043D10000}"/>
    <cellStyle name="Percent 3 7 2 2 2 2 3" xfId="53577" xr:uid="{00000000-0005-0000-0000-000044D10000}"/>
    <cellStyle name="Percent 3 7 2 2 2 2 4" xfId="53578" xr:uid="{00000000-0005-0000-0000-000045D10000}"/>
    <cellStyle name="Percent 3 7 2 2 2 3" xfId="53579" xr:uid="{00000000-0005-0000-0000-000046D10000}"/>
    <cellStyle name="Percent 3 7 2 2 2 3 2" xfId="53580" xr:uid="{00000000-0005-0000-0000-000047D10000}"/>
    <cellStyle name="Percent 3 7 2 2 2 3 2 2" xfId="53581" xr:uid="{00000000-0005-0000-0000-000048D10000}"/>
    <cellStyle name="Percent 3 7 2 2 2 3 2 3" xfId="53582" xr:uid="{00000000-0005-0000-0000-000049D10000}"/>
    <cellStyle name="Percent 3 7 2 2 2 3 3" xfId="53583" xr:uid="{00000000-0005-0000-0000-00004AD10000}"/>
    <cellStyle name="Percent 3 7 2 2 2 3 4" xfId="53584" xr:uid="{00000000-0005-0000-0000-00004BD10000}"/>
    <cellStyle name="Percent 3 7 2 2 2 4" xfId="53585" xr:uid="{00000000-0005-0000-0000-00004CD10000}"/>
    <cellStyle name="Percent 3 7 2 2 2 4 2" xfId="53586" xr:uid="{00000000-0005-0000-0000-00004DD10000}"/>
    <cellStyle name="Percent 3 7 2 2 2 4 3" xfId="53587" xr:uid="{00000000-0005-0000-0000-00004ED10000}"/>
    <cellStyle name="Percent 3 7 2 2 2 5" xfId="53588" xr:uid="{00000000-0005-0000-0000-00004FD10000}"/>
    <cellStyle name="Percent 3 7 2 2 2 6" xfId="53589" xr:uid="{00000000-0005-0000-0000-000050D10000}"/>
    <cellStyle name="Percent 3 7 2 2 3" xfId="53590" xr:uid="{00000000-0005-0000-0000-000051D10000}"/>
    <cellStyle name="Percent 3 7 2 2 3 2" xfId="53591" xr:uid="{00000000-0005-0000-0000-000052D10000}"/>
    <cellStyle name="Percent 3 7 2 2 3 2 2" xfId="53592" xr:uid="{00000000-0005-0000-0000-000053D10000}"/>
    <cellStyle name="Percent 3 7 2 2 3 2 3" xfId="53593" xr:uid="{00000000-0005-0000-0000-000054D10000}"/>
    <cellStyle name="Percent 3 7 2 2 3 3" xfId="53594" xr:uid="{00000000-0005-0000-0000-000055D10000}"/>
    <cellStyle name="Percent 3 7 2 2 3 4" xfId="53595" xr:uid="{00000000-0005-0000-0000-000056D10000}"/>
    <cellStyle name="Percent 3 7 2 2 4" xfId="53596" xr:uid="{00000000-0005-0000-0000-000057D10000}"/>
    <cellStyle name="Percent 3 7 2 2 4 2" xfId="53597" xr:uid="{00000000-0005-0000-0000-000058D10000}"/>
    <cellStyle name="Percent 3 7 2 2 4 2 2" xfId="53598" xr:uid="{00000000-0005-0000-0000-000059D10000}"/>
    <cellStyle name="Percent 3 7 2 2 4 2 3" xfId="53599" xr:uid="{00000000-0005-0000-0000-00005AD10000}"/>
    <cellStyle name="Percent 3 7 2 2 4 3" xfId="53600" xr:uid="{00000000-0005-0000-0000-00005BD10000}"/>
    <cellStyle name="Percent 3 7 2 2 4 4" xfId="53601" xr:uid="{00000000-0005-0000-0000-00005CD10000}"/>
    <cellStyle name="Percent 3 7 2 2 5" xfId="53602" xr:uid="{00000000-0005-0000-0000-00005DD10000}"/>
    <cellStyle name="Percent 3 7 2 2 5 2" xfId="53603" xr:uid="{00000000-0005-0000-0000-00005ED10000}"/>
    <cellStyle name="Percent 3 7 2 2 5 3" xfId="53604" xr:uid="{00000000-0005-0000-0000-00005FD10000}"/>
    <cellStyle name="Percent 3 7 2 2 6" xfId="53605" xr:uid="{00000000-0005-0000-0000-000060D10000}"/>
    <cellStyle name="Percent 3 7 2 2 7" xfId="53606" xr:uid="{00000000-0005-0000-0000-000061D10000}"/>
    <cellStyle name="Percent 3 7 2 3" xfId="53607" xr:uid="{00000000-0005-0000-0000-000062D10000}"/>
    <cellStyle name="Percent 3 7 2 3 2" xfId="53608" xr:uid="{00000000-0005-0000-0000-000063D10000}"/>
    <cellStyle name="Percent 3 7 2 3 2 2" xfId="53609" xr:uid="{00000000-0005-0000-0000-000064D10000}"/>
    <cellStyle name="Percent 3 7 2 3 2 2 2" xfId="53610" xr:uid="{00000000-0005-0000-0000-000065D10000}"/>
    <cellStyle name="Percent 3 7 2 3 2 2 3" xfId="53611" xr:uid="{00000000-0005-0000-0000-000066D10000}"/>
    <cellStyle name="Percent 3 7 2 3 2 3" xfId="53612" xr:uid="{00000000-0005-0000-0000-000067D10000}"/>
    <cellStyle name="Percent 3 7 2 3 2 4" xfId="53613" xr:uid="{00000000-0005-0000-0000-000068D10000}"/>
    <cellStyle name="Percent 3 7 2 3 3" xfId="53614" xr:uid="{00000000-0005-0000-0000-000069D10000}"/>
    <cellStyle name="Percent 3 7 2 3 3 2" xfId="53615" xr:uid="{00000000-0005-0000-0000-00006AD10000}"/>
    <cellStyle name="Percent 3 7 2 3 3 2 2" xfId="53616" xr:uid="{00000000-0005-0000-0000-00006BD10000}"/>
    <cellStyle name="Percent 3 7 2 3 3 2 3" xfId="53617" xr:uid="{00000000-0005-0000-0000-00006CD10000}"/>
    <cellStyle name="Percent 3 7 2 3 3 3" xfId="53618" xr:uid="{00000000-0005-0000-0000-00006DD10000}"/>
    <cellStyle name="Percent 3 7 2 3 3 4" xfId="53619" xr:uid="{00000000-0005-0000-0000-00006ED10000}"/>
    <cellStyle name="Percent 3 7 2 3 4" xfId="53620" xr:uid="{00000000-0005-0000-0000-00006FD10000}"/>
    <cellStyle name="Percent 3 7 2 3 4 2" xfId="53621" xr:uid="{00000000-0005-0000-0000-000070D10000}"/>
    <cellStyle name="Percent 3 7 2 3 4 3" xfId="53622" xr:uid="{00000000-0005-0000-0000-000071D10000}"/>
    <cellStyle name="Percent 3 7 2 3 5" xfId="53623" xr:uid="{00000000-0005-0000-0000-000072D10000}"/>
    <cellStyle name="Percent 3 7 2 3 6" xfId="53624" xr:uid="{00000000-0005-0000-0000-000073D10000}"/>
    <cellStyle name="Percent 3 7 2 4" xfId="53625" xr:uid="{00000000-0005-0000-0000-000074D10000}"/>
    <cellStyle name="Percent 3 7 2 4 2" xfId="53626" xr:uid="{00000000-0005-0000-0000-000075D10000}"/>
    <cellStyle name="Percent 3 7 2 4 2 2" xfId="53627" xr:uid="{00000000-0005-0000-0000-000076D10000}"/>
    <cellStyle name="Percent 3 7 2 4 2 3" xfId="53628" xr:uid="{00000000-0005-0000-0000-000077D10000}"/>
    <cellStyle name="Percent 3 7 2 4 3" xfId="53629" xr:uid="{00000000-0005-0000-0000-000078D10000}"/>
    <cellStyle name="Percent 3 7 2 4 4" xfId="53630" xr:uid="{00000000-0005-0000-0000-000079D10000}"/>
    <cellStyle name="Percent 3 7 2 5" xfId="53631" xr:uid="{00000000-0005-0000-0000-00007AD10000}"/>
    <cellStyle name="Percent 3 7 2 5 2" xfId="53632" xr:uid="{00000000-0005-0000-0000-00007BD10000}"/>
    <cellStyle name="Percent 3 7 2 5 2 2" xfId="53633" xr:uid="{00000000-0005-0000-0000-00007CD10000}"/>
    <cellStyle name="Percent 3 7 2 5 2 3" xfId="53634" xr:uid="{00000000-0005-0000-0000-00007DD10000}"/>
    <cellStyle name="Percent 3 7 2 5 3" xfId="53635" xr:uid="{00000000-0005-0000-0000-00007ED10000}"/>
    <cellStyle name="Percent 3 7 2 5 4" xfId="53636" xr:uid="{00000000-0005-0000-0000-00007FD10000}"/>
    <cellStyle name="Percent 3 7 2 6" xfId="53637" xr:uid="{00000000-0005-0000-0000-000080D10000}"/>
    <cellStyle name="Percent 3 7 2 6 2" xfId="53638" xr:uid="{00000000-0005-0000-0000-000081D10000}"/>
    <cellStyle name="Percent 3 7 2 6 3" xfId="53639" xr:uid="{00000000-0005-0000-0000-000082D10000}"/>
    <cellStyle name="Percent 3 7 2 7" xfId="53640" xr:uid="{00000000-0005-0000-0000-000083D10000}"/>
    <cellStyle name="Percent 3 7 2 8" xfId="53641" xr:uid="{00000000-0005-0000-0000-000084D10000}"/>
    <cellStyle name="Percent 3 7 3" xfId="53642" xr:uid="{00000000-0005-0000-0000-000085D10000}"/>
    <cellStyle name="Percent 3 7 3 2" xfId="53643" xr:uid="{00000000-0005-0000-0000-000086D10000}"/>
    <cellStyle name="Percent 3 7 3 2 2" xfId="53644" xr:uid="{00000000-0005-0000-0000-000087D10000}"/>
    <cellStyle name="Percent 3 7 3 2 2 2" xfId="53645" xr:uid="{00000000-0005-0000-0000-000088D10000}"/>
    <cellStyle name="Percent 3 7 3 2 2 2 2" xfId="53646" xr:uid="{00000000-0005-0000-0000-000089D10000}"/>
    <cellStyle name="Percent 3 7 3 2 2 2 3" xfId="53647" xr:uid="{00000000-0005-0000-0000-00008AD10000}"/>
    <cellStyle name="Percent 3 7 3 2 2 3" xfId="53648" xr:uid="{00000000-0005-0000-0000-00008BD10000}"/>
    <cellStyle name="Percent 3 7 3 2 2 4" xfId="53649" xr:uid="{00000000-0005-0000-0000-00008CD10000}"/>
    <cellStyle name="Percent 3 7 3 2 3" xfId="53650" xr:uid="{00000000-0005-0000-0000-00008DD10000}"/>
    <cellStyle name="Percent 3 7 3 2 3 2" xfId="53651" xr:uid="{00000000-0005-0000-0000-00008ED10000}"/>
    <cellStyle name="Percent 3 7 3 2 3 2 2" xfId="53652" xr:uid="{00000000-0005-0000-0000-00008FD10000}"/>
    <cellStyle name="Percent 3 7 3 2 3 2 3" xfId="53653" xr:uid="{00000000-0005-0000-0000-000090D10000}"/>
    <cellStyle name="Percent 3 7 3 2 3 3" xfId="53654" xr:uid="{00000000-0005-0000-0000-000091D10000}"/>
    <cellStyle name="Percent 3 7 3 2 3 4" xfId="53655" xr:uid="{00000000-0005-0000-0000-000092D10000}"/>
    <cellStyle name="Percent 3 7 3 2 4" xfId="53656" xr:uid="{00000000-0005-0000-0000-000093D10000}"/>
    <cellStyle name="Percent 3 7 3 2 4 2" xfId="53657" xr:uid="{00000000-0005-0000-0000-000094D10000}"/>
    <cellStyle name="Percent 3 7 3 2 4 3" xfId="53658" xr:uid="{00000000-0005-0000-0000-000095D10000}"/>
    <cellStyle name="Percent 3 7 3 2 5" xfId="53659" xr:uid="{00000000-0005-0000-0000-000096D10000}"/>
    <cellStyle name="Percent 3 7 3 2 6" xfId="53660" xr:uid="{00000000-0005-0000-0000-000097D10000}"/>
    <cellStyle name="Percent 3 7 3 3" xfId="53661" xr:uid="{00000000-0005-0000-0000-000098D10000}"/>
    <cellStyle name="Percent 3 7 3 3 2" xfId="53662" xr:uid="{00000000-0005-0000-0000-000099D10000}"/>
    <cellStyle name="Percent 3 7 3 3 2 2" xfId="53663" xr:uid="{00000000-0005-0000-0000-00009AD10000}"/>
    <cellStyle name="Percent 3 7 3 3 2 3" xfId="53664" xr:uid="{00000000-0005-0000-0000-00009BD10000}"/>
    <cellStyle name="Percent 3 7 3 3 3" xfId="53665" xr:uid="{00000000-0005-0000-0000-00009CD10000}"/>
    <cellStyle name="Percent 3 7 3 3 4" xfId="53666" xr:uid="{00000000-0005-0000-0000-00009DD10000}"/>
    <cellStyle name="Percent 3 7 3 4" xfId="53667" xr:uid="{00000000-0005-0000-0000-00009ED10000}"/>
    <cellStyle name="Percent 3 7 3 4 2" xfId="53668" xr:uid="{00000000-0005-0000-0000-00009FD10000}"/>
    <cellStyle name="Percent 3 7 3 4 2 2" xfId="53669" xr:uid="{00000000-0005-0000-0000-0000A0D10000}"/>
    <cellStyle name="Percent 3 7 3 4 2 3" xfId="53670" xr:uid="{00000000-0005-0000-0000-0000A1D10000}"/>
    <cellStyle name="Percent 3 7 3 4 3" xfId="53671" xr:uid="{00000000-0005-0000-0000-0000A2D10000}"/>
    <cellStyle name="Percent 3 7 3 4 4" xfId="53672" xr:uid="{00000000-0005-0000-0000-0000A3D10000}"/>
    <cellStyle name="Percent 3 7 3 5" xfId="53673" xr:uid="{00000000-0005-0000-0000-0000A4D10000}"/>
    <cellStyle name="Percent 3 7 3 5 2" xfId="53674" xr:uid="{00000000-0005-0000-0000-0000A5D10000}"/>
    <cellStyle name="Percent 3 7 3 5 3" xfId="53675" xr:uid="{00000000-0005-0000-0000-0000A6D10000}"/>
    <cellStyle name="Percent 3 7 3 6" xfId="53676" xr:uid="{00000000-0005-0000-0000-0000A7D10000}"/>
    <cellStyle name="Percent 3 7 3 7" xfId="53677" xr:uid="{00000000-0005-0000-0000-0000A8D10000}"/>
    <cellStyle name="Percent 3 7 4" xfId="53678" xr:uid="{00000000-0005-0000-0000-0000A9D10000}"/>
    <cellStyle name="Percent 3 7 4 2" xfId="53679" xr:uid="{00000000-0005-0000-0000-0000AAD10000}"/>
    <cellStyle name="Percent 3 7 4 2 2" xfId="53680" xr:uid="{00000000-0005-0000-0000-0000ABD10000}"/>
    <cellStyle name="Percent 3 7 4 2 2 2" xfId="53681" xr:uid="{00000000-0005-0000-0000-0000ACD10000}"/>
    <cellStyle name="Percent 3 7 4 2 2 2 2" xfId="53682" xr:uid="{00000000-0005-0000-0000-0000ADD10000}"/>
    <cellStyle name="Percent 3 7 4 2 2 2 3" xfId="53683" xr:uid="{00000000-0005-0000-0000-0000AED10000}"/>
    <cellStyle name="Percent 3 7 4 2 2 3" xfId="53684" xr:uid="{00000000-0005-0000-0000-0000AFD10000}"/>
    <cellStyle name="Percent 3 7 4 2 2 4" xfId="53685" xr:uid="{00000000-0005-0000-0000-0000B0D10000}"/>
    <cellStyle name="Percent 3 7 4 2 3" xfId="53686" xr:uid="{00000000-0005-0000-0000-0000B1D10000}"/>
    <cellStyle name="Percent 3 7 4 2 3 2" xfId="53687" xr:uid="{00000000-0005-0000-0000-0000B2D10000}"/>
    <cellStyle name="Percent 3 7 4 2 3 2 2" xfId="53688" xr:uid="{00000000-0005-0000-0000-0000B3D10000}"/>
    <cellStyle name="Percent 3 7 4 2 3 2 3" xfId="53689" xr:uid="{00000000-0005-0000-0000-0000B4D10000}"/>
    <cellStyle name="Percent 3 7 4 2 3 3" xfId="53690" xr:uid="{00000000-0005-0000-0000-0000B5D10000}"/>
    <cellStyle name="Percent 3 7 4 2 3 4" xfId="53691" xr:uid="{00000000-0005-0000-0000-0000B6D10000}"/>
    <cellStyle name="Percent 3 7 4 2 4" xfId="53692" xr:uid="{00000000-0005-0000-0000-0000B7D10000}"/>
    <cellStyle name="Percent 3 7 4 2 4 2" xfId="53693" xr:uid="{00000000-0005-0000-0000-0000B8D10000}"/>
    <cellStyle name="Percent 3 7 4 2 4 3" xfId="53694" xr:uid="{00000000-0005-0000-0000-0000B9D10000}"/>
    <cellStyle name="Percent 3 7 4 2 5" xfId="53695" xr:uid="{00000000-0005-0000-0000-0000BAD10000}"/>
    <cellStyle name="Percent 3 7 4 2 6" xfId="53696" xr:uid="{00000000-0005-0000-0000-0000BBD10000}"/>
    <cellStyle name="Percent 3 7 4 3" xfId="53697" xr:uid="{00000000-0005-0000-0000-0000BCD10000}"/>
    <cellStyle name="Percent 3 7 4 3 2" xfId="53698" xr:uid="{00000000-0005-0000-0000-0000BDD10000}"/>
    <cellStyle name="Percent 3 7 4 3 2 2" xfId="53699" xr:uid="{00000000-0005-0000-0000-0000BED10000}"/>
    <cellStyle name="Percent 3 7 4 3 2 3" xfId="53700" xr:uid="{00000000-0005-0000-0000-0000BFD10000}"/>
    <cellStyle name="Percent 3 7 4 3 3" xfId="53701" xr:uid="{00000000-0005-0000-0000-0000C0D10000}"/>
    <cellStyle name="Percent 3 7 4 3 4" xfId="53702" xr:uid="{00000000-0005-0000-0000-0000C1D10000}"/>
    <cellStyle name="Percent 3 7 4 4" xfId="53703" xr:uid="{00000000-0005-0000-0000-0000C2D10000}"/>
    <cellStyle name="Percent 3 7 4 4 2" xfId="53704" xr:uid="{00000000-0005-0000-0000-0000C3D10000}"/>
    <cellStyle name="Percent 3 7 4 4 2 2" xfId="53705" xr:uid="{00000000-0005-0000-0000-0000C4D10000}"/>
    <cellStyle name="Percent 3 7 4 4 2 3" xfId="53706" xr:uid="{00000000-0005-0000-0000-0000C5D10000}"/>
    <cellStyle name="Percent 3 7 4 4 3" xfId="53707" xr:uid="{00000000-0005-0000-0000-0000C6D10000}"/>
    <cellStyle name="Percent 3 7 4 4 4" xfId="53708" xr:uid="{00000000-0005-0000-0000-0000C7D10000}"/>
    <cellStyle name="Percent 3 7 4 5" xfId="53709" xr:uid="{00000000-0005-0000-0000-0000C8D10000}"/>
    <cellStyle name="Percent 3 7 4 5 2" xfId="53710" xr:uid="{00000000-0005-0000-0000-0000C9D10000}"/>
    <cellStyle name="Percent 3 7 4 5 3" xfId="53711" xr:uid="{00000000-0005-0000-0000-0000CAD10000}"/>
    <cellStyle name="Percent 3 7 4 6" xfId="53712" xr:uid="{00000000-0005-0000-0000-0000CBD10000}"/>
    <cellStyle name="Percent 3 7 4 7" xfId="53713" xr:uid="{00000000-0005-0000-0000-0000CCD10000}"/>
    <cellStyle name="Percent 3 7 5" xfId="53714" xr:uid="{00000000-0005-0000-0000-0000CDD10000}"/>
    <cellStyle name="Percent 3 7 5 2" xfId="53715" xr:uid="{00000000-0005-0000-0000-0000CED10000}"/>
    <cellStyle name="Percent 3 7 5 2 2" xfId="53716" xr:uid="{00000000-0005-0000-0000-0000CFD10000}"/>
    <cellStyle name="Percent 3 7 5 2 2 2" xfId="53717" xr:uid="{00000000-0005-0000-0000-0000D0D10000}"/>
    <cellStyle name="Percent 3 7 5 2 2 3" xfId="53718" xr:uid="{00000000-0005-0000-0000-0000D1D10000}"/>
    <cellStyle name="Percent 3 7 5 2 3" xfId="53719" xr:uid="{00000000-0005-0000-0000-0000D2D10000}"/>
    <cellStyle name="Percent 3 7 5 2 4" xfId="53720" xr:uid="{00000000-0005-0000-0000-0000D3D10000}"/>
    <cellStyle name="Percent 3 7 5 3" xfId="53721" xr:uid="{00000000-0005-0000-0000-0000D4D10000}"/>
    <cellStyle name="Percent 3 7 5 3 2" xfId="53722" xr:uid="{00000000-0005-0000-0000-0000D5D10000}"/>
    <cellStyle name="Percent 3 7 5 3 2 2" xfId="53723" xr:uid="{00000000-0005-0000-0000-0000D6D10000}"/>
    <cellStyle name="Percent 3 7 5 3 2 3" xfId="53724" xr:uid="{00000000-0005-0000-0000-0000D7D10000}"/>
    <cellStyle name="Percent 3 7 5 3 3" xfId="53725" xr:uid="{00000000-0005-0000-0000-0000D8D10000}"/>
    <cellStyle name="Percent 3 7 5 3 4" xfId="53726" xr:uid="{00000000-0005-0000-0000-0000D9D10000}"/>
    <cellStyle name="Percent 3 7 5 4" xfId="53727" xr:uid="{00000000-0005-0000-0000-0000DAD10000}"/>
    <cellStyle name="Percent 3 7 5 4 2" xfId="53728" xr:uid="{00000000-0005-0000-0000-0000DBD10000}"/>
    <cellStyle name="Percent 3 7 5 4 3" xfId="53729" xr:uid="{00000000-0005-0000-0000-0000DCD10000}"/>
    <cellStyle name="Percent 3 7 5 5" xfId="53730" xr:uid="{00000000-0005-0000-0000-0000DDD10000}"/>
    <cellStyle name="Percent 3 7 5 6" xfId="53731" xr:uid="{00000000-0005-0000-0000-0000DED10000}"/>
    <cellStyle name="Percent 3 7 6" xfId="53732" xr:uid="{00000000-0005-0000-0000-0000DFD10000}"/>
    <cellStyle name="Percent 3 7 6 2" xfId="53733" xr:uid="{00000000-0005-0000-0000-0000E0D10000}"/>
    <cellStyle name="Percent 3 7 6 2 2" xfId="53734" xr:uid="{00000000-0005-0000-0000-0000E1D10000}"/>
    <cellStyle name="Percent 3 7 6 2 3" xfId="53735" xr:uid="{00000000-0005-0000-0000-0000E2D10000}"/>
    <cellStyle name="Percent 3 7 6 3" xfId="53736" xr:uid="{00000000-0005-0000-0000-0000E3D10000}"/>
    <cellStyle name="Percent 3 7 6 4" xfId="53737" xr:uid="{00000000-0005-0000-0000-0000E4D10000}"/>
    <cellStyle name="Percent 3 7 7" xfId="53738" xr:uid="{00000000-0005-0000-0000-0000E5D10000}"/>
    <cellStyle name="Percent 3 7 7 2" xfId="53739" xr:uid="{00000000-0005-0000-0000-0000E6D10000}"/>
    <cellStyle name="Percent 3 7 7 2 2" xfId="53740" xr:uid="{00000000-0005-0000-0000-0000E7D10000}"/>
    <cellStyle name="Percent 3 7 7 2 3" xfId="53741" xr:uid="{00000000-0005-0000-0000-0000E8D10000}"/>
    <cellStyle name="Percent 3 7 7 3" xfId="53742" xr:uid="{00000000-0005-0000-0000-0000E9D10000}"/>
    <cellStyle name="Percent 3 7 7 4" xfId="53743" xr:uid="{00000000-0005-0000-0000-0000EAD10000}"/>
    <cellStyle name="Percent 3 7 8" xfId="53744" xr:uid="{00000000-0005-0000-0000-0000EBD10000}"/>
    <cellStyle name="Percent 3 7 8 2" xfId="53745" xr:uid="{00000000-0005-0000-0000-0000ECD10000}"/>
    <cellStyle name="Percent 3 7 8 3" xfId="53746" xr:uid="{00000000-0005-0000-0000-0000EDD10000}"/>
    <cellStyle name="Percent 3 7 9" xfId="53747" xr:uid="{00000000-0005-0000-0000-0000EED10000}"/>
    <cellStyle name="Percent 3 8" xfId="53748" xr:uid="{00000000-0005-0000-0000-0000EFD10000}"/>
    <cellStyle name="Percent 3 8 2" xfId="53749" xr:uid="{00000000-0005-0000-0000-0000F0D10000}"/>
    <cellStyle name="Percent 3 8 2 2" xfId="53750" xr:uid="{00000000-0005-0000-0000-0000F1D10000}"/>
    <cellStyle name="Percent 3 8 2 2 2" xfId="53751" xr:uid="{00000000-0005-0000-0000-0000F2D10000}"/>
    <cellStyle name="Percent 3 8 2 2 2 2" xfId="53752" xr:uid="{00000000-0005-0000-0000-0000F3D10000}"/>
    <cellStyle name="Percent 3 8 2 2 2 2 2" xfId="53753" xr:uid="{00000000-0005-0000-0000-0000F4D10000}"/>
    <cellStyle name="Percent 3 8 2 2 2 2 3" xfId="53754" xr:uid="{00000000-0005-0000-0000-0000F5D10000}"/>
    <cellStyle name="Percent 3 8 2 2 2 3" xfId="53755" xr:uid="{00000000-0005-0000-0000-0000F6D10000}"/>
    <cellStyle name="Percent 3 8 2 2 2 4" xfId="53756" xr:uid="{00000000-0005-0000-0000-0000F7D10000}"/>
    <cellStyle name="Percent 3 8 2 2 3" xfId="53757" xr:uid="{00000000-0005-0000-0000-0000F8D10000}"/>
    <cellStyle name="Percent 3 8 2 2 3 2" xfId="53758" xr:uid="{00000000-0005-0000-0000-0000F9D10000}"/>
    <cellStyle name="Percent 3 8 2 2 3 2 2" xfId="53759" xr:uid="{00000000-0005-0000-0000-0000FAD10000}"/>
    <cellStyle name="Percent 3 8 2 2 3 2 3" xfId="53760" xr:uid="{00000000-0005-0000-0000-0000FBD10000}"/>
    <cellStyle name="Percent 3 8 2 2 3 3" xfId="53761" xr:uid="{00000000-0005-0000-0000-0000FCD10000}"/>
    <cellStyle name="Percent 3 8 2 2 3 4" xfId="53762" xr:uid="{00000000-0005-0000-0000-0000FDD10000}"/>
    <cellStyle name="Percent 3 8 2 2 4" xfId="53763" xr:uid="{00000000-0005-0000-0000-0000FED10000}"/>
    <cellStyle name="Percent 3 8 2 2 4 2" xfId="53764" xr:uid="{00000000-0005-0000-0000-0000FFD10000}"/>
    <cellStyle name="Percent 3 8 2 2 4 3" xfId="53765" xr:uid="{00000000-0005-0000-0000-000000D20000}"/>
    <cellStyle name="Percent 3 8 2 2 5" xfId="53766" xr:uid="{00000000-0005-0000-0000-000001D20000}"/>
    <cellStyle name="Percent 3 8 2 2 6" xfId="53767" xr:uid="{00000000-0005-0000-0000-000002D20000}"/>
    <cellStyle name="Percent 3 8 2 3" xfId="53768" xr:uid="{00000000-0005-0000-0000-000003D20000}"/>
    <cellStyle name="Percent 3 8 2 3 2" xfId="53769" xr:uid="{00000000-0005-0000-0000-000004D20000}"/>
    <cellStyle name="Percent 3 8 2 3 2 2" xfId="53770" xr:uid="{00000000-0005-0000-0000-000005D20000}"/>
    <cellStyle name="Percent 3 8 2 3 2 3" xfId="53771" xr:uid="{00000000-0005-0000-0000-000006D20000}"/>
    <cellStyle name="Percent 3 8 2 3 3" xfId="53772" xr:uid="{00000000-0005-0000-0000-000007D20000}"/>
    <cellStyle name="Percent 3 8 2 3 4" xfId="53773" xr:uid="{00000000-0005-0000-0000-000008D20000}"/>
    <cellStyle name="Percent 3 8 2 4" xfId="53774" xr:uid="{00000000-0005-0000-0000-000009D20000}"/>
    <cellStyle name="Percent 3 8 2 4 2" xfId="53775" xr:uid="{00000000-0005-0000-0000-00000AD20000}"/>
    <cellStyle name="Percent 3 8 2 4 2 2" xfId="53776" xr:uid="{00000000-0005-0000-0000-00000BD20000}"/>
    <cellStyle name="Percent 3 8 2 4 2 3" xfId="53777" xr:uid="{00000000-0005-0000-0000-00000CD20000}"/>
    <cellStyle name="Percent 3 8 2 4 3" xfId="53778" xr:uid="{00000000-0005-0000-0000-00000DD20000}"/>
    <cellStyle name="Percent 3 8 2 4 4" xfId="53779" xr:uid="{00000000-0005-0000-0000-00000ED20000}"/>
    <cellStyle name="Percent 3 8 2 5" xfId="53780" xr:uid="{00000000-0005-0000-0000-00000FD20000}"/>
    <cellStyle name="Percent 3 8 2 5 2" xfId="53781" xr:uid="{00000000-0005-0000-0000-000010D20000}"/>
    <cellStyle name="Percent 3 8 2 5 3" xfId="53782" xr:uid="{00000000-0005-0000-0000-000011D20000}"/>
    <cellStyle name="Percent 3 8 2 6" xfId="53783" xr:uid="{00000000-0005-0000-0000-000012D20000}"/>
    <cellStyle name="Percent 3 8 2 7" xfId="53784" xr:uid="{00000000-0005-0000-0000-000013D20000}"/>
    <cellStyle name="Percent 3 8 3" xfId="53785" xr:uid="{00000000-0005-0000-0000-000014D20000}"/>
    <cellStyle name="Percent 3 8 3 2" xfId="53786" xr:uid="{00000000-0005-0000-0000-000015D20000}"/>
    <cellStyle name="Percent 3 8 3 2 2" xfId="53787" xr:uid="{00000000-0005-0000-0000-000016D20000}"/>
    <cellStyle name="Percent 3 8 3 2 2 2" xfId="53788" xr:uid="{00000000-0005-0000-0000-000017D20000}"/>
    <cellStyle name="Percent 3 8 3 2 2 3" xfId="53789" xr:uid="{00000000-0005-0000-0000-000018D20000}"/>
    <cellStyle name="Percent 3 8 3 2 3" xfId="53790" xr:uid="{00000000-0005-0000-0000-000019D20000}"/>
    <cellStyle name="Percent 3 8 3 2 4" xfId="53791" xr:uid="{00000000-0005-0000-0000-00001AD20000}"/>
    <cellStyle name="Percent 3 8 3 3" xfId="53792" xr:uid="{00000000-0005-0000-0000-00001BD20000}"/>
    <cellStyle name="Percent 3 8 3 3 2" xfId="53793" xr:uid="{00000000-0005-0000-0000-00001CD20000}"/>
    <cellStyle name="Percent 3 8 3 3 2 2" xfId="53794" xr:uid="{00000000-0005-0000-0000-00001DD20000}"/>
    <cellStyle name="Percent 3 8 3 3 2 3" xfId="53795" xr:uid="{00000000-0005-0000-0000-00001ED20000}"/>
    <cellStyle name="Percent 3 8 3 3 3" xfId="53796" xr:uid="{00000000-0005-0000-0000-00001FD20000}"/>
    <cellStyle name="Percent 3 8 3 3 4" xfId="53797" xr:uid="{00000000-0005-0000-0000-000020D20000}"/>
    <cellStyle name="Percent 3 8 3 4" xfId="53798" xr:uid="{00000000-0005-0000-0000-000021D20000}"/>
    <cellStyle name="Percent 3 8 3 4 2" xfId="53799" xr:uid="{00000000-0005-0000-0000-000022D20000}"/>
    <cellStyle name="Percent 3 8 3 4 3" xfId="53800" xr:uid="{00000000-0005-0000-0000-000023D20000}"/>
    <cellStyle name="Percent 3 8 3 5" xfId="53801" xr:uid="{00000000-0005-0000-0000-000024D20000}"/>
    <cellStyle name="Percent 3 8 3 6" xfId="53802" xr:uid="{00000000-0005-0000-0000-000025D20000}"/>
    <cellStyle name="Percent 3 8 4" xfId="53803" xr:uid="{00000000-0005-0000-0000-000026D20000}"/>
    <cellStyle name="Percent 3 8 4 2" xfId="53804" xr:uid="{00000000-0005-0000-0000-000027D20000}"/>
    <cellStyle name="Percent 3 8 4 2 2" xfId="53805" xr:uid="{00000000-0005-0000-0000-000028D20000}"/>
    <cellStyle name="Percent 3 8 4 2 3" xfId="53806" xr:uid="{00000000-0005-0000-0000-000029D20000}"/>
    <cellStyle name="Percent 3 8 4 3" xfId="53807" xr:uid="{00000000-0005-0000-0000-00002AD20000}"/>
    <cellStyle name="Percent 3 8 4 4" xfId="53808" xr:uid="{00000000-0005-0000-0000-00002BD20000}"/>
    <cellStyle name="Percent 3 8 5" xfId="53809" xr:uid="{00000000-0005-0000-0000-00002CD20000}"/>
    <cellStyle name="Percent 3 8 5 2" xfId="53810" xr:uid="{00000000-0005-0000-0000-00002DD20000}"/>
    <cellStyle name="Percent 3 8 5 2 2" xfId="53811" xr:uid="{00000000-0005-0000-0000-00002ED20000}"/>
    <cellStyle name="Percent 3 8 5 2 3" xfId="53812" xr:uid="{00000000-0005-0000-0000-00002FD20000}"/>
    <cellStyle name="Percent 3 8 5 3" xfId="53813" xr:uid="{00000000-0005-0000-0000-000030D20000}"/>
    <cellStyle name="Percent 3 8 5 4" xfId="53814" xr:uid="{00000000-0005-0000-0000-000031D20000}"/>
    <cellStyle name="Percent 3 8 6" xfId="53815" xr:uid="{00000000-0005-0000-0000-000032D20000}"/>
    <cellStyle name="Percent 3 8 6 2" xfId="53816" xr:uid="{00000000-0005-0000-0000-000033D20000}"/>
    <cellStyle name="Percent 3 8 6 3" xfId="53817" xr:uid="{00000000-0005-0000-0000-000034D20000}"/>
    <cellStyle name="Percent 3 8 7" xfId="53818" xr:uid="{00000000-0005-0000-0000-000035D20000}"/>
    <cellStyle name="Percent 3 8 8" xfId="53819" xr:uid="{00000000-0005-0000-0000-000036D20000}"/>
    <cellStyle name="Percent 3 9" xfId="53820" xr:uid="{00000000-0005-0000-0000-000037D20000}"/>
    <cellStyle name="Percent 3 9 2" xfId="53821" xr:uid="{00000000-0005-0000-0000-000038D20000}"/>
    <cellStyle name="Percent 3 9 2 2" xfId="53822" xr:uid="{00000000-0005-0000-0000-000039D20000}"/>
    <cellStyle name="Percent 3 9 2 2 2" xfId="53823" xr:uid="{00000000-0005-0000-0000-00003AD20000}"/>
    <cellStyle name="Percent 3 9 2 2 2 2" xfId="53824" xr:uid="{00000000-0005-0000-0000-00003BD20000}"/>
    <cellStyle name="Percent 3 9 2 2 2 3" xfId="53825" xr:uid="{00000000-0005-0000-0000-00003CD20000}"/>
    <cellStyle name="Percent 3 9 2 2 3" xfId="53826" xr:uid="{00000000-0005-0000-0000-00003DD20000}"/>
    <cellStyle name="Percent 3 9 2 2 4" xfId="53827" xr:uid="{00000000-0005-0000-0000-00003ED20000}"/>
    <cellStyle name="Percent 3 9 2 3" xfId="53828" xr:uid="{00000000-0005-0000-0000-00003FD20000}"/>
    <cellStyle name="Percent 3 9 2 3 2" xfId="53829" xr:uid="{00000000-0005-0000-0000-000040D20000}"/>
    <cellStyle name="Percent 3 9 2 3 2 2" xfId="53830" xr:uid="{00000000-0005-0000-0000-000041D20000}"/>
    <cellStyle name="Percent 3 9 2 3 2 3" xfId="53831" xr:uid="{00000000-0005-0000-0000-000042D20000}"/>
    <cellStyle name="Percent 3 9 2 3 3" xfId="53832" xr:uid="{00000000-0005-0000-0000-000043D20000}"/>
    <cellStyle name="Percent 3 9 2 3 4" xfId="53833" xr:uid="{00000000-0005-0000-0000-000044D20000}"/>
    <cellStyle name="Percent 3 9 2 4" xfId="53834" xr:uid="{00000000-0005-0000-0000-000045D20000}"/>
    <cellStyle name="Percent 3 9 2 4 2" xfId="53835" xr:uid="{00000000-0005-0000-0000-000046D20000}"/>
    <cellStyle name="Percent 3 9 2 4 3" xfId="53836" xr:uid="{00000000-0005-0000-0000-000047D20000}"/>
    <cellStyle name="Percent 3 9 2 5" xfId="53837" xr:uid="{00000000-0005-0000-0000-000048D20000}"/>
    <cellStyle name="Percent 3 9 2 6" xfId="53838" xr:uid="{00000000-0005-0000-0000-000049D20000}"/>
    <cellStyle name="Percent 3 9 3" xfId="53839" xr:uid="{00000000-0005-0000-0000-00004AD20000}"/>
    <cellStyle name="Percent 3 9 3 2" xfId="53840" xr:uid="{00000000-0005-0000-0000-00004BD20000}"/>
    <cellStyle name="Percent 3 9 3 2 2" xfId="53841" xr:uid="{00000000-0005-0000-0000-00004CD20000}"/>
    <cellStyle name="Percent 3 9 3 2 3" xfId="53842" xr:uid="{00000000-0005-0000-0000-00004DD20000}"/>
    <cellStyle name="Percent 3 9 3 3" xfId="53843" xr:uid="{00000000-0005-0000-0000-00004ED20000}"/>
    <cellStyle name="Percent 3 9 3 4" xfId="53844" xr:uid="{00000000-0005-0000-0000-00004FD20000}"/>
    <cellStyle name="Percent 3 9 4" xfId="53845" xr:uid="{00000000-0005-0000-0000-000050D20000}"/>
    <cellStyle name="Percent 3 9 4 2" xfId="53846" xr:uid="{00000000-0005-0000-0000-000051D20000}"/>
    <cellStyle name="Percent 3 9 4 2 2" xfId="53847" xr:uid="{00000000-0005-0000-0000-000052D20000}"/>
    <cellStyle name="Percent 3 9 4 2 3" xfId="53848" xr:uid="{00000000-0005-0000-0000-000053D20000}"/>
    <cellStyle name="Percent 3 9 4 3" xfId="53849" xr:uid="{00000000-0005-0000-0000-000054D20000}"/>
    <cellStyle name="Percent 3 9 4 4" xfId="53850" xr:uid="{00000000-0005-0000-0000-000055D20000}"/>
    <cellStyle name="Percent 3 9 5" xfId="53851" xr:uid="{00000000-0005-0000-0000-000056D20000}"/>
    <cellStyle name="Percent 3 9 5 2" xfId="53852" xr:uid="{00000000-0005-0000-0000-000057D20000}"/>
    <cellStyle name="Percent 3 9 5 3" xfId="53853" xr:uid="{00000000-0005-0000-0000-000058D20000}"/>
    <cellStyle name="Percent 3 9 6" xfId="53854" xr:uid="{00000000-0005-0000-0000-000059D20000}"/>
    <cellStyle name="Percent 3 9 7" xfId="53855" xr:uid="{00000000-0005-0000-0000-00005AD20000}"/>
    <cellStyle name="Percent 4" xfId="63" xr:uid="{00000000-0005-0000-0000-00005BD20000}"/>
    <cellStyle name="Percent 4 10" xfId="53856" xr:uid="{00000000-0005-0000-0000-00005CD20000}"/>
    <cellStyle name="Percent 4 10 2" xfId="53857" xr:uid="{00000000-0005-0000-0000-00005DD20000}"/>
    <cellStyle name="Percent 4 10 2 2" xfId="53858" xr:uid="{00000000-0005-0000-0000-00005ED20000}"/>
    <cellStyle name="Percent 4 10 2 2 2" xfId="53859" xr:uid="{00000000-0005-0000-0000-00005FD20000}"/>
    <cellStyle name="Percent 4 10 2 2 2 2" xfId="53860" xr:uid="{00000000-0005-0000-0000-000060D20000}"/>
    <cellStyle name="Percent 4 10 2 2 2 3" xfId="53861" xr:uid="{00000000-0005-0000-0000-000061D20000}"/>
    <cellStyle name="Percent 4 10 2 2 3" xfId="53862" xr:uid="{00000000-0005-0000-0000-000062D20000}"/>
    <cellStyle name="Percent 4 10 2 2 4" xfId="53863" xr:uid="{00000000-0005-0000-0000-000063D20000}"/>
    <cellStyle name="Percent 4 10 2 3" xfId="53864" xr:uid="{00000000-0005-0000-0000-000064D20000}"/>
    <cellStyle name="Percent 4 10 2 3 2" xfId="53865" xr:uid="{00000000-0005-0000-0000-000065D20000}"/>
    <cellStyle name="Percent 4 10 2 3 2 2" xfId="53866" xr:uid="{00000000-0005-0000-0000-000066D20000}"/>
    <cellStyle name="Percent 4 10 2 3 2 3" xfId="53867" xr:uid="{00000000-0005-0000-0000-000067D20000}"/>
    <cellStyle name="Percent 4 10 2 3 3" xfId="53868" xr:uid="{00000000-0005-0000-0000-000068D20000}"/>
    <cellStyle name="Percent 4 10 2 3 4" xfId="53869" xr:uid="{00000000-0005-0000-0000-000069D20000}"/>
    <cellStyle name="Percent 4 10 2 4" xfId="53870" xr:uid="{00000000-0005-0000-0000-00006AD20000}"/>
    <cellStyle name="Percent 4 10 2 4 2" xfId="53871" xr:uid="{00000000-0005-0000-0000-00006BD20000}"/>
    <cellStyle name="Percent 4 10 2 4 3" xfId="53872" xr:uid="{00000000-0005-0000-0000-00006CD20000}"/>
    <cellStyle name="Percent 4 10 2 5" xfId="53873" xr:uid="{00000000-0005-0000-0000-00006DD20000}"/>
    <cellStyle name="Percent 4 10 2 6" xfId="53874" xr:uid="{00000000-0005-0000-0000-00006ED20000}"/>
    <cellStyle name="Percent 4 10 3" xfId="53875" xr:uid="{00000000-0005-0000-0000-00006FD20000}"/>
    <cellStyle name="Percent 4 10 3 2" xfId="53876" xr:uid="{00000000-0005-0000-0000-000070D20000}"/>
    <cellStyle name="Percent 4 10 3 2 2" xfId="53877" xr:uid="{00000000-0005-0000-0000-000071D20000}"/>
    <cellStyle name="Percent 4 10 3 2 3" xfId="53878" xr:uid="{00000000-0005-0000-0000-000072D20000}"/>
    <cellStyle name="Percent 4 10 3 3" xfId="53879" xr:uid="{00000000-0005-0000-0000-000073D20000}"/>
    <cellStyle name="Percent 4 10 3 4" xfId="53880" xr:uid="{00000000-0005-0000-0000-000074D20000}"/>
    <cellStyle name="Percent 4 10 4" xfId="53881" xr:uid="{00000000-0005-0000-0000-000075D20000}"/>
    <cellStyle name="Percent 4 10 4 2" xfId="53882" xr:uid="{00000000-0005-0000-0000-000076D20000}"/>
    <cellStyle name="Percent 4 10 4 2 2" xfId="53883" xr:uid="{00000000-0005-0000-0000-000077D20000}"/>
    <cellStyle name="Percent 4 10 4 2 3" xfId="53884" xr:uid="{00000000-0005-0000-0000-000078D20000}"/>
    <cellStyle name="Percent 4 10 4 3" xfId="53885" xr:uid="{00000000-0005-0000-0000-000079D20000}"/>
    <cellStyle name="Percent 4 10 4 4" xfId="53886" xr:uid="{00000000-0005-0000-0000-00007AD20000}"/>
    <cellStyle name="Percent 4 10 5" xfId="53887" xr:uid="{00000000-0005-0000-0000-00007BD20000}"/>
    <cellStyle name="Percent 4 10 5 2" xfId="53888" xr:uid="{00000000-0005-0000-0000-00007CD20000}"/>
    <cellStyle name="Percent 4 10 5 3" xfId="53889" xr:uid="{00000000-0005-0000-0000-00007DD20000}"/>
    <cellStyle name="Percent 4 10 6" xfId="53890" xr:uid="{00000000-0005-0000-0000-00007ED20000}"/>
    <cellStyle name="Percent 4 10 7" xfId="53891" xr:uid="{00000000-0005-0000-0000-00007FD20000}"/>
    <cellStyle name="Percent 4 11" xfId="53892" xr:uid="{00000000-0005-0000-0000-000080D20000}"/>
    <cellStyle name="Percent 4 11 2" xfId="53893" xr:uid="{00000000-0005-0000-0000-000081D20000}"/>
    <cellStyle name="Percent 4 11 2 2" xfId="53894" xr:uid="{00000000-0005-0000-0000-000082D20000}"/>
    <cellStyle name="Percent 4 11 2 2 2" xfId="53895" xr:uid="{00000000-0005-0000-0000-000083D20000}"/>
    <cellStyle name="Percent 4 11 2 2 3" xfId="53896" xr:uid="{00000000-0005-0000-0000-000084D20000}"/>
    <cellStyle name="Percent 4 11 2 3" xfId="53897" xr:uid="{00000000-0005-0000-0000-000085D20000}"/>
    <cellStyle name="Percent 4 11 2 4" xfId="53898" xr:uid="{00000000-0005-0000-0000-000086D20000}"/>
    <cellStyle name="Percent 4 11 3" xfId="53899" xr:uid="{00000000-0005-0000-0000-000087D20000}"/>
    <cellStyle name="Percent 4 11 3 2" xfId="53900" xr:uid="{00000000-0005-0000-0000-000088D20000}"/>
    <cellStyle name="Percent 4 11 3 2 2" xfId="53901" xr:uid="{00000000-0005-0000-0000-000089D20000}"/>
    <cellStyle name="Percent 4 11 3 2 3" xfId="53902" xr:uid="{00000000-0005-0000-0000-00008AD20000}"/>
    <cellStyle name="Percent 4 11 3 3" xfId="53903" xr:uid="{00000000-0005-0000-0000-00008BD20000}"/>
    <cellStyle name="Percent 4 11 3 4" xfId="53904" xr:uid="{00000000-0005-0000-0000-00008CD20000}"/>
    <cellStyle name="Percent 4 11 4" xfId="53905" xr:uid="{00000000-0005-0000-0000-00008DD20000}"/>
    <cellStyle name="Percent 4 11 4 2" xfId="53906" xr:uid="{00000000-0005-0000-0000-00008ED20000}"/>
    <cellStyle name="Percent 4 11 4 3" xfId="53907" xr:uid="{00000000-0005-0000-0000-00008FD20000}"/>
    <cellStyle name="Percent 4 11 5" xfId="53908" xr:uid="{00000000-0005-0000-0000-000090D20000}"/>
    <cellStyle name="Percent 4 11 6" xfId="53909" xr:uid="{00000000-0005-0000-0000-000091D20000}"/>
    <cellStyle name="Percent 4 12" xfId="53910" xr:uid="{00000000-0005-0000-0000-000092D20000}"/>
    <cellStyle name="Percent 4 12 2" xfId="53911" xr:uid="{00000000-0005-0000-0000-000093D20000}"/>
    <cellStyle name="Percent 4 12 2 2" xfId="53912" xr:uid="{00000000-0005-0000-0000-000094D20000}"/>
    <cellStyle name="Percent 4 12 2 3" xfId="53913" xr:uid="{00000000-0005-0000-0000-000095D20000}"/>
    <cellStyle name="Percent 4 12 3" xfId="53914" xr:uid="{00000000-0005-0000-0000-000096D20000}"/>
    <cellStyle name="Percent 4 12 4" xfId="53915" xr:uid="{00000000-0005-0000-0000-000097D20000}"/>
    <cellStyle name="Percent 4 13" xfId="53916" xr:uid="{00000000-0005-0000-0000-000098D20000}"/>
    <cellStyle name="Percent 4 13 2" xfId="53917" xr:uid="{00000000-0005-0000-0000-000099D20000}"/>
    <cellStyle name="Percent 4 13 2 2" xfId="53918" xr:uid="{00000000-0005-0000-0000-00009AD20000}"/>
    <cellStyle name="Percent 4 13 2 3" xfId="53919" xr:uid="{00000000-0005-0000-0000-00009BD20000}"/>
    <cellStyle name="Percent 4 13 3" xfId="53920" xr:uid="{00000000-0005-0000-0000-00009CD20000}"/>
    <cellStyle name="Percent 4 13 4" xfId="53921" xr:uid="{00000000-0005-0000-0000-00009DD20000}"/>
    <cellStyle name="Percent 4 14" xfId="53922" xr:uid="{00000000-0005-0000-0000-00009ED20000}"/>
    <cellStyle name="Percent 4 14 2" xfId="53923" xr:uid="{00000000-0005-0000-0000-00009FD20000}"/>
    <cellStyle name="Percent 4 14 3" xfId="53924" xr:uid="{00000000-0005-0000-0000-0000A0D20000}"/>
    <cellStyle name="Percent 4 15" xfId="53925" xr:uid="{00000000-0005-0000-0000-0000A1D20000}"/>
    <cellStyle name="Percent 4 16" xfId="53926" xr:uid="{00000000-0005-0000-0000-0000A2D20000}"/>
    <cellStyle name="Percent 4 2" xfId="53927" xr:uid="{00000000-0005-0000-0000-0000A3D20000}"/>
    <cellStyle name="Percent 4 2 10" xfId="53928" xr:uid="{00000000-0005-0000-0000-0000A4D20000}"/>
    <cellStyle name="Percent 4 2 10 2" xfId="53929" xr:uid="{00000000-0005-0000-0000-0000A5D20000}"/>
    <cellStyle name="Percent 4 2 10 2 2" xfId="53930" xr:uid="{00000000-0005-0000-0000-0000A6D20000}"/>
    <cellStyle name="Percent 4 2 10 2 3" xfId="53931" xr:uid="{00000000-0005-0000-0000-0000A7D20000}"/>
    <cellStyle name="Percent 4 2 10 3" xfId="53932" xr:uid="{00000000-0005-0000-0000-0000A8D20000}"/>
    <cellStyle name="Percent 4 2 10 4" xfId="53933" xr:uid="{00000000-0005-0000-0000-0000A9D20000}"/>
    <cellStyle name="Percent 4 2 11" xfId="53934" xr:uid="{00000000-0005-0000-0000-0000AAD20000}"/>
    <cellStyle name="Percent 4 2 11 2" xfId="53935" xr:uid="{00000000-0005-0000-0000-0000ABD20000}"/>
    <cellStyle name="Percent 4 2 11 2 2" xfId="53936" xr:uid="{00000000-0005-0000-0000-0000ACD20000}"/>
    <cellStyle name="Percent 4 2 11 2 3" xfId="53937" xr:uid="{00000000-0005-0000-0000-0000ADD20000}"/>
    <cellStyle name="Percent 4 2 11 3" xfId="53938" xr:uid="{00000000-0005-0000-0000-0000AED20000}"/>
    <cellStyle name="Percent 4 2 11 4" xfId="53939" xr:uid="{00000000-0005-0000-0000-0000AFD20000}"/>
    <cellStyle name="Percent 4 2 12" xfId="53940" xr:uid="{00000000-0005-0000-0000-0000B0D20000}"/>
    <cellStyle name="Percent 4 2 12 2" xfId="53941" xr:uid="{00000000-0005-0000-0000-0000B1D20000}"/>
    <cellStyle name="Percent 4 2 12 3" xfId="53942" xr:uid="{00000000-0005-0000-0000-0000B2D20000}"/>
    <cellStyle name="Percent 4 2 13" xfId="53943" xr:uid="{00000000-0005-0000-0000-0000B3D20000}"/>
    <cellStyle name="Percent 4 2 14" xfId="53944" xr:uid="{00000000-0005-0000-0000-0000B4D20000}"/>
    <cellStyle name="Percent 4 2 2" xfId="53945" xr:uid="{00000000-0005-0000-0000-0000B5D20000}"/>
    <cellStyle name="Percent 4 2 2 10" xfId="53946" xr:uid="{00000000-0005-0000-0000-0000B6D20000}"/>
    <cellStyle name="Percent 4 2 2 10 2" xfId="53947" xr:uid="{00000000-0005-0000-0000-0000B7D20000}"/>
    <cellStyle name="Percent 4 2 2 10 3" xfId="53948" xr:uid="{00000000-0005-0000-0000-0000B8D20000}"/>
    <cellStyle name="Percent 4 2 2 11" xfId="53949" xr:uid="{00000000-0005-0000-0000-0000B9D20000}"/>
    <cellStyle name="Percent 4 2 2 12" xfId="53950" xr:uid="{00000000-0005-0000-0000-0000BAD20000}"/>
    <cellStyle name="Percent 4 2 2 2" xfId="53951" xr:uid="{00000000-0005-0000-0000-0000BBD20000}"/>
    <cellStyle name="Percent 4 2 2 2 10" xfId="53952" xr:uid="{00000000-0005-0000-0000-0000BCD20000}"/>
    <cellStyle name="Percent 4 2 2 2 11" xfId="53953" xr:uid="{00000000-0005-0000-0000-0000BDD20000}"/>
    <cellStyle name="Percent 4 2 2 2 2" xfId="53954" xr:uid="{00000000-0005-0000-0000-0000BED20000}"/>
    <cellStyle name="Percent 4 2 2 2 2 10" xfId="53955" xr:uid="{00000000-0005-0000-0000-0000BFD20000}"/>
    <cellStyle name="Percent 4 2 2 2 2 2" xfId="53956" xr:uid="{00000000-0005-0000-0000-0000C0D20000}"/>
    <cellStyle name="Percent 4 2 2 2 2 2 2" xfId="53957" xr:uid="{00000000-0005-0000-0000-0000C1D20000}"/>
    <cellStyle name="Percent 4 2 2 2 2 2 2 2" xfId="53958" xr:uid="{00000000-0005-0000-0000-0000C2D20000}"/>
    <cellStyle name="Percent 4 2 2 2 2 2 2 2 2" xfId="53959" xr:uid="{00000000-0005-0000-0000-0000C3D20000}"/>
    <cellStyle name="Percent 4 2 2 2 2 2 2 2 2 2" xfId="53960" xr:uid="{00000000-0005-0000-0000-0000C4D20000}"/>
    <cellStyle name="Percent 4 2 2 2 2 2 2 2 2 2 2" xfId="53961" xr:uid="{00000000-0005-0000-0000-0000C5D20000}"/>
    <cellStyle name="Percent 4 2 2 2 2 2 2 2 2 2 3" xfId="53962" xr:uid="{00000000-0005-0000-0000-0000C6D20000}"/>
    <cellStyle name="Percent 4 2 2 2 2 2 2 2 2 3" xfId="53963" xr:uid="{00000000-0005-0000-0000-0000C7D20000}"/>
    <cellStyle name="Percent 4 2 2 2 2 2 2 2 2 4" xfId="53964" xr:uid="{00000000-0005-0000-0000-0000C8D20000}"/>
    <cellStyle name="Percent 4 2 2 2 2 2 2 2 3" xfId="53965" xr:uid="{00000000-0005-0000-0000-0000C9D20000}"/>
    <cellStyle name="Percent 4 2 2 2 2 2 2 2 3 2" xfId="53966" xr:uid="{00000000-0005-0000-0000-0000CAD20000}"/>
    <cellStyle name="Percent 4 2 2 2 2 2 2 2 3 2 2" xfId="53967" xr:uid="{00000000-0005-0000-0000-0000CBD20000}"/>
    <cellStyle name="Percent 4 2 2 2 2 2 2 2 3 2 3" xfId="53968" xr:uid="{00000000-0005-0000-0000-0000CCD20000}"/>
    <cellStyle name="Percent 4 2 2 2 2 2 2 2 3 3" xfId="53969" xr:uid="{00000000-0005-0000-0000-0000CDD20000}"/>
    <cellStyle name="Percent 4 2 2 2 2 2 2 2 3 4" xfId="53970" xr:uid="{00000000-0005-0000-0000-0000CED20000}"/>
    <cellStyle name="Percent 4 2 2 2 2 2 2 2 4" xfId="53971" xr:uid="{00000000-0005-0000-0000-0000CFD20000}"/>
    <cellStyle name="Percent 4 2 2 2 2 2 2 2 4 2" xfId="53972" xr:uid="{00000000-0005-0000-0000-0000D0D20000}"/>
    <cellStyle name="Percent 4 2 2 2 2 2 2 2 4 3" xfId="53973" xr:uid="{00000000-0005-0000-0000-0000D1D20000}"/>
    <cellStyle name="Percent 4 2 2 2 2 2 2 2 5" xfId="53974" xr:uid="{00000000-0005-0000-0000-0000D2D20000}"/>
    <cellStyle name="Percent 4 2 2 2 2 2 2 2 6" xfId="53975" xr:uid="{00000000-0005-0000-0000-0000D3D20000}"/>
    <cellStyle name="Percent 4 2 2 2 2 2 2 3" xfId="53976" xr:uid="{00000000-0005-0000-0000-0000D4D20000}"/>
    <cellStyle name="Percent 4 2 2 2 2 2 2 3 2" xfId="53977" xr:uid="{00000000-0005-0000-0000-0000D5D20000}"/>
    <cellStyle name="Percent 4 2 2 2 2 2 2 3 2 2" xfId="53978" xr:uid="{00000000-0005-0000-0000-0000D6D20000}"/>
    <cellStyle name="Percent 4 2 2 2 2 2 2 3 2 3" xfId="53979" xr:uid="{00000000-0005-0000-0000-0000D7D20000}"/>
    <cellStyle name="Percent 4 2 2 2 2 2 2 3 3" xfId="53980" xr:uid="{00000000-0005-0000-0000-0000D8D20000}"/>
    <cellStyle name="Percent 4 2 2 2 2 2 2 3 4" xfId="53981" xr:uid="{00000000-0005-0000-0000-0000D9D20000}"/>
    <cellStyle name="Percent 4 2 2 2 2 2 2 4" xfId="53982" xr:uid="{00000000-0005-0000-0000-0000DAD20000}"/>
    <cellStyle name="Percent 4 2 2 2 2 2 2 4 2" xfId="53983" xr:uid="{00000000-0005-0000-0000-0000DBD20000}"/>
    <cellStyle name="Percent 4 2 2 2 2 2 2 4 2 2" xfId="53984" xr:uid="{00000000-0005-0000-0000-0000DCD20000}"/>
    <cellStyle name="Percent 4 2 2 2 2 2 2 4 2 3" xfId="53985" xr:uid="{00000000-0005-0000-0000-0000DDD20000}"/>
    <cellStyle name="Percent 4 2 2 2 2 2 2 4 3" xfId="53986" xr:uid="{00000000-0005-0000-0000-0000DED20000}"/>
    <cellStyle name="Percent 4 2 2 2 2 2 2 4 4" xfId="53987" xr:uid="{00000000-0005-0000-0000-0000DFD20000}"/>
    <cellStyle name="Percent 4 2 2 2 2 2 2 5" xfId="53988" xr:uid="{00000000-0005-0000-0000-0000E0D20000}"/>
    <cellStyle name="Percent 4 2 2 2 2 2 2 5 2" xfId="53989" xr:uid="{00000000-0005-0000-0000-0000E1D20000}"/>
    <cellStyle name="Percent 4 2 2 2 2 2 2 5 3" xfId="53990" xr:uid="{00000000-0005-0000-0000-0000E2D20000}"/>
    <cellStyle name="Percent 4 2 2 2 2 2 2 6" xfId="53991" xr:uid="{00000000-0005-0000-0000-0000E3D20000}"/>
    <cellStyle name="Percent 4 2 2 2 2 2 2 7" xfId="53992" xr:uid="{00000000-0005-0000-0000-0000E4D20000}"/>
    <cellStyle name="Percent 4 2 2 2 2 2 3" xfId="53993" xr:uid="{00000000-0005-0000-0000-0000E5D20000}"/>
    <cellStyle name="Percent 4 2 2 2 2 2 3 2" xfId="53994" xr:uid="{00000000-0005-0000-0000-0000E6D20000}"/>
    <cellStyle name="Percent 4 2 2 2 2 2 3 2 2" xfId="53995" xr:uid="{00000000-0005-0000-0000-0000E7D20000}"/>
    <cellStyle name="Percent 4 2 2 2 2 2 3 2 2 2" xfId="53996" xr:uid="{00000000-0005-0000-0000-0000E8D20000}"/>
    <cellStyle name="Percent 4 2 2 2 2 2 3 2 2 3" xfId="53997" xr:uid="{00000000-0005-0000-0000-0000E9D20000}"/>
    <cellStyle name="Percent 4 2 2 2 2 2 3 2 3" xfId="53998" xr:uid="{00000000-0005-0000-0000-0000EAD20000}"/>
    <cellStyle name="Percent 4 2 2 2 2 2 3 2 4" xfId="53999" xr:uid="{00000000-0005-0000-0000-0000EBD20000}"/>
    <cellStyle name="Percent 4 2 2 2 2 2 3 3" xfId="54000" xr:uid="{00000000-0005-0000-0000-0000ECD20000}"/>
    <cellStyle name="Percent 4 2 2 2 2 2 3 3 2" xfId="54001" xr:uid="{00000000-0005-0000-0000-0000EDD20000}"/>
    <cellStyle name="Percent 4 2 2 2 2 2 3 3 2 2" xfId="54002" xr:uid="{00000000-0005-0000-0000-0000EED20000}"/>
    <cellStyle name="Percent 4 2 2 2 2 2 3 3 2 3" xfId="54003" xr:uid="{00000000-0005-0000-0000-0000EFD20000}"/>
    <cellStyle name="Percent 4 2 2 2 2 2 3 3 3" xfId="54004" xr:uid="{00000000-0005-0000-0000-0000F0D20000}"/>
    <cellStyle name="Percent 4 2 2 2 2 2 3 3 4" xfId="54005" xr:uid="{00000000-0005-0000-0000-0000F1D20000}"/>
    <cellStyle name="Percent 4 2 2 2 2 2 3 4" xfId="54006" xr:uid="{00000000-0005-0000-0000-0000F2D20000}"/>
    <cellStyle name="Percent 4 2 2 2 2 2 3 4 2" xfId="54007" xr:uid="{00000000-0005-0000-0000-0000F3D20000}"/>
    <cellStyle name="Percent 4 2 2 2 2 2 3 4 3" xfId="54008" xr:uid="{00000000-0005-0000-0000-0000F4D20000}"/>
    <cellStyle name="Percent 4 2 2 2 2 2 3 5" xfId="54009" xr:uid="{00000000-0005-0000-0000-0000F5D20000}"/>
    <cellStyle name="Percent 4 2 2 2 2 2 3 6" xfId="54010" xr:uid="{00000000-0005-0000-0000-0000F6D20000}"/>
    <cellStyle name="Percent 4 2 2 2 2 2 4" xfId="54011" xr:uid="{00000000-0005-0000-0000-0000F7D20000}"/>
    <cellStyle name="Percent 4 2 2 2 2 2 4 2" xfId="54012" xr:uid="{00000000-0005-0000-0000-0000F8D20000}"/>
    <cellStyle name="Percent 4 2 2 2 2 2 4 2 2" xfId="54013" xr:uid="{00000000-0005-0000-0000-0000F9D20000}"/>
    <cellStyle name="Percent 4 2 2 2 2 2 4 2 3" xfId="54014" xr:uid="{00000000-0005-0000-0000-0000FAD20000}"/>
    <cellStyle name="Percent 4 2 2 2 2 2 4 3" xfId="54015" xr:uid="{00000000-0005-0000-0000-0000FBD20000}"/>
    <cellStyle name="Percent 4 2 2 2 2 2 4 4" xfId="54016" xr:uid="{00000000-0005-0000-0000-0000FCD20000}"/>
    <cellStyle name="Percent 4 2 2 2 2 2 5" xfId="54017" xr:uid="{00000000-0005-0000-0000-0000FDD20000}"/>
    <cellStyle name="Percent 4 2 2 2 2 2 5 2" xfId="54018" xr:uid="{00000000-0005-0000-0000-0000FED20000}"/>
    <cellStyle name="Percent 4 2 2 2 2 2 5 2 2" xfId="54019" xr:uid="{00000000-0005-0000-0000-0000FFD20000}"/>
    <cellStyle name="Percent 4 2 2 2 2 2 5 2 3" xfId="54020" xr:uid="{00000000-0005-0000-0000-000000D30000}"/>
    <cellStyle name="Percent 4 2 2 2 2 2 5 3" xfId="54021" xr:uid="{00000000-0005-0000-0000-000001D30000}"/>
    <cellStyle name="Percent 4 2 2 2 2 2 5 4" xfId="54022" xr:uid="{00000000-0005-0000-0000-000002D30000}"/>
    <cellStyle name="Percent 4 2 2 2 2 2 6" xfId="54023" xr:uid="{00000000-0005-0000-0000-000003D30000}"/>
    <cellStyle name="Percent 4 2 2 2 2 2 6 2" xfId="54024" xr:uid="{00000000-0005-0000-0000-000004D30000}"/>
    <cellStyle name="Percent 4 2 2 2 2 2 6 3" xfId="54025" xr:uid="{00000000-0005-0000-0000-000005D30000}"/>
    <cellStyle name="Percent 4 2 2 2 2 2 7" xfId="54026" xr:uid="{00000000-0005-0000-0000-000006D30000}"/>
    <cellStyle name="Percent 4 2 2 2 2 2 8" xfId="54027" xr:uid="{00000000-0005-0000-0000-000007D30000}"/>
    <cellStyle name="Percent 4 2 2 2 2 3" xfId="54028" xr:uid="{00000000-0005-0000-0000-000008D30000}"/>
    <cellStyle name="Percent 4 2 2 2 2 3 2" xfId="54029" xr:uid="{00000000-0005-0000-0000-000009D30000}"/>
    <cellStyle name="Percent 4 2 2 2 2 3 2 2" xfId="54030" xr:uid="{00000000-0005-0000-0000-00000AD30000}"/>
    <cellStyle name="Percent 4 2 2 2 2 3 2 2 2" xfId="54031" xr:uid="{00000000-0005-0000-0000-00000BD30000}"/>
    <cellStyle name="Percent 4 2 2 2 2 3 2 2 2 2" xfId="54032" xr:uid="{00000000-0005-0000-0000-00000CD30000}"/>
    <cellStyle name="Percent 4 2 2 2 2 3 2 2 2 3" xfId="54033" xr:uid="{00000000-0005-0000-0000-00000DD30000}"/>
    <cellStyle name="Percent 4 2 2 2 2 3 2 2 3" xfId="54034" xr:uid="{00000000-0005-0000-0000-00000ED30000}"/>
    <cellStyle name="Percent 4 2 2 2 2 3 2 2 4" xfId="54035" xr:uid="{00000000-0005-0000-0000-00000FD30000}"/>
    <cellStyle name="Percent 4 2 2 2 2 3 2 3" xfId="54036" xr:uid="{00000000-0005-0000-0000-000010D30000}"/>
    <cellStyle name="Percent 4 2 2 2 2 3 2 3 2" xfId="54037" xr:uid="{00000000-0005-0000-0000-000011D30000}"/>
    <cellStyle name="Percent 4 2 2 2 2 3 2 3 2 2" xfId="54038" xr:uid="{00000000-0005-0000-0000-000012D30000}"/>
    <cellStyle name="Percent 4 2 2 2 2 3 2 3 2 3" xfId="54039" xr:uid="{00000000-0005-0000-0000-000013D30000}"/>
    <cellStyle name="Percent 4 2 2 2 2 3 2 3 3" xfId="54040" xr:uid="{00000000-0005-0000-0000-000014D30000}"/>
    <cellStyle name="Percent 4 2 2 2 2 3 2 3 4" xfId="54041" xr:uid="{00000000-0005-0000-0000-000015D30000}"/>
    <cellStyle name="Percent 4 2 2 2 2 3 2 4" xfId="54042" xr:uid="{00000000-0005-0000-0000-000016D30000}"/>
    <cellStyle name="Percent 4 2 2 2 2 3 2 4 2" xfId="54043" xr:uid="{00000000-0005-0000-0000-000017D30000}"/>
    <cellStyle name="Percent 4 2 2 2 2 3 2 4 3" xfId="54044" xr:uid="{00000000-0005-0000-0000-000018D30000}"/>
    <cellStyle name="Percent 4 2 2 2 2 3 2 5" xfId="54045" xr:uid="{00000000-0005-0000-0000-000019D30000}"/>
    <cellStyle name="Percent 4 2 2 2 2 3 2 6" xfId="54046" xr:uid="{00000000-0005-0000-0000-00001AD30000}"/>
    <cellStyle name="Percent 4 2 2 2 2 3 3" xfId="54047" xr:uid="{00000000-0005-0000-0000-00001BD30000}"/>
    <cellStyle name="Percent 4 2 2 2 2 3 3 2" xfId="54048" xr:uid="{00000000-0005-0000-0000-00001CD30000}"/>
    <cellStyle name="Percent 4 2 2 2 2 3 3 2 2" xfId="54049" xr:uid="{00000000-0005-0000-0000-00001DD30000}"/>
    <cellStyle name="Percent 4 2 2 2 2 3 3 2 3" xfId="54050" xr:uid="{00000000-0005-0000-0000-00001ED30000}"/>
    <cellStyle name="Percent 4 2 2 2 2 3 3 3" xfId="54051" xr:uid="{00000000-0005-0000-0000-00001FD30000}"/>
    <cellStyle name="Percent 4 2 2 2 2 3 3 4" xfId="54052" xr:uid="{00000000-0005-0000-0000-000020D30000}"/>
    <cellStyle name="Percent 4 2 2 2 2 3 4" xfId="54053" xr:uid="{00000000-0005-0000-0000-000021D30000}"/>
    <cellStyle name="Percent 4 2 2 2 2 3 4 2" xfId="54054" xr:uid="{00000000-0005-0000-0000-000022D30000}"/>
    <cellStyle name="Percent 4 2 2 2 2 3 4 2 2" xfId="54055" xr:uid="{00000000-0005-0000-0000-000023D30000}"/>
    <cellStyle name="Percent 4 2 2 2 2 3 4 2 3" xfId="54056" xr:uid="{00000000-0005-0000-0000-000024D30000}"/>
    <cellStyle name="Percent 4 2 2 2 2 3 4 3" xfId="54057" xr:uid="{00000000-0005-0000-0000-000025D30000}"/>
    <cellStyle name="Percent 4 2 2 2 2 3 4 4" xfId="54058" xr:uid="{00000000-0005-0000-0000-000026D30000}"/>
    <cellStyle name="Percent 4 2 2 2 2 3 5" xfId="54059" xr:uid="{00000000-0005-0000-0000-000027D30000}"/>
    <cellStyle name="Percent 4 2 2 2 2 3 5 2" xfId="54060" xr:uid="{00000000-0005-0000-0000-000028D30000}"/>
    <cellStyle name="Percent 4 2 2 2 2 3 5 3" xfId="54061" xr:uid="{00000000-0005-0000-0000-000029D30000}"/>
    <cellStyle name="Percent 4 2 2 2 2 3 6" xfId="54062" xr:uid="{00000000-0005-0000-0000-00002AD30000}"/>
    <cellStyle name="Percent 4 2 2 2 2 3 7" xfId="54063" xr:uid="{00000000-0005-0000-0000-00002BD30000}"/>
    <cellStyle name="Percent 4 2 2 2 2 4" xfId="54064" xr:uid="{00000000-0005-0000-0000-00002CD30000}"/>
    <cellStyle name="Percent 4 2 2 2 2 4 2" xfId="54065" xr:uid="{00000000-0005-0000-0000-00002DD30000}"/>
    <cellStyle name="Percent 4 2 2 2 2 4 2 2" xfId="54066" xr:uid="{00000000-0005-0000-0000-00002ED30000}"/>
    <cellStyle name="Percent 4 2 2 2 2 4 2 2 2" xfId="54067" xr:uid="{00000000-0005-0000-0000-00002FD30000}"/>
    <cellStyle name="Percent 4 2 2 2 2 4 2 2 2 2" xfId="54068" xr:uid="{00000000-0005-0000-0000-000030D30000}"/>
    <cellStyle name="Percent 4 2 2 2 2 4 2 2 2 3" xfId="54069" xr:uid="{00000000-0005-0000-0000-000031D30000}"/>
    <cellStyle name="Percent 4 2 2 2 2 4 2 2 3" xfId="54070" xr:uid="{00000000-0005-0000-0000-000032D30000}"/>
    <cellStyle name="Percent 4 2 2 2 2 4 2 2 4" xfId="54071" xr:uid="{00000000-0005-0000-0000-000033D30000}"/>
    <cellStyle name="Percent 4 2 2 2 2 4 2 3" xfId="54072" xr:uid="{00000000-0005-0000-0000-000034D30000}"/>
    <cellStyle name="Percent 4 2 2 2 2 4 2 3 2" xfId="54073" xr:uid="{00000000-0005-0000-0000-000035D30000}"/>
    <cellStyle name="Percent 4 2 2 2 2 4 2 3 2 2" xfId="54074" xr:uid="{00000000-0005-0000-0000-000036D30000}"/>
    <cellStyle name="Percent 4 2 2 2 2 4 2 3 2 3" xfId="54075" xr:uid="{00000000-0005-0000-0000-000037D30000}"/>
    <cellStyle name="Percent 4 2 2 2 2 4 2 3 3" xfId="54076" xr:uid="{00000000-0005-0000-0000-000038D30000}"/>
    <cellStyle name="Percent 4 2 2 2 2 4 2 3 4" xfId="54077" xr:uid="{00000000-0005-0000-0000-000039D30000}"/>
    <cellStyle name="Percent 4 2 2 2 2 4 2 4" xfId="54078" xr:uid="{00000000-0005-0000-0000-00003AD30000}"/>
    <cellStyle name="Percent 4 2 2 2 2 4 2 4 2" xfId="54079" xr:uid="{00000000-0005-0000-0000-00003BD30000}"/>
    <cellStyle name="Percent 4 2 2 2 2 4 2 4 3" xfId="54080" xr:uid="{00000000-0005-0000-0000-00003CD30000}"/>
    <cellStyle name="Percent 4 2 2 2 2 4 2 5" xfId="54081" xr:uid="{00000000-0005-0000-0000-00003DD30000}"/>
    <cellStyle name="Percent 4 2 2 2 2 4 2 6" xfId="54082" xr:uid="{00000000-0005-0000-0000-00003ED30000}"/>
    <cellStyle name="Percent 4 2 2 2 2 4 3" xfId="54083" xr:uid="{00000000-0005-0000-0000-00003FD30000}"/>
    <cellStyle name="Percent 4 2 2 2 2 4 3 2" xfId="54084" xr:uid="{00000000-0005-0000-0000-000040D30000}"/>
    <cellStyle name="Percent 4 2 2 2 2 4 3 2 2" xfId="54085" xr:uid="{00000000-0005-0000-0000-000041D30000}"/>
    <cellStyle name="Percent 4 2 2 2 2 4 3 2 3" xfId="54086" xr:uid="{00000000-0005-0000-0000-000042D30000}"/>
    <cellStyle name="Percent 4 2 2 2 2 4 3 3" xfId="54087" xr:uid="{00000000-0005-0000-0000-000043D30000}"/>
    <cellStyle name="Percent 4 2 2 2 2 4 3 4" xfId="54088" xr:uid="{00000000-0005-0000-0000-000044D30000}"/>
    <cellStyle name="Percent 4 2 2 2 2 4 4" xfId="54089" xr:uid="{00000000-0005-0000-0000-000045D30000}"/>
    <cellStyle name="Percent 4 2 2 2 2 4 4 2" xfId="54090" xr:uid="{00000000-0005-0000-0000-000046D30000}"/>
    <cellStyle name="Percent 4 2 2 2 2 4 4 2 2" xfId="54091" xr:uid="{00000000-0005-0000-0000-000047D30000}"/>
    <cellStyle name="Percent 4 2 2 2 2 4 4 2 3" xfId="54092" xr:uid="{00000000-0005-0000-0000-000048D30000}"/>
    <cellStyle name="Percent 4 2 2 2 2 4 4 3" xfId="54093" xr:uid="{00000000-0005-0000-0000-000049D30000}"/>
    <cellStyle name="Percent 4 2 2 2 2 4 4 4" xfId="54094" xr:uid="{00000000-0005-0000-0000-00004AD30000}"/>
    <cellStyle name="Percent 4 2 2 2 2 4 5" xfId="54095" xr:uid="{00000000-0005-0000-0000-00004BD30000}"/>
    <cellStyle name="Percent 4 2 2 2 2 4 5 2" xfId="54096" xr:uid="{00000000-0005-0000-0000-00004CD30000}"/>
    <cellStyle name="Percent 4 2 2 2 2 4 5 3" xfId="54097" xr:uid="{00000000-0005-0000-0000-00004DD30000}"/>
    <cellStyle name="Percent 4 2 2 2 2 4 6" xfId="54098" xr:uid="{00000000-0005-0000-0000-00004ED30000}"/>
    <cellStyle name="Percent 4 2 2 2 2 4 7" xfId="54099" xr:uid="{00000000-0005-0000-0000-00004FD30000}"/>
    <cellStyle name="Percent 4 2 2 2 2 5" xfId="54100" xr:uid="{00000000-0005-0000-0000-000050D30000}"/>
    <cellStyle name="Percent 4 2 2 2 2 5 2" xfId="54101" xr:uid="{00000000-0005-0000-0000-000051D30000}"/>
    <cellStyle name="Percent 4 2 2 2 2 5 2 2" xfId="54102" xr:uid="{00000000-0005-0000-0000-000052D30000}"/>
    <cellStyle name="Percent 4 2 2 2 2 5 2 2 2" xfId="54103" xr:uid="{00000000-0005-0000-0000-000053D30000}"/>
    <cellStyle name="Percent 4 2 2 2 2 5 2 2 3" xfId="54104" xr:uid="{00000000-0005-0000-0000-000054D30000}"/>
    <cellStyle name="Percent 4 2 2 2 2 5 2 3" xfId="54105" xr:uid="{00000000-0005-0000-0000-000055D30000}"/>
    <cellStyle name="Percent 4 2 2 2 2 5 2 4" xfId="54106" xr:uid="{00000000-0005-0000-0000-000056D30000}"/>
    <cellStyle name="Percent 4 2 2 2 2 5 3" xfId="54107" xr:uid="{00000000-0005-0000-0000-000057D30000}"/>
    <cellStyle name="Percent 4 2 2 2 2 5 3 2" xfId="54108" xr:uid="{00000000-0005-0000-0000-000058D30000}"/>
    <cellStyle name="Percent 4 2 2 2 2 5 3 2 2" xfId="54109" xr:uid="{00000000-0005-0000-0000-000059D30000}"/>
    <cellStyle name="Percent 4 2 2 2 2 5 3 2 3" xfId="54110" xr:uid="{00000000-0005-0000-0000-00005AD30000}"/>
    <cellStyle name="Percent 4 2 2 2 2 5 3 3" xfId="54111" xr:uid="{00000000-0005-0000-0000-00005BD30000}"/>
    <cellStyle name="Percent 4 2 2 2 2 5 3 4" xfId="54112" xr:uid="{00000000-0005-0000-0000-00005CD30000}"/>
    <cellStyle name="Percent 4 2 2 2 2 5 4" xfId="54113" xr:uid="{00000000-0005-0000-0000-00005DD30000}"/>
    <cellStyle name="Percent 4 2 2 2 2 5 4 2" xfId="54114" xr:uid="{00000000-0005-0000-0000-00005ED30000}"/>
    <cellStyle name="Percent 4 2 2 2 2 5 4 3" xfId="54115" xr:uid="{00000000-0005-0000-0000-00005FD30000}"/>
    <cellStyle name="Percent 4 2 2 2 2 5 5" xfId="54116" xr:uid="{00000000-0005-0000-0000-000060D30000}"/>
    <cellStyle name="Percent 4 2 2 2 2 5 6" xfId="54117" xr:uid="{00000000-0005-0000-0000-000061D30000}"/>
    <cellStyle name="Percent 4 2 2 2 2 6" xfId="54118" xr:uid="{00000000-0005-0000-0000-000062D30000}"/>
    <cellStyle name="Percent 4 2 2 2 2 6 2" xfId="54119" xr:uid="{00000000-0005-0000-0000-000063D30000}"/>
    <cellStyle name="Percent 4 2 2 2 2 6 2 2" xfId="54120" xr:uid="{00000000-0005-0000-0000-000064D30000}"/>
    <cellStyle name="Percent 4 2 2 2 2 6 2 3" xfId="54121" xr:uid="{00000000-0005-0000-0000-000065D30000}"/>
    <cellStyle name="Percent 4 2 2 2 2 6 3" xfId="54122" xr:uid="{00000000-0005-0000-0000-000066D30000}"/>
    <cellStyle name="Percent 4 2 2 2 2 6 4" xfId="54123" xr:uid="{00000000-0005-0000-0000-000067D30000}"/>
    <cellStyle name="Percent 4 2 2 2 2 7" xfId="54124" xr:uid="{00000000-0005-0000-0000-000068D30000}"/>
    <cellStyle name="Percent 4 2 2 2 2 7 2" xfId="54125" xr:uid="{00000000-0005-0000-0000-000069D30000}"/>
    <cellStyle name="Percent 4 2 2 2 2 7 2 2" xfId="54126" xr:uid="{00000000-0005-0000-0000-00006AD30000}"/>
    <cellStyle name="Percent 4 2 2 2 2 7 2 3" xfId="54127" xr:uid="{00000000-0005-0000-0000-00006BD30000}"/>
    <cellStyle name="Percent 4 2 2 2 2 7 3" xfId="54128" xr:uid="{00000000-0005-0000-0000-00006CD30000}"/>
    <cellStyle name="Percent 4 2 2 2 2 7 4" xfId="54129" xr:uid="{00000000-0005-0000-0000-00006DD30000}"/>
    <cellStyle name="Percent 4 2 2 2 2 8" xfId="54130" xr:uid="{00000000-0005-0000-0000-00006ED30000}"/>
    <cellStyle name="Percent 4 2 2 2 2 8 2" xfId="54131" xr:uid="{00000000-0005-0000-0000-00006FD30000}"/>
    <cellStyle name="Percent 4 2 2 2 2 8 3" xfId="54132" xr:uid="{00000000-0005-0000-0000-000070D30000}"/>
    <cellStyle name="Percent 4 2 2 2 2 9" xfId="54133" xr:uid="{00000000-0005-0000-0000-000071D30000}"/>
    <cellStyle name="Percent 4 2 2 2 3" xfId="54134" xr:uid="{00000000-0005-0000-0000-000072D30000}"/>
    <cellStyle name="Percent 4 2 2 2 3 2" xfId="54135" xr:uid="{00000000-0005-0000-0000-000073D30000}"/>
    <cellStyle name="Percent 4 2 2 2 3 2 2" xfId="54136" xr:uid="{00000000-0005-0000-0000-000074D30000}"/>
    <cellStyle name="Percent 4 2 2 2 3 2 2 2" xfId="54137" xr:uid="{00000000-0005-0000-0000-000075D30000}"/>
    <cellStyle name="Percent 4 2 2 2 3 2 2 2 2" xfId="54138" xr:uid="{00000000-0005-0000-0000-000076D30000}"/>
    <cellStyle name="Percent 4 2 2 2 3 2 2 2 2 2" xfId="54139" xr:uid="{00000000-0005-0000-0000-000077D30000}"/>
    <cellStyle name="Percent 4 2 2 2 3 2 2 2 2 3" xfId="54140" xr:uid="{00000000-0005-0000-0000-000078D30000}"/>
    <cellStyle name="Percent 4 2 2 2 3 2 2 2 3" xfId="54141" xr:uid="{00000000-0005-0000-0000-000079D30000}"/>
    <cellStyle name="Percent 4 2 2 2 3 2 2 2 4" xfId="54142" xr:uid="{00000000-0005-0000-0000-00007AD30000}"/>
    <cellStyle name="Percent 4 2 2 2 3 2 2 3" xfId="54143" xr:uid="{00000000-0005-0000-0000-00007BD30000}"/>
    <cellStyle name="Percent 4 2 2 2 3 2 2 3 2" xfId="54144" xr:uid="{00000000-0005-0000-0000-00007CD30000}"/>
    <cellStyle name="Percent 4 2 2 2 3 2 2 3 2 2" xfId="54145" xr:uid="{00000000-0005-0000-0000-00007DD30000}"/>
    <cellStyle name="Percent 4 2 2 2 3 2 2 3 2 3" xfId="54146" xr:uid="{00000000-0005-0000-0000-00007ED30000}"/>
    <cellStyle name="Percent 4 2 2 2 3 2 2 3 3" xfId="54147" xr:uid="{00000000-0005-0000-0000-00007FD30000}"/>
    <cellStyle name="Percent 4 2 2 2 3 2 2 3 4" xfId="54148" xr:uid="{00000000-0005-0000-0000-000080D30000}"/>
    <cellStyle name="Percent 4 2 2 2 3 2 2 4" xfId="54149" xr:uid="{00000000-0005-0000-0000-000081D30000}"/>
    <cellStyle name="Percent 4 2 2 2 3 2 2 4 2" xfId="54150" xr:uid="{00000000-0005-0000-0000-000082D30000}"/>
    <cellStyle name="Percent 4 2 2 2 3 2 2 4 3" xfId="54151" xr:uid="{00000000-0005-0000-0000-000083D30000}"/>
    <cellStyle name="Percent 4 2 2 2 3 2 2 5" xfId="54152" xr:uid="{00000000-0005-0000-0000-000084D30000}"/>
    <cellStyle name="Percent 4 2 2 2 3 2 2 6" xfId="54153" xr:uid="{00000000-0005-0000-0000-000085D30000}"/>
    <cellStyle name="Percent 4 2 2 2 3 2 3" xfId="54154" xr:uid="{00000000-0005-0000-0000-000086D30000}"/>
    <cellStyle name="Percent 4 2 2 2 3 2 3 2" xfId="54155" xr:uid="{00000000-0005-0000-0000-000087D30000}"/>
    <cellStyle name="Percent 4 2 2 2 3 2 3 2 2" xfId="54156" xr:uid="{00000000-0005-0000-0000-000088D30000}"/>
    <cellStyle name="Percent 4 2 2 2 3 2 3 2 3" xfId="54157" xr:uid="{00000000-0005-0000-0000-000089D30000}"/>
    <cellStyle name="Percent 4 2 2 2 3 2 3 3" xfId="54158" xr:uid="{00000000-0005-0000-0000-00008AD30000}"/>
    <cellStyle name="Percent 4 2 2 2 3 2 3 4" xfId="54159" xr:uid="{00000000-0005-0000-0000-00008BD30000}"/>
    <cellStyle name="Percent 4 2 2 2 3 2 4" xfId="54160" xr:uid="{00000000-0005-0000-0000-00008CD30000}"/>
    <cellStyle name="Percent 4 2 2 2 3 2 4 2" xfId="54161" xr:uid="{00000000-0005-0000-0000-00008DD30000}"/>
    <cellStyle name="Percent 4 2 2 2 3 2 4 2 2" xfId="54162" xr:uid="{00000000-0005-0000-0000-00008ED30000}"/>
    <cellStyle name="Percent 4 2 2 2 3 2 4 2 3" xfId="54163" xr:uid="{00000000-0005-0000-0000-00008FD30000}"/>
    <cellStyle name="Percent 4 2 2 2 3 2 4 3" xfId="54164" xr:uid="{00000000-0005-0000-0000-000090D30000}"/>
    <cellStyle name="Percent 4 2 2 2 3 2 4 4" xfId="54165" xr:uid="{00000000-0005-0000-0000-000091D30000}"/>
    <cellStyle name="Percent 4 2 2 2 3 2 5" xfId="54166" xr:uid="{00000000-0005-0000-0000-000092D30000}"/>
    <cellStyle name="Percent 4 2 2 2 3 2 5 2" xfId="54167" xr:uid="{00000000-0005-0000-0000-000093D30000}"/>
    <cellStyle name="Percent 4 2 2 2 3 2 5 3" xfId="54168" xr:uid="{00000000-0005-0000-0000-000094D30000}"/>
    <cellStyle name="Percent 4 2 2 2 3 2 6" xfId="54169" xr:uid="{00000000-0005-0000-0000-000095D30000}"/>
    <cellStyle name="Percent 4 2 2 2 3 2 7" xfId="54170" xr:uid="{00000000-0005-0000-0000-000096D30000}"/>
    <cellStyle name="Percent 4 2 2 2 3 3" xfId="54171" xr:uid="{00000000-0005-0000-0000-000097D30000}"/>
    <cellStyle name="Percent 4 2 2 2 3 3 2" xfId="54172" xr:uid="{00000000-0005-0000-0000-000098D30000}"/>
    <cellStyle name="Percent 4 2 2 2 3 3 2 2" xfId="54173" xr:uid="{00000000-0005-0000-0000-000099D30000}"/>
    <cellStyle name="Percent 4 2 2 2 3 3 2 2 2" xfId="54174" xr:uid="{00000000-0005-0000-0000-00009AD30000}"/>
    <cellStyle name="Percent 4 2 2 2 3 3 2 2 3" xfId="54175" xr:uid="{00000000-0005-0000-0000-00009BD30000}"/>
    <cellStyle name="Percent 4 2 2 2 3 3 2 3" xfId="54176" xr:uid="{00000000-0005-0000-0000-00009CD30000}"/>
    <cellStyle name="Percent 4 2 2 2 3 3 2 4" xfId="54177" xr:uid="{00000000-0005-0000-0000-00009DD30000}"/>
    <cellStyle name="Percent 4 2 2 2 3 3 3" xfId="54178" xr:uid="{00000000-0005-0000-0000-00009ED30000}"/>
    <cellStyle name="Percent 4 2 2 2 3 3 3 2" xfId="54179" xr:uid="{00000000-0005-0000-0000-00009FD30000}"/>
    <cellStyle name="Percent 4 2 2 2 3 3 3 2 2" xfId="54180" xr:uid="{00000000-0005-0000-0000-0000A0D30000}"/>
    <cellStyle name="Percent 4 2 2 2 3 3 3 2 3" xfId="54181" xr:uid="{00000000-0005-0000-0000-0000A1D30000}"/>
    <cellStyle name="Percent 4 2 2 2 3 3 3 3" xfId="54182" xr:uid="{00000000-0005-0000-0000-0000A2D30000}"/>
    <cellStyle name="Percent 4 2 2 2 3 3 3 4" xfId="54183" xr:uid="{00000000-0005-0000-0000-0000A3D30000}"/>
    <cellStyle name="Percent 4 2 2 2 3 3 4" xfId="54184" xr:uid="{00000000-0005-0000-0000-0000A4D30000}"/>
    <cellStyle name="Percent 4 2 2 2 3 3 4 2" xfId="54185" xr:uid="{00000000-0005-0000-0000-0000A5D30000}"/>
    <cellStyle name="Percent 4 2 2 2 3 3 4 3" xfId="54186" xr:uid="{00000000-0005-0000-0000-0000A6D30000}"/>
    <cellStyle name="Percent 4 2 2 2 3 3 5" xfId="54187" xr:uid="{00000000-0005-0000-0000-0000A7D30000}"/>
    <cellStyle name="Percent 4 2 2 2 3 3 6" xfId="54188" xr:uid="{00000000-0005-0000-0000-0000A8D30000}"/>
    <cellStyle name="Percent 4 2 2 2 3 4" xfId="54189" xr:uid="{00000000-0005-0000-0000-0000A9D30000}"/>
    <cellStyle name="Percent 4 2 2 2 3 4 2" xfId="54190" xr:uid="{00000000-0005-0000-0000-0000AAD30000}"/>
    <cellStyle name="Percent 4 2 2 2 3 4 2 2" xfId="54191" xr:uid="{00000000-0005-0000-0000-0000ABD30000}"/>
    <cellStyle name="Percent 4 2 2 2 3 4 2 3" xfId="54192" xr:uid="{00000000-0005-0000-0000-0000ACD30000}"/>
    <cellStyle name="Percent 4 2 2 2 3 4 3" xfId="54193" xr:uid="{00000000-0005-0000-0000-0000ADD30000}"/>
    <cellStyle name="Percent 4 2 2 2 3 4 4" xfId="54194" xr:uid="{00000000-0005-0000-0000-0000AED30000}"/>
    <cellStyle name="Percent 4 2 2 2 3 5" xfId="54195" xr:uid="{00000000-0005-0000-0000-0000AFD30000}"/>
    <cellStyle name="Percent 4 2 2 2 3 5 2" xfId="54196" xr:uid="{00000000-0005-0000-0000-0000B0D30000}"/>
    <cellStyle name="Percent 4 2 2 2 3 5 2 2" xfId="54197" xr:uid="{00000000-0005-0000-0000-0000B1D30000}"/>
    <cellStyle name="Percent 4 2 2 2 3 5 2 3" xfId="54198" xr:uid="{00000000-0005-0000-0000-0000B2D30000}"/>
    <cellStyle name="Percent 4 2 2 2 3 5 3" xfId="54199" xr:uid="{00000000-0005-0000-0000-0000B3D30000}"/>
    <cellStyle name="Percent 4 2 2 2 3 5 4" xfId="54200" xr:uid="{00000000-0005-0000-0000-0000B4D30000}"/>
    <cellStyle name="Percent 4 2 2 2 3 6" xfId="54201" xr:uid="{00000000-0005-0000-0000-0000B5D30000}"/>
    <cellStyle name="Percent 4 2 2 2 3 6 2" xfId="54202" xr:uid="{00000000-0005-0000-0000-0000B6D30000}"/>
    <cellStyle name="Percent 4 2 2 2 3 6 3" xfId="54203" xr:uid="{00000000-0005-0000-0000-0000B7D30000}"/>
    <cellStyle name="Percent 4 2 2 2 3 7" xfId="54204" xr:uid="{00000000-0005-0000-0000-0000B8D30000}"/>
    <cellStyle name="Percent 4 2 2 2 3 8" xfId="54205" xr:uid="{00000000-0005-0000-0000-0000B9D30000}"/>
    <cellStyle name="Percent 4 2 2 2 4" xfId="54206" xr:uid="{00000000-0005-0000-0000-0000BAD30000}"/>
    <cellStyle name="Percent 4 2 2 2 4 2" xfId="54207" xr:uid="{00000000-0005-0000-0000-0000BBD30000}"/>
    <cellStyle name="Percent 4 2 2 2 4 2 2" xfId="54208" xr:uid="{00000000-0005-0000-0000-0000BCD30000}"/>
    <cellStyle name="Percent 4 2 2 2 4 2 2 2" xfId="54209" xr:uid="{00000000-0005-0000-0000-0000BDD30000}"/>
    <cellStyle name="Percent 4 2 2 2 4 2 2 2 2" xfId="54210" xr:uid="{00000000-0005-0000-0000-0000BED30000}"/>
    <cellStyle name="Percent 4 2 2 2 4 2 2 2 3" xfId="54211" xr:uid="{00000000-0005-0000-0000-0000BFD30000}"/>
    <cellStyle name="Percent 4 2 2 2 4 2 2 3" xfId="54212" xr:uid="{00000000-0005-0000-0000-0000C0D30000}"/>
    <cellStyle name="Percent 4 2 2 2 4 2 2 4" xfId="54213" xr:uid="{00000000-0005-0000-0000-0000C1D30000}"/>
    <cellStyle name="Percent 4 2 2 2 4 2 3" xfId="54214" xr:uid="{00000000-0005-0000-0000-0000C2D30000}"/>
    <cellStyle name="Percent 4 2 2 2 4 2 3 2" xfId="54215" xr:uid="{00000000-0005-0000-0000-0000C3D30000}"/>
    <cellStyle name="Percent 4 2 2 2 4 2 3 2 2" xfId="54216" xr:uid="{00000000-0005-0000-0000-0000C4D30000}"/>
    <cellStyle name="Percent 4 2 2 2 4 2 3 2 3" xfId="54217" xr:uid="{00000000-0005-0000-0000-0000C5D30000}"/>
    <cellStyle name="Percent 4 2 2 2 4 2 3 3" xfId="54218" xr:uid="{00000000-0005-0000-0000-0000C6D30000}"/>
    <cellStyle name="Percent 4 2 2 2 4 2 3 4" xfId="54219" xr:uid="{00000000-0005-0000-0000-0000C7D30000}"/>
    <cellStyle name="Percent 4 2 2 2 4 2 4" xfId="54220" xr:uid="{00000000-0005-0000-0000-0000C8D30000}"/>
    <cellStyle name="Percent 4 2 2 2 4 2 4 2" xfId="54221" xr:uid="{00000000-0005-0000-0000-0000C9D30000}"/>
    <cellStyle name="Percent 4 2 2 2 4 2 4 3" xfId="54222" xr:uid="{00000000-0005-0000-0000-0000CAD30000}"/>
    <cellStyle name="Percent 4 2 2 2 4 2 5" xfId="54223" xr:uid="{00000000-0005-0000-0000-0000CBD30000}"/>
    <cellStyle name="Percent 4 2 2 2 4 2 6" xfId="54224" xr:uid="{00000000-0005-0000-0000-0000CCD30000}"/>
    <cellStyle name="Percent 4 2 2 2 4 3" xfId="54225" xr:uid="{00000000-0005-0000-0000-0000CDD30000}"/>
    <cellStyle name="Percent 4 2 2 2 4 3 2" xfId="54226" xr:uid="{00000000-0005-0000-0000-0000CED30000}"/>
    <cellStyle name="Percent 4 2 2 2 4 3 2 2" xfId="54227" xr:uid="{00000000-0005-0000-0000-0000CFD30000}"/>
    <cellStyle name="Percent 4 2 2 2 4 3 2 3" xfId="54228" xr:uid="{00000000-0005-0000-0000-0000D0D30000}"/>
    <cellStyle name="Percent 4 2 2 2 4 3 3" xfId="54229" xr:uid="{00000000-0005-0000-0000-0000D1D30000}"/>
    <cellStyle name="Percent 4 2 2 2 4 3 4" xfId="54230" xr:uid="{00000000-0005-0000-0000-0000D2D30000}"/>
    <cellStyle name="Percent 4 2 2 2 4 4" xfId="54231" xr:uid="{00000000-0005-0000-0000-0000D3D30000}"/>
    <cellStyle name="Percent 4 2 2 2 4 4 2" xfId="54232" xr:uid="{00000000-0005-0000-0000-0000D4D30000}"/>
    <cellStyle name="Percent 4 2 2 2 4 4 2 2" xfId="54233" xr:uid="{00000000-0005-0000-0000-0000D5D30000}"/>
    <cellStyle name="Percent 4 2 2 2 4 4 2 3" xfId="54234" xr:uid="{00000000-0005-0000-0000-0000D6D30000}"/>
    <cellStyle name="Percent 4 2 2 2 4 4 3" xfId="54235" xr:uid="{00000000-0005-0000-0000-0000D7D30000}"/>
    <cellStyle name="Percent 4 2 2 2 4 4 4" xfId="54236" xr:uid="{00000000-0005-0000-0000-0000D8D30000}"/>
    <cellStyle name="Percent 4 2 2 2 4 5" xfId="54237" xr:uid="{00000000-0005-0000-0000-0000D9D30000}"/>
    <cellStyle name="Percent 4 2 2 2 4 5 2" xfId="54238" xr:uid="{00000000-0005-0000-0000-0000DAD30000}"/>
    <cellStyle name="Percent 4 2 2 2 4 5 3" xfId="54239" xr:uid="{00000000-0005-0000-0000-0000DBD30000}"/>
    <cellStyle name="Percent 4 2 2 2 4 6" xfId="54240" xr:uid="{00000000-0005-0000-0000-0000DCD30000}"/>
    <cellStyle name="Percent 4 2 2 2 4 7" xfId="54241" xr:uid="{00000000-0005-0000-0000-0000DDD30000}"/>
    <cellStyle name="Percent 4 2 2 2 5" xfId="54242" xr:uid="{00000000-0005-0000-0000-0000DED30000}"/>
    <cellStyle name="Percent 4 2 2 2 5 2" xfId="54243" xr:uid="{00000000-0005-0000-0000-0000DFD30000}"/>
    <cellStyle name="Percent 4 2 2 2 5 2 2" xfId="54244" xr:uid="{00000000-0005-0000-0000-0000E0D30000}"/>
    <cellStyle name="Percent 4 2 2 2 5 2 2 2" xfId="54245" xr:uid="{00000000-0005-0000-0000-0000E1D30000}"/>
    <cellStyle name="Percent 4 2 2 2 5 2 2 2 2" xfId="54246" xr:uid="{00000000-0005-0000-0000-0000E2D30000}"/>
    <cellStyle name="Percent 4 2 2 2 5 2 2 2 3" xfId="54247" xr:uid="{00000000-0005-0000-0000-0000E3D30000}"/>
    <cellStyle name="Percent 4 2 2 2 5 2 2 3" xfId="54248" xr:uid="{00000000-0005-0000-0000-0000E4D30000}"/>
    <cellStyle name="Percent 4 2 2 2 5 2 2 4" xfId="54249" xr:uid="{00000000-0005-0000-0000-0000E5D30000}"/>
    <cellStyle name="Percent 4 2 2 2 5 2 3" xfId="54250" xr:uid="{00000000-0005-0000-0000-0000E6D30000}"/>
    <cellStyle name="Percent 4 2 2 2 5 2 3 2" xfId="54251" xr:uid="{00000000-0005-0000-0000-0000E7D30000}"/>
    <cellStyle name="Percent 4 2 2 2 5 2 3 2 2" xfId="54252" xr:uid="{00000000-0005-0000-0000-0000E8D30000}"/>
    <cellStyle name="Percent 4 2 2 2 5 2 3 2 3" xfId="54253" xr:uid="{00000000-0005-0000-0000-0000E9D30000}"/>
    <cellStyle name="Percent 4 2 2 2 5 2 3 3" xfId="54254" xr:uid="{00000000-0005-0000-0000-0000EAD30000}"/>
    <cellStyle name="Percent 4 2 2 2 5 2 3 4" xfId="54255" xr:uid="{00000000-0005-0000-0000-0000EBD30000}"/>
    <cellStyle name="Percent 4 2 2 2 5 2 4" xfId="54256" xr:uid="{00000000-0005-0000-0000-0000ECD30000}"/>
    <cellStyle name="Percent 4 2 2 2 5 2 4 2" xfId="54257" xr:uid="{00000000-0005-0000-0000-0000EDD30000}"/>
    <cellStyle name="Percent 4 2 2 2 5 2 4 3" xfId="54258" xr:uid="{00000000-0005-0000-0000-0000EED30000}"/>
    <cellStyle name="Percent 4 2 2 2 5 2 5" xfId="54259" xr:uid="{00000000-0005-0000-0000-0000EFD30000}"/>
    <cellStyle name="Percent 4 2 2 2 5 2 6" xfId="54260" xr:uid="{00000000-0005-0000-0000-0000F0D30000}"/>
    <cellStyle name="Percent 4 2 2 2 5 3" xfId="54261" xr:uid="{00000000-0005-0000-0000-0000F1D30000}"/>
    <cellStyle name="Percent 4 2 2 2 5 3 2" xfId="54262" xr:uid="{00000000-0005-0000-0000-0000F2D30000}"/>
    <cellStyle name="Percent 4 2 2 2 5 3 2 2" xfId="54263" xr:uid="{00000000-0005-0000-0000-0000F3D30000}"/>
    <cellStyle name="Percent 4 2 2 2 5 3 2 3" xfId="54264" xr:uid="{00000000-0005-0000-0000-0000F4D30000}"/>
    <cellStyle name="Percent 4 2 2 2 5 3 3" xfId="54265" xr:uid="{00000000-0005-0000-0000-0000F5D30000}"/>
    <cellStyle name="Percent 4 2 2 2 5 3 4" xfId="54266" xr:uid="{00000000-0005-0000-0000-0000F6D30000}"/>
    <cellStyle name="Percent 4 2 2 2 5 4" xfId="54267" xr:uid="{00000000-0005-0000-0000-0000F7D30000}"/>
    <cellStyle name="Percent 4 2 2 2 5 4 2" xfId="54268" xr:uid="{00000000-0005-0000-0000-0000F8D30000}"/>
    <cellStyle name="Percent 4 2 2 2 5 4 2 2" xfId="54269" xr:uid="{00000000-0005-0000-0000-0000F9D30000}"/>
    <cellStyle name="Percent 4 2 2 2 5 4 2 3" xfId="54270" xr:uid="{00000000-0005-0000-0000-0000FAD30000}"/>
    <cellStyle name="Percent 4 2 2 2 5 4 3" xfId="54271" xr:uid="{00000000-0005-0000-0000-0000FBD30000}"/>
    <cellStyle name="Percent 4 2 2 2 5 4 4" xfId="54272" xr:uid="{00000000-0005-0000-0000-0000FCD30000}"/>
    <cellStyle name="Percent 4 2 2 2 5 5" xfId="54273" xr:uid="{00000000-0005-0000-0000-0000FDD30000}"/>
    <cellStyle name="Percent 4 2 2 2 5 5 2" xfId="54274" xr:uid="{00000000-0005-0000-0000-0000FED30000}"/>
    <cellStyle name="Percent 4 2 2 2 5 5 3" xfId="54275" xr:uid="{00000000-0005-0000-0000-0000FFD30000}"/>
    <cellStyle name="Percent 4 2 2 2 5 6" xfId="54276" xr:uid="{00000000-0005-0000-0000-000000D40000}"/>
    <cellStyle name="Percent 4 2 2 2 5 7" xfId="54277" xr:uid="{00000000-0005-0000-0000-000001D40000}"/>
    <cellStyle name="Percent 4 2 2 2 6" xfId="54278" xr:uid="{00000000-0005-0000-0000-000002D40000}"/>
    <cellStyle name="Percent 4 2 2 2 6 2" xfId="54279" xr:uid="{00000000-0005-0000-0000-000003D40000}"/>
    <cellStyle name="Percent 4 2 2 2 6 2 2" xfId="54280" xr:uid="{00000000-0005-0000-0000-000004D40000}"/>
    <cellStyle name="Percent 4 2 2 2 6 2 2 2" xfId="54281" xr:uid="{00000000-0005-0000-0000-000005D40000}"/>
    <cellStyle name="Percent 4 2 2 2 6 2 2 3" xfId="54282" xr:uid="{00000000-0005-0000-0000-000006D40000}"/>
    <cellStyle name="Percent 4 2 2 2 6 2 3" xfId="54283" xr:uid="{00000000-0005-0000-0000-000007D40000}"/>
    <cellStyle name="Percent 4 2 2 2 6 2 4" xfId="54284" xr:uid="{00000000-0005-0000-0000-000008D40000}"/>
    <cellStyle name="Percent 4 2 2 2 6 3" xfId="54285" xr:uid="{00000000-0005-0000-0000-000009D40000}"/>
    <cellStyle name="Percent 4 2 2 2 6 3 2" xfId="54286" xr:uid="{00000000-0005-0000-0000-00000AD40000}"/>
    <cellStyle name="Percent 4 2 2 2 6 3 2 2" xfId="54287" xr:uid="{00000000-0005-0000-0000-00000BD40000}"/>
    <cellStyle name="Percent 4 2 2 2 6 3 2 3" xfId="54288" xr:uid="{00000000-0005-0000-0000-00000CD40000}"/>
    <cellStyle name="Percent 4 2 2 2 6 3 3" xfId="54289" xr:uid="{00000000-0005-0000-0000-00000DD40000}"/>
    <cellStyle name="Percent 4 2 2 2 6 3 4" xfId="54290" xr:uid="{00000000-0005-0000-0000-00000ED40000}"/>
    <cellStyle name="Percent 4 2 2 2 6 4" xfId="54291" xr:uid="{00000000-0005-0000-0000-00000FD40000}"/>
    <cellStyle name="Percent 4 2 2 2 6 4 2" xfId="54292" xr:uid="{00000000-0005-0000-0000-000010D40000}"/>
    <cellStyle name="Percent 4 2 2 2 6 4 3" xfId="54293" xr:uid="{00000000-0005-0000-0000-000011D40000}"/>
    <cellStyle name="Percent 4 2 2 2 6 5" xfId="54294" xr:uid="{00000000-0005-0000-0000-000012D40000}"/>
    <cellStyle name="Percent 4 2 2 2 6 6" xfId="54295" xr:uid="{00000000-0005-0000-0000-000013D40000}"/>
    <cellStyle name="Percent 4 2 2 2 7" xfId="54296" xr:uid="{00000000-0005-0000-0000-000014D40000}"/>
    <cellStyle name="Percent 4 2 2 2 7 2" xfId="54297" xr:uid="{00000000-0005-0000-0000-000015D40000}"/>
    <cellStyle name="Percent 4 2 2 2 7 2 2" xfId="54298" xr:uid="{00000000-0005-0000-0000-000016D40000}"/>
    <cellStyle name="Percent 4 2 2 2 7 2 3" xfId="54299" xr:uid="{00000000-0005-0000-0000-000017D40000}"/>
    <cellStyle name="Percent 4 2 2 2 7 3" xfId="54300" xr:uid="{00000000-0005-0000-0000-000018D40000}"/>
    <cellStyle name="Percent 4 2 2 2 7 4" xfId="54301" xr:uid="{00000000-0005-0000-0000-000019D40000}"/>
    <cellStyle name="Percent 4 2 2 2 8" xfId="54302" xr:uid="{00000000-0005-0000-0000-00001AD40000}"/>
    <cellStyle name="Percent 4 2 2 2 8 2" xfId="54303" xr:uid="{00000000-0005-0000-0000-00001BD40000}"/>
    <cellStyle name="Percent 4 2 2 2 8 2 2" xfId="54304" xr:uid="{00000000-0005-0000-0000-00001CD40000}"/>
    <cellStyle name="Percent 4 2 2 2 8 2 3" xfId="54305" xr:uid="{00000000-0005-0000-0000-00001DD40000}"/>
    <cellStyle name="Percent 4 2 2 2 8 3" xfId="54306" xr:uid="{00000000-0005-0000-0000-00001ED40000}"/>
    <cellStyle name="Percent 4 2 2 2 8 4" xfId="54307" xr:uid="{00000000-0005-0000-0000-00001FD40000}"/>
    <cellStyle name="Percent 4 2 2 2 9" xfId="54308" xr:uid="{00000000-0005-0000-0000-000020D40000}"/>
    <cellStyle name="Percent 4 2 2 2 9 2" xfId="54309" xr:uid="{00000000-0005-0000-0000-000021D40000}"/>
    <cellStyle name="Percent 4 2 2 2 9 3" xfId="54310" xr:uid="{00000000-0005-0000-0000-000022D40000}"/>
    <cellStyle name="Percent 4 2 2 3" xfId="54311" xr:uid="{00000000-0005-0000-0000-000023D40000}"/>
    <cellStyle name="Percent 4 2 2 3 10" xfId="54312" xr:uid="{00000000-0005-0000-0000-000024D40000}"/>
    <cellStyle name="Percent 4 2 2 3 2" xfId="54313" xr:uid="{00000000-0005-0000-0000-000025D40000}"/>
    <cellStyle name="Percent 4 2 2 3 2 2" xfId="54314" xr:uid="{00000000-0005-0000-0000-000026D40000}"/>
    <cellStyle name="Percent 4 2 2 3 2 2 2" xfId="54315" xr:uid="{00000000-0005-0000-0000-000027D40000}"/>
    <cellStyle name="Percent 4 2 2 3 2 2 2 2" xfId="54316" xr:uid="{00000000-0005-0000-0000-000028D40000}"/>
    <cellStyle name="Percent 4 2 2 3 2 2 2 2 2" xfId="54317" xr:uid="{00000000-0005-0000-0000-000029D40000}"/>
    <cellStyle name="Percent 4 2 2 3 2 2 2 2 2 2" xfId="54318" xr:uid="{00000000-0005-0000-0000-00002AD40000}"/>
    <cellStyle name="Percent 4 2 2 3 2 2 2 2 2 3" xfId="54319" xr:uid="{00000000-0005-0000-0000-00002BD40000}"/>
    <cellStyle name="Percent 4 2 2 3 2 2 2 2 3" xfId="54320" xr:uid="{00000000-0005-0000-0000-00002CD40000}"/>
    <cellStyle name="Percent 4 2 2 3 2 2 2 2 4" xfId="54321" xr:uid="{00000000-0005-0000-0000-00002DD40000}"/>
    <cellStyle name="Percent 4 2 2 3 2 2 2 3" xfId="54322" xr:uid="{00000000-0005-0000-0000-00002ED40000}"/>
    <cellStyle name="Percent 4 2 2 3 2 2 2 3 2" xfId="54323" xr:uid="{00000000-0005-0000-0000-00002FD40000}"/>
    <cellStyle name="Percent 4 2 2 3 2 2 2 3 2 2" xfId="54324" xr:uid="{00000000-0005-0000-0000-000030D40000}"/>
    <cellStyle name="Percent 4 2 2 3 2 2 2 3 2 3" xfId="54325" xr:uid="{00000000-0005-0000-0000-000031D40000}"/>
    <cellStyle name="Percent 4 2 2 3 2 2 2 3 3" xfId="54326" xr:uid="{00000000-0005-0000-0000-000032D40000}"/>
    <cellStyle name="Percent 4 2 2 3 2 2 2 3 4" xfId="54327" xr:uid="{00000000-0005-0000-0000-000033D40000}"/>
    <cellStyle name="Percent 4 2 2 3 2 2 2 4" xfId="54328" xr:uid="{00000000-0005-0000-0000-000034D40000}"/>
    <cellStyle name="Percent 4 2 2 3 2 2 2 4 2" xfId="54329" xr:uid="{00000000-0005-0000-0000-000035D40000}"/>
    <cellStyle name="Percent 4 2 2 3 2 2 2 4 3" xfId="54330" xr:uid="{00000000-0005-0000-0000-000036D40000}"/>
    <cellStyle name="Percent 4 2 2 3 2 2 2 5" xfId="54331" xr:uid="{00000000-0005-0000-0000-000037D40000}"/>
    <cellStyle name="Percent 4 2 2 3 2 2 2 6" xfId="54332" xr:uid="{00000000-0005-0000-0000-000038D40000}"/>
    <cellStyle name="Percent 4 2 2 3 2 2 3" xfId="54333" xr:uid="{00000000-0005-0000-0000-000039D40000}"/>
    <cellStyle name="Percent 4 2 2 3 2 2 3 2" xfId="54334" xr:uid="{00000000-0005-0000-0000-00003AD40000}"/>
    <cellStyle name="Percent 4 2 2 3 2 2 3 2 2" xfId="54335" xr:uid="{00000000-0005-0000-0000-00003BD40000}"/>
    <cellStyle name="Percent 4 2 2 3 2 2 3 2 3" xfId="54336" xr:uid="{00000000-0005-0000-0000-00003CD40000}"/>
    <cellStyle name="Percent 4 2 2 3 2 2 3 3" xfId="54337" xr:uid="{00000000-0005-0000-0000-00003DD40000}"/>
    <cellStyle name="Percent 4 2 2 3 2 2 3 4" xfId="54338" xr:uid="{00000000-0005-0000-0000-00003ED40000}"/>
    <cellStyle name="Percent 4 2 2 3 2 2 4" xfId="54339" xr:uid="{00000000-0005-0000-0000-00003FD40000}"/>
    <cellStyle name="Percent 4 2 2 3 2 2 4 2" xfId="54340" xr:uid="{00000000-0005-0000-0000-000040D40000}"/>
    <cellStyle name="Percent 4 2 2 3 2 2 4 2 2" xfId="54341" xr:uid="{00000000-0005-0000-0000-000041D40000}"/>
    <cellStyle name="Percent 4 2 2 3 2 2 4 2 3" xfId="54342" xr:uid="{00000000-0005-0000-0000-000042D40000}"/>
    <cellStyle name="Percent 4 2 2 3 2 2 4 3" xfId="54343" xr:uid="{00000000-0005-0000-0000-000043D40000}"/>
    <cellStyle name="Percent 4 2 2 3 2 2 4 4" xfId="54344" xr:uid="{00000000-0005-0000-0000-000044D40000}"/>
    <cellStyle name="Percent 4 2 2 3 2 2 5" xfId="54345" xr:uid="{00000000-0005-0000-0000-000045D40000}"/>
    <cellStyle name="Percent 4 2 2 3 2 2 5 2" xfId="54346" xr:uid="{00000000-0005-0000-0000-000046D40000}"/>
    <cellStyle name="Percent 4 2 2 3 2 2 5 3" xfId="54347" xr:uid="{00000000-0005-0000-0000-000047D40000}"/>
    <cellStyle name="Percent 4 2 2 3 2 2 6" xfId="54348" xr:uid="{00000000-0005-0000-0000-000048D40000}"/>
    <cellStyle name="Percent 4 2 2 3 2 2 7" xfId="54349" xr:uid="{00000000-0005-0000-0000-000049D40000}"/>
    <cellStyle name="Percent 4 2 2 3 2 3" xfId="54350" xr:uid="{00000000-0005-0000-0000-00004AD40000}"/>
    <cellStyle name="Percent 4 2 2 3 2 3 2" xfId="54351" xr:uid="{00000000-0005-0000-0000-00004BD40000}"/>
    <cellStyle name="Percent 4 2 2 3 2 3 2 2" xfId="54352" xr:uid="{00000000-0005-0000-0000-00004CD40000}"/>
    <cellStyle name="Percent 4 2 2 3 2 3 2 2 2" xfId="54353" xr:uid="{00000000-0005-0000-0000-00004DD40000}"/>
    <cellStyle name="Percent 4 2 2 3 2 3 2 2 3" xfId="54354" xr:uid="{00000000-0005-0000-0000-00004ED40000}"/>
    <cellStyle name="Percent 4 2 2 3 2 3 2 3" xfId="54355" xr:uid="{00000000-0005-0000-0000-00004FD40000}"/>
    <cellStyle name="Percent 4 2 2 3 2 3 2 4" xfId="54356" xr:uid="{00000000-0005-0000-0000-000050D40000}"/>
    <cellStyle name="Percent 4 2 2 3 2 3 3" xfId="54357" xr:uid="{00000000-0005-0000-0000-000051D40000}"/>
    <cellStyle name="Percent 4 2 2 3 2 3 3 2" xfId="54358" xr:uid="{00000000-0005-0000-0000-000052D40000}"/>
    <cellStyle name="Percent 4 2 2 3 2 3 3 2 2" xfId="54359" xr:uid="{00000000-0005-0000-0000-000053D40000}"/>
    <cellStyle name="Percent 4 2 2 3 2 3 3 2 3" xfId="54360" xr:uid="{00000000-0005-0000-0000-000054D40000}"/>
    <cellStyle name="Percent 4 2 2 3 2 3 3 3" xfId="54361" xr:uid="{00000000-0005-0000-0000-000055D40000}"/>
    <cellStyle name="Percent 4 2 2 3 2 3 3 4" xfId="54362" xr:uid="{00000000-0005-0000-0000-000056D40000}"/>
    <cellStyle name="Percent 4 2 2 3 2 3 4" xfId="54363" xr:uid="{00000000-0005-0000-0000-000057D40000}"/>
    <cellStyle name="Percent 4 2 2 3 2 3 4 2" xfId="54364" xr:uid="{00000000-0005-0000-0000-000058D40000}"/>
    <cellStyle name="Percent 4 2 2 3 2 3 4 3" xfId="54365" xr:uid="{00000000-0005-0000-0000-000059D40000}"/>
    <cellStyle name="Percent 4 2 2 3 2 3 5" xfId="54366" xr:uid="{00000000-0005-0000-0000-00005AD40000}"/>
    <cellStyle name="Percent 4 2 2 3 2 3 6" xfId="54367" xr:uid="{00000000-0005-0000-0000-00005BD40000}"/>
    <cellStyle name="Percent 4 2 2 3 2 4" xfId="54368" xr:uid="{00000000-0005-0000-0000-00005CD40000}"/>
    <cellStyle name="Percent 4 2 2 3 2 4 2" xfId="54369" xr:uid="{00000000-0005-0000-0000-00005DD40000}"/>
    <cellStyle name="Percent 4 2 2 3 2 4 2 2" xfId="54370" xr:uid="{00000000-0005-0000-0000-00005ED40000}"/>
    <cellStyle name="Percent 4 2 2 3 2 4 2 3" xfId="54371" xr:uid="{00000000-0005-0000-0000-00005FD40000}"/>
    <cellStyle name="Percent 4 2 2 3 2 4 3" xfId="54372" xr:uid="{00000000-0005-0000-0000-000060D40000}"/>
    <cellStyle name="Percent 4 2 2 3 2 4 4" xfId="54373" xr:uid="{00000000-0005-0000-0000-000061D40000}"/>
    <cellStyle name="Percent 4 2 2 3 2 5" xfId="54374" xr:uid="{00000000-0005-0000-0000-000062D40000}"/>
    <cellStyle name="Percent 4 2 2 3 2 5 2" xfId="54375" xr:uid="{00000000-0005-0000-0000-000063D40000}"/>
    <cellStyle name="Percent 4 2 2 3 2 5 2 2" xfId="54376" xr:uid="{00000000-0005-0000-0000-000064D40000}"/>
    <cellStyle name="Percent 4 2 2 3 2 5 2 3" xfId="54377" xr:uid="{00000000-0005-0000-0000-000065D40000}"/>
    <cellStyle name="Percent 4 2 2 3 2 5 3" xfId="54378" xr:uid="{00000000-0005-0000-0000-000066D40000}"/>
    <cellStyle name="Percent 4 2 2 3 2 5 4" xfId="54379" xr:uid="{00000000-0005-0000-0000-000067D40000}"/>
    <cellStyle name="Percent 4 2 2 3 2 6" xfId="54380" xr:uid="{00000000-0005-0000-0000-000068D40000}"/>
    <cellStyle name="Percent 4 2 2 3 2 6 2" xfId="54381" xr:uid="{00000000-0005-0000-0000-000069D40000}"/>
    <cellStyle name="Percent 4 2 2 3 2 6 3" xfId="54382" xr:uid="{00000000-0005-0000-0000-00006AD40000}"/>
    <cellStyle name="Percent 4 2 2 3 2 7" xfId="54383" xr:uid="{00000000-0005-0000-0000-00006BD40000}"/>
    <cellStyle name="Percent 4 2 2 3 2 8" xfId="54384" xr:uid="{00000000-0005-0000-0000-00006CD40000}"/>
    <cellStyle name="Percent 4 2 2 3 3" xfId="54385" xr:uid="{00000000-0005-0000-0000-00006DD40000}"/>
    <cellStyle name="Percent 4 2 2 3 3 2" xfId="54386" xr:uid="{00000000-0005-0000-0000-00006ED40000}"/>
    <cellStyle name="Percent 4 2 2 3 3 2 2" xfId="54387" xr:uid="{00000000-0005-0000-0000-00006FD40000}"/>
    <cellStyle name="Percent 4 2 2 3 3 2 2 2" xfId="54388" xr:uid="{00000000-0005-0000-0000-000070D40000}"/>
    <cellStyle name="Percent 4 2 2 3 3 2 2 2 2" xfId="54389" xr:uid="{00000000-0005-0000-0000-000071D40000}"/>
    <cellStyle name="Percent 4 2 2 3 3 2 2 2 3" xfId="54390" xr:uid="{00000000-0005-0000-0000-000072D40000}"/>
    <cellStyle name="Percent 4 2 2 3 3 2 2 3" xfId="54391" xr:uid="{00000000-0005-0000-0000-000073D40000}"/>
    <cellStyle name="Percent 4 2 2 3 3 2 2 4" xfId="54392" xr:uid="{00000000-0005-0000-0000-000074D40000}"/>
    <cellStyle name="Percent 4 2 2 3 3 2 3" xfId="54393" xr:uid="{00000000-0005-0000-0000-000075D40000}"/>
    <cellStyle name="Percent 4 2 2 3 3 2 3 2" xfId="54394" xr:uid="{00000000-0005-0000-0000-000076D40000}"/>
    <cellStyle name="Percent 4 2 2 3 3 2 3 2 2" xfId="54395" xr:uid="{00000000-0005-0000-0000-000077D40000}"/>
    <cellStyle name="Percent 4 2 2 3 3 2 3 2 3" xfId="54396" xr:uid="{00000000-0005-0000-0000-000078D40000}"/>
    <cellStyle name="Percent 4 2 2 3 3 2 3 3" xfId="54397" xr:uid="{00000000-0005-0000-0000-000079D40000}"/>
    <cellStyle name="Percent 4 2 2 3 3 2 3 4" xfId="54398" xr:uid="{00000000-0005-0000-0000-00007AD40000}"/>
    <cellStyle name="Percent 4 2 2 3 3 2 4" xfId="54399" xr:uid="{00000000-0005-0000-0000-00007BD40000}"/>
    <cellStyle name="Percent 4 2 2 3 3 2 4 2" xfId="54400" xr:uid="{00000000-0005-0000-0000-00007CD40000}"/>
    <cellStyle name="Percent 4 2 2 3 3 2 4 3" xfId="54401" xr:uid="{00000000-0005-0000-0000-00007DD40000}"/>
    <cellStyle name="Percent 4 2 2 3 3 2 5" xfId="54402" xr:uid="{00000000-0005-0000-0000-00007ED40000}"/>
    <cellStyle name="Percent 4 2 2 3 3 2 6" xfId="54403" xr:uid="{00000000-0005-0000-0000-00007FD40000}"/>
    <cellStyle name="Percent 4 2 2 3 3 3" xfId="54404" xr:uid="{00000000-0005-0000-0000-000080D40000}"/>
    <cellStyle name="Percent 4 2 2 3 3 3 2" xfId="54405" xr:uid="{00000000-0005-0000-0000-000081D40000}"/>
    <cellStyle name="Percent 4 2 2 3 3 3 2 2" xfId="54406" xr:uid="{00000000-0005-0000-0000-000082D40000}"/>
    <cellStyle name="Percent 4 2 2 3 3 3 2 3" xfId="54407" xr:uid="{00000000-0005-0000-0000-000083D40000}"/>
    <cellStyle name="Percent 4 2 2 3 3 3 3" xfId="54408" xr:uid="{00000000-0005-0000-0000-000084D40000}"/>
    <cellStyle name="Percent 4 2 2 3 3 3 4" xfId="54409" xr:uid="{00000000-0005-0000-0000-000085D40000}"/>
    <cellStyle name="Percent 4 2 2 3 3 4" xfId="54410" xr:uid="{00000000-0005-0000-0000-000086D40000}"/>
    <cellStyle name="Percent 4 2 2 3 3 4 2" xfId="54411" xr:uid="{00000000-0005-0000-0000-000087D40000}"/>
    <cellStyle name="Percent 4 2 2 3 3 4 2 2" xfId="54412" xr:uid="{00000000-0005-0000-0000-000088D40000}"/>
    <cellStyle name="Percent 4 2 2 3 3 4 2 3" xfId="54413" xr:uid="{00000000-0005-0000-0000-000089D40000}"/>
    <cellStyle name="Percent 4 2 2 3 3 4 3" xfId="54414" xr:uid="{00000000-0005-0000-0000-00008AD40000}"/>
    <cellStyle name="Percent 4 2 2 3 3 4 4" xfId="54415" xr:uid="{00000000-0005-0000-0000-00008BD40000}"/>
    <cellStyle name="Percent 4 2 2 3 3 5" xfId="54416" xr:uid="{00000000-0005-0000-0000-00008CD40000}"/>
    <cellStyle name="Percent 4 2 2 3 3 5 2" xfId="54417" xr:uid="{00000000-0005-0000-0000-00008DD40000}"/>
    <cellStyle name="Percent 4 2 2 3 3 5 3" xfId="54418" xr:uid="{00000000-0005-0000-0000-00008ED40000}"/>
    <cellStyle name="Percent 4 2 2 3 3 6" xfId="54419" xr:uid="{00000000-0005-0000-0000-00008FD40000}"/>
    <cellStyle name="Percent 4 2 2 3 3 7" xfId="54420" xr:uid="{00000000-0005-0000-0000-000090D40000}"/>
    <cellStyle name="Percent 4 2 2 3 4" xfId="54421" xr:uid="{00000000-0005-0000-0000-000091D40000}"/>
    <cellStyle name="Percent 4 2 2 3 4 2" xfId="54422" xr:uid="{00000000-0005-0000-0000-000092D40000}"/>
    <cellStyle name="Percent 4 2 2 3 4 2 2" xfId="54423" xr:uid="{00000000-0005-0000-0000-000093D40000}"/>
    <cellStyle name="Percent 4 2 2 3 4 2 2 2" xfId="54424" xr:uid="{00000000-0005-0000-0000-000094D40000}"/>
    <cellStyle name="Percent 4 2 2 3 4 2 2 2 2" xfId="54425" xr:uid="{00000000-0005-0000-0000-000095D40000}"/>
    <cellStyle name="Percent 4 2 2 3 4 2 2 2 3" xfId="54426" xr:uid="{00000000-0005-0000-0000-000096D40000}"/>
    <cellStyle name="Percent 4 2 2 3 4 2 2 3" xfId="54427" xr:uid="{00000000-0005-0000-0000-000097D40000}"/>
    <cellStyle name="Percent 4 2 2 3 4 2 2 4" xfId="54428" xr:uid="{00000000-0005-0000-0000-000098D40000}"/>
    <cellStyle name="Percent 4 2 2 3 4 2 3" xfId="54429" xr:uid="{00000000-0005-0000-0000-000099D40000}"/>
    <cellStyle name="Percent 4 2 2 3 4 2 3 2" xfId="54430" xr:uid="{00000000-0005-0000-0000-00009AD40000}"/>
    <cellStyle name="Percent 4 2 2 3 4 2 3 2 2" xfId="54431" xr:uid="{00000000-0005-0000-0000-00009BD40000}"/>
    <cellStyle name="Percent 4 2 2 3 4 2 3 2 3" xfId="54432" xr:uid="{00000000-0005-0000-0000-00009CD40000}"/>
    <cellStyle name="Percent 4 2 2 3 4 2 3 3" xfId="54433" xr:uid="{00000000-0005-0000-0000-00009DD40000}"/>
    <cellStyle name="Percent 4 2 2 3 4 2 3 4" xfId="54434" xr:uid="{00000000-0005-0000-0000-00009ED40000}"/>
    <cellStyle name="Percent 4 2 2 3 4 2 4" xfId="54435" xr:uid="{00000000-0005-0000-0000-00009FD40000}"/>
    <cellStyle name="Percent 4 2 2 3 4 2 4 2" xfId="54436" xr:uid="{00000000-0005-0000-0000-0000A0D40000}"/>
    <cellStyle name="Percent 4 2 2 3 4 2 4 3" xfId="54437" xr:uid="{00000000-0005-0000-0000-0000A1D40000}"/>
    <cellStyle name="Percent 4 2 2 3 4 2 5" xfId="54438" xr:uid="{00000000-0005-0000-0000-0000A2D40000}"/>
    <cellStyle name="Percent 4 2 2 3 4 2 6" xfId="54439" xr:uid="{00000000-0005-0000-0000-0000A3D40000}"/>
    <cellStyle name="Percent 4 2 2 3 4 3" xfId="54440" xr:uid="{00000000-0005-0000-0000-0000A4D40000}"/>
    <cellStyle name="Percent 4 2 2 3 4 3 2" xfId="54441" xr:uid="{00000000-0005-0000-0000-0000A5D40000}"/>
    <cellStyle name="Percent 4 2 2 3 4 3 2 2" xfId="54442" xr:uid="{00000000-0005-0000-0000-0000A6D40000}"/>
    <cellStyle name="Percent 4 2 2 3 4 3 2 3" xfId="54443" xr:uid="{00000000-0005-0000-0000-0000A7D40000}"/>
    <cellStyle name="Percent 4 2 2 3 4 3 3" xfId="54444" xr:uid="{00000000-0005-0000-0000-0000A8D40000}"/>
    <cellStyle name="Percent 4 2 2 3 4 3 4" xfId="54445" xr:uid="{00000000-0005-0000-0000-0000A9D40000}"/>
    <cellStyle name="Percent 4 2 2 3 4 4" xfId="54446" xr:uid="{00000000-0005-0000-0000-0000AAD40000}"/>
    <cellStyle name="Percent 4 2 2 3 4 4 2" xfId="54447" xr:uid="{00000000-0005-0000-0000-0000ABD40000}"/>
    <cellStyle name="Percent 4 2 2 3 4 4 2 2" xfId="54448" xr:uid="{00000000-0005-0000-0000-0000ACD40000}"/>
    <cellStyle name="Percent 4 2 2 3 4 4 2 3" xfId="54449" xr:uid="{00000000-0005-0000-0000-0000ADD40000}"/>
    <cellStyle name="Percent 4 2 2 3 4 4 3" xfId="54450" xr:uid="{00000000-0005-0000-0000-0000AED40000}"/>
    <cellStyle name="Percent 4 2 2 3 4 4 4" xfId="54451" xr:uid="{00000000-0005-0000-0000-0000AFD40000}"/>
    <cellStyle name="Percent 4 2 2 3 4 5" xfId="54452" xr:uid="{00000000-0005-0000-0000-0000B0D40000}"/>
    <cellStyle name="Percent 4 2 2 3 4 5 2" xfId="54453" xr:uid="{00000000-0005-0000-0000-0000B1D40000}"/>
    <cellStyle name="Percent 4 2 2 3 4 5 3" xfId="54454" xr:uid="{00000000-0005-0000-0000-0000B2D40000}"/>
    <cellStyle name="Percent 4 2 2 3 4 6" xfId="54455" xr:uid="{00000000-0005-0000-0000-0000B3D40000}"/>
    <cellStyle name="Percent 4 2 2 3 4 7" xfId="54456" xr:uid="{00000000-0005-0000-0000-0000B4D40000}"/>
    <cellStyle name="Percent 4 2 2 3 5" xfId="54457" xr:uid="{00000000-0005-0000-0000-0000B5D40000}"/>
    <cellStyle name="Percent 4 2 2 3 5 2" xfId="54458" xr:uid="{00000000-0005-0000-0000-0000B6D40000}"/>
    <cellStyle name="Percent 4 2 2 3 5 2 2" xfId="54459" xr:uid="{00000000-0005-0000-0000-0000B7D40000}"/>
    <cellStyle name="Percent 4 2 2 3 5 2 2 2" xfId="54460" xr:uid="{00000000-0005-0000-0000-0000B8D40000}"/>
    <cellStyle name="Percent 4 2 2 3 5 2 2 3" xfId="54461" xr:uid="{00000000-0005-0000-0000-0000B9D40000}"/>
    <cellStyle name="Percent 4 2 2 3 5 2 3" xfId="54462" xr:uid="{00000000-0005-0000-0000-0000BAD40000}"/>
    <cellStyle name="Percent 4 2 2 3 5 2 4" xfId="54463" xr:uid="{00000000-0005-0000-0000-0000BBD40000}"/>
    <cellStyle name="Percent 4 2 2 3 5 3" xfId="54464" xr:uid="{00000000-0005-0000-0000-0000BCD40000}"/>
    <cellStyle name="Percent 4 2 2 3 5 3 2" xfId="54465" xr:uid="{00000000-0005-0000-0000-0000BDD40000}"/>
    <cellStyle name="Percent 4 2 2 3 5 3 2 2" xfId="54466" xr:uid="{00000000-0005-0000-0000-0000BED40000}"/>
    <cellStyle name="Percent 4 2 2 3 5 3 2 3" xfId="54467" xr:uid="{00000000-0005-0000-0000-0000BFD40000}"/>
    <cellStyle name="Percent 4 2 2 3 5 3 3" xfId="54468" xr:uid="{00000000-0005-0000-0000-0000C0D40000}"/>
    <cellStyle name="Percent 4 2 2 3 5 3 4" xfId="54469" xr:uid="{00000000-0005-0000-0000-0000C1D40000}"/>
    <cellStyle name="Percent 4 2 2 3 5 4" xfId="54470" xr:uid="{00000000-0005-0000-0000-0000C2D40000}"/>
    <cellStyle name="Percent 4 2 2 3 5 4 2" xfId="54471" xr:uid="{00000000-0005-0000-0000-0000C3D40000}"/>
    <cellStyle name="Percent 4 2 2 3 5 4 3" xfId="54472" xr:uid="{00000000-0005-0000-0000-0000C4D40000}"/>
    <cellStyle name="Percent 4 2 2 3 5 5" xfId="54473" xr:uid="{00000000-0005-0000-0000-0000C5D40000}"/>
    <cellStyle name="Percent 4 2 2 3 5 6" xfId="54474" xr:uid="{00000000-0005-0000-0000-0000C6D40000}"/>
    <cellStyle name="Percent 4 2 2 3 6" xfId="54475" xr:uid="{00000000-0005-0000-0000-0000C7D40000}"/>
    <cellStyle name="Percent 4 2 2 3 6 2" xfId="54476" xr:uid="{00000000-0005-0000-0000-0000C8D40000}"/>
    <cellStyle name="Percent 4 2 2 3 6 2 2" xfId="54477" xr:uid="{00000000-0005-0000-0000-0000C9D40000}"/>
    <cellStyle name="Percent 4 2 2 3 6 2 3" xfId="54478" xr:uid="{00000000-0005-0000-0000-0000CAD40000}"/>
    <cellStyle name="Percent 4 2 2 3 6 3" xfId="54479" xr:uid="{00000000-0005-0000-0000-0000CBD40000}"/>
    <cellStyle name="Percent 4 2 2 3 6 4" xfId="54480" xr:uid="{00000000-0005-0000-0000-0000CCD40000}"/>
    <cellStyle name="Percent 4 2 2 3 7" xfId="54481" xr:uid="{00000000-0005-0000-0000-0000CDD40000}"/>
    <cellStyle name="Percent 4 2 2 3 7 2" xfId="54482" xr:uid="{00000000-0005-0000-0000-0000CED40000}"/>
    <cellStyle name="Percent 4 2 2 3 7 2 2" xfId="54483" xr:uid="{00000000-0005-0000-0000-0000CFD40000}"/>
    <cellStyle name="Percent 4 2 2 3 7 2 3" xfId="54484" xr:uid="{00000000-0005-0000-0000-0000D0D40000}"/>
    <cellStyle name="Percent 4 2 2 3 7 3" xfId="54485" xr:uid="{00000000-0005-0000-0000-0000D1D40000}"/>
    <cellStyle name="Percent 4 2 2 3 7 4" xfId="54486" xr:uid="{00000000-0005-0000-0000-0000D2D40000}"/>
    <cellStyle name="Percent 4 2 2 3 8" xfId="54487" xr:uid="{00000000-0005-0000-0000-0000D3D40000}"/>
    <cellStyle name="Percent 4 2 2 3 8 2" xfId="54488" xr:uid="{00000000-0005-0000-0000-0000D4D40000}"/>
    <cellStyle name="Percent 4 2 2 3 8 3" xfId="54489" xr:uid="{00000000-0005-0000-0000-0000D5D40000}"/>
    <cellStyle name="Percent 4 2 2 3 9" xfId="54490" xr:uid="{00000000-0005-0000-0000-0000D6D40000}"/>
    <cellStyle name="Percent 4 2 2 4" xfId="54491" xr:uid="{00000000-0005-0000-0000-0000D7D40000}"/>
    <cellStyle name="Percent 4 2 2 4 2" xfId="54492" xr:uid="{00000000-0005-0000-0000-0000D8D40000}"/>
    <cellStyle name="Percent 4 2 2 4 2 2" xfId="54493" xr:uid="{00000000-0005-0000-0000-0000D9D40000}"/>
    <cellStyle name="Percent 4 2 2 4 2 2 2" xfId="54494" xr:uid="{00000000-0005-0000-0000-0000DAD40000}"/>
    <cellStyle name="Percent 4 2 2 4 2 2 2 2" xfId="54495" xr:uid="{00000000-0005-0000-0000-0000DBD40000}"/>
    <cellStyle name="Percent 4 2 2 4 2 2 2 2 2" xfId="54496" xr:uid="{00000000-0005-0000-0000-0000DCD40000}"/>
    <cellStyle name="Percent 4 2 2 4 2 2 2 2 3" xfId="54497" xr:uid="{00000000-0005-0000-0000-0000DDD40000}"/>
    <cellStyle name="Percent 4 2 2 4 2 2 2 3" xfId="54498" xr:uid="{00000000-0005-0000-0000-0000DED40000}"/>
    <cellStyle name="Percent 4 2 2 4 2 2 2 4" xfId="54499" xr:uid="{00000000-0005-0000-0000-0000DFD40000}"/>
    <cellStyle name="Percent 4 2 2 4 2 2 3" xfId="54500" xr:uid="{00000000-0005-0000-0000-0000E0D40000}"/>
    <cellStyle name="Percent 4 2 2 4 2 2 3 2" xfId="54501" xr:uid="{00000000-0005-0000-0000-0000E1D40000}"/>
    <cellStyle name="Percent 4 2 2 4 2 2 3 2 2" xfId="54502" xr:uid="{00000000-0005-0000-0000-0000E2D40000}"/>
    <cellStyle name="Percent 4 2 2 4 2 2 3 2 3" xfId="54503" xr:uid="{00000000-0005-0000-0000-0000E3D40000}"/>
    <cellStyle name="Percent 4 2 2 4 2 2 3 3" xfId="54504" xr:uid="{00000000-0005-0000-0000-0000E4D40000}"/>
    <cellStyle name="Percent 4 2 2 4 2 2 3 4" xfId="54505" xr:uid="{00000000-0005-0000-0000-0000E5D40000}"/>
    <cellStyle name="Percent 4 2 2 4 2 2 4" xfId="54506" xr:uid="{00000000-0005-0000-0000-0000E6D40000}"/>
    <cellStyle name="Percent 4 2 2 4 2 2 4 2" xfId="54507" xr:uid="{00000000-0005-0000-0000-0000E7D40000}"/>
    <cellStyle name="Percent 4 2 2 4 2 2 4 3" xfId="54508" xr:uid="{00000000-0005-0000-0000-0000E8D40000}"/>
    <cellStyle name="Percent 4 2 2 4 2 2 5" xfId="54509" xr:uid="{00000000-0005-0000-0000-0000E9D40000}"/>
    <cellStyle name="Percent 4 2 2 4 2 2 6" xfId="54510" xr:uid="{00000000-0005-0000-0000-0000EAD40000}"/>
    <cellStyle name="Percent 4 2 2 4 2 3" xfId="54511" xr:uid="{00000000-0005-0000-0000-0000EBD40000}"/>
    <cellStyle name="Percent 4 2 2 4 2 3 2" xfId="54512" xr:uid="{00000000-0005-0000-0000-0000ECD40000}"/>
    <cellStyle name="Percent 4 2 2 4 2 3 2 2" xfId="54513" xr:uid="{00000000-0005-0000-0000-0000EDD40000}"/>
    <cellStyle name="Percent 4 2 2 4 2 3 2 3" xfId="54514" xr:uid="{00000000-0005-0000-0000-0000EED40000}"/>
    <cellStyle name="Percent 4 2 2 4 2 3 3" xfId="54515" xr:uid="{00000000-0005-0000-0000-0000EFD40000}"/>
    <cellStyle name="Percent 4 2 2 4 2 3 4" xfId="54516" xr:uid="{00000000-0005-0000-0000-0000F0D40000}"/>
    <cellStyle name="Percent 4 2 2 4 2 4" xfId="54517" xr:uid="{00000000-0005-0000-0000-0000F1D40000}"/>
    <cellStyle name="Percent 4 2 2 4 2 4 2" xfId="54518" xr:uid="{00000000-0005-0000-0000-0000F2D40000}"/>
    <cellStyle name="Percent 4 2 2 4 2 4 2 2" xfId="54519" xr:uid="{00000000-0005-0000-0000-0000F3D40000}"/>
    <cellStyle name="Percent 4 2 2 4 2 4 2 3" xfId="54520" xr:uid="{00000000-0005-0000-0000-0000F4D40000}"/>
    <cellStyle name="Percent 4 2 2 4 2 4 3" xfId="54521" xr:uid="{00000000-0005-0000-0000-0000F5D40000}"/>
    <cellStyle name="Percent 4 2 2 4 2 4 4" xfId="54522" xr:uid="{00000000-0005-0000-0000-0000F6D40000}"/>
    <cellStyle name="Percent 4 2 2 4 2 5" xfId="54523" xr:uid="{00000000-0005-0000-0000-0000F7D40000}"/>
    <cellStyle name="Percent 4 2 2 4 2 5 2" xfId="54524" xr:uid="{00000000-0005-0000-0000-0000F8D40000}"/>
    <cellStyle name="Percent 4 2 2 4 2 5 3" xfId="54525" xr:uid="{00000000-0005-0000-0000-0000F9D40000}"/>
    <cellStyle name="Percent 4 2 2 4 2 6" xfId="54526" xr:uid="{00000000-0005-0000-0000-0000FAD40000}"/>
    <cellStyle name="Percent 4 2 2 4 2 7" xfId="54527" xr:uid="{00000000-0005-0000-0000-0000FBD40000}"/>
    <cellStyle name="Percent 4 2 2 4 3" xfId="54528" xr:uid="{00000000-0005-0000-0000-0000FCD40000}"/>
    <cellStyle name="Percent 4 2 2 4 3 2" xfId="54529" xr:uid="{00000000-0005-0000-0000-0000FDD40000}"/>
    <cellStyle name="Percent 4 2 2 4 3 2 2" xfId="54530" xr:uid="{00000000-0005-0000-0000-0000FED40000}"/>
    <cellStyle name="Percent 4 2 2 4 3 2 2 2" xfId="54531" xr:uid="{00000000-0005-0000-0000-0000FFD40000}"/>
    <cellStyle name="Percent 4 2 2 4 3 2 2 3" xfId="54532" xr:uid="{00000000-0005-0000-0000-000000D50000}"/>
    <cellStyle name="Percent 4 2 2 4 3 2 3" xfId="54533" xr:uid="{00000000-0005-0000-0000-000001D50000}"/>
    <cellStyle name="Percent 4 2 2 4 3 2 4" xfId="54534" xr:uid="{00000000-0005-0000-0000-000002D50000}"/>
    <cellStyle name="Percent 4 2 2 4 3 3" xfId="54535" xr:uid="{00000000-0005-0000-0000-000003D50000}"/>
    <cellStyle name="Percent 4 2 2 4 3 3 2" xfId="54536" xr:uid="{00000000-0005-0000-0000-000004D50000}"/>
    <cellStyle name="Percent 4 2 2 4 3 3 2 2" xfId="54537" xr:uid="{00000000-0005-0000-0000-000005D50000}"/>
    <cellStyle name="Percent 4 2 2 4 3 3 2 3" xfId="54538" xr:uid="{00000000-0005-0000-0000-000006D50000}"/>
    <cellStyle name="Percent 4 2 2 4 3 3 3" xfId="54539" xr:uid="{00000000-0005-0000-0000-000007D50000}"/>
    <cellStyle name="Percent 4 2 2 4 3 3 4" xfId="54540" xr:uid="{00000000-0005-0000-0000-000008D50000}"/>
    <cellStyle name="Percent 4 2 2 4 3 4" xfId="54541" xr:uid="{00000000-0005-0000-0000-000009D50000}"/>
    <cellStyle name="Percent 4 2 2 4 3 4 2" xfId="54542" xr:uid="{00000000-0005-0000-0000-00000AD50000}"/>
    <cellStyle name="Percent 4 2 2 4 3 4 3" xfId="54543" xr:uid="{00000000-0005-0000-0000-00000BD50000}"/>
    <cellStyle name="Percent 4 2 2 4 3 5" xfId="54544" xr:uid="{00000000-0005-0000-0000-00000CD50000}"/>
    <cellStyle name="Percent 4 2 2 4 3 6" xfId="54545" xr:uid="{00000000-0005-0000-0000-00000DD50000}"/>
    <cellStyle name="Percent 4 2 2 4 4" xfId="54546" xr:uid="{00000000-0005-0000-0000-00000ED50000}"/>
    <cellStyle name="Percent 4 2 2 4 4 2" xfId="54547" xr:uid="{00000000-0005-0000-0000-00000FD50000}"/>
    <cellStyle name="Percent 4 2 2 4 4 2 2" xfId="54548" xr:uid="{00000000-0005-0000-0000-000010D50000}"/>
    <cellStyle name="Percent 4 2 2 4 4 2 3" xfId="54549" xr:uid="{00000000-0005-0000-0000-000011D50000}"/>
    <cellStyle name="Percent 4 2 2 4 4 3" xfId="54550" xr:uid="{00000000-0005-0000-0000-000012D50000}"/>
    <cellStyle name="Percent 4 2 2 4 4 4" xfId="54551" xr:uid="{00000000-0005-0000-0000-000013D50000}"/>
    <cellStyle name="Percent 4 2 2 4 5" xfId="54552" xr:uid="{00000000-0005-0000-0000-000014D50000}"/>
    <cellStyle name="Percent 4 2 2 4 5 2" xfId="54553" xr:uid="{00000000-0005-0000-0000-000015D50000}"/>
    <cellStyle name="Percent 4 2 2 4 5 2 2" xfId="54554" xr:uid="{00000000-0005-0000-0000-000016D50000}"/>
    <cellStyle name="Percent 4 2 2 4 5 2 3" xfId="54555" xr:uid="{00000000-0005-0000-0000-000017D50000}"/>
    <cellStyle name="Percent 4 2 2 4 5 3" xfId="54556" xr:uid="{00000000-0005-0000-0000-000018D50000}"/>
    <cellStyle name="Percent 4 2 2 4 5 4" xfId="54557" xr:uid="{00000000-0005-0000-0000-000019D50000}"/>
    <cellStyle name="Percent 4 2 2 4 6" xfId="54558" xr:uid="{00000000-0005-0000-0000-00001AD50000}"/>
    <cellStyle name="Percent 4 2 2 4 6 2" xfId="54559" xr:uid="{00000000-0005-0000-0000-00001BD50000}"/>
    <cellStyle name="Percent 4 2 2 4 6 3" xfId="54560" xr:uid="{00000000-0005-0000-0000-00001CD50000}"/>
    <cellStyle name="Percent 4 2 2 4 7" xfId="54561" xr:uid="{00000000-0005-0000-0000-00001DD50000}"/>
    <cellStyle name="Percent 4 2 2 4 8" xfId="54562" xr:uid="{00000000-0005-0000-0000-00001ED50000}"/>
    <cellStyle name="Percent 4 2 2 5" xfId="54563" xr:uid="{00000000-0005-0000-0000-00001FD50000}"/>
    <cellStyle name="Percent 4 2 2 5 2" xfId="54564" xr:uid="{00000000-0005-0000-0000-000020D50000}"/>
    <cellStyle name="Percent 4 2 2 5 2 2" xfId="54565" xr:uid="{00000000-0005-0000-0000-000021D50000}"/>
    <cellStyle name="Percent 4 2 2 5 2 2 2" xfId="54566" xr:uid="{00000000-0005-0000-0000-000022D50000}"/>
    <cellStyle name="Percent 4 2 2 5 2 2 2 2" xfId="54567" xr:uid="{00000000-0005-0000-0000-000023D50000}"/>
    <cellStyle name="Percent 4 2 2 5 2 2 2 3" xfId="54568" xr:uid="{00000000-0005-0000-0000-000024D50000}"/>
    <cellStyle name="Percent 4 2 2 5 2 2 3" xfId="54569" xr:uid="{00000000-0005-0000-0000-000025D50000}"/>
    <cellStyle name="Percent 4 2 2 5 2 2 4" xfId="54570" xr:uid="{00000000-0005-0000-0000-000026D50000}"/>
    <cellStyle name="Percent 4 2 2 5 2 3" xfId="54571" xr:uid="{00000000-0005-0000-0000-000027D50000}"/>
    <cellStyle name="Percent 4 2 2 5 2 3 2" xfId="54572" xr:uid="{00000000-0005-0000-0000-000028D50000}"/>
    <cellStyle name="Percent 4 2 2 5 2 3 2 2" xfId="54573" xr:uid="{00000000-0005-0000-0000-000029D50000}"/>
    <cellStyle name="Percent 4 2 2 5 2 3 2 3" xfId="54574" xr:uid="{00000000-0005-0000-0000-00002AD50000}"/>
    <cellStyle name="Percent 4 2 2 5 2 3 3" xfId="54575" xr:uid="{00000000-0005-0000-0000-00002BD50000}"/>
    <cellStyle name="Percent 4 2 2 5 2 3 4" xfId="54576" xr:uid="{00000000-0005-0000-0000-00002CD50000}"/>
    <cellStyle name="Percent 4 2 2 5 2 4" xfId="54577" xr:uid="{00000000-0005-0000-0000-00002DD50000}"/>
    <cellStyle name="Percent 4 2 2 5 2 4 2" xfId="54578" xr:uid="{00000000-0005-0000-0000-00002ED50000}"/>
    <cellStyle name="Percent 4 2 2 5 2 4 3" xfId="54579" xr:uid="{00000000-0005-0000-0000-00002FD50000}"/>
    <cellStyle name="Percent 4 2 2 5 2 5" xfId="54580" xr:uid="{00000000-0005-0000-0000-000030D50000}"/>
    <cellStyle name="Percent 4 2 2 5 2 6" xfId="54581" xr:uid="{00000000-0005-0000-0000-000031D50000}"/>
    <cellStyle name="Percent 4 2 2 5 3" xfId="54582" xr:uid="{00000000-0005-0000-0000-000032D50000}"/>
    <cellStyle name="Percent 4 2 2 5 3 2" xfId="54583" xr:uid="{00000000-0005-0000-0000-000033D50000}"/>
    <cellStyle name="Percent 4 2 2 5 3 2 2" xfId="54584" xr:uid="{00000000-0005-0000-0000-000034D50000}"/>
    <cellStyle name="Percent 4 2 2 5 3 2 3" xfId="54585" xr:uid="{00000000-0005-0000-0000-000035D50000}"/>
    <cellStyle name="Percent 4 2 2 5 3 3" xfId="54586" xr:uid="{00000000-0005-0000-0000-000036D50000}"/>
    <cellStyle name="Percent 4 2 2 5 3 4" xfId="54587" xr:uid="{00000000-0005-0000-0000-000037D50000}"/>
    <cellStyle name="Percent 4 2 2 5 4" xfId="54588" xr:uid="{00000000-0005-0000-0000-000038D50000}"/>
    <cellStyle name="Percent 4 2 2 5 4 2" xfId="54589" xr:uid="{00000000-0005-0000-0000-000039D50000}"/>
    <cellStyle name="Percent 4 2 2 5 4 2 2" xfId="54590" xr:uid="{00000000-0005-0000-0000-00003AD50000}"/>
    <cellStyle name="Percent 4 2 2 5 4 2 3" xfId="54591" xr:uid="{00000000-0005-0000-0000-00003BD50000}"/>
    <cellStyle name="Percent 4 2 2 5 4 3" xfId="54592" xr:uid="{00000000-0005-0000-0000-00003CD50000}"/>
    <cellStyle name="Percent 4 2 2 5 4 4" xfId="54593" xr:uid="{00000000-0005-0000-0000-00003DD50000}"/>
    <cellStyle name="Percent 4 2 2 5 5" xfId="54594" xr:uid="{00000000-0005-0000-0000-00003ED50000}"/>
    <cellStyle name="Percent 4 2 2 5 5 2" xfId="54595" xr:uid="{00000000-0005-0000-0000-00003FD50000}"/>
    <cellStyle name="Percent 4 2 2 5 5 3" xfId="54596" xr:uid="{00000000-0005-0000-0000-000040D50000}"/>
    <cellStyle name="Percent 4 2 2 5 6" xfId="54597" xr:uid="{00000000-0005-0000-0000-000041D50000}"/>
    <cellStyle name="Percent 4 2 2 5 7" xfId="54598" xr:uid="{00000000-0005-0000-0000-000042D50000}"/>
    <cellStyle name="Percent 4 2 2 6" xfId="54599" xr:uid="{00000000-0005-0000-0000-000043D50000}"/>
    <cellStyle name="Percent 4 2 2 6 2" xfId="54600" xr:uid="{00000000-0005-0000-0000-000044D50000}"/>
    <cellStyle name="Percent 4 2 2 6 2 2" xfId="54601" xr:uid="{00000000-0005-0000-0000-000045D50000}"/>
    <cellStyle name="Percent 4 2 2 6 2 2 2" xfId="54602" xr:uid="{00000000-0005-0000-0000-000046D50000}"/>
    <cellStyle name="Percent 4 2 2 6 2 2 2 2" xfId="54603" xr:uid="{00000000-0005-0000-0000-000047D50000}"/>
    <cellStyle name="Percent 4 2 2 6 2 2 2 3" xfId="54604" xr:uid="{00000000-0005-0000-0000-000048D50000}"/>
    <cellStyle name="Percent 4 2 2 6 2 2 3" xfId="54605" xr:uid="{00000000-0005-0000-0000-000049D50000}"/>
    <cellStyle name="Percent 4 2 2 6 2 2 4" xfId="54606" xr:uid="{00000000-0005-0000-0000-00004AD50000}"/>
    <cellStyle name="Percent 4 2 2 6 2 3" xfId="54607" xr:uid="{00000000-0005-0000-0000-00004BD50000}"/>
    <cellStyle name="Percent 4 2 2 6 2 3 2" xfId="54608" xr:uid="{00000000-0005-0000-0000-00004CD50000}"/>
    <cellStyle name="Percent 4 2 2 6 2 3 2 2" xfId="54609" xr:uid="{00000000-0005-0000-0000-00004DD50000}"/>
    <cellStyle name="Percent 4 2 2 6 2 3 2 3" xfId="54610" xr:uid="{00000000-0005-0000-0000-00004ED50000}"/>
    <cellStyle name="Percent 4 2 2 6 2 3 3" xfId="54611" xr:uid="{00000000-0005-0000-0000-00004FD50000}"/>
    <cellStyle name="Percent 4 2 2 6 2 3 4" xfId="54612" xr:uid="{00000000-0005-0000-0000-000050D50000}"/>
    <cellStyle name="Percent 4 2 2 6 2 4" xfId="54613" xr:uid="{00000000-0005-0000-0000-000051D50000}"/>
    <cellStyle name="Percent 4 2 2 6 2 4 2" xfId="54614" xr:uid="{00000000-0005-0000-0000-000052D50000}"/>
    <cellStyle name="Percent 4 2 2 6 2 4 3" xfId="54615" xr:uid="{00000000-0005-0000-0000-000053D50000}"/>
    <cellStyle name="Percent 4 2 2 6 2 5" xfId="54616" xr:uid="{00000000-0005-0000-0000-000054D50000}"/>
    <cellStyle name="Percent 4 2 2 6 2 6" xfId="54617" xr:uid="{00000000-0005-0000-0000-000055D50000}"/>
    <cellStyle name="Percent 4 2 2 6 3" xfId="54618" xr:uid="{00000000-0005-0000-0000-000056D50000}"/>
    <cellStyle name="Percent 4 2 2 6 3 2" xfId="54619" xr:uid="{00000000-0005-0000-0000-000057D50000}"/>
    <cellStyle name="Percent 4 2 2 6 3 2 2" xfId="54620" xr:uid="{00000000-0005-0000-0000-000058D50000}"/>
    <cellStyle name="Percent 4 2 2 6 3 2 3" xfId="54621" xr:uid="{00000000-0005-0000-0000-000059D50000}"/>
    <cellStyle name="Percent 4 2 2 6 3 3" xfId="54622" xr:uid="{00000000-0005-0000-0000-00005AD50000}"/>
    <cellStyle name="Percent 4 2 2 6 3 4" xfId="54623" xr:uid="{00000000-0005-0000-0000-00005BD50000}"/>
    <cellStyle name="Percent 4 2 2 6 4" xfId="54624" xr:uid="{00000000-0005-0000-0000-00005CD50000}"/>
    <cellStyle name="Percent 4 2 2 6 4 2" xfId="54625" xr:uid="{00000000-0005-0000-0000-00005DD50000}"/>
    <cellStyle name="Percent 4 2 2 6 4 2 2" xfId="54626" xr:uid="{00000000-0005-0000-0000-00005ED50000}"/>
    <cellStyle name="Percent 4 2 2 6 4 2 3" xfId="54627" xr:uid="{00000000-0005-0000-0000-00005FD50000}"/>
    <cellStyle name="Percent 4 2 2 6 4 3" xfId="54628" xr:uid="{00000000-0005-0000-0000-000060D50000}"/>
    <cellStyle name="Percent 4 2 2 6 4 4" xfId="54629" xr:uid="{00000000-0005-0000-0000-000061D50000}"/>
    <cellStyle name="Percent 4 2 2 6 5" xfId="54630" xr:uid="{00000000-0005-0000-0000-000062D50000}"/>
    <cellStyle name="Percent 4 2 2 6 5 2" xfId="54631" xr:uid="{00000000-0005-0000-0000-000063D50000}"/>
    <cellStyle name="Percent 4 2 2 6 5 3" xfId="54632" xr:uid="{00000000-0005-0000-0000-000064D50000}"/>
    <cellStyle name="Percent 4 2 2 6 6" xfId="54633" xr:uid="{00000000-0005-0000-0000-000065D50000}"/>
    <cellStyle name="Percent 4 2 2 6 7" xfId="54634" xr:uid="{00000000-0005-0000-0000-000066D50000}"/>
    <cellStyle name="Percent 4 2 2 7" xfId="54635" xr:uid="{00000000-0005-0000-0000-000067D50000}"/>
    <cellStyle name="Percent 4 2 2 7 2" xfId="54636" xr:uid="{00000000-0005-0000-0000-000068D50000}"/>
    <cellStyle name="Percent 4 2 2 7 2 2" xfId="54637" xr:uid="{00000000-0005-0000-0000-000069D50000}"/>
    <cellStyle name="Percent 4 2 2 7 2 2 2" xfId="54638" xr:uid="{00000000-0005-0000-0000-00006AD50000}"/>
    <cellStyle name="Percent 4 2 2 7 2 2 3" xfId="54639" xr:uid="{00000000-0005-0000-0000-00006BD50000}"/>
    <cellStyle name="Percent 4 2 2 7 2 3" xfId="54640" xr:uid="{00000000-0005-0000-0000-00006CD50000}"/>
    <cellStyle name="Percent 4 2 2 7 2 4" xfId="54641" xr:uid="{00000000-0005-0000-0000-00006DD50000}"/>
    <cellStyle name="Percent 4 2 2 7 3" xfId="54642" xr:uid="{00000000-0005-0000-0000-00006ED50000}"/>
    <cellStyle name="Percent 4 2 2 7 3 2" xfId="54643" xr:uid="{00000000-0005-0000-0000-00006FD50000}"/>
    <cellStyle name="Percent 4 2 2 7 3 2 2" xfId="54644" xr:uid="{00000000-0005-0000-0000-000070D50000}"/>
    <cellStyle name="Percent 4 2 2 7 3 2 3" xfId="54645" xr:uid="{00000000-0005-0000-0000-000071D50000}"/>
    <cellStyle name="Percent 4 2 2 7 3 3" xfId="54646" xr:uid="{00000000-0005-0000-0000-000072D50000}"/>
    <cellStyle name="Percent 4 2 2 7 3 4" xfId="54647" xr:uid="{00000000-0005-0000-0000-000073D50000}"/>
    <cellStyle name="Percent 4 2 2 7 4" xfId="54648" xr:uid="{00000000-0005-0000-0000-000074D50000}"/>
    <cellStyle name="Percent 4 2 2 7 4 2" xfId="54649" xr:uid="{00000000-0005-0000-0000-000075D50000}"/>
    <cellStyle name="Percent 4 2 2 7 4 3" xfId="54650" xr:uid="{00000000-0005-0000-0000-000076D50000}"/>
    <cellStyle name="Percent 4 2 2 7 5" xfId="54651" xr:uid="{00000000-0005-0000-0000-000077D50000}"/>
    <cellStyle name="Percent 4 2 2 7 6" xfId="54652" xr:uid="{00000000-0005-0000-0000-000078D50000}"/>
    <cellStyle name="Percent 4 2 2 8" xfId="54653" xr:uid="{00000000-0005-0000-0000-000079D50000}"/>
    <cellStyle name="Percent 4 2 2 8 2" xfId="54654" xr:uid="{00000000-0005-0000-0000-00007AD50000}"/>
    <cellStyle name="Percent 4 2 2 8 2 2" xfId="54655" xr:uid="{00000000-0005-0000-0000-00007BD50000}"/>
    <cellStyle name="Percent 4 2 2 8 2 3" xfId="54656" xr:uid="{00000000-0005-0000-0000-00007CD50000}"/>
    <cellStyle name="Percent 4 2 2 8 3" xfId="54657" xr:uid="{00000000-0005-0000-0000-00007DD50000}"/>
    <cellStyle name="Percent 4 2 2 8 4" xfId="54658" xr:uid="{00000000-0005-0000-0000-00007ED50000}"/>
    <cellStyle name="Percent 4 2 2 9" xfId="54659" xr:uid="{00000000-0005-0000-0000-00007FD50000}"/>
    <cellStyle name="Percent 4 2 2 9 2" xfId="54660" xr:uid="{00000000-0005-0000-0000-000080D50000}"/>
    <cellStyle name="Percent 4 2 2 9 2 2" xfId="54661" xr:uid="{00000000-0005-0000-0000-000081D50000}"/>
    <cellStyle name="Percent 4 2 2 9 2 3" xfId="54662" xr:uid="{00000000-0005-0000-0000-000082D50000}"/>
    <cellStyle name="Percent 4 2 2 9 3" xfId="54663" xr:uid="{00000000-0005-0000-0000-000083D50000}"/>
    <cellStyle name="Percent 4 2 2 9 4" xfId="54664" xr:uid="{00000000-0005-0000-0000-000084D50000}"/>
    <cellStyle name="Percent 4 2 3" xfId="54665" xr:uid="{00000000-0005-0000-0000-000085D50000}"/>
    <cellStyle name="Percent 4 2 3 10" xfId="54666" xr:uid="{00000000-0005-0000-0000-000086D50000}"/>
    <cellStyle name="Percent 4 2 3 11" xfId="54667" xr:uid="{00000000-0005-0000-0000-000087D50000}"/>
    <cellStyle name="Percent 4 2 3 2" xfId="54668" xr:uid="{00000000-0005-0000-0000-000088D50000}"/>
    <cellStyle name="Percent 4 2 3 2 10" xfId="54669" xr:uid="{00000000-0005-0000-0000-000089D50000}"/>
    <cellStyle name="Percent 4 2 3 2 2" xfId="54670" xr:uid="{00000000-0005-0000-0000-00008AD50000}"/>
    <cellStyle name="Percent 4 2 3 2 2 2" xfId="54671" xr:uid="{00000000-0005-0000-0000-00008BD50000}"/>
    <cellStyle name="Percent 4 2 3 2 2 2 2" xfId="54672" xr:uid="{00000000-0005-0000-0000-00008CD50000}"/>
    <cellStyle name="Percent 4 2 3 2 2 2 2 2" xfId="54673" xr:uid="{00000000-0005-0000-0000-00008DD50000}"/>
    <cellStyle name="Percent 4 2 3 2 2 2 2 2 2" xfId="54674" xr:uid="{00000000-0005-0000-0000-00008ED50000}"/>
    <cellStyle name="Percent 4 2 3 2 2 2 2 2 2 2" xfId="54675" xr:uid="{00000000-0005-0000-0000-00008FD50000}"/>
    <cellStyle name="Percent 4 2 3 2 2 2 2 2 2 3" xfId="54676" xr:uid="{00000000-0005-0000-0000-000090D50000}"/>
    <cellStyle name="Percent 4 2 3 2 2 2 2 2 3" xfId="54677" xr:uid="{00000000-0005-0000-0000-000091D50000}"/>
    <cellStyle name="Percent 4 2 3 2 2 2 2 2 4" xfId="54678" xr:uid="{00000000-0005-0000-0000-000092D50000}"/>
    <cellStyle name="Percent 4 2 3 2 2 2 2 3" xfId="54679" xr:uid="{00000000-0005-0000-0000-000093D50000}"/>
    <cellStyle name="Percent 4 2 3 2 2 2 2 3 2" xfId="54680" xr:uid="{00000000-0005-0000-0000-000094D50000}"/>
    <cellStyle name="Percent 4 2 3 2 2 2 2 3 2 2" xfId="54681" xr:uid="{00000000-0005-0000-0000-000095D50000}"/>
    <cellStyle name="Percent 4 2 3 2 2 2 2 3 2 3" xfId="54682" xr:uid="{00000000-0005-0000-0000-000096D50000}"/>
    <cellStyle name="Percent 4 2 3 2 2 2 2 3 3" xfId="54683" xr:uid="{00000000-0005-0000-0000-000097D50000}"/>
    <cellStyle name="Percent 4 2 3 2 2 2 2 3 4" xfId="54684" xr:uid="{00000000-0005-0000-0000-000098D50000}"/>
    <cellStyle name="Percent 4 2 3 2 2 2 2 4" xfId="54685" xr:uid="{00000000-0005-0000-0000-000099D50000}"/>
    <cellStyle name="Percent 4 2 3 2 2 2 2 4 2" xfId="54686" xr:uid="{00000000-0005-0000-0000-00009AD50000}"/>
    <cellStyle name="Percent 4 2 3 2 2 2 2 4 3" xfId="54687" xr:uid="{00000000-0005-0000-0000-00009BD50000}"/>
    <cellStyle name="Percent 4 2 3 2 2 2 2 5" xfId="54688" xr:uid="{00000000-0005-0000-0000-00009CD50000}"/>
    <cellStyle name="Percent 4 2 3 2 2 2 2 6" xfId="54689" xr:uid="{00000000-0005-0000-0000-00009DD50000}"/>
    <cellStyle name="Percent 4 2 3 2 2 2 3" xfId="54690" xr:uid="{00000000-0005-0000-0000-00009ED50000}"/>
    <cellStyle name="Percent 4 2 3 2 2 2 3 2" xfId="54691" xr:uid="{00000000-0005-0000-0000-00009FD50000}"/>
    <cellStyle name="Percent 4 2 3 2 2 2 3 2 2" xfId="54692" xr:uid="{00000000-0005-0000-0000-0000A0D50000}"/>
    <cellStyle name="Percent 4 2 3 2 2 2 3 2 3" xfId="54693" xr:uid="{00000000-0005-0000-0000-0000A1D50000}"/>
    <cellStyle name="Percent 4 2 3 2 2 2 3 3" xfId="54694" xr:uid="{00000000-0005-0000-0000-0000A2D50000}"/>
    <cellStyle name="Percent 4 2 3 2 2 2 3 4" xfId="54695" xr:uid="{00000000-0005-0000-0000-0000A3D50000}"/>
    <cellStyle name="Percent 4 2 3 2 2 2 4" xfId="54696" xr:uid="{00000000-0005-0000-0000-0000A4D50000}"/>
    <cellStyle name="Percent 4 2 3 2 2 2 4 2" xfId="54697" xr:uid="{00000000-0005-0000-0000-0000A5D50000}"/>
    <cellStyle name="Percent 4 2 3 2 2 2 4 2 2" xfId="54698" xr:uid="{00000000-0005-0000-0000-0000A6D50000}"/>
    <cellStyle name="Percent 4 2 3 2 2 2 4 2 3" xfId="54699" xr:uid="{00000000-0005-0000-0000-0000A7D50000}"/>
    <cellStyle name="Percent 4 2 3 2 2 2 4 3" xfId="54700" xr:uid="{00000000-0005-0000-0000-0000A8D50000}"/>
    <cellStyle name="Percent 4 2 3 2 2 2 4 4" xfId="54701" xr:uid="{00000000-0005-0000-0000-0000A9D50000}"/>
    <cellStyle name="Percent 4 2 3 2 2 2 5" xfId="54702" xr:uid="{00000000-0005-0000-0000-0000AAD50000}"/>
    <cellStyle name="Percent 4 2 3 2 2 2 5 2" xfId="54703" xr:uid="{00000000-0005-0000-0000-0000ABD50000}"/>
    <cellStyle name="Percent 4 2 3 2 2 2 5 3" xfId="54704" xr:uid="{00000000-0005-0000-0000-0000ACD50000}"/>
    <cellStyle name="Percent 4 2 3 2 2 2 6" xfId="54705" xr:uid="{00000000-0005-0000-0000-0000ADD50000}"/>
    <cellStyle name="Percent 4 2 3 2 2 2 7" xfId="54706" xr:uid="{00000000-0005-0000-0000-0000AED50000}"/>
    <cellStyle name="Percent 4 2 3 2 2 3" xfId="54707" xr:uid="{00000000-0005-0000-0000-0000AFD50000}"/>
    <cellStyle name="Percent 4 2 3 2 2 3 2" xfId="54708" xr:uid="{00000000-0005-0000-0000-0000B0D50000}"/>
    <cellStyle name="Percent 4 2 3 2 2 3 2 2" xfId="54709" xr:uid="{00000000-0005-0000-0000-0000B1D50000}"/>
    <cellStyle name="Percent 4 2 3 2 2 3 2 2 2" xfId="54710" xr:uid="{00000000-0005-0000-0000-0000B2D50000}"/>
    <cellStyle name="Percent 4 2 3 2 2 3 2 2 3" xfId="54711" xr:uid="{00000000-0005-0000-0000-0000B3D50000}"/>
    <cellStyle name="Percent 4 2 3 2 2 3 2 3" xfId="54712" xr:uid="{00000000-0005-0000-0000-0000B4D50000}"/>
    <cellStyle name="Percent 4 2 3 2 2 3 2 4" xfId="54713" xr:uid="{00000000-0005-0000-0000-0000B5D50000}"/>
    <cellStyle name="Percent 4 2 3 2 2 3 3" xfId="54714" xr:uid="{00000000-0005-0000-0000-0000B6D50000}"/>
    <cellStyle name="Percent 4 2 3 2 2 3 3 2" xfId="54715" xr:uid="{00000000-0005-0000-0000-0000B7D50000}"/>
    <cellStyle name="Percent 4 2 3 2 2 3 3 2 2" xfId="54716" xr:uid="{00000000-0005-0000-0000-0000B8D50000}"/>
    <cellStyle name="Percent 4 2 3 2 2 3 3 2 3" xfId="54717" xr:uid="{00000000-0005-0000-0000-0000B9D50000}"/>
    <cellStyle name="Percent 4 2 3 2 2 3 3 3" xfId="54718" xr:uid="{00000000-0005-0000-0000-0000BAD50000}"/>
    <cellStyle name="Percent 4 2 3 2 2 3 3 4" xfId="54719" xr:uid="{00000000-0005-0000-0000-0000BBD50000}"/>
    <cellStyle name="Percent 4 2 3 2 2 3 4" xfId="54720" xr:uid="{00000000-0005-0000-0000-0000BCD50000}"/>
    <cellStyle name="Percent 4 2 3 2 2 3 4 2" xfId="54721" xr:uid="{00000000-0005-0000-0000-0000BDD50000}"/>
    <cellStyle name="Percent 4 2 3 2 2 3 4 3" xfId="54722" xr:uid="{00000000-0005-0000-0000-0000BED50000}"/>
    <cellStyle name="Percent 4 2 3 2 2 3 5" xfId="54723" xr:uid="{00000000-0005-0000-0000-0000BFD50000}"/>
    <cellStyle name="Percent 4 2 3 2 2 3 6" xfId="54724" xr:uid="{00000000-0005-0000-0000-0000C0D50000}"/>
    <cellStyle name="Percent 4 2 3 2 2 4" xfId="54725" xr:uid="{00000000-0005-0000-0000-0000C1D50000}"/>
    <cellStyle name="Percent 4 2 3 2 2 4 2" xfId="54726" xr:uid="{00000000-0005-0000-0000-0000C2D50000}"/>
    <cellStyle name="Percent 4 2 3 2 2 4 2 2" xfId="54727" xr:uid="{00000000-0005-0000-0000-0000C3D50000}"/>
    <cellStyle name="Percent 4 2 3 2 2 4 2 3" xfId="54728" xr:uid="{00000000-0005-0000-0000-0000C4D50000}"/>
    <cellStyle name="Percent 4 2 3 2 2 4 3" xfId="54729" xr:uid="{00000000-0005-0000-0000-0000C5D50000}"/>
    <cellStyle name="Percent 4 2 3 2 2 4 4" xfId="54730" xr:uid="{00000000-0005-0000-0000-0000C6D50000}"/>
    <cellStyle name="Percent 4 2 3 2 2 5" xfId="54731" xr:uid="{00000000-0005-0000-0000-0000C7D50000}"/>
    <cellStyle name="Percent 4 2 3 2 2 5 2" xfId="54732" xr:uid="{00000000-0005-0000-0000-0000C8D50000}"/>
    <cellStyle name="Percent 4 2 3 2 2 5 2 2" xfId="54733" xr:uid="{00000000-0005-0000-0000-0000C9D50000}"/>
    <cellStyle name="Percent 4 2 3 2 2 5 2 3" xfId="54734" xr:uid="{00000000-0005-0000-0000-0000CAD50000}"/>
    <cellStyle name="Percent 4 2 3 2 2 5 3" xfId="54735" xr:uid="{00000000-0005-0000-0000-0000CBD50000}"/>
    <cellStyle name="Percent 4 2 3 2 2 5 4" xfId="54736" xr:uid="{00000000-0005-0000-0000-0000CCD50000}"/>
    <cellStyle name="Percent 4 2 3 2 2 6" xfId="54737" xr:uid="{00000000-0005-0000-0000-0000CDD50000}"/>
    <cellStyle name="Percent 4 2 3 2 2 6 2" xfId="54738" xr:uid="{00000000-0005-0000-0000-0000CED50000}"/>
    <cellStyle name="Percent 4 2 3 2 2 6 3" xfId="54739" xr:uid="{00000000-0005-0000-0000-0000CFD50000}"/>
    <cellStyle name="Percent 4 2 3 2 2 7" xfId="54740" xr:uid="{00000000-0005-0000-0000-0000D0D50000}"/>
    <cellStyle name="Percent 4 2 3 2 2 8" xfId="54741" xr:uid="{00000000-0005-0000-0000-0000D1D50000}"/>
    <cellStyle name="Percent 4 2 3 2 3" xfId="54742" xr:uid="{00000000-0005-0000-0000-0000D2D50000}"/>
    <cellStyle name="Percent 4 2 3 2 3 2" xfId="54743" xr:uid="{00000000-0005-0000-0000-0000D3D50000}"/>
    <cellStyle name="Percent 4 2 3 2 3 2 2" xfId="54744" xr:uid="{00000000-0005-0000-0000-0000D4D50000}"/>
    <cellStyle name="Percent 4 2 3 2 3 2 2 2" xfId="54745" xr:uid="{00000000-0005-0000-0000-0000D5D50000}"/>
    <cellStyle name="Percent 4 2 3 2 3 2 2 2 2" xfId="54746" xr:uid="{00000000-0005-0000-0000-0000D6D50000}"/>
    <cellStyle name="Percent 4 2 3 2 3 2 2 2 3" xfId="54747" xr:uid="{00000000-0005-0000-0000-0000D7D50000}"/>
    <cellStyle name="Percent 4 2 3 2 3 2 2 3" xfId="54748" xr:uid="{00000000-0005-0000-0000-0000D8D50000}"/>
    <cellStyle name="Percent 4 2 3 2 3 2 2 4" xfId="54749" xr:uid="{00000000-0005-0000-0000-0000D9D50000}"/>
    <cellStyle name="Percent 4 2 3 2 3 2 3" xfId="54750" xr:uid="{00000000-0005-0000-0000-0000DAD50000}"/>
    <cellStyle name="Percent 4 2 3 2 3 2 3 2" xfId="54751" xr:uid="{00000000-0005-0000-0000-0000DBD50000}"/>
    <cellStyle name="Percent 4 2 3 2 3 2 3 2 2" xfId="54752" xr:uid="{00000000-0005-0000-0000-0000DCD50000}"/>
    <cellStyle name="Percent 4 2 3 2 3 2 3 2 3" xfId="54753" xr:uid="{00000000-0005-0000-0000-0000DDD50000}"/>
    <cellStyle name="Percent 4 2 3 2 3 2 3 3" xfId="54754" xr:uid="{00000000-0005-0000-0000-0000DED50000}"/>
    <cellStyle name="Percent 4 2 3 2 3 2 3 4" xfId="54755" xr:uid="{00000000-0005-0000-0000-0000DFD50000}"/>
    <cellStyle name="Percent 4 2 3 2 3 2 4" xfId="54756" xr:uid="{00000000-0005-0000-0000-0000E0D50000}"/>
    <cellStyle name="Percent 4 2 3 2 3 2 4 2" xfId="54757" xr:uid="{00000000-0005-0000-0000-0000E1D50000}"/>
    <cellStyle name="Percent 4 2 3 2 3 2 4 3" xfId="54758" xr:uid="{00000000-0005-0000-0000-0000E2D50000}"/>
    <cellStyle name="Percent 4 2 3 2 3 2 5" xfId="54759" xr:uid="{00000000-0005-0000-0000-0000E3D50000}"/>
    <cellStyle name="Percent 4 2 3 2 3 2 6" xfId="54760" xr:uid="{00000000-0005-0000-0000-0000E4D50000}"/>
    <cellStyle name="Percent 4 2 3 2 3 3" xfId="54761" xr:uid="{00000000-0005-0000-0000-0000E5D50000}"/>
    <cellStyle name="Percent 4 2 3 2 3 3 2" xfId="54762" xr:uid="{00000000-0005-0000-0000-0000E6D50000}"/>
    <cellStyle name="Percent 4 2 3 2 3 3 2 2" xfId="54763" xr:uid="{00000000-0005-0000-0000-0000E7D50000}"/>
    <cellStyle name="Percent 4 2 3 2 3 3 2 3" xfId="54764" xr:uid="{00000000-0005-0000-0000-0000E8D50000}"/>
    <cellStyle name="Percent 4 2 3 2 3 3 3" xfId="54765" xr:uid="{00000000-0005-0000-0000-0000E9D50000}"/>
    <cellStyle name="Percent 4 2 3 2 3 3 4" xfId="54766" xr:uid="{00000000-0005-0000-0000-0000EAD50000}"/>
    <cellStyle name="Percent 4 2 3 2 3 4" xfId="54767" xr:uid="{00000000-0005-0000-0000-0000EBD50000}"/>
    <cellStyle name="Percent 4 2 3 2 3 4 2" xfId="54768" xr:uid="{00000000-0005-0000-0000-0000ECD50000}"/>
    <cellStyle name="Percent 4 2 3 2 3 4 2 2" xfId="54769" xr:uid="{00000000-0005-0000-0000-0000EDD50000}"/>
    <cellStyle name="Percent 4 2 3 2 3 4 2 3" xfId="54770" xr:uid="{00000000-0005-0000-0000-0000EED50000}"/>
    <cellStyle name="Percent 4 2 3 2 3 4 3" xfId="54771" xr:uid="{00000000-0005-0000-0000-0000EFD50000}"/>
    <cellStyle name="Percent 4 2 3 2 3 4 4" xfId="54772" xr:uid="{00000000-0005-0000-0000-0000F0D50000}"/>
    <cellStyle name="Percent 4 2 3 2 3 5" xfId="54773" xr:uid="{00000000-0005-0000-0000-0000F1D50000}"/>
    <cellStyle name="Percent 4 2 3 2 3 5 2" xfId="54774" xr:uid="{00000000-0005-0000-0000-0000F2D50000}"/>
    <cellStyle name="Percent 4 2 3 2 3 5 3" xfId="54775" xr:uid="{00000000-0005-0000-0000-0000F3D50000}"/>
    <cellStyle name="Percent 4 2 3 2 3 6" xfId="54776" xr:uid="{00000000-0005-0000-0000-0000F4D50000}"/>
    <cellStyle name="Percent 4 2 3 2 3 7" xfId="54777" xr:uid="{00000000-0005-0000-0000-0000F5D50000}"/>
    <cellStyle name="Percent 4 2 3 2 4" xfId="54778" xr:uid="{00000000-0005-0000-0000-0000F6D50000}"/>
    <cellStyle name="Percent 4 2 3 2 4 2" xfId="54779" xr:uid="{00000000-0005-0000-0000-0000F7D50000}"/>
    <cellStyle name="Percent 4 2 3 2 4 2 2" xfId="54780" xr:uid="{00000000-0005-0000-0000-0000F8D50000}"/>
    <cellStyle name="Percent 4 2 3 2 4 2 2 2" xfId="54781" xr:uid="{00000000-0005-0000-0000-0000F9D50000}"/>
    <cellStyle name="Percent 4 2 3 2 4 2 2 2 2" xfId="54782" xr:uid="{00000000-0005-0000-0000-0000FAD50000}"/>
    <cellStyle name="Percent 4 2 3 2 4 2 2 2 3" xfId="54783" xr:uid="{00000000-0005-0000-0000-0000FBD50000}"/>
    <cellStyle name="Percent 4 2 3 2 4 2 2 3" xfId="54784" xr:uid="{00000000-0005-0000-0000-0000FCD50000}"/>
    <cellStyle name="Percent 4 2 3 2 4 2 2 4" xfId="54785" xr:uid="{00000000-0005-0000-0000-0000FDD50000}"/>
    <cellStyle name="Percent 4 2 3 2 4 2 3" xfId="54786" xr:uid="{00000000-0005-0000-0000-0000FED50000}"/>
    <cellStyle name="Percent 4 2 3 2 4 2 3 2" xfId="54787" xr:uid="{00000000-0005-0000-0000-0000FFD50000}"/>
    <cellStyle name="Percent 4 2 3 2 4 2 3 2 2" xfId="54788" xr:uid="{00000000-0005-0000-0000-000000D60000}"/>
    <cellStyle name="Percent 4 2 3 2 4 2 3 2 3" xfId="54789" xr:uid="{00000000-0005-0000-0000-000001D60000}"/>
    <cellStyle name="Percent 4 2 3 2 4 2 3 3" xfId="54790" xr:uid="{00000000-0005-0000-0000-000002D60000}"/>
    <cellStyle name="Percent 4 2 3 2 4 2 3 4" xfId="54791" xr:uid="{00000000-0005-0000-0000-000003D60000}"/>
    <cellStyle name="Percent 4 2 3 2 4 2 4" xfId="54792" xr:uid="{00000000-0005-0000-0000-000004D60000}"/>
    <cellStyle name="Percent 4 2 3 2 4 2 4 2" xfId="54793" xr:uid="{00000000-0005-0000-0000-000005D60000}"/>
    <cellStyle name="Percent 4 2 3 2 4 2 4 3" xfId="54794" xr:uid="{00000000-0005-0000-0000-000006D60000}"/>
    <cellStyle name="Percent 4 2 3 2 4 2 5" xfId="54795" xr:uid="{00000000-0005-0000-0000-000007D60000}"/>
    <cellStyle name="Percent 4 2 3 2 4 2 6" xfId="54796" xr:uid="{00000000-0005-0000-0000-000008D60000}"/>
    <cellStyle name="Percent 4 2 3 2 4 3" xfId="54797" xr:uid="{00000000-0005-0000-0000-000009D60000}"/>
    <cellStyle name="Percent 4 2 3 2 4 3 2" xfId="54798" xr:uid="{00000000-0005-0000-0000-00000AD60000}"/>
    <cellStyle name="Percent 4 2 3 2 4 3 2 2" xfId="54799" xr:uid="{00000000-0005-0000-0000-00000BD60000}"/>
    <cellStyle name="Percent 4 2 3 2 4 3 2 3" xfId="54800" xr:uid="{00000000-0005-0000-0000-00000CD60000}"/>
    <cellStyle name="Percent 4 2 3 2 4 3 3" xfId="54801" xr:uid="{00000000-0005-0000-0000-00000DD60000}"/>
    <cellStyle name="Percent 4 2 3 2 4 3 4" xfId="54802" xr:uid="{00000000-0005-0000-0000-00000ED60000}"/>
    <cellStyle name="Percent 4 2 3 2 4 4" xfId="54803" xr:uid="{00000000-0005-0000-0000-00000FD60000}"/>
    <cellStyle name="Percent 4 2 3 2 4 4 2" xfId="54804" xr:uid="{00000000-0005-0000-0000-000010D60000}"/>
    <cellStyle name="Percent 4 2 3 2 4 4 2 2" xfId="54805" xr:uid="{00000000-0005-0000-0000-000011D60000}"/>
    <cellStyle name="Percent 4 2 3 2 4 4 2 3" xfId="54806" xr:uid="{00000000-0005-0000-0000-000012D60000}"/>
    <cellStyle name="Percent 4 2 3 2 4 4 3" xfId="54807" xr:uid="{00000000-0005-0000-0000-000013D60000}"/>
    <cellStyle name="Percent 4 2 3 2 4 4 4" xfId="54808" xr:uid="{00000000-0005-0000-0000-000014D60000}"/>
    <cellStyle name="Percent 4 2 3 2 4 5" xfId="54809" xr:uid="{00000000-0005-0000-0000-000015D60000}"/>
    <cellStyle name="Percent 4 2 3 2 4 5 2" xfId="54810" xr:uid="{00000000-0005-0000-0000-000016D60000}"/>
    <cellStyle name="Percent 4 2 3 2 4 5 3" xfId="54811" xr:uid="{00000000-0005-0000-0000-000017D60000}"/>
    <cellStyle name="Percent 4 2 3 2 4 6" xfId="54812" xr:uid="{00000000-0005-0000-0000-000018D60000}"/>
    <cellStyle name="Percent 4 2 3 2 4 7" xfId="54813" xr:uid="{00000000-0005-0000-0000-000019D60000}"/>
    <cellStyle name="Percent 4 2 3 2 5" xfId="54814" xr:uid="{00000000-0005-0000-0000-00001AD60000}"/>
    <cellStyle name="Percent 4 2 3 2 5 2" xfId="54815" xr:uid="{00000000-0005-0000-0000-00001BD60000}"/>
    <cellStyle name="Percent 4 2 3 2 5 2 2" xfId="54816" xr:uid="{00000000-0005-0000-0000-00001CD60000}"/>
    <cellStyle name="Percent 4 2 3 2 5 2 2 2" xfId="54817" xr:uid="{00000000-0005-0000-0000-00001DD60000}"/>
    <cellStyle name="Percent 4 2 3 2 5 2 2 3" xfId="54818" xr:uid="{00000000-0005-0000-0000-00001ED60000}"/>
    <cellStyle name="Percent 4 2 3 2 5 2 3" xfId="54819" xr:uid="{00000000-0005-0000-0000-00001FD60000}"/>
    <cellStyle name="Percent 4 2 3 2 5 2 4" xfId="54820" xr:uid="{00000000-0005-0000-0000-000020D60000}"/>
    <cellStyle name="Percent 4 2 3 2 5 3" xfId="54821" xr:uid="{00000000-0005-0000-0000-000021D60000}"/>
    <cellStyle name="Percent 4 2 3 2 5 3 2" xfId="54822" xr:uid="{00000000-0005-0000-0000-000022D60000}"/>
    <cellStyle name="Percent 4 2 3 2 5 3 2 2" xfId="54823" xr:uid="{00000000-0005-0000-0000-000023D60000}"/>
    <cellStyle name="Percent 4 2 3 2 5 3 2 3" xfId="54824" xr:uid="{00000000-0005-0000-0000-000024D60000}"/>
    <cellStyle name="Percent 4 2 3 2 5 3 3" xfId="54825" xr:uid="{00000000-0005-0000-0000-000025D60000}"/>
    <cellStyle name="Percent 4 2 3 2 5 3 4" xfId="54826" xr:uid="{00000000-0005-0000-0000-000026D60000}"/>
    <cellStyle name="Percent 4 2 3 2 5 4" xfId="54827" xr:uid="{00000000-0005-0000-0000-000027D60000}"/>
    <cellStyle name="Percent 4 2 3 2 5 4 2" xfId="54828" xr:uid="{00000000-0005-0000-0000-000028D60000}"/>
    <cellStyle name="Percent 4 2 3 2 5 4 3" xfId="54829" xr:uid="{00000000-0005-0000-0000-000029D60000}"/>
    <cellStyle name="Percent 4 2 3 2 5 5" xfId="54830" xr:uid="{00000000-0005-0000-0000-00002AD60000}"/>
    <cellStyle name="Percent 4 2 3 2 5 6" xfId="54831" xr:uid="{00000000-0005-0000-0000-00002BD60000}"/>
    <cellStyle name="Percent 4 2 3 2 6" xfId="54832" xr:uid="{00000000-0005-0000-0000-00002CD60000}"/>
    <cellStyle name="Percent 4 2 3 2 6 2" xfId="54833" xr:uid="{00000000-0005-0000-0000-00002DD60000}"/>
    <cellStyle name="Percent 4 2 3 2 6 2 2" xfId="54834" xr:uid="{00000000-0005-0000-0000-00002ED60000}"/>
    <cellStyle name="Percent 4 2 3 2 6 2 3" xfId="54835" xr:uid="{00000000-0005-0000-0000-00002FD60000}"/>
    <cellStyle name="Percent 4 2 3 2 6 3" xfId="54836" xr:uid="{00000000-0005-0000-0000-000030D60000}"/>
    <cellStyle name="Percent 4 2 3 2 6 4" xfId="54837" xr:uid="{00000000-0005-0000-0000-000031D60000}"/>
    <cellStyle name="Percent 4 2 3 2 7" xfId="54838" xr:uid="{00000000-0005-0000-0000-000032D60000}"/>
    <cellStyle name="Percent 4 2 3 2 7 2" xfId="54839" xr:uid="{00000000-0005-0000-0000-000033D60000}"/>
    <cellStyle name="Percent 4 2 3 2 7 2 2" xfId="54840" xr:uid="{00000000-0005-0000-0000-000034D60000}"/>
    <cellStyle name="Percent 4 2 3 2 7 2 3" xfId="54841" xr:uid="{00000000-0005-0000-0000-000035D60000}"/>
    <cellStyle name="Percent 4 2 3 2 7 3" xfId="54842" xr:uid="{00000000-0005-0000-0000-000036D60000}"/>
    <cellStyle name="Percent 4 2 3 2 7 4" xfId="54843" xr:uid="{00000000-0005-0000-0000-000037D60000}"/>
    <cellStyle name="Percent 4 2 3 2 8" xfId="54844" xr:uid="{00000000-0005-0000-0000-000038D60000}"/>
    <cellStyle name="Percent 4 2 3 2 8 2" xfId="54845" xr:uid="{00000000-0005-0000-0000-000039D60000}"/>
    <cellStyle name="Percent 4 2 3 2 8 3" xfId="54846" xr:uid="{00000000-0005-0000-0000-00003AD60000}"/>
    <cellStyle name="Percent 4 2 3 2 9" xfId="54847" xr:uid="{00000000-0005-0000-0000-00003BD60000}"/>
    <cellStyle name="Percent 4 2 3 3" xfId="54848" xr:uid="{00000000-0005-0000-0000-00003CD60000}"/>
    <cellStyle name="Percent 4 2 3 3 2" xfId="54849" xr:uid="{00000000-0005-0000-0000-00003DD60000}"/>
    <cellStyle name="Percent 4 2 3 3 2 2" xfId="54850" xr:uid="{00000000-0005-0000-0000-00003ED60000}"/>
    <cellStyle name="Percent 4 2 3 3 2 2 2" xfId="54851" xr:uid="{00000000-0005-0000-0000-00003FD60000}"/>
    <cellStyle name="Percent 4 2 3 3 2 2 2 2" xfId="54852" xr:uid="{00000000-0005-0000-0000-000040D60000}"/>
    <cellStyle name="Percent 4 2 3 3 2 2 2 2 2" xfId="54853" xr:uid="{00000000-0005-0000-0000-000041D60000}"/>
    <cellStyle name="Percent 4 2 3 3 2 2 2 2 3" xfId="54854" xr:uid="{00000000-0005-0000-0000-000042D60000}"/>
    <cellStyle name="Percent 4 2 3 3 2 2 2 3" xfId="54855" xr:uid="{00000000-0005-0000-0000-000043D60000}"/>
    <cellStyle name="Percent 4 2 3 3 2 2 2 4" xfId="54856" xr:uid="{00000000-0005-0000-0000-000044D60000}"/>
    <cellStyle name="Percent 4 2 3 3 2 2 3" xfId="54857" xr:uid="{00000000-0005-0000-0000-000045D60000}"/>
    <cellStyle name="Percent 4 2 3 3 2 2 3 2" xfId="54858" xr:uid="{00000000-0005-0000-0000-000046D60000}"/>
    <cellStyle name="Percent 4 2 3 3 2 2 3 2 2" xfId="54859" xr:uid="{00000000-0005-0000-0000-000047D60000}"/>
    <cellStyle name="Percent 4 2 3 3 2 2 3 2 3" xfId="54860" xr:uid="{00000000-0005-0000-0000-000048D60000}"/>
    <cellStyle name="Percent 4 2 3 3 2 2 3 3" xfId="54861" xr:uid="{00000000-0005-0000-0000-000049D60000}"/>
    <cellStyle name="Percent 4 2 3 3 2 2 3 4" xfId="54862" xr:uid="{00000000-0005-0000-0000-00004AD60000}"/>
    <cellStyle name="Percent 4 2 3 3 2 2 4" xfId="54863" xr:uid="{00000000-0005-0000-0000-00004BD60000}"/>
    <cellStyle name="Percent 4 2 3 3 2 2 4 2" xfId="54864" xr:uid="{00000000-0005-0000-0000-00004CD60000}"/>
    <cellStyle name="Percent 4 2 3 3 2 2 4 3" xfId="54865" xr:uid="{00000000-0005-0000-0000-00004DD60000}"/>
    <cellStyle name="Percent 4 2 3 3 2 2 5" xfId="54866" xr:uid="{00000000-0005-0000-0000-00004ED60000}"/>
    <cellStyle name="Percent 4 2 3 3 2 2 6" xfId="54867" xr:uid="{00000000-0005-0000-0000-00004FD60000}"/>
    <cellStyle name="Percent 4 2 3 3 2 3" xfId="54868" xr:uid="{00000000-0005-0000-0000-000050D60000}"/>
    <cellStyle name="Percent 4 2 3 3 2 3 2" xfId="54869" xr:uid="{00000000-0005-0000-0000-000051D60000}"/>
    <cellStyle name="Percent 4 2 3 3 2 3 2 2" xfId="54870" xr:uid="{00000000-0005-0000-0000-000052D60000}"/>
    <cellStyle name="Percent 4 2 3 3 2 3 2 3" xfId="54871" xr:uid="{00000000-0005-0000-0000-000053D60000}"/>
    <cellStyle name="Percent 4 2 3 3 2 3 3" xfId="54872" xr:uid="{00000000-0005-0000-0000-000054D60000}"/>
    <cellStyle name="Percent 4 2 3 3 2 3 4" xfId="54873" xr:uid="{00000000-0005-0000-0000-000055D60000}"/>
    <cellStyle name="Percent 4 2 3 3 2 4" xfId="54874" xr:uid="{00000000-0005-0000-0000-000056D60000}"/>
    <cellStyle name="Percent 4 2 3 3 2 4 2" xfId="54875" xr:uid="{00000000-0005-0000-0000-000057D60000}"/>
    <cellStyle name="Percent 4 2 3 3 2 4 2 2" xfId="54876" xr:uid="{00000000-0005-0000-0000-000058D60000}"/>
    <cellStyle name="Percent 4 2 3 3 2 4 2 3" xfId="54877" xr:uid="{00000000-0005-0000-0000-000059D60000}"/>
    <cellStyle name="Percent 4 2 3 3 2 4 3" xfId="54878" xr:uid="{00000000-0005-0000-0000-00005AD60000}"/>
    <cellStyle name="Percent 4 2 3 3 2 4 4" xfId="54879" xr:uid="{00000000-0005-0000-0000-00005BD60000}"/>
    <cellStyle name="Percent 4 2 3 3 2 5" xfId="54880" xr:uid="{00000000-0005-0000-0000-00005CD60000}"/>
    <cellStyle name="Percent 4 2 3 3 2 5 2" xfId="54881" xr:uid="{00000000-0005-0000-0000-00005DD60000}"/>
    <cellStyle name="Percent 4 2 3 3 2 5 3" xfId="54882" xr:uid="{00000000-0005-0000-0000-00005ED60000}"/>
    <cellStyle name="Percent 4 2 3 3 2 6" xfId="54883" xr:uid="{00000000-0005-0000-0000-00005FD60000}"/>
    <cellStyle name="Percent 4 2 3 3 2 7" xfId="54884" xr:uid="{00000000-0005-0000-0000-000060D60000}"/>
    <cellStyle name="Percent 4 2 3 3 3" xfId="54885" xr:uid="{00000000-0005-0000-0000-000061D60000}"/>
    <cellStyle name="Percent 4 2 3 3 3 2" xfId="54886" xr:uid="{00000000-0005-0000-0000-000062D60000}"/>
    <cellStyle name="Percent 4 2 3 3 3 2 2" xfId="54887" xr:uid="{00000000-0005-0000-0000-000063D60000}"/>
    <cellStyle name="Percent 4 2 3 3 3 2 2 2" xfId="54888" xr:uid="{00000000-0005-0000-0000-000064D60000}"/>
    <cellStyle name="Percent 4 2 3 3 3 2 2 3" xfId="54889" xr:uid="{00000000-0005-0000-0000-000065D60000}"/>
    <cellStyle name="Percent 4 2 3 3 3 2 3" xfId="54890" xr:uid="{00000000-0005-0000-0000-000066D60000}"/>
    <cellStyle name="Percent 4 2 3 3 3 2 4" xfId="54891" xr:uid="{00000000-0005-0000-0000-000067D60000}"/>
    <cellStyle name="Percent 4 2 3 3 3 3" xfId="54892" xr:uid="{00000000-0005-0000-0000-000068D60000}"/>
    <cellStyle name="Percent 4 2 3 3 3 3 2" xfId="54893" xr:uid="{00000000-0005-0000-0000-000069D60000}"/>
    <cellStyle name="Percent 4 2 3 3 3 3 2 2" xfId="54894" xr:uid="{00000000-0005-0000-0000-00006AD60000}"/>
    <cellStyle name="Percent 4 2 3 3 3 3 2 3" xfId="54895" xr:uid="{00000000-0005-0000-0000-00006BD60000}"/>
    <cellStyle name="Percent 4 2 3 3 3 3 3" xfId="54896" xr:uid="{00000000-0005-0000-0000-00006CD60000}"/>
    <cellStyle name="Percent 4 2 3 3 3 3 4" xfId="54897" xr:uid="{00000000-0005-0000-0000-00006DD60000}"/>
    <cellStyle name="Percent 4 2 3 3 3 4" xfId="54898" xr:uid="{00000000-0005-0000-0000-00006ED60000}"/>
    <cellStyle name="Percent 4 2 3 3 3 4 2" xfId="54899" xr:uid="{00000000-0005-0000-0000-00006FD60000}"/>
    <cellStyle name="Percent 4 2 3 3 3 4 3" xfId="54900" xr:uid="{00000000-0005-0000-0000-000070D60000}"/>
    <cellStyle name="Percent 4 2 3 3 3 5" xfId="54901" xr:uid="{00000000-0005-0000-0000-000071D60000}"/>
    <cellStyle name="Percent 4 2 3 3 3 6" xfId="54902" xr:uid="{00000000-0005-0000-0000-000072D60000}"/>
    <cellStyle name="Percent 4 2 3 3 4" xfId="54903" xr:uid="{00000000-0005-0000-0000-000073D60000}"/>
    <cellStyle name="Percent 4 2 3 3 4 2" xfId="54904" xr:uid="{00000000-0005-0000-0000-000074D60000}"/>
    <cellStyle name="Percent 4 2 3 3 4 2 2" xfId="54905" xr:uid="{00000000-0005-0000-0000-000075D60000}"/>
    <cellStyle name="Percent 4 2 3 3 4 2 3" xfId="54906" xr:uid="{00000000-0005-0000-0000-000076D60000}"/>
    <cellStyle name="Percent 4 2 3 3 4 3" xfId="54907" xr:uid="{00000000-0005-0000-0000-000077D60000}"/>
    <cellStyle name="Percent 4 2 3 3 4 4" xfId="54908" xr:uid="{00000000-0005-0000-0000-000078D60000}"/>
    <cellStyle name="Percent 4 2 3 3 5" xfId="54909" xr:uid="{00000000-0005-0000-0000-000079D60000}"/>
    <cellStyle name="Percent 4 2 3 3 5 2" xfId="54910" xr:uid="{00000000-0005-0000-0000-00007AD60000}"/>
    <cellStyle name="Percent 4 2 3 3 5 2 2" xfId="54911" xr:uid="{00000000-0005-0000-0000-00007BD60000}"/>
    <cellStyle name="Percent 4 2 3 3 5 2 3" xfId="54912" xr:uid="{00000000-0005-0000-0000-00007CD60000}"/>
    <cellStyle name="Percent 4 2 3 3 5 3" xfId="54913" xr:uid="{00000000-0005-0000-0000-00007DD60000}"/>
    <cellStyle name="Percent 4 2 3 3 5 4" xfId="54914" xr:uid="{00000000-0005-0000-0000-00007ED60000}"/>
    <cellStyle name="Percent 4 2 3 3 6" xfId="54915" xr:uid="{00000000-0005-0000-0000-00007FD60000}"/>
    <cellStyle name="Percent 4 2 3 3 6 2" xfId="54916" xr:uid="{00000000-0005-0000-0000-000080D60000}"/>
    <cellStyle name="Percent 4 2 3 3 6 3" xfId="54917" xr:uid="{00000000-0005-0000-0000-000081D60000}"/>
    <cellStyle name="Percent 4 2 3 3 7" xfId="54918" xr:uid="{00000000-0005-0000-0000-000082D60000}"/>
    <cellStyle name="Percent 4 2 3 3 8" xfId="54919" xr:uid="{00000000-0005-0000-0000-000083D60000}"/>
    <cellStyle name="Percent 4 2 3 4" xfId="54920" xr:uid="{00000000-0005-0000-0000-000084D60000}"/>
    <cellStyle name="Percent 4 2 3 4 2" xfId="54921" xr:uid="{00000000-0005-0000-0000-000085D60000}"/>
    <cellStyle name="Percent 4 2 3 4 2 2" xfId="54922" xr:uid="{00000000-0005-0000-0000-000086D60000}"/>
    <cellStyle name="Percent 4 2 3 4 2 2 2" xfId="54923" xr:uid="{00000000-0005-0000-0000-000087D60000}"/>
    <cellStyle name="Percent 4 2 3 4 2 2 2 2" xfId="54924" xr:uid="{00000000-0005-0000-0000-000088D60000}"/>
    <cellStyle name="Percent 4 2 3 4 2 2 2 3" xfId="54925" xr:uid="{00000000-0005-0000-0000-000089D60000}"/>
    <cellStyle name="Percent 4 2 3 4 2 2 3" xfId="54926" xr:uid="{00000000-0005-0000-0000-00008AD60000}"/>
    <cellStyle name="Percent 4 2 3 4 2 2 4" xfId="54927" xr:uid="{00000000-0005-0000-0000-00008BD60000}"/>
    <cellStyle name="Percent 4 2 3 4 2 3" xfId="54928" xr:uid="{00000000-0005-0000-0000-00008CD60000}"/>
    <cellStyle name="Percent 4 2 3 4 2 3 2" xfId="54929" xr:uid="{00000000-0005-0000-0000-00008DD60000}"/>
    <cellStyle name="Percent 4 2 3 4 2 3 2 2" xfId="54930" xr:uid="{00000000-0005-0000-0000-00008ED60000}"/>
    <cellStyle name="Percent 4 2 3 4 2 3 2 3" xfId="54931" xr:uid="{00000000-0005-0000-0000-00008FD60000}"/>
    <cellStyle name="Percent 4 2 3 4 2 3 3" xfId="54932" xr:uid="{00000000-0005-0000-0000-000090D60000}"/>
    <cellStyle name="Percent 4 2 3 4 2 3 4" xfId="54933" xr:uid="{00000000-0005-0000-0000-000091D60000}"/>
    <cellStyle name="Percent 4 2 3 4 2 4" xfId="54934" xr:uid="{00000000-0005-0000-0000-000092D60000}"/>
    <cellStyle name="Percent 4 2 3 4 2 4 2" xfId="54935" xr:uid="{00000000-0005-0000-0000-000093D60000}"/>
    <cellStyle name="Percent 4 2 3 4 2 4 3" xfId="54936" xr:uid="{00000000-0005-0000-0000-000094D60000}"/>
    <cellStyle name="Percent 4 2 3 4 2 5" xfId="54937" xr:uid="{00000000-0005-0000-0000-000095D60000}"/>
    <cellStyle name="Percent 4 2 3 4 2 6" xfId="54938" xr:uid="{00000000-0005-0000-0000-000096D60000}"/>
    <cellStyle name="Percent 4 2 3 4 3" xfId="54939" xr:uid="{00000000-0005-0000-0000-000097D60000}"/>
    <cellStyle name="Percent 4 2 3 4 3 2" xfId="54940" xr:uid="{00000000-0005-0000-0000-000098D60000}"/>
    <cellStyle name="Percent 4 2 3 4 3 2 2" xfId="54941" xr:uid="{00000000-0005-0000-0000-000099D60000}"/>
    <cellStyle name="Percent 4 2 3 4 3 2 3" xfId="54942" xr:uid="{00000000-0005-0000-0000-00009AD60000}"/>
    <cellStyle name="Percent 4 2 3 4 3 3" xfId="54943" xr:uid="{00000000-0005-0000-0000-00009BD60000}"/>
    <cellStyle name="Percent 4 2 3 4 3 4" xfId="54944" xr:uid="{00000000-0005-0000-0000-00009CD60000}"/>
    <cellStyle name="Percent 4 2 3 4 4" xfId="54945" xr:uid="{00000000-0005-0000-0000-00009DD60000}"/>
    <cellStyle name="Percent 4 2 3 4 4 2" xfId="54946" xr:uid="{00000000-0005-0000-0000-00009ED60000}"/>
    <cellStyle name="Percent 4 2 3 4 4 2 2" xfId="54947" xr:uid="{00000000-0005-0000-0000-00009FD60000}"/>
    <cellStyle name="Percent 4 2 3 4 4 2 3" xfId="54948" xr:uid="{00000000-0005-0000-0000-0000A0D60000}"/>
    <cellStyle name="Percent 4 2 3 4 4 3" xfId="54949" xr:uid="{00000000-0005-0000-0000-0000A1D60000}"/>
    <cellStyle name="Percent 4 2 3 4 4 4" xfId="54950" xr:uid="{00000000-0005-0000-0000-0000A2D60000}"/>
    <cellStyle name="Percent 4 2 3 4 5" xfId="54951" xr:uid="{00000000-0005-0000-0000-0000A3D60000}"/>
    <cellStyle name="Percent 4 2 3 4 5 2" xfId="54952" xr:uid="{00000000-0005-0000-0000-0000A4D60000}"/>
    <cellStyle name="Percent 4 2 3 4 5 3" xfId="54953" xr:uid="{00000000-0005-0000-0000-0000A5D60000}"/>
    <cellStyle name="Percent 4 2 3 4 6" xfId="54954" xr:uid="{00000000-0005-0000-0000-0000A6D60000}"/>
    <cellStyle name="Percent 4 2 3 4 7" xfId="54955" xr:uid="{00000000-0005-0000-0000-0000A7D60000}"/>
    <cellStyle name="Percent 4 2 3 5" xfId="54956" xr:uid="{00000000-0005-0000-0000-0000A8D60000}"/>
    <cellStyle name="Percent 4 2 3 5 2" xfId="54957" xr:uid="{00000000-0005-0000-0000-0000A9D60000}"/>
    <cellStyle name="Percent 4 2 3 5 2 2" xfId="54958" xr:uid="{00000000-0005-0000-0000-0000AAD60000}"/>
    <cellStyle name="Percent 4 2 3 5 2 2 2" xfId="54959" xr:uid="{00000000-0005-0000-0000-0000ABD60000}"/>
    <cellStyle name="Percent 4 2 3 5 2 2 2 2" xfId="54960" xr:uid="{00000000-0005-0000-0000-0000ACD60000}"/>
    <cellStyle name="Percent 4 2 3 5 2 2 2 3" xfId="54961" xr:uid="{00000000-0005-0000-0000-0000ADD60000}"/>
    <cellStyle name="Percent 4 2 3 5 2 2 3" xfId="54962" xr:uid="{00000000-0005-0000-0000-0000AED60000}"/>
    <cellStyle name="Percent 4 2 3 5 2 2 4" xfId="54963" xr:uid="{00000000-0005-0000-0000-0000AFD60000}"/>
    <cellStyle name="Percent 4 2 3 5 2 3" xfId="54964" xr:uid="{00000000-0005-0000-0000-0000B0D60000}"/>
    <cellStyle name="Percent 4 2 3 5 2 3 2" xfId="54965" xr:uid="{00000000-0005-0000-0000-0000B1D60000}"/>
    <cellStyle name="Percent 4 2 3 5 2 3 2 2" xfId="54966" xr:uid="{00000000-0005-0000-0000-0000B2D60000}"/>
    <cellStyle name="Percent 4 2 3 5 2 3 2 3" xfId="54967" xr:uid="{00000000-0005-0000-0000-0000B3D60000}"/>
    <cellStyle name="Percent 4 2 3 5 2 3 3" xfId="54968" xr:uid="{00000000-0005-0000-0000-0000B4D60000}"/>
    <cellStyle name="Percent 4 2 3 5 2 3 4" xfId="54969" xr:uid="{00000000-0005-0000-0000-0000B5D60000}"/>
    <cellStyle name="Percent 4 2 3 5 2 4" xfId="54970" xr:uid="{00000000-0005-0000-0000-0000B6D60000}"/>
    <cellStyle name="Percent 4 2 3 5 2 4 2" xfId="54971" xr:uid="{00000000-0005-0000-0000-0000B7D60000}"/>
    <cellStyle name="Percent 4 2 3 5 2 4 3" xfId="54972" xr:uid="{00000000-0005-0000-0000-0000B8D60000}"/>
    <cellStyle name="Percent 4 2 3 5 2 5" xfId="54973" xr:uid="{00000000-0005-0000-0000-0000B9D60000}"/>
    <cellStyle name="Percent 4 2 3 5 2 6" xfId="54974" xr:uid="{00000000-0005-0000-0000-0000BAD60000}"/>
    <cellStyle name="Percent 4 2 3 5 3" xfId="54975" xr:uid="{00000000-0005-0000-0000-0000BBD60000}"/>
    <cellStyle name="Percent 4 2 3 5 3 2" xfId="54976" xr:uid="{00000000-0005-0000-0000-0000BCD60000}"/>
    <cellStyle name="Percent 4 2 3 5 3 2 2" xfId="54977" xr:uid="{00000000-0005-0000-0000-0000BDD60000}"/>
    <cellStyle name="Percent 4 2 3 5 3 2 3" xfId="54978" xr:uid="{00000000-0005-0000-0000-0000BED60000}"/>
    <cellStyle name="Percent 4 2 3 5 3 3" xfId="54979" xr:uid="{00000000-0005-0000-0000-0000BFD60000}"/>
    <cellStyle name="Percent 4 2 3 5 3 4" xfId="54980" xr:uid="{00000000-0005-0000-0000-0000C0D60000}"/>
    <cellStyle name="Percent 4 2 3 5 4" xfId="54981" xr:uid="{00000000-0005-0000-0000-0000C1D60000}"/>
    <cellStyle name="Percent 4 2 3 5 4 2" xfId="54982" xr:uid="{00000000-0005-0000-0000-0000C2D60000}"/>
    <cellStyle name="Percent 4 2 3 5 4 2 2" xfId="54983" xr:uid="{00000000-0005-0000-0000-0000C3D60000}"/>
    <cellStyle name="Percent 4 2 3 5 4 2 3" xfId="54984" xr:uid="{00000000-0005-0000-0000-0000C4D60000}"/>
    <cellStyle name="Percent 4 2 3 5 4 3" xfId="54985" xr:uid="{00000000-0005-0000-0000-0000C5D60000}"/>
    <cellStyle name="Percent 4 2 3 5 4 4" xfId="54986" xr:uid="{00000000-0005-0000-0000-0000C6D60000}"/>
    <cellStyle name="Percent 4 2 3 5 5" xfId="54987" xr:uid="{00000000-0005-0000-0000-0000C7D60000}"/>
    <cellStyle name="Percent 4 2 3 5 5 2" xfId="54988" xr:uid="{00000000-0005-0000-0000-0000C8D60000}"/>
    <cellStyle name="Percent 4 2 3 5 5 3" xfId="54989" xr:uid="{00000000-0005-0000-0000-0000C9D60000}"/>
    <cellStyle name="Percent 4 2 3 5 6" xfId="54990" xr:uid="{00000000-0005-0000-0000-0000CAD60000}"/>
    <cellStyle name="Percent 4 2 3 5 7" xfId="54991" xr:uid="{00000000-0005-0000-0000-0000CBD60000}"/>
    <cellStyle name="Percent 4 2 3 6" xfId="54992" xr:uid="{00000000-0005-0000-0000-0000CCD60000}"/>
    <cellStyle name="Percent 4 2 3 6 2" xfId="54993" xr:uid="{00000000-0005-0000-0000-0000CDD60000}"/>
    <cellStyle name="Percent 4 2 3 6 2 2" xfId="54994" xr:uid="{00000000-0005-0000-0000-0000CED60000}"/>
    <cellStyle name="Percent 4 2 3 6 2 2 2" xfId="54995" xr:uid="{00000000-0005-0000-0000-0000CFD60000}"/>
    <cellStyle name="Percent 4 2 3 6 2 2 3" xfId="54996" xr:uid="{00000000-0005-0000-0000-0000D0D60000}"/>
    <cellStyle name="Percent 4 2 3 6 2 3" xfId="54997" xr:uid="{00000000-0005-0000-0000-0000D1D60000}"/>
    <cellStyle name="Percent 4 2 3 6 2 4" xfId="54998" xr:uid="{00000000-0005-0000-0000-0000D2D60000}"/>
    <cellStyle name="Percent 4 2 3 6 3" xfId="54999" xr:uid="{00000000-0005-0000-0000-0000D3D60000}"/>
    <cellStyle name="Percent 4 2 3 6 3 2" xfId="55000" xr:uid="{00000000-0005-0000-0000-0000D4D60000}"/>
    <cellStyle name="Percent 4 2 3 6 3 2 2" xfId="55001" xr:uid="{00000000-0005-0000-0000-0000D5D60000}"/>
    <cellStyle name="Percent 4 2 3 6 3 2 3" xfId="55002" xr:uid="{00000000-0005-0000-0000-0000D6D60000}"/>
    <cellStyle name="Percent 4 2 3 6 3 3" xfId="55003" xr:uid="{00000000-0005-0000-0000-0000D7D60000}"/>
    <cellStyle name="Percent 4 2 3 6 3 4" xfId="55004" xr:uid="{00000000-0005-0000-0000-0000D8D60000}"/>
    <cellStyle name="Percent 4 2 3 6 4" xfId="55005" xr:uid="{00000000-0005-0000-0000-0000D9D60000}"/>
    <cellStyle name="Percent 4 2 3 6 4 2" xfId="55006" xr:uid="{00000000-0005-0000-0000-0000DAD60000}"/>
    <cellStyle name="Percent 4 2 3 6 4 3" xfId="55007" xr:uid="{00000000-0005-0000-0000-0000DBD60000}"/>
    <cellStyle name="Percent 4 2 3 6 5" xfId="55008" xr:uid="{00000000-0005-0000-0000-0000DCD60000}"/>
    <cellStyle name="Percent 4 2 3 6 6" xfId="55009" xr:uid="{00000000-0005-0000-0000-0000DDD60000}"/>
    <cellStyle name="Percent 4 2 3 7" xfId="55010" xr:uid="{00000000-0005-0000-0000-0000DED60000}"/>
    <cellStyle name="Percent 4 2 3 7 2" xfId="55011" xr:uid="{00000000-0005-0000-0000-0000DFD60000}"/>
    <cellStyle name="Percent 4 2 3 7 2 2" xfId="55012" xr:uid="{00000000-0005-0000-0000-0000E0D60000}"/>
    <cellStyle name="Percent 4 2 3 7 2 3" xfId="55013" xr:uid="{00000000-0005-0000-0000-0000E1D60000}"/>
    <cellStyle name="Percent 4 2 3 7 3" xfId="55014" xr:uid="{00000000-0005-0000-0000-0000E2D60000}"/>
    <cellStyle name="Percent 4 2 3 7 4" xfId="55015" xr:uid="{00000000-0005-0000-0000-0000E3D60000}"/>
    <cellStyle name="Percent 4 2 3 8" xfId="55016" xr:uid="{00000000-0005-0000-0000-0000E4D60000}"/>
    <cellStyle name="Percent 4 2 3 8 2" xfId="55017" xr:uid="{00000000-0005-0000-0000-0000E5D60000}"/>
    <cellStyle name="Percent 4 2 3 8 2 2" xfId="55018" xr:uid="{00000000-0005-0000-0000-0000E6D60000}"/>
    <cellStyle name="Percent 4 2 3 8 2 3" xfId="55019" xr:uid="{00000000-0005-0000-0000-0000E7D60000}"/>
    <cellStyle name="Percent 4 2 3 8 3" xfId="55020" xr:uid="{00000000-0005-0000-0000-0000E8D60000}"/>
    <cellStyle name="Percent 4 2 3 8 4" xfId="55021" xr:uid="{00000000-0005-0000-0000-0000E9D60000}"/>
    <cellStyle name="Percent 4 2 3 9" xfId="55022" xr:uid="{00000000-0005-0000-0000-0000EAD60000}"/>
    <cellStyle name="Percent 4 2 3 9 2" xfId="55023" xr:uid="{00000000-0005-0000-0000-0000EBD60000}"/>
    <cellStyle name="Percent 4 2 3 9 3" xfId="55024" xr:uid="{00000000-0005-0000-0000-0000ECD60000}"/>
    <cellStyle name="Percent 4 2 4" xfId="55025" xr:uid="{00000000-0005-0000-0000-0000EDD60000}"/>
    <cellStyle name="Percent 4 2 4 10" xfId="55026" xr:uid="{00000000-0005-0000-0000-0000EED60000}"/>
    <cellStyle name="Percent 4 2 4 2" xfId="55027" xr:uid="{00000000-0005-0000-0000-0000EFD60000}"/>
    <cellStyle name="Percent 4 2 4 2 2" xfId="55028" xr:uid="{00000000-0005-0000-0000-0000F0D60000}"/>
    <cellStyle name="Percent 4 2 4 2 2 2" xfId="55029" xr:uid="{00000000-0005-0000-0000-0000F1D60000}"/>
    <cellStyle name="Percent 4 2 4 2 2 2 2" xfId="55030" xr:uid="{00000000-0005-0000-0000-0000F2D60000}"/>
    <cellStyle name="Percent 4 2 4 2 2 2 2 2" xfId="55031" xr:uid="{00000000-0005-0000-0000-0000F3D60000}"/>
    <cellStyle name="Percent 4 2 4 2 2 2 2 2 2" xfId="55032" xr:uid="{00000000-0005-0000-0000-0000F4D60000}"/>
    <cellStyle name="Percent 4 2 4 2 2 2 2 2 3" xfId="55033" xr:uid="{00000000-0005-0000-0000-0000F5D60000}"/>
    <cellStyle name="Percent 4 2 4 2 2 2 2 3" xfId="55034" xr:uid="{00000000-0005-0000-0000-0000F6D60000}"/>
    <cellStyle name="Percent 4 2 4 2 2 2 2 4" xfId="55035" xr:uid="{00000000-0005-0000-0000-0000F7D60000}"/>
    <cellStyle name="Percent 4 2 4 2 2 2 3" xfId="55036" xr:uid="{00000000-0005-0000-0000-0000F8D60000}"/>
    <cellStyle name="Percent 4 2 4 2 2 2 3 2" xfId="55037" xr:uid="{00000000-0005-0000-0000-0000F9D60000}"/>
    <cellStyle name="Percent 4 2 4 2 2 2 3 2 2" xfId="55038" xr:uid="{00000000-0005-0000-0000-0000FAD60000}"/>
    <cellStyle name="Percent 4 2 4 2 2 2 3 2 3" xfId="55039" xr:uid="{00000000-0005-0000-0000-0000FBD60000}"/>
    <cellStyle name="Percent 4 2 4 2 2 2 3 3" xfId="55040" xr:uid="{00000000-0005-0000-0000-0000FCD60000}"/>
    <cellStyle name="Percent 4 2 4 2 2 2 3 4" xfId="55041" xr:uid="{00000000-0005-0000-0000-0000FDD60000}"/>
    <cellStyle name="Percent 4 2 4 2 2 2 4" xfId="55042" xr:uid="{00000000-0005-0000-0000-0000FED60000}"/>
    <cellStyle name="Percent 4 2 4 2 2 2 4 2" xfId="55043" xr:uid="{00000000-0005-0000-0000-0000FFD60000}"/>
    <cellStyle name="Percent 4 2 4 2 2 2 4 3" xfId="55044" xr:uid="{00000000-0005-0000-0000-000000D70000}"/>
    <cellStyle name="Percent 4 2 4 2 2 2 5" xfId="55045" xr:uid="{00000000-0005-0000-0000-000001D70000}"/>
    <cellStyle name="Percent 4 2 4 2 2 2 6" xfId="55046" xr:uid="{00000000-0005-0000-0000-000002D70000}"/>
    <cellStyle name="Percent 4 2 4 2 2 3" xfId="55047" xr:uid="{00000000-0005-0000-0000-000003D70000}"/>
    <cellStyle name="Percent 4 2 4 2 2 3 2" xfId="55048" xr:uid="{00000000-0005-0000-0000-000004D70000}"/>
    <cellStyle name="Percent 4 2 4 2 2 3 2 2" xfId="55049" xr:uid="{00000000-0005-0000-0000-000005D70000}"/>
    <cellStyle name="Percent 4 2 4 2 2 3 2 3" xfId="55050" xr:uid="{00000000-0005-0000-0000-000006D70000}"/>
    <cellStyle name="Percent 4 2 4 2 2 3 3" xfId="55051" xr:uid="{00000000-0005-0000-0000-000007D70000}"/>
    <cellStyle name="Percent 4 2 4 2 2 3 4" xfId="55052" xr:uid="{00000000-0005-0000-0000-000008D70000}"/>
    <cellStyle name="Percent 4 2 4 2 2 4" xfId="55053" xr:uid="{00000000-0005-0000-0000-000009D70000}"/>
    <cellStyle name="Percent 4 2 4 2 2 4 2" xfId="55054" xr:uid="{00000000-0005-0000-0000-00000AD70000}"/>
    <cellStyle name="Percent 4 2 4 2 2 4 2 2" xfId="55055" xr:uid="{00000000-0005-0000-0000-00000BD70000}"/>
    <cellStyle name="Percent 4 2 4 2 2 4 2 3" xfId="55056" xr:uid="{00000000-0005-0000-0000-00000CD70000}"/>
    <cellStyle name="Percent 4 2 4 2 2 4 3" xfId="55057" xr:uid="{00000000-0005-0000-0000-00000DD70000}"/>
    <cellStyle name="Percent 4 2 4 2 2 4 4" xfId="55058" xr:uid="{00000000-0005-0000-0000-00000ED70000}"/>
    <cellStyle name="Percent 4 2 4 2 2 5" xfId="55059" xr:uid="{00000000-0005-0000-0000-00000FD70000}"/>
    <cellStyle name="Percent 4 2 4 2 2 5 2" xfId="55060" xr:uid="{00000000-0005-0000-0000-000010D70000}"/>
    <cellStyle name="Percent 4 2 4 2 2 5 3" xfId="55061" xr:uid="{00000000-0005-0000-0000-000011D70000}"/>
    <cellStyle name="Percent 4 2 4 2 2 6" xfId="55062" xr:uid="{00000000-0005-0000-0000-000012D70000}"/>
    <cellStyle name="Percent 4 2 4 2 2 7" xfId="55063" xr:uid="{00000000-0005-0000-0000-000013D70000}"/>
    <cellStyle name="Percent 4 2 4 2 3" xfId="55064" xr:uid="{00000000-0005-0000-0000-000014D70000}"/>
    <cellStyle name="Percent 4 2 4 2 3 2" xfId="55065" xr:uid="{00000000-0005-0000-0000-000015D70000}"/>
    <cellStyle name="Percent 4 2 4 2 3 2 2" xfId="55066" xr:uid="{00000000-0005-0000-0000-000016D70000}"/>
    <cellStyle name="Percent 4 2 4 2 3 2 2 2" xfId="55067" xr:uid="{00000000-0005-0000-0000-000017D70000}"/>
    <cellStyle name="Percent 4 2 4 2 3 2 2 3" xfId="55068" xr:uid="{00000000-0005-0000-0000-000018D70000}"/>
    <cellStyle name="Percent 4 2 4 2 3 2 3" xfId="55069" xr:uid="{00000000-0005-0000-0000-000019D70000}"/>
    <cellStyle name="Percent 4 2 4 2 3 2 4" xfId="55070" xr:uid="{00000000-0005-0000-0000-00001AD70000}"/>
    <cellStyle name="Percent 4 2 4 2 3 3" xfId="55071" xr:uid="{00000000-0005-0000-0000-00001BD70000}"/>
    <cellStyle name="Percent 4 2 4 2 3 3 2" xfId="55072" xr:uid="{00000000-0005-0000-0000-00001CD70000}"/>
    <cellStyle name="Percent 4 2 4 2 3 3 2 2" xfId="55073" xr:uid="{00000000-0005-0000-0000-00001DD70000}"/>
    <cellStyle name="Percent 4 2 4 2 3 3 2 3" xfId="55074" xr:uid="{00000000-0005-0000-0000-00001ED70000}"/>
    <cellStyle name="Percent 4 2 4 2 3 3 3" xfId="55075" xr:uid="{00000000-0005-0000-0000-00001FD70000}"/>
    <cellStyle name="Percent 4 2 4 2 3 3 4" xfId="55076" xr:uid="{00000000-0005-0000-0000-000020D70000}"/>
    <cellStyle name="Percent 4 2 4 2 3 4" xfId="55077" xr:uid="{00000000-0005-0000-0000-000021D70000}"/>
    <cellStyle name="Percent 4 2 4 2 3 4 2" xfId="55078" xr:uid="{00000000-0005-0000-0000-000022D70000}"/>
    <cellStyle name="Percent 4 2 4 2 3 4 3" xfId="55079" xr:uid="{00000000-0005-0000-0000-000023D70000}"/>
    <cellStyle name="Percent 4 2 4 2 3 5" xfId="55080" xr:uid="{00000000-0005-0000-0000-000024D70000}"/>
    <cellStyle name="Percent 4 2 4 2 3 6" xfId="55081" xr:uid="{00000000-0005-0000-0000-000025D70000}"/>
    <cellStyle name="Percent 4 2 4 2 4" xfId="55082" xr:uid="{00000000-0005-0000-0000-000026D70000}"/>
    <cellStyle name="Percent 4 2 4 2 4 2" xfId="55083" xr:uid="{00000000-0005-0000-0000-000027D70000}"/>
    <cellStyle name="Percent 4 2 4 2 4 2 2" xfId="55084" xr:uid="{00000000-0005-0000-0000-000028D70000}"/>
    <cellStyle name="Percent 4 2 4 2 4 2 3" xfId="55085" xr:uid="{00000000-0005-0000-0000-000029D70000}"/>
    <cellStyle name="Percent 4 2 4 2 4 3" xfId="55086" xr:uid="{00000000-0005-0000-0000-00002AD70000}"/>
    <cellStyle name="Percent 4 2 4 2 4 4" xfId="55087" xr:uid="{00000000-0005-0000-0000-00002BD70000}"/>
    <cellStyle name="Percent 4 2 4 2 5" xfId="55088" xr:uid="{00000000-0005-0000-0000-00002CD70000}"/>
    <cellStyle name="Percent 4 2 4 2 5 2" xfId="55089" xr:uid="{00000000-0005-0000-0000-00002DD70000}"/>
    <cellStyle name="Percent 4 2 4 2 5 2 2" xfId="55090" xr:uid="{00000000-0005-0000-0000-00002ED70000}"/>
    <cellStyle name="Percent 4 2 4 2 5 2 3" xfId="55091" xr:uid="{00000000-0005-0000-0000-00002FD70000}"/>
    <cellStyle name="Percent 4 2 4 2 5 3" xfId="55092" xr:uid="{00000000-0005-0000-0000-000030D70000}"/>
    <cellStyle name="Percent 4 2 4 2 5 4" xfId="55093" xr:uid="{00000000-0005-0000-0000-000031D70000}"/>
    <cellStyle name="Percent 4 2 4 2 6" xfId="55094" xr:uid="{00000000-0005-0000-0000-000032D70000}"/>
    <cellStyle name="Percent 4 2 4 2 6 2" xfId="55095" xr:uid="{00000000-0005-0000-0000-000033D70000}"/>
    <cellStyle name="Percent 4 2 4 2 6 3" xfId="55096" xr:uid="{00000000-0005-0000-0000-000034D70000}"/>
    <cellStyle name="Percent 4 2 4 2 7" xfId="55097" xr:uid="{00000000-0005-0000-0000-000035D70000}"/>
    <cellStyle name="Percent 4 2 4 2 8" xfId="55098" xr:uid="{00000000-0005-0000-0000-000036D70000}"/>
    <cellStyle name="Percent 4 2 4 3" xfId="55099" xr:uid="{00000000-0005-0000-0000-000037D70000}"/>
    <cellStyle name="Percent 4 2 4 3 2" xfId="55100" xr:uid="{00000000-0005-0000-0000-000038D70000}"/>
    <cellStyle name="Percent 4 2 4 3 2 2" xfId="55101" xr:uid="{00000000-0005-0000-0000-000039D70000}"/>
    <cellStyle name="Percent 4 2 4 3 2 2 2" xfId="55102" xr:uid="{00000000-0005-0000-0000-00003AD70000}"/>
    <cellStyle name="Percent 4 2 4 3 2 2 2 2" xfId="55103" xr:uid="{00000000-0005-0000-0000-00003BD70000}"/>
    <cellStyle name="Percent 4 2 4 3 2 2 2 3" xfId="55104" xr:uid="{00000000-0005-0000-0000-00003CD70000}"/>
    <cellStyle name="Percent 4 2 4 3 2 2 3" xfId="55105" xr:uid="{00000000-0005-0000-0000-00003DD70000}"/>
    <cellStyle name="Percent 4 2 4 3 2 2 4" xfId="55106" xr:uid="{00000000-0005-0000-0000-00003ED70000}"/>
    <cellStyle name="Percent 4 2 4 3 2 3" xfId="55107" xr:uid="{00000000-0005-0000-0000-00003FD70000}"/>
    <cellStyle name="Percent 4 2 4 3 2 3 2" xfId="55108" xr:uid="{00000000-0005-0000-0000-000040D70000}"/>
    <cellStyle name="Percent 4 2 4 3 2 3 2 2" xfId="55109" xr:uid="{00000000-0005-0000-0000-000041D70000}"/>
    <cellStyle name="Percent 4 2 4 3 2 3 2 3" xfId="55110" xr:uid="{00000000-0005-0000-0000-000042D70000}"/>
    <cellStyle name="Percent 4 2 4 3 2 3 3" xfId="55111" xr:uid="{00000000-0005-0000-0000-000043D70000}"/>
    <cellStyle name="Percent 4 2 4 3 2 3 4" xfId="55112" xr:uid="{00000000-0005-0000-0000-000044D70000}"/>
    <cellStyle name="Percent 4 2 4 3 2 4" xfId="55113" xr:uid="{00000000-0005-0000-0000-000045D70000}"/>
    <cellStyle name="Percent 4 2 4 3 2 4 2" xfId="55114" xr:uid="{00000000-0005-0000-0000-000046D70000}"/>
    <cellStyle name="Percent 4 2 4 3 2 4 3" xfId="55115" xr:uid="{00000000-0005-0000-0000-000047D70000}"/>
    <cellStyle name="Percent 4 2 4 3 2 5" xfId="55116" xr:uid="{00000000-0005-0000-0000-000048D70000}"/>
    <cellStyle name="Percent 4 2 4 3 2 6" xfId="55117" xr:uid="{00000000-0005-0000-0000-000049D70000}"/>
    <cellStyle name="Percent 4 2 4 3 3" xfId="55118" xr:uid="{00000000-0005-0000-0000-00004AD70000}"/>
    <cellStyle name="Percent 4 2 4 3 3 2" xfId="55119" xr:uid="{00000000-0005-0000-0000-00004BD70000}"/>
    <cellStyle name="Percent 4 2 4 3 3 2 2" xfId="55120" xr:uid="{00000000-0005-0000-0000-00004CD70000}"/>
    <cellStyle name="Percent 4 2 4 3 3 2 3" xfId="55121" xr:uid="{00000000-0005-0000-0000-00004DD70000}"/>
    <cellStyle name="Percent 4 2 4 3 3 3" xfId="55122" xr:uid="{00000000-0005-0000-0000-00004ED70000}"/>
    <cellStyle name="Percent 4 2 4 3 3 4" xfId="55123" xr:uid="{00000000-0005-0000-0000-00004FD70000}"/>
    <cellStyle name="Percent 4 2 4 3 4" xfId="55124" xr:uid="{00000000-0005-0000-0000-000050D70000}"/>
    <cellStyle name="Percent 4 2 4 3 4 2" xfId="55125" xr:uid="{00000000-0005-0000-0000-000051D70000}"/>
    <cellStyle name="Percent 4 2 4 3 4 2 2" xfId="55126" xr:uid="{00000000-0005-0000-0000-000052D70000}"/>
    <cellStyle name="Percent 4 2 4 3 4 2 3" xfId="55127" xr:uid="{00000000-0005-0000-0000-000053D70000}"/>
    <cellStyle name="Percent 4 2 4 3 4 3" xfId="55128" xr:uid="{00000000-0005-0000-0000-000054D70000}"/>
    <cellStyle name="Percent 4 2 4 3 4 4" xfId="55129" xr:uid="{00000000-0005-0000-0000-000055D70000}"/>
    <cellStyle name="Percent 4 2 4 3 5" xfId="55130" xr:uid="{00000000-0005-0000-0000-000056D70000}"/>
    <cellStyle name="Percent 4 2 4 3 5 2" xfId="55131" xr:uid="{00000000-0005-0000-0000-000057D70000}"/>
    <cellStyle name="Percent 4 2 4 3 5 3" xfId="55132" xr:uid="{00000000-0005-0000-0000-000058D70000}"/>
    <cellStyle name="Percent 4 2 4 3 6" xfId="55133" xr:uid="{00000000-0005-0000-0000-000059D70000}"/>
    <cellStyle name="Percent 4 2 4 3 7" xfId="55134" xr:uid="{00000000-0005-0000-0000-00005AD70000}"/>
    <cellStyle name="Percent 4 2 4 4" xfId="55135" xr:uid="{00000000-0005-0000-0000-00005BD70000}"/>
    <cellStyle name="Percent 4 2 4 4 2" xfId="55136" xr:uid="{00000000-0005-0000-0000-00005CD70000}"/>
    <cellStyle name="Percent 4 2 4 4 2 2" xfId="55137" xr:uid="{00000000-0005-0000-0000-00005DD70000}"/>
    <cellStyle name="Percent 4 2 4 4 2 2 2" xfId="55138" xr:uid="{00000000-0005-0000-0000-00005ED70000}"/>
    <cellStyle name="Percent 4 2 4 4 2 2 2 2" xfId="55139" xr:uid="{00000000-0005-0000-0000-00005FD70000}"/>
    <cellStyle name="Percent 4 2 4 4 2 2 2 3" xfId="55140" xr:uid="{00000000-0005-0000-0000-000060D70000}"/>
    <cellStyle name="Percent 4 2 4 4 2 2 3" xfId="55141" xr:uid="{00000000-0005-0000-0000-000061D70000}"/>
    <cellStyle name="Percent 4 2 4 4 2 2 4" xfId="55142" xr:uid="{00000000-0005-0000-0000-000062D70000}"/>
    <cellStyle name="Percent 4 2 4 4 2 3" xfId="55143" xr:uid="{00000000-0005-0000-0000-000063D70000}"/>
    <cellStyle name="Percent 4 2 4 4 2 3 2" xfId="55144" xr:uid="{00000000-0005-0000-0000-000064D70000}"/>
    <cellStyle name="Percent 4 2 4 4 2 3 2 2" xfId="55145" xr:uid="{00000000-0005-0000-0000-000065D70000}"/>
    <cellStyle name="Percent 4 2 4 4 2 3 2 3" xfId="55146" xr:uid="{00000000-0005-0000-0000-000066D70000}"/>
    <cellStyle name="Percent 4 2 4 4 2 3 3" xfId="55147" xr:uid="{00000000-0005-0000-0000-000067D70000}"/>
    <cellStyle name="Percent 4 2 4 4 2 3 4" xfId="55148" xr:uid="{00000000-0005-0000-0000-000068D70000}"/>
    <cellStyle name="Percent 4 2 4 4 2 4" xfId="55149" xr:uid="{00000000-0005-0000-0000-000069D70000}"/>
    <cellStyle name="Percent 4 2 4 4 2 4 2" xfId="55150" xr:uid="{00000000-0005-0000-0000-00006AD70000}"/>
    <cellStyle name="Percent 4 2 4 4 2 4 3" xfId="55151" xr:uid="{00000000-0005-0000-0000-00006BD70000}"/>
    <cellStyle name="Percent 4 2 4 4 2 5" xfId="55152" xr:uid="{00000000-0005-0000-0000-00006CD70000}"/>
    <cellStyle name="Percent 4 2 4 4 2 6" xfId="55153" xr:uid="{00000000-0005-0000-0000-00006DD70000}"/>
    <cellStyle name="Percent 4 2 4 4 3" xfId="55154" xr:uid="{00000000-0005-0000-0000-00006ED70000}"/>
    <cellStyle name="Percent 4 2 4 4 3 2" xfId="55155" xr:uid="{00000000-0005-0000-0000-00006FD70000}"/>
    <cellStyle name="Percent 4 2 4 4 3 2 2" xfId="55156" xr:uid="{00000000-0005-0000-0000-000070D70000}"/>
    <cellStyle name="Percent 4 2 4 4 3 2 3" xfId="55157" xr:uid="{00000000-0005-0000-0000-000071D70000}"/>
    <cellStyle name="Percent 4 2 4 4 3 3" xfId="55158" xr:uid="{00000000-0005-0000-0000-000072D70000}"/>
    <cellStyle name="Percent 4 2 4 4 3 4" xfId="55159" xr:uid="{00000000-0005-0000-0000-000073D70000}"/>
    <cellStyle name="Percent 4 2 4 4 4" xfId="55160" xr:uid="{00000000-0005-0000-0000-000074D70000}"/>
    <cellStyle name="Percent 4 2 4 4 4 2" xfId="55161" xr:uid="{00000000-0005-0000-0000-000075D70000}"/>
    <cellStyle name="Percent 4 2 4 4 4 2 2" xfId="55162" xr:uid="{00000000-0005-0000-0000-000076D70000}"/>
    <cellStyle name="Percent 4 2 4 4 4 2 3" xfId="55163" xr:uid="{00000000-0005-0000-0000-000077D70000}"/>
    <cellStyle name="Percent 4 2 4 4 4 3" xfId="55164" xr:uid="{00000000-0005-0000-0000-000078D70000}"/>
    <cellStyle name="Percent 4 2 4 4 4 4" xfId="55165" xr:uid="{00000000-0005-0000-0000-000079D70000}"/>
    <cellStyle name="Percent 4 2 4 4 5" xfId="55166" xr:uid="{00000000-0005-0000-0000-00007AD70000}"/>
    <cellStyle name="Percent 4 2 4 4 5 2" xfId="55167" xr:uid="{00000000-0005-0000-0000-00007BD70000}"/>
    <cellStyle name="Percent 4 2 4 4 5 3" xfId="55168" xr:uid="{00000000-0005-0000-0000-00007CD70000}"/>
    <cellStyle name="Percent 4 2 4 4 6" xfId="55169" xr:uid="{00000000-0005-0000-0000-00007DD70000}"/>
    <cellStyle name="Percent 4 2 4 4 7" xfId="55170" xr:uid="{00000000-0005-0000-0000-00007ED70000}"/>
    <cellStyle name="Percent 4 2 4 5" xfId="55171" xr:uid="{00000000-0005-0000-0000-00007FD70000}"/>
    <cellStyle name="Percent 4 2 4 5 2" xfId="55172" xr:uid="{00000000-0005-0000-0000-000080D70000}"/>
    <cellStyle name="Percent 4 2 4 5 2 2" xfId="55173" xr:uid="{00000000-0005-0000-0000-000081D70000}"/>
    <cellStyle name="Percent 4 2 4 5 2 2 2" xfId="55174" xr:uid="{00000000-0005-0000-0000-000082D70000}"/>
    <cellStyle name="Percent 4 2 4 5 2 2 3" xfId="55175" xr:uid="{00000000-0005-0000-0000-000083D70000}"/>
    <cellStyle name="Percent 4 2 4 5 2 3" xfId="55176" xr:uid="{00000000-0005-0000-0000-000084D70000}"/>
    <cellStyle name="Percent 4 2 4 5 2 4" xfId="55177" xr:uid="{00000000-0005-0000-0000-000085D70000}"/>
    <cellStyle name="Percent 4 2 4 5 3" xfId="55178" xr:uid="{00000000-0005-0000-0000-000086D70000}"/>
    <cellStyle name="Percent 4 2 4 5 3 2" xfId="55179" xr:uid="{00000000-0005-0000-0000-000087D70000}"/>
    <cellStyle name="Percent 4 2 4 5 3 2 2" xfId="55180" xr:uid="{00000000-0005-0000-0000-000088D70000}"/>
    <cellStyle name="Percent 4 2 4 5 3 2 3" xfId="55181" xr:uid="{00000000-0005-0000-0000-000089D70000}"/>
    <cellStyle name="Percent 4 2 4 5 3 3" xfId="55182" xr:uid="{00000000-0005-0000-0000-00008AD70000}"/>
    <cellStyle name="Percent 4 2 4 5 3 4" xfId="55183" xr:uid="{00000000-0005-0000-0000-00008BD70000}"/>
    <cellStyle name="Percent 4 2 4 5 4" xfId="55184" xr:uid="{00000000-0005-0000-0000-00008CD70000}"/>
    <cellStyle name="Percent 4 2 4 5 4 2" xfId="55185" xr:uid="{00000000-0005-0000-0000-00008DD70000}"/>
    <cellStyle name="Percent 4 2 4 5 4 3" xfId="55186" xr:uid="{00000000-0005-0000-0000-00008ED70000}"/>
    <cellStyle name="Percent 4 2 4 5 5" xfId="55187" xr:uid="{00000000-0005-0000-0000-00008FD70000}"/>
    <cellStyle name="Percent 4 2 4 5 6" xfId="55188" xr:uid="{00000000-0005-0000-0000-000090D70000}"/>
    <cellStyle name="Percent 4 2 4 6" xfId="55189" xr:uid="{00000000-0005-0000-0000-000091D70000}"/>
    <cellStyle name="Percent 4 2 4 6 2" xfId="55190" xr:uid="{00000000-0005-0000-0000-000092D70000}"/>
    <cellStyle name="Percent 4 2 4 6 2 2" xfId="55191" xr:uid="{00000000-0005-0000-0000-000093D70000}"/>
    <cellStyle name="Percent 4 2 4 6 2 3" xfId="55192" xr:uid="{00000000-0005-0000-0000-000094D70000}"/>
    <cellStyle name="Percent 4 2 4 6 3" xfId="55193" xr:uid="{00000000-0005-0000-0000-000095D70000}"/>
    <cellStyle name="Percent 4 2 4 6 4" xfId="55194" xr:uid="{00000000-0005-0000-0000-000096D70000}"/>
    <cellStyle name="Percent 4 2 4 7" xfId="55195" xr:uid="{00000000-0005-0000-0000-000097D70000}"/>
    <cellStyle name="Percent 4 2 4 7 2" xfId="55196" xr:uid="{00000000-0005-0000-0000-000098D70000}"/>
    <cellStyle name="Percent 4 2 4 7 2 2" xfId="55197" xr:uid="{00000000-0005-0000-0000-000099D70000}"/>
    <cellStyle name="Percent 4 2 4 7 2 3" xfId="55198" xr:uid="{00000000-0005-0000-0000-00009AD70000}"/>
    <cellStyle name="Percent 4 2 4 7 3" xfId="55199" xr:uid="{00000000-0005-0000-0000-00009BD70000}"/>
    <cellStyle name="Percent 4 2 4 7 4" xfId="55200" xr:uid="{00000000-0005-0000-0000-00009CD70000}"/>
    <cellStyle name="Percent 4 2 4 8" xfId="55201" xr:uid="{00000000-0005-0000-0000-00009DD70000}"/>
    <cellStyle name="Percent 4 2 4 8 2" xfId="55202" xr:uid="{00000000-0005-0000-0000-00009ED70000}"/>
    <cellStyle name="Percent 4 2 4 8 3" xfId="55203" xr:uid="{00000000-0005-0000-0000-00009FD70000}"/>
    <cellStyle name="Percent 4 2 4 9" xfId="55204" xr:uid="{00000000-0005-0000-0000-0000A0D70000}"/>
    <cellStyle name="Percent 4 2 5" xfId="55205" xr:uid="{00000000-0005-0000-0000-0000A1D70000}"/>
    <cellStyle name="Percent 4 2 5 10" xfId="55206" xr:uid="{00000000-0005-0000-0000-0000A2D70000}"/>
    <cellStyle name="Percent 4 2 5 2" xfId="55207" xr:uid="{00000000-0005-0000-0000-0000A3D70000}"/>
    <cellStyle name="Percent 4 2 5 2 2" xfId="55208" xr:uid="{00000000-0005-0000-0000-0000A4D70000}"/>
    <cellStyle name="Percent 4 2 5 2 2 2" xfId="55209" xr:uid="{00000000-0005-0000-0000-0000A5D70000}"/>
    <cellStyle name="Percent 4 2 5 2 2 2 2" xfId="55210" xr:uid="{00000000-0005-0000-0000-0000A6D70000}"/>
    <cellStyle name="Percent 4 2 5 2 2 2 2 2" xfId="55211" xr:uid="{00000000-0005-0000-0000-0000A7D70000}"/>
    <cellStyle name="Percent 4 2 5 2 2 2 2 2 2" xfId="55212" xr:uid="{00000000-0005-0000-0000-0000A8D70000}"/>
    <cellStyle name="Percent 4 2 5 2 2 2 2 2 3" xfId="55213" xr:uid="{00000000-0005-0000-0000-0000A9D70000}"/>
    <cellStyle name="Percent 4 2 5 2 2 2 2 3" xfId="55214" xr:uid="{00000000-0005-0000-0000-0000AAD70000}"/>
    <cellStyle name="Percent 4 2 5 2 2 2 2 4" xfId="55215" xr:uid="{00000000-0005-0000-0000-0000ABD70000}"/>
    <cellStyle name="Percent 4 2 5 2 2 2 3" xfId="55216" xr:uid="{00000000-0005-0000-0000-0000ACD70000}"/>
    <cellStyle name="Percent 4 2 5 2 2 2 3 2" xfId="55217" xr:uid="{00000000-0005-0000-0000-0000ADD70000}"/>
    <cellStyle name="Percent 4 2 5 2 2 2 3 2 2" xfId="55218" xr:uid="{00000000-0005-0000-0000-0000AED70000}"/>
    <cellStyle name="Percent 4 2 5 2 2 2 3 2 3" xfId="55219" xr:uid="{00000000-0005-0000-0000-0000AFD70000}"/>
    <cellStyle name="Percent 4 2 5 2 2 2 3 3" xfId="55220" xr:uid="{00000000-0005-0000-0000-0000B0D70000}"/>
    <cellStyle name="Percent 4 2 5 2 2 2 3 4" xfId="55221" xr:uid="{00000000-0005-0000-0000-0000B1D70000}"/>
    <cellStyle name="Percent 4 2 5 2 2 2 4" xfId="55222" xr:uid="{00000000-0005-0000-0000-0000B2D70000}"/>
    <cellStyle name="Percent 4 2 5 2 2 2 4 2" xfId="55223" xr:uid="{00000000-0005-0000-0000-0000B3D70000}"/>
    <cellStyle name="Percent 4 2 5 2 2 2 4 3" xfId="55224" xr:uid="{00000000-0005-0000-0000-0000B4D70000}"/>
    <cellStyle name="Percent 4 2 5 2 2 2 5" xfId="55225" xr:uid="{00000000-0005-0000-0000-0000B5D70000}"/>
    <cellStyle name="Percent 4 2 5 2 2 2 6" xfId="55226" xr:uid="{00000000-0005-0000-0000-0000B6D70000}"/>
    <cellStyle name="Percent 4 2 5 2 2 3" xfId="55227" xr:uid="{00000000-0005-0000-0000-0000B7D70000}"/>
    <cellStyle name="Percent 4 2 5 2 2 3 2" xfId="55228" xr:uid="{00000000-0005-0000-0000-0000B8D70000}"/>
    <cellStyle name="Percent 4 2 5 2 2 3 2 2" xfId="55229" xr:uid="{00000000-0005-0000-0000-0000B9D70000}"/>
    <cellStyle name="Percent 4 2 5 2 2 3 2 3" xfId="55230" xr:uid="{00000000-0005-0000-0000-0000BAD70000}"/>
    <cellStyle name="Percent 4 2 5 2 2 3 3" xfId="55231" xr:uid="{00000000-0005-0000-0000-0000BBD70000}"/>
    <cellStyle name="Percent 4 2 5 2 2 3 4" xfId="55232" xr:uid="{00000000-0005-0000-0000-0000BCD70000}"/>
    <cellStyle name="Percent 4 2 5 2 2 4" xfId="55233" xr:uid="{00000000-0005-0000-0000-0000BDD70000}"/>
    <cellStyle name="Percent 4 2 5 2 2 4 2" xfId="55234" xr:uid="{00000000-0005-0000-0000-0000BED70000}"/>
    <cellStyle name="Percent 4 2 5 2 2 4 2 2" xfId="55235" xr:uid="{00000000-0005-0000-0000-0000BFD70000}"/>
    <cellStyle name="Percent 4 2 5 2 2 4 2 3" xfId="55236" xr:uid="{00000000-0005-0000-0000-0000C0D70000}"/>
    <cellStyle name="Percent 4 2 5 2 2 4 3" xfId="55237" xr:uid="{00000000-0005-0000-0000-0000C1D70000}"/>
    <cellStyle name="Percent 4 2 5 2 2 4 4" xfId="55238" xr:uid="{00000000-0005-0000-0000-0000C2D70000}"/>
    <cellStyle name="Percent 4 2 5 2 2 5" xfId="55239" xr:uid="{00000000-0005-0000-0000-0000C3D70000}"/>
    <cellStyle name="Percent 4 2 5 2 2 5 2" xfId="55240" xr:uid="{00000000-0005-0000-0000-0000C4D70000}"/>
    <cellStyle name="Percent 4 2 5 2 2 5 3" xfId="55241" xr:uid="{00000000-0005-0000-0000-0000C5D70000}"/>
    <cellStyle name="Percent 4 2 5 2 2 6" xfId="55242" xr:uid="{00000000-0005-0000-0000-0000C6D70000}"/>
    <cellStyle name="Percent 4 2 5 2 2 7" xfId="55243" xr:uid="{00000000-0005-0000-0000-0000C7D70000}"/>
    <cellStyle name="Percent 4 2 5 2 3" xfId="55244" xr:uid="{00000000-0005-0000-0000-0000C8D70000}"/>
    <cellStyle name="Percent 4 2 5 2 3 2" xfId="55245" xr:uid="{00000000-0005-0000-0000-0000C9D70000}"/>
    <cellStyle name="Percent 4 2 5 2 3 2 2" xfId="55246" xr:uid="{00000000-0005-0000-0000-0000CAD70000}"/>
    <cellStyle name="Percent 4 2 5 2 3 2 2 2" xfId="55247" xr:uid="{00000000-0005-0000-0000-0000CBD70000}"/>
    <cellStyle name="Percent 4 2 5 2 3 2 2 3" xfId="55248" xr:uid="{00000000-0005-0000-0000-0000CCD70000}"/>
    <cellStyle name="Percent 4 2 5 2 3 2 3" xfId="55249" xr:uid="{00000000-0005-0000-0000-0000CDD70000}"/>
    <cellStyle name="Percent 4 2 5 2 3 2 4" xfId="55250" xr:uid="{00000000-0005-0000-0000-0000CED70000}"/>
    <cellStyle name="Percent 4 2 5 2 3 3" xfId="55251" xr:uid="{00000000-0005-0000-0000-0000CFD70000}"/>
    <cellStyle name="Percent 4 2 5 2 3 3 2" xfId="55252" xr:uid="{00000000-0005-0000-0000-0000D0D70000}"/>
    <cellStyle name="Percent 4 2 5 2 3 3 2 2" xfId="55253" xr:uid="{00000000-0005-0000-0000-0000D1D70000}"/>
    <cellStyle name="Percent 4 2 5 2 3 3 2 3" xfId="55254" xr:uid="{00000000-0005-0000-0000-0000D2D70000}"/>
    <cellStyle name="Percent 4 2 5 2 3 3 3" xfId="55255" xr:uid="{00000000-0005-0000-0000-0000D3D70000}"/>
    <cellStyle name="Percent 4 2 5 2 3 3 4" xfId="55256" xr:uid="{00000000-0005-0000-0000-0000D4D70000}"/>
    <cellStyle name="Percent 4 2 5 2 3 4" xfId="55257" xr:uid="{00000000-0005-0000-0000-0000D5D70000}"/>
    <cellStyle name="Percent 4 2 5 2 3 4 2" xfId="55258" xr:uid="{00000000-0005-0000-0000-0000D6D70000}"/>
    <cellStyle name="Percent 4 2 5 2 3 4 3" xfId="55259" xr:uid="{00000000-0005-0000-0000-0000D7D70000}"/>
    <cellStyle name="Percent 4 2 5 2 3 5" xfId="55260" xr:uid="{00000000-0005-0000-0000-0000D8D70000}"/>
    <cellStyle name="Percent 4 2 5 2 3 6" xfId="55261" xr:uid="{00000000-0005-0000-0000-0000D9D70000}"/>
    <cellStyle name="Percent 4 2 5 2 4" xfId="55262" xr:uid="{00000000-0005-0000-0000-0000DAD70000}"/>
    <cellStyle name="Percent 4 2 5 2 4 2" xfId="55263" xr:uid="{00000000-0005-0000-0000-0000DBD70000}"/>
    <cellStyle name="Percent 4 2 5 2 4 2 2" xfId="55264" xr:uid="{00000000-0005-0000-0000-0000DCD70000}"/>
    <cellStyle name="Percent 4 2 5 2 4 2 3" xfId="55265" xr:uid="{00000000-0005-0000-0000-0000DDD70000}"/>
    <cellStyle name="Percent 4 2 5 2 4 3" xfId="55266" xr:uid="{00000000-0005-0000-0000-0000DED70000}"/>
    <cellStyle name="Percent 4 2 5 2 4 4" xfId="55267" xr:uid="{00000000-0005-0000-0000-0000DFD70000}"/>
    <cellStyle name="Percent 4 2 5 2 5" xfId="55268" xr:uid="{00000000-0005-0000-0000-0000E0D70000}"/>
    <cellStyle name="Percent 4 2 5 2 5 2" xfId="55269" xr:uid="{00000000-0005-0000-0000-0000E1D70000}"/>
    <cellStyle name="Percent 4 2 5 2 5 2 2" xfId="55270" xr:uid="{00000000-0005-0000-0000-0000E2D70000}"/>
    <cellStyle name="Percent 4 2 5 2 5 2 3" xfId="55271" xr:uid="{00000000-0005-0000-0000-0000E3D70000}"/>
    <cellStyle name="Percent 4 2 5 2 5 3" xfId="55272" xr:uid="{00000000-0005-0000-0000-0000E4D70000}"/>
    <cellStyle name="Percent 4 2 5 2 5 4" xfId="55273" xr:uid="{00000000-0005-0000-0000-0000E5D70000}"/>
    <cellStyle name="Percent 4 2 5 2 6" xfId="55274" xr:uid="{00000000-0005-0000-0000-0000E6D70000}"/>
    <cellStyle name="Percent 4 2 5 2 6 2" xfId="55275" xr:uid="{00000000-0005-0000-0000-0000E7D70000}"/>
    <cellStyle name="Percent 4 2 5 2 6 3" xfId="55276" xr:uid="{00000000-0005-0000-0000-0000E8D70000}"/>
    <cellStyle name="Percent 4 2 5 2 7" xfId="55277" xr:uid="{00000000-0005-0000-0000-0000E9D70000}"/>
    <cellStyle name="Percent 4 2 5 2 8" xfId="55278" xr:uid="{00000000-0005-0000-0000-0000EAD70000}"/>
    <cellStyle name="Percent 4 2 5 3" xfId="55279" xr:uid="{00000000-0005-0000-0000-0000EBD70000}"/>
    <cellStyle name="Percent 4 2 5 3 2" xfId="55280" xr:uid="{00000000-0005-0000-0000-0000ECD70000}"/>
    <cellStyle name="Percent 4 2 5 3 2 2" xfId="55281" xr:uid="{00000000-0005-0000-0000-0000EDD70000}"/>
    <cellStyle name="Percent 4 2 5 3 2 2 2" xfId="55282" xr:uid="{00000000-0005-0000-0000-0000EED70000}"/>
    <cellStyle name="Percent 4 2 5 3 2 2 2 2" xfId="55283" xr:uid="{00000000-0005-0000-0000-0000EFD70000}"/>
    <cellStyle name="Percent 4 2 5 3 2 2 2 3" xfId="55284" xr:uid="{00000000-0005-0000-0000-0000F0D70000}"/>
    <cellStyle name="Percent 4 2 5 3 2 2 3" xfId="55285" xr:uid="{00000000-0005-0000-0000-0000F1D70000}"/>
    <cellStyle name="Percent 4 2 5 3 2 2 4" xfId="55286" xr:uid="{00000000-0005-0000-0000-0000F2D70000}"/>
    <cellStyle name="Percent 4 2 5 3 2 3" xfId="55287" xr:uid="{00000000-0005-0000-0000-0000F3D70000}"/>
    <cellStyle name="Percent 4 2 5 3 2 3 2" xfId="55288" xr:uid="{00000000-0005-0000-0000-0000F4D70000}"/>
    <cellStyle name="Percent 4 2 5 3 2 3 2 2" xfId="55289" xr:uid="{00000000-0005-0000-0000-0000F5D70000}"/>
    <cellStyle name="Percent 4 2 5 3 2 3 2 3" xfId="55290" xr:uid="{00000000-0005-0000-0000-0000F6D70000}"/>
    <cellStyle name="Percent 4 2 5 3 2 3 3" xfId="55291" xr:uid="{00000000-0005-0000-0000-0000F7D70000}"/>
    <cellStyle name="Percent 4 2 5 3 2 3 4" xfId="55292" xr:uid="{00000000-0005-0000-0000-0000F8D70000}"/>
    <cellStyle name="Percent 4 2 5 3 2 4" xfId="55293" xr:uid="{00000000-0005-0000-0000-0000F9D70000}"/>
    <cellStyle name="Percent 4 2 5 3 2 4 2" xfId="55294" xr:uid="{00000000-0005-0000-0000-0000FAD70000}"/>
    <cellStyle name="Percent 4 2 5 3 2 4 3" xfId="55295" xr:uid="{00000000-0005-0000-0000-0000FBD70000}"/>
    <cellStyle name="Percent 4 2 5 3 2 5" xfId="55296" xr:uid="{00000000-0005-0000-0000-0000FCD70000}"/>
    <cellStyle name="Percent 4 2 5 3 2 6" xfId="55297" xr:uid="{00000000-0005-0000-0000-0000FDD70000}"/>
    <cellStyle name="Percent 4 2 5 3 3" xfId="55298" xr:uid="{00000000-0005-0000-0000-0000FED70000}"/>
    <cellStyle name="Percent 4 2 5 3 3 2" xfId="55299" xr:uid="{00000000-0005-0000-0000-0000FFD70000}"/>
    <cellStyle name="Percent 4 2 5 3 3 2 2" xfId="55300" xr:uid="{00000000-0005-0000-0000-000000D80000}"/>
    <cellStyle name="Percent 4 2 5 3 3 2 3" xfId="55301" xr:uid="{00000000-0005-0000-0000-000001D80000}"/>
    <cellStyle name="Percent 4 2 5 3 3 3" xfId="55302" xr:uid="{00000000-0005-0000-0000-000002D80000}"/>
    <cellStyle name="Percent 4 2 5 3 3 4" xfId="55303" xr:uid="{00000000-0005-0000-0000-000003D80000}"/>
    <cellStyle name="Percent 4 2 5 3 4" xfId="55304" xr:uid="{00000000-0005-0000-0000-000004D80000}"/>
    <cellStyle name="Percent 4 2 5 3 4 2" xfId="55305" xr:uid="{00000000-0005-0000-0000-000005D80000}"/>
    <cellStyle name="Percent 4 2 5 3 4 2 2" xfId="55306" xr:uid="{00000000-0005-0000-0000-000006D80000}"/>
    <cellStyle name="Percent 4 2 5 3 4 2 3" xfId="55307" xr:uid="{00000000-0005-0000-0000-000007D80000}"/>
    <cellStyle name="Percent 4 2 5 3 4 3" xfId="55308" xr:uid="{00000000-0005-0000-0000-000008D80000}"/>
    <cellStyle name="Percent 4 2 5 3 4 4" xfId="55309" xr:uid="{00000000-0005-0000-0000-000009D80000}"/>
    <cellStyle name="Percent 4 2 5 3 5" xfId="55310" xr:uid="{00000000-0005-0000-0000-00000AD80000}"/>
    <cellStyle name="Percent 4 2 5 3 5 2" xfId="55311" xr:uid="{00000000-0005-0000-0000-00000BD80000}"/>
    <cellStyle name="Percent 4 2 5 3 5 3" xfId="55312" xr:uid="{00000000-0005-0000-0000-00000CD80000}"/>
    <cellStyle name="Percent 4 2 5 3 6" xfId="55313" xr:uid="{00000000-0005-0000-0000-00000DD80000}"/>
    <cellStyle name="Percent 4 2 5 3 7" xfId="55314" xr:uid="{00000000-0005-0000-0000-00000ED80000}"/>
    <cellStyle name="Percent 4 2 5 4" xfId="55315" xr:uid="{00000000-0005-0000-0000-00000FD80000}"/>
    <cellStyle name="Percent 4 2 5 4 2" xfId="55316" xr:uid="{00000000-0005-0000-0000-000010D80000}"/>
    <cellStyle name="Percent 4 2 5 4 2 2" xfId="55317" xr:uid="{00000000-0005-0000-0000-000011D80000}"/>
    <cellStyle name="Percent 4 2 5 4 2 2 2" xfId="55318" xr:uid="{00000000-0005-0000-0000-000012D80000}"/>
    <cellStyle name="Percent 4 2 5 4 2 2 2 2" xfId="55319" xr:uid="{00000000-0005-0000-0000-000013D80000}"/>
    <cellStyle name="Percent 4 2 5 4 2 2 2 3" xfId="55320" xr:uid="{00000000-0005-0000-0000-000014D80000}"/>
    <cellStyle name="Percent 4 2 5 4 2 2 3" xfId="55321" xr:uid="{00000000-0005-0000-0000-000015D80000}"/>
    <cellStyle name="Percent 4 2 5 4 2 2 4" xfId="55322" xr:uid="{00000000-0005-0000-0000-000016D80000}"/>
    <cellStyle name="Percent 4 2 5 4 2 3" xfId="55323" xr:uid="{00000000-0005-0000-0000-000017D80000}"/>
    <cellStyle name="Percent 4 2 5 4 2 3 2" xfId="55324" xr:uid="{00000000-0005-0000-0000-000018D80000}"/>
    <cellStyle name="Percent 4 2 5 4 2 3 2 2" xfId="55325" xr:uid="{00000000-0005-0000-0000-000019D80000}"/>
    <cellStyle name="Percent 4 2 5 4 2 3 2 3" xfId="55326" xr:uid="{00000000-0005-0000-0000-00001AD80000}"/>
    <cellStyle name="Percent 4 2 5 4 2 3 3" xfId="55327" xr:uid="{00000000-0005-0000-0000-00001BD80000}"/>
    <cellStyle name="Percent 4 2 5 4 2 3 4" xfId="55328" xr:uid="{00000000-0005-0000-0000-00001CD80000}"/>
    <cellStyle name="Percent 4 2 5 4 2 4" xfId="55329" xr:uid="{00000000-0005-0000-0000-00001DD80000}"/>
    <cellStyle name="Percent 4 2 5 4 2 4 2" xfId="55330" xr:uid="{00000000-0005-0000-0000-00001ED80000}"/>
    <cellStyle name="Percent 4 2 5 4 2 4 3" xfId="55331" xr:uid="{00000000-0005-0000-0000-00001FD80000}"/>
    <cellStyle name="Percent 4 2 5 4 2 5" xfId="55332" xr:uid="{00000000-0005-0000-0000-000020D80000}"/>
    <cellStyle name="Percent 4 2 5 4 2 6" xfId="55333" xr:uid="{00000000-0005-0000-0000-000021D80000}"/>
    <cellStyle name="Percent 4 2 5 4 3" xfId="55334" xr:uid="{00000000-0005-0000-0000-000022D80000}"/>
    <cellStyle name="Percent 4 2 5 4 3 2" xfId="55335" xr:uid="{00000000-0005-0000-0000-000023D80000}"/>
    <cellStyle name="Percent 4 2 5 4 3 2 2" xfId="55336" xr:uid="{00000000-0005-0000-0000-000024D80000}"/>
    <cellStyle name="Percent 4 2 5 4 3 2 3" xfId="55337" xr:uid="{00000000-0005-0000-0000-000025D80000}"/>
    <cellStyle name="Percent 4 2 5 4 3 3" xfId="55338" xr:uid="{00000000-0005-0000-0000-000026D80000}"/>
    <cellStyle name="Percent 4 2 5 4 3 4" xfId="55339" xr:uid="{00000000-0005-0000-0000-000027D80000}"/>
    <cellStyle name="Percent 4 2 5 4 4" xfId="55340" xr:uid="{00000000-0005-0000-0000-000028D80000}"/>
    <cellStyle name="Percent 4 2 5 4 4 2" xfId="55341" xr:uid="{00000000-0005-0000-0000-000029D80000}"/>
    <cellStyle name="Percent 4 2 5 4 4 2 2" xfId="55342" xr:uid="{00000000-0005-0000-0000-00002AD80000}"/>
    <cellStyle name="Percent 4 2 5 4 4 2 3" xfId="55343" xr:uid="{00000000-0005-0000-0000-00002BD80000}"/>
    <cellStyle name="Percent 4 2 5 4 4 3" xfId="55344" xr:uid="{00000000-0005-0000-0000-00002CD80000}"/>
    <cellStyle name="Percent 4 2 5 4 4 4" xfId="55345" xr:uid="{00000000-0005-0000-0000-00002DD80000}"/>
    <cellStyle name="Percent 4 2 5 4 5" xfId="55346" xr:uid="{00000000-0005-0000-0000-00002ED80000}"/>
    <cellStyle name="Percent 4 2 5 4 5 2" xfId="55347" xr:uid="{00000000-0005-0000-0000-00002FD80000}"/>
    <cellStyle name="Percent 4 2 5 4 5 3" xfId="55348" xr:uid="{00000000-0005-0000-0000-000030D80000}"/>
    <cellStyle name="Percent 4 2 5 4 6" xfId="55349" xr:uid="{00000000-0005-0000-0000-000031D80000}"/>
    <cellStyle name="Percent 4 2 5 4 7" xfId="55350" xr:uid="{00000000-0005-0000-0000-000032D80000}"/>
    <cellStyle name="Percent 4 2 5 5" xfId="55351" xr:uid="{00000000-0005-0000-0000-000033D80000}"/>
    <cellStyle name="Percent 4 2 5 5 2" xfId="55352" xr:uid="{00000000-0005-0000-0000-000034D80000}"/>
    <cellStyle name="Percent 4 2 5 5 2 2" xfId="55353" xr:uid="{00000000-0005-0000-0000-000035D80000}"/>
    <cellStyle name="Percent 4 2 5 5 2 2 2" xfId="55354" xr:uid="{00000000-0005-0000-0000-000036D80000}"/>
    <cellStyle name="Percent 4 2 5 5 2 2 3" xfId="55355" xr:uid="{00000000-0005-0000-0000-000037D80000}"/>
    <cellStyle name="Percent 4 2 5 5 2 3" xfId="55356" xr:uid="{00000000-0005-0000-0000-000038D80000}"/>
    <cellStyle name="Percent 4 2 5 5 2 4" xfId="55357" xr:uid="{00000000-0005-0000-0000-000039D80000}"/>
    <cellStyle name="Percent 4 2 5 5 3" xfId="55358" xr:uid="{00000000-0005-0000-0000-00003AD80000}"/>
    <cellStyle name="Percent 4 2 5 5 3 2" xfId="55359" xr:uid="{00000000-0005-0000-0000-00003BD80000}"/>
    <cellStyle name="Percent 4 2 5 5 3 2 2" xfId="55360" xr:uid="{00000000-0005-0000-0000-00003CD80000}"/>
    <cellStyle name="Percent 4 2 5 5 3 2 3" xfId="55361" xr:uid="{00000000-0005-0000-0000-00003DD80000}"/>
    <cellStyle name="Percent 4 2 5 5 3 3" xfId="55362" xr:uid="{00000000-0005-0000-0000-00003ED80000}"/>
    <cellStyle name="Percent 4 2 5 5 3 4" xfId="55363" xr:uid="{00000000-0005-0000-0000-00003FD80000}"/>
    <cellStyle name="Percent 4 2 5 5 4" xfId="55364" xr:uid="{00000000-0005-0000-0000-000040D80000}"/>
    <cellStyle name="Percent 4 2 5 5 4 2" xfId="55365" xr:uid="{00000000-0005-0000-0000-000041D80000}"/>
    <cellStyle name="Percent 4 2 5 5 4 3" xfId="55366" xr:uid="{00000000-0005-0000-0000-000042D80000}"/>
    <cellStyle name="Percent 4 2 5 5 5" xfId="55367" xr:uid="{00000000-0005-0000-0000-000043D80000}"/>
    <cellStyle name="Percent 4 2 5 5 6" xfId="55368" xr:uid="{00000000-0005-0000-0000-000044D80000}"/>
    <cellStyle name="Percent 4 2 5 6" xfId="55369" xr:uid="{00000000-0005-0000-0000-000045D80000}"/>
    <cellStyle name="Percent 4 2 5 6 2" xfId="55370" xr:uid="{00000000-0005-0000-0000-000046D80000}"/>
    <cellStyle name="Percent 4 2 5 6 2 2" xfId="55371" xr:uid="{00000000-0005-0000-0000-000047D80000}"/>
    <cellStyle name="Percent 4 2 5 6 2 3" xfId="55372" xr:uid="{00000000-0005-0000-0000-000048D80000}"/>
    <cellStyle name="Percent 4 2 5 6 3" xfId="55373" xr:uid="{00000000-0005-0000-0000-000049D80000}"/>
    <cellStyle name="Percent 4 2 5 6 4" xfId="55374" xr:uid="{00000000-0005-0000-0000-00004AD80000}"/>
    <cellStyle name="Percent 4 2 5 7" xfId="55375" xr:uid="{00000000-0005-0000-0000-00004BD80000}"/>
    <cellStyle name="Percent 4 2 5 7 2" xfId="55376" xr:uid="{00000000-0005-0000-0000-00004CD80000}"/>
    <cellStyle name="Percent 4 2 5 7 2 2" xfId="55377" xr:uid="{00000000-0005-0000-0000-00004DD80000}"/>
    <cellStyle name="Percent 4 2 5 7 2 3" xfId="55378" xr:uid="{00000000-0005-0000-0000-00004ED80000}"/>
    <cellStyle name="Percent 4 2 5 7 3" xfId="55379" xr:uid="{00000000-0005-0000-0000-00004FD80000}"/>
    <cellStyle name="Percent 4 2 5 7 4" xfId="55380" xr:uid="{00000000-0005-0000-0000-000050D80000}"/>
    <cellStyle name="Percent 4 2 5 8" xfId="55381" xr:uid="{00000000-0005-0000-0000-000051D80000}"/>
    <cellStyle name="Percent 4 2 5 8 2" xfId="55382" xr:uid="{00000000-0005-0000-0000-000052D80000}"/>
    <cellStyle name="Percent 4 2 5 8 3" xfId="55383" xr:uid="{00000000-0005-0000-0000-000053D80000}"/>
    <cellStyle name="Percent 4 2 5 9" xfId="55384" xr:uid="{00000000-0005-0000-0000-000054D80000}"/>
    <cellStyle name="Percent 4 2 6" xfId="55385" xr:uid="{00000000-0005-0000-0000-000055D80000}"/>
    <cellStyle name="Percent 4 2 6 2" xfId="55386" xr:uid="{00000000-0005-0000-0000-000056D80000}"/>
    <cellStyle name="Percent 4 2 6 2 2" xfId="55387" xr:uid="{00000000-0005-0000-0000-000057D80000}"/>
    <cellStyle name="Percent 4 2 6 2 2 2" xfId="55388" xr:uid="{00000000-0005-0000-0000-000058D80000}"/>
    <cellStyle name="Percent 4 2 6 2 2 2 2" xfId="55389" xr:uid="{00000000-0005-0000-0000-000059D80000}"/>
    <cellStyle name="Percent 4 2 6 2 2 2 2 2" xfId="55390" xr:uid="{00000000-0005-0000-0000-00005AD80000}"/>
    <cellStyle name="Percent 4 2 6 2 2 2 2 3" xfId="55391" xr:uid="{00000000-0005-0000-0000-00005BD80000}"/>
    <cellStyle name="Percent 4 2 6 2 2 2 3" xfId="55392" xr:uid="{00000000-0005-0000-0000-00005CD80000}"/>
    <cellStyle name="Percent 4 2 6 2 2 2 4" xfId="55393" xr:uid="{00000000-0005-0000-0000-00005DD80000}"/>
    <cellStyle name="Percent 4 2 6 2 2 3" xfId="55394" xr:uid="{00000000-0005-0000-0000-00005ED80000}"/>
    <cellStyle name="Percent 4 2 6 2 2 3 2" xfId="55395" xr:uid="{00000000-0005-0000-0000-00005FD80000}"/>
    <cellStyle name="Percent 4 2 6 2 2 3 2 2" xfId="55396" xr:uid="{00000000-0005-0000-0000-000060D80000}"/>
    <cellStyle name="Percent 4 2 6 2 2 3 2 3" xfId="55397" xr:uid="{00000000-0005-0000-0000-000061D80000}"/>
    <cellStyle name="Percent 4 2 6 2 2 3 3" xfId="55398" xr:uid="{00000000-0005-0000-0000-000062D80000}"/>
    <cellStyle name="Percent 4 2 6 2 2 3 4" xfId="55399" xr:uid="{00000000-0005-0000-0000-000063D80000}"/>
    <cellStyle name="Percent 4 2 6 2 2 4" xfId="55400" xr:uid="{00000000-0005-0000-0000-000064D80000}"/>
    <cellStyle name="Percent 4 2 6 2 2 4 2" xfId="55401" xr:uid="{00000000-0005-0000-0000-000065D80000}"/>
    <cellStyle name="Percent 4 2 6 2 2 4 3" xfId="55402" xr:uid="{00000000-0005-0000-0000-000066D80000}"/>
    <cellStyle name="Percent 4 2 6 2 2 5" xfId="55403" xr:uid="{00000000-0005-0000-0000-000067D80000}"/>
    <cellStyle name="Percent 4 2 6 2 2 6" xfId="55404" xr:uid="{00000000-0005-0000-0000-000068D80000}"/>
    <cellStyle name="Percent 4 2 6 2 3" xfId="55405" xr:uid="{00000000-0005-0000-0000-000069D80000}"/>
    <cellStyle name="Percent 4 2 6 2 3 2" xfId="55406" xr:uid="{00000000-0005-0000-0000-00006AD80000}"/>
    <cellStyle name="Percent 4 2 6 2 3 2 2" xfId="55407" xr:uid="{00000000-0005-0000-0000-00006BD80000}"/>
    <cellStyle name="Percent 4 2 6 2 3 2 3" xfId="55408" xr:uid="{00000000-0005-0000-0000-00006CD80000}"/>
    <cellStyle name="Percent 4 2 6 2 3 3" xfId="55409" xr:uid="{00000000-0005-0000-0000-00006DD80000}"/>
    <cellStyle name="Percent 4 2 6 2 3 4" xfId="55410" xr:uid="{00000000-0005-0000-0000-00006ED80000}"/>
    <cellStyle name="Percent 4 2 6 2 4" xfId="55411" xr:uid="{00000000-0005-0000-0000-00006FD80000}"/>
    <cellStyle name="Percent 4 2 6 2 4 2" xfId="55412" xr:uid="{00000000-0005-0000-0000-000070D80000}"/>
    <cellStyle name="Percent 4 2 6 2 4 2 2" xfId="55413" xr:uid="{00000000-0005-0000-0000-000071D80000}"/>
    <cellStyle name="Percent 4 2 6 2 4 2 3" xfId="55414" xr:uid="{00000000-0005-0000-0000-000072D80000}"/>
    <cellStyle name="Percent 4 2 6 2 4 3" xfId="55415" xr:uid="{00000000-0005-0000-0000-000073D80000}"/>
    <cellStyle name="Percent 4 2 6 2 4 4" xfId="55416" xr:uid="{00000000-0005-0000-0000-000074D80000}"/>
    <cellStyle name="Percent 4 2 6 2 5" xfId="55417" xr:uid="{00000000-0005-0000-0000-000075D80000}"/>
    <cellStyle name="Percent 4 2 6 2 5 2" xfId="55418" xr:uid="{00000000-0005-0000-0000-000076D80000}"/>
    <cellStyle name="Percent 4 2 6 2 5 3" xfId="55419" xr:uid="{00000000-0005-0000-0000-000077D80000}"/>
    <cellStyle name="Percent 4 2 6 2 6" xfId="55420" xr:uid="{00000000-0005-0000-0000-000078D80000}"/>
    <cellStyle name="Percent 4 2 6 2 7" xfId="55421" xr:uid="{00000000-0005-0000-0000-000079D80000}"/>
    <cellStyle name="Percent 4 2 6 3" xfId="55422" xr:uid="{00000000-0005-0000-0000-00007AD80000}"/>
    <cellStyle name="Percent 4 2 6 3 2" xfId="55423" xr:uid="{00000000-0005-0000-0000-00007BD80000}"/>
    <cellStyle name="Percent 4 2 6 3 2 2" xfId="55424" xr:uid="{00000000-0005-0000-0000-00007CD80000}"/>
    <cellStyle name="Percent 4 2 6 3 2 2 2" xfId="55425" xr:uid="{00000000-0005-0000-0000-00007DD80000}"/>
    <cellStyle name="Percent 4 2 6 3 2 2 3" xfId="55426" xr:uid="{00000000-0005-0000-0000-00007ED80000}"/>
    <cellStyle name="Percent 4 2 6 3 2 3" xfId="55427" xr:uid="{00000000-0005-0000-0000-00007FD80000}"/>
    <cellStyle name="Percent 4 2 6 3 2 4" xfId="55428" xr:uid="{00000000-0005-0000-0000-000080D80000}"/>
    <cellStyle name="Percent 4 2 6 3 3" xfId="55429" xr:uid="{00000000-0005-0000-0000-000081D80000}"/>
    <cellStyle name="Percent 4 2 6 3 3 2" xfId="55430" xr:uid="{00000000-0005-0000-0000-000082D80000}"/>
    <cellStyle name="Percent 4 2 6 3 3 2 2" xfId="55431" xr:uid="{00000000-0005-0000-0000-000083D80000}"/>
    <cellStyle name="Percent 4 2 6 3 3 2 3" xfId="55432" xr:uid="{00000000-0005-0000-0000-000084D80000}"/>
    <cellStyle name="Percent 4 2 6 3 3 3" xfId="55433" xr:uid="{00000000-0005-0000-0000-000085D80000}"/>
    <cellStyle name="Percent 4 2 6 3 3 4" xfId="55434" xr:uid="{00000000-0005-0000-0000-000086D80000}"/>
    <cellStyle name="Percent 4 2 6 3 4" xfId="55435" xr:uid="{00000000-0005-0000-0000-000087D80000}"/>
    <cellStyle name="Percent 4 2 6 3 4 2" xfId="55436" xr:uid="{00000000-0005-0000-0000-000088D80000}"/>
    <cellStyle name="Percent 4 2 6 3 4 3" xfId="55437" xr:uid="{00000000-0005-0000-0000-000089D80000}"/>
    <cellStyle name="Percent 4 2 6 3 5" xfId="55438" xr:uid="{00000000-0005-0000-0000-00008AD80000}"/>
    <cellStyle name="Percent 4 2 6 3 6" xfId="55439" xr:uid="{00000000-0005-0000-0000-00008BD80000}"/>
    <cellStyle name="Percent 4 2 6 4" xfId="55440" xr:uid="{00000000-0005-0000-0000-00008CD80000}"/>
    <cellStyle name="Percent 4 2 6 4 2" xfId="55441" xr:uid="{00000000-0005-0000-0000-00008DD80000}"/>
    <cellStyle name="Percent 4 2 6 4 2 2" xfId="55442" xr:uid="{00000000-0005-0000-0000-00008ED80000}"/>
    <cellStyle name="Percent 4 2 6 4 2 3" xfId="55443" xr:uid="{00000000-0005-0000-0000-00008FD80000}"/>
    <cellStyle name="Percent 4 2 6 4 3" xfId="55444" xr:uid="{00000000-0005-0000-0000-000090D80000}"/>
    <cellStyle name="Percent 4 2 6 4 4" xfId="55445" xr:uid="{00000000-0005-0000-0000-000091D80000}"/>
    <cellStyle name="Percent 4 2 6 5" xfId="55446" xr:uid="{00000000-0005-0000-0000-000092D80000}"/>
    <cellStyle name="Percent 4 2 6 5 2" xfId="55447" xr:uid="{00000000-0005-0000-0000-000093D80000}"/>
    <cellStyle name="Percent 4 2 6 5 2 2" xfId="55448" xr:uid="{00000000-0005-0000-0000-000094D80000}"/>
    <cellStyle name="Percent 4 2 6 5 2 3" xfId="55449" xr:uid="{00000000-0005-0000-0000-000095D80000}"/>
    <cellStyle name="Percent 4 2 6 5 3" xfId="55450" xr:uid="{00000000-0005-0000-0000-000096D80000}"/>
    <cellStyle name="Percent 4 2 6 5 4" xfId="55451" xr:uid="{00000000-0005-0000-0000-000097D80000}"/>
    <cellStyle name="Percent 4 2 6 6" xfId="55452" xr:uid="{00000000-0005-0000-0000-000098D80000}"/>
    <cellStyle name="Percent 4 2 6 6 2" xfId="55453" xr:uid="{00000000-0005-0000-0000-000099D80000}"/>
    <cellStyle name="Percent 4 2 6 6 3" xfId="55454" xr:uid="{00000000-0005-0000-0000-00009AD80000}"/>
    <cellStyle name="Percent 4 2 6 7" xfId="55455" xr:uid="{00000000-0005-0000-0000-00009BD80000}"/>
    <cellStyle name="Percent 4 2 6 8" xfId="55456" xr:uid="{00000000-0005-0000-0000-00009CD80000}"/>
    <cellStyle name="Percent 4 2 7" xfId="55457" xr:uid="{00000000-0005-0000-0000-00009DD80000}"/>
    <cellStyle name="Percent 4 2 7 2" xfId="55458" xr:uid="{00000000-0005-0000-0000-00009ED80000}"/>
    <cellStyle name="Percent 4 2 7 2 2" xfId="55459" xr:uid="{00000000-0005-0000-0000-00009FD80000}"/>
    <cellStyle name="Percent 4 2 7 2 2 2" xfId="55460" xr:uid="{00000000-0005-0000-0000-0000A0D80000}"/>
    <cellStyle name="Percent 4 2 7 2 2 2 2" xfId="55461" xr:uid="{00000000-0005-0000-0000-0000A1D80000}"/>
    <cellStyle name="Percent 4 2 7 2 2 2 3" xfId="55462" xr:uid="{00000000-0005-0000-0000-0000A2D80000}"/>
    <cellStyle name="Percent 4 2 7 2 2 3" xfId="55463" xr:uid="{00000000-0005-0000-0000-0000A3D80000}"/>
    <cellStyle name="Percent 4 2 7 2 2 4" xfId="55464" xr:uid="{00000000-0005-0000-0000-0000A4D80000}"/>
    <cellStyle name="Percent 4 2 7 2 3" xfId="55465" xr:uid="{00000000-0005-0000-0000-0000A5D80000}"/>
    <cellStyle name="Percent 4 2 7 2 3 2" xfId="55466" xr:uid="{00000000-0005-0000-0000-0000A6D80000}"/>
    <cellStyle name="Percent 4 2 7 2 3 2 2" xfId="55467" xr:uid="{00000000-0005-0000-0000-0000A7D80000}"/>
    <cellStyle name="Percent 4 2 7 2 3 2 3" xfId="55468" xr:uid="{00000000-0005-0000-0000-0000A8D80000}"/>
    <cellStyle name="Percent 4 2 7 2 3 3" xfId="55469" xr:uid="{00000000-0005-0000-0000-0000A9D80000}"/>
    <cellStyle name="Percent 4 2 7 2 3 4" xfId="55470" xr:uid="{00000000-0005-0000-0000-0000AAD80000}"/>
    <cellStyle name="Percent 4 2 7 2 4" xfId="55471" xr:uid="{00000000-0005-0000-0000-0000ABD80000}"/>
    <cellStyle name="Percent 4 2 7 2 4 2" xfId="55472" xr:uid="{00000000-0005-0000-0000-0000ACD80000}"/>
    <cellStyle name="Percent 4 2 7 2 4 3" xfId="55473" xr:uid="{00000000-0005-0000-0000-0000ADD80000}"/>
    <cellStyle name="Percent 4 2 7 2 5" xfId="55474" xr:uid="{00000000-0005-0000-0000-0000AED80000}"/>
    <cellStyle name="Percent 4 2 7 2 6" xfId="55475" xr:uid="{00000000-0005-0000-0000-0000AFD80000}"/>
    <cellStyle name="Percent 4 2 7 3" xfId="55476" xr:uid="{00000000-0005-0000-0000-0000B0D80000}"/>
    <cellStyle name="Percent 4 2 7 3 2" xfId="55477" xr:uid="{00000000-0005-0000-0000-0000B1D80000}"/>
    <cellStyle name="Percent 4 2 7 3 2 2" xfId="55478" xr:uid="{00000000-0005-0000-0000-0000B2D80000}"/>
    <cellStyle name="Percent 4 2 7 3 2 3" xfId="55479" xr:uid="{00000000-0005-0000-0000-0000B3D80000}"/>
    <cellStyle name="Percent 4 2 7 3 3" xfId="55480" xr:uid="{00000000-0005-0000-0000-0000B4D80000}"/>
    <cellStyle name="Percent 4 2 7 3 4" xfId="55481" xr:uid="{00000000-0005-0000-0000-0000B5D80000}"/>
    <cellStyle name="Percent 4 2 7 4" xfId="55482" xr:uid="{00000000-0005-0000-0000-0000B6D80000}"/>
    <cellStyle name="Percent 4 2 7 4 2" xfId="55483" xr:uid="{00000000-0005-0000-0000-0000B7D80000}"/>
    <cellStyle name="Percent 4 2 7 4 2 2" xfId="55484" xr:uid="{00000000-0005-0000-0000-0000B8D80000}"/>
    <cellStyle name="Percent 4 2 7 4 2 3" xfId="55485" xr:uid="{00000000-0005-0000-0000-0000B9D80000}"/>
    <cellStyle name="Percent 4 2 7 4 3" xfId="55486" xr:uid="{00000000-0005-0000-0000-0000BAD80000}"/>
    <cellStyle name="Percent 4 2 7 4 4" xfId="55487" xr:uid="{00000000-0005-0000-0000-0000BBD80000}"/>
    <cellStyle name="Percent 4 2 7 5" xfId="55488" xr:uid="{00000000-0005-0000-0000-0000BCD80000}"/>
    <cellStyle name="Percent 4 2 7 5 2" xfId="55489" xr:uid="{00000000-0005-0000-0000-0000BDD80000}"/>
    <cellStyle name="Percent 4 2 7 5 3" xfId="55490" xr:uid="{00000000-0005-0000-0000-0000BED80000}"/>
    <cellStyle name="Percent 4 2 7 6" xfId="55491" xr:uid="{00000000-0005-0000-0000-0000BFD80000}"/>
    <cellStyle name="Percent 4 2 7 7" xfId="55492" xr:uid="{00000000-0005-0000-0000-0000C0D80000}"/>
    <cellStyle name="Percent 4 2 8" xfId="55493" xr:uid="{00000000-0005-0000-0000-0000C1D80000}"/>
    <cellStyle name="Percent 4 2 8 2" xfId="55494" xr:uid="{00000000-0005-0000-0000-0000C2D80000}"/>
    <cellStyle name="Percent 4 2 8 2 2" xfId="55495" xr:uid="{00000000-0005-0000-0000-0000C3D80000}"/>
    <cellStyle name="Percent 4 2 8 2 2 2" xfId="55496" xr:uid="{00000000-0005-0000-0000-0000C4D80000}"/>
    <cellStyle name="Percent 4 2 8 2 2 2 2" xfId="55497" xr:uid="{00000000-0005-0000-0000-0000C5D80000}"/>
    <cellStyle name="Percent 4 2 8 2 2 2 3" xfId="55498" xr:uid="{00000000-0005-0000-0000-0000C6D80000}"/>
    <cellStyle name="Percent 4 2 8 2 2 3" xfId="55499" xr:uid="{00000000-0005-0000-0000-0000C7D80000}"/>
    <cellStyle name="Percent 4 2 8 2 2 4" xfId="55500" xr:uid="{00000000-0005-0000-0000-0000C8D80000}"/>
    <cellStyle name="Percent 4 2 8 2 3" xfId="55501" xr:uid="{00000000-0005-0000-0000-0000C9D80000}"/>
    <cellStyle name="Percent 4 2 8 2 3 2" xfId="55502" xr:uid="{00000000-0005-0000-0000-0000CAD80000}"/>
    <cellStyle name="Percent 4 2 8 2 3 2 2" xfId="55503" xr:uid="{00000000-0005-0000-0000-0000CBD80000}"/>
    <cellStyle name="Percent 4 2 8 2 3 2 3" xfId="55504" xr:uid="{00000000-0005-0000-0000-0000CCD80000}"/>
    <cellStyle name="Percent 4 2 8 2 3 3" xfId="55505" xr:uid="{00000000-0005-0000-0000-0000CDD80000}"/>
    <cellStyle name="Percent 4 2 8 2 3 4" xfId="55506" xr:uid="{00000000-0005-0000-0000-0000CED80000}"/>
    <cellStyle name="Percent 4 2 8 2 4" xfId="55507" xr:uid="{00000000-0005-0000-0000-0000CFD80000}"/>
    <cellStyle name="Percent 4 2 8 2 4 2" xfId="55508" xr:uid="{00000000-0005-0000-0000-0000D0D80000}"/>
    <cellStyle name="Percent 4 2 8 2 4 3" xfId="55509" xr:uid="{00000000-0005-0000-0000-0000D1D80000}"/>
    <cellStyle name="Percent 4 2 8 2 5" xfId="55510" xr:uid="{00000000-0005-0000-0000-0000D2D80000}"/>
    <cellStyle name="Percent 4 2 8 2 6" xfId="55511" xr:uid="{00000000-0005-0000-0000-0000D3D80000}"/>
    <cellStyle name="Percent 4 2 8 3" xfId="55512" xr:uid="{00000000-0005-0000-0000-0000D4D80000}"/>
    <cellStyle name="Percent 4 2 8 3 2" xfId="55513" xr:uid="{00000000-0005-0000-0000-0000D5D80000}"/>
    <cellStyle name="Percent 4 2 8 3 2 2" xfId="55514" xr:uid="{00000000-0005-0000-0000-0000D6D80000}"/>
    <cellStyle name="Percent 4 2 8 3 2 3" xfId="55515" xr:uid="{00000000-0005-0000-0000-0000D7D80000}"/>
    <cellStyle name="Percent 4 2 8 3 3" xfId="55516" xr:uid="{00000000-0005-0000-0000-0000D8D80000}"/>
    <cellStyle name="Percent 4 2 8 3 4" xfId="55517" xr:uid="{00000000-0005-0000-0000-0000D9D80000}"/>
    <cellStyle name="Percent 4 2 8 4" xfId="55518" xr:uid="{00000000-0005-0000-0000-0000DAD80000}"/>
    <cellStyle name="Percent 4 2 8 4 2" xfId="55519" xr:uid="{00000000-0005-0000-0000-0000DBD80000}"/>
    <cellStyle name="Percent 4 2 8 4 2 2" xfId="55520" xr:uid="{00000000-0005-0000-0000-0000DCD80000}"/>
    <cellStyle name="Percent 4 2 8 4 2 3" xfId="55521" xr:uid="{00000000-0005-0000-0000-0000DDD80000}"/>
    <cellStyle name="Percent 4 2 8 4 3" xfId="55522" xr:uid="{00000000-0005-0000-0000-0000DED80000}"/>
    <cellStyle name="Percent 4 2 8 4 4" xfId="55523" xr:uid="{00000000-0005-0000-0000-0000DFD80000}"/>
    <cellStyle name="Percent 4 2 8 5" xfId="55524" xr:uid="{00000000-0005-0000-0000-0000E0D80000}"/>
    <cellStyle name="Percent 4 2 8 5 2" xfId="55525" xr:uid="{00000000-0005-0000-0000-0000E1D80000}"/>
    <cellStyle name="Percent 4 2 8 5 3" xfId="55526" xr:uid="{00000000-0005-0000-0000-0000E2D80000}"/>
    <cellStyle name="Percent 4 2 8 6" xfId="55527" xr:uid="{00000000-0005-0000-0000-0000E3D80000}"/>
    <cellStyle name="Percent 4 2 8 7" xfId="55528" xr:uid="{00000000-0005-0000-0000-0000E4D80000}"/>
    <cellStyle name="Percent 4 2 9" xfId="55529" xr:uid="{00000000-0005-0000-0000-0000E5D80000}"/>
    <cellStyle name="Percent 4 2 9 2" xfId="55530" xr:uid="{00000000-0005-0000-0000-0000E6D80000}"/>
    <cellStyle name="Percent 4 2 9 2 2" xfId="55531" xr:uid="{00000000-0005-0000-0000-0000E7D80000}"/>
    <cellStyle name="Percent 4 2 9 2 2 2" xfId="55532" xr:uid="{00000000-0005-0000-0000-0000E8D80000}"/>
    <cellStyle name="Percent 4 2 9 2 2 3" xfId="55533" xr:uid="{00000000-0005-0000-0000-0000E9D80000}"/>
    <cellStyle name="Percent 4 2 9 2 3" xfId="55534" xr:uid="{00000000-0005-0000-0000-0000EAD80000}"/>
    <cellStyle name="Percent 4 2 9 2 4" xfId="55535" xr:uid="{00000000-0005-0000-0000-0000EBD80000}"/>
    <cellStyle name="Percent 4 2 9 3" xfId="55536" xr:uid="{00000000-0005-0000-0000-0000ECD80000}"/>
    <cellStyle name="Percent 4 2 9 3 2" xfId="55537" xr:uid="{00000000-0005-0000-0000-0000EDD80000}"/>
    <cellStyle name="Percent 4 2 9 3 2 2" xfId="55538" xr:uid="{00000000-0005-0000-0000-0000EED80000}"/>
    <cellStyle name="Percent 4 2 9 3 2 3" xfId="55539" xr:uid="{00000000-0005-0000-0000-0000EFD80000}"/>
    <cellStyle name="Percent 4 2 9 3 3" xfId="55540" xr:uid="{00000000-0005-0000-0000-0000F0D80000}"/>
    <cellStyle name="Percent 4 2 9 3 4" xfId="55541" xr:uid="{00000000-0005-0000-0000-0000F1D80000}"/>
    <cellStyle name="Percent 4 2 9 4" xfId="55542" xr:uid="{00000000-0005-0000-0000-0000F2D80000}"/>
    <cellStyle name="Percent 4 2 9 4 2" xfId="55543" xr:uid="{00000000-0005-0000-0000-0000F3D80000}"/>
    <cellStyle name="Percent 4 2 9 4 3" xfId="55544" xr:uid="{00000000-0005-0000-0000-0000F4D80000}"/>
    <cellStyle name="Percent 4 2 9 5" xfId="55545" xr:uid="{00000000-0005-0000-0000-0000F5D80000}"/>
    <cellStyle name="Percent 4 2 9 6" xfId="55546" xr:uid="{00000000-0005-0000-0000-0000F6D80000}"/>
    <cellStyle name="Percent 4 3" xfId="55547" xr:uid="{00000000-0005-0000-0000-0000F7D80000}"/>
    <cellStyle name="Percent 4 3 10" xfId="55548" xr:uid="{00000000-0005-0000-0000-0000F8D80000}"/>
    <cellStyle name="Percent 4 3 10 2" xfId="55549" xr:uid="{00000000-0005-0000-0000-0000F9D80000}"/>
    <cellStyle name="Percent 4 3 10 2 2" xfId="55550" xr:uid="{00000000-0005-0000-0000-0000FAD80000}"/>
    <cellStyle name="Percent 4 3 10 2 3" xfId="55551" xr:uid="{00000000-0005-0000-0000-0000FBD80000}"/>
    <cellStyle name="Percent 4 3 10 3" xfId="55552" xr:uid="{00000000-0005-0000-0000-0000FCD80000}"/>
    <cellStyle name="Percent 4 3 10 4" xfId="55553" xr:uid="{00000000-0005-0000-0000-0000FDD80000}"/>
    <cellStyle name="Percent 4 3 11" xfId="55554" xr:uid="{00000000-0005-0000-0000-0000FED80000}"/>
    <cellStyle name="Percent 4 3 11 2" xfId="55555" xr:uid="{00000000-0005-0000-0000-0000FFD80000}"/>
    <cellStyle name="Percent 4 3 11 2 2" xfId="55556" xr:uid="{00000000-0005-0000-0000-000000D90000}"/>
    <cellStyle name="Percent 4 3 11 2 3" xfId="55557" xr:uid="{00000000-0005-0000-0000-000001D90000}"/>
    <cellStyle name="Percent 4 3 11 3" xfId="55558" xr:uid="{00000000-0005-0000-0000-000002D90000}"/>
    <cellStyle name="Percent 4 3 11 4" xfId="55559" xr:uid="{00000000-0005-0000-0000-000003D90000}"/>
    <cellStyle name="Percent 4 3 12" xfId="55560" xr:uid="{00000000-0005-0000-0000-000004D90000}"/>
    <cellStyle name="Percent 4 3 12 2" xfId="55561" xr:uid="{00000000-0005-0000-0000-000005D90000}"/>
    <cellStyle name="Percent 4 3 12 3" xfId="55562" xr:uid="{00000000-0005-0000-0000-000006D90000}"/>
    <cellStyle name="Percent 4 3 13" xfId="55563" xr:uid="{00000000-0005-0000-0000-000007D90000}"/>
    <cellStyle name="Percent 4 3 14" xfId="55564" xr:uid="{00000000-0005-0000-0000-000008D90000}"/>
    <cellStyle name="Percent 4 3 2" xfId="55565" xr:uid="{00000000-0005-0000-0000-000009D90000}"/>
    <cellStyle name="Percent 4 3 2 10" xfId="55566" xr:uid="{00000000-0005-0000-0000-00000AD90000}"/>
    <cellStyle name="Percent 4 3 2 10 2" xfId="55567" xr:uid="{00000000-0005-0000-0000-00000BD90000}"/>
    <cellStyle name="Percent 4 3 2 10 3" xfId="55568" xr:uid="{00000000-0005-0000-0000-00000CD90000}"/>
    <cellStyle name="Percent 4 3 2 11" xfId="55569" xr:uid="{00000000-0005-0000-0000-00000DD90000}"/>
    <cellStyle name="Percent 4 3 2 12" xfId="55570" xr:uid="{00000000-0005-0000-0000-00000ED90000}"/>
    <cellStyle name="Percent 4 3 2 2" xfId="55571" xr:uid="{00000000-0005-0000-0000-00000FD90000}"/>
    <cellStyle name="Percent 4 3 2 2 10" xfId="55572" xr:uid="{00000000-0005-0000-0000-000010D90000}"/>
    <cellStyle name="Percent 4 3 2 2 11" xfId="55573" xr:uid="{00000000-0005-0000-0000-000011D90000}"/>
    <cellStyle name="Percent 4 3 2 2 2" xfId="55574" xr:uid="{00000000-0005-0000-0000-000012D90000}"/>
    <cellStyle name="Percent 4 3 2 2 2 10" xfId="55575" xr:uid="{00000000-0005-0000-0000-000013D90000}"/>
    <cellStyle name="Percent 4 3 2 2 2 2" xfId="55576" xr:uid="{00000000-0005-0000-0000-000014D90000}"/>
    <cellStyle name="Percent 4 3 2 2 2 2 2" xfId="55577" xr:uid="{00000000-0005-0000-0000-000015D90000}"/>
    <cellStyle name="Percent 4 3 2 2 2 2 2 2" xfId="55578" xr:uid="{00000000-0005-0000-0000-000016D90000}"/>
    <cellStyle name="Percent 4 3 2 2 2 2 2 2 2" xfId="55579" xr:uid="{00000000-0005-0000-0000-000017D90000}"/>
    <cellStyle name="Percent 4 3 2 2 2 2 2 2 2 2" xfId="55580" xr:uid="{00000000-0005-0000-0000-000018D90000}"/>
    <cellStyle name="Percent 4 3 2 2 2 2 2 2 2 2 2" xfId="55581" xr:uid="{00000000-0005-0000-0000-000019D90000}"/>
    <cellStyle name="Percent 4 3 2 2 2 2 2 2 2 2 3" xfId="55582" xr:uid="{00000000-0005-0000-0000-00001AD90000}"/>
    <cellStyle name="Percent 4 3 2 2 2 2 2 2 2 3" xfId="55583" xr:uid="{00000000-0005-0000-0000-00001BD90000}"/>
    <cellStyle name="Percent 4 3 2 2 2 2 2 2 2 4" xfId="55584" xr:uid="{00000000-0005-0000-0000-00001CD90000}"/>
    <cellStyle name="Percent 4 3 2 2 2 2 2 2 3" xfId="55585" xr:uid="{00000000-0005-0000-0000-00001DD90000}"/>
    <cellStyle name="Percent 4 3 2 2 2 2 2 2 3 2" xfId="55586" xr:uid="{00000000-0005-0000-0000-00001ED90000}"/>
    <cellStyle name="Percent 4 3 2 2 2 2 2 2 3 2 2" xfId="55587" xr:uid="{00000000-0005-0000-0000-00001FD90000}"/>
    <cellStyle name="Percent 4 3 2 2 2 2 2 2 3 2 3" xfId="55588" xr:uid="{00000000-0005-0000-0000-000020D90000}"/>
    <cellStyle name="Percent 4 3 2 2 2 2 2 2 3 3" xfId="55589" xr:uid="{00000000-0005-0000-0000-000021D90000}"/>
    <cellStyle name="Percent 4 3 2 2 2 2 2 2 3 4" xfId="55590" xr:uid="{00000000-0005-0000-0000-000022D90000}"/>
    <cellStyle name="Percent 4 3 2 2 2 2 2 2 4" xfId="55591" xr:uid="{00000000-0005-0000-0000-000023D90000}"/>
    <cellStyle name="Percent 4 3 2 2 2 2 2 2 4 2" xfId="55592" xr:uid="{00000000-0005-0000-0000-000024D90000}"/>
    <cellStyle name="Percent 4 3 2 2 2 2 2 2 4 3" xfId="55593" xr:uid="{00000000-0005-0000-0000-000025D90000}"/>
    <cellStyle name="Percent 4 3 2 2 2 2 2 2 5" xfId="55594" xr:uid="{00000000-0005-0000-0000-000026D90000}"/>
    <cellStyle name="Percent 4 3 2 2 2 2 2 2 6" xfId="55595" xr:uid="{00000000-0005-0000-0000-000027D90000}"/>
    <cellStyle name="Percent 4 3 2 2 2 2 2 3" xfId="55596" xr:uid="{00000000-0005-0000-0000-000028D90000}"/>
    <cellStyle name="Percent 4 3 2 2 2 2 2 3 2" xfId="55597" xr:uid="{00000000-0005-0000-0000-000029D90000}"/>
    <cellStyle name="Percent 4 3 2 2 2 2 2 3 2 2" xfId="55598" xr:uid="{00000000-0005-0000-0000-00002AD90000}"/>
    <cellStyle name="Percent 4 3 2 2 2 2 2 3 2 3" xfId="55599" xr:uid="{00000000-0005-0000-0000-00002BD90000}"/>
    <cellStyle name="Percent 4 3 2 2 2 2 2 3 3" xfId="55600" xr:uid="{00000000-0005-0000-0000-00002CD90000}"/>
    <cellStyle name="Percent 4 3 2 2 2 2 2 3 4" xfId="55601" xr:uid="{00000000-0005-0000-0000-00002DD90000}"/>
    <cellStyle name="Percent 4 3 2 2 2 2 2 4" xfId="55602" xr:uid="{00000000-0005-0000-0000-00002ED90000}"/>
    <cellStyle name="Percent 4 3 2 2 2 2 2 4 2" xfId="55603" xr:uid="{00000000-0005-0000-0000-00002FD90000}"/>
    <cellStyle name="Percent 4 3 2 2 2 2 2 4 2 2" xfId="55604" xr:uid="{00000000-0005-0000-0000-000030D90000}"/>
    <cellStyle name="Percent 4 3 2 2 2 2 2 4 2 3" xfId="55605" xr:uid="{00000000-0005-0000-0000-000031D90000}"/>
    <cellStyle name="Percent 4 3 2 2 2 2 2 4 3" xfId="55606" xr:uid="{00000000-0005-0000-0000-000032D90000}"/>
    <cellStyle name="Percent 4 3 2 2 2 2 2 4 4" xfId="55607" xr:uid="{00000000-0005-0000-0000-000033D90000}"/>
    <cellStyle name="Percent 4 3 2 2 2 2 2 5" xfId="55608" xr:uid="{00000000-0005-0000-0000-000034D90000}"/>
    <cellStyle name="Percent 4 3 2 2 2 2 2 5 2" xfId="55609" xr:uid="{00000000-0005-0000-0000-000035D90000}"/>
    <cellStyle name="Percent 4 3 2 2 2 2 2 5 3" xfId="55610" xr:uid="{00000000-0005-0000-0000-000036D90000}"/>
    <cellStyle name="Percent 4 3 2 2 2 2 2 6" xfId="55611" xr:uid="{00000000-0005-0000-0000-000037D90000}"/>
    <cellStyle name="Percent 4 3 2 2 2 2 2 7" xfId="55612" xr:uid="{00000000-0005-0000-0000-000038D90000}"/>
    <cellStyle name="Percent 4 3 2 2 2 2 3" xfId="55613" xr:uid="{00000000-0005-0000-0000-000039D90000}"/>
    <cellStyle name="Percent 4 3 2 2 2 2 3 2" xfId="55614" xr:uid="{00000000-0005-0000-0000-00003AD90000}"/>
    <cellStyle name="Percent 4 3 2 2 2 2 3 2 2" xfId="55615" xr:uid="{00000000-0005-0000-0000-00003BD90000}"/>
    <cellStyle name="Percent 4 3 2 2 2 2 3 2 2 2" xfId="55616" xr:uid="{00000000-0005-0000-0000-00003CD90000}"/>
    <cellStyle name="Percent 4 3 2 2 2 2 3 2 2 3" xfId="55617" xr:uid="{00000000-0005-0000-0000-00003DD90000}"/>
    <cellStyle name="Percent 4 3 2 2 2 2 3 2 3" xfId="55618" xr:uid="{00000000-0005-0000-0000-00003ED90000}"/>
    <cellStyle name="Percent 4 3 2 2 2 2 3 2 4" xfId="55619" xr:uid="{00000000-0005-0000-0000-00003FD90000}"/>
    <cellStyle name="Percent 4 3 2 2 2 2 3 3" xfId="55620" xr:uid="{00000000-0005-0000-0000-000040D90000}"/>
    <cellStyle name="Percent 4 3 2 2 2 2 3 3 2" xfId="55621" xr:uid="{00000000-0005-0000-0000-000041D90000}"/>
    <cellStyle name="Percent 4 3 2 2 2 2 3 3 2 2" xfId="55622" xr:uid="{00000000-0005-0000-0000-000042D90000}"/>
    <cellStyle name="Percent 4 3 2 2 2 2 3 3 2 3" xfId="55623" xr:uid="{00000000-0005-0000-0000-000043D90000}"/>
    <cellStyle name="Percent 4 3 2 2 2 2 3 3 3" xfId="55624" xr:uid="{00000000-0005-0000-0000-000044D90000}"/>
    <cellStyle name="Percent 4 3 2 2 2 2 3 3 4" xfId="55625" xr:uid="{00000000-0005-0000-0000-000045D90000}"/>
    <cellStyle name="Percent 4 3 2 2 2 2 3 4" xfId="55626" xr:uid="{00000000-0005-0000-0000-000046D90000}"/>
    <cellStyle name="Percent 4 3 2 2 2 2 3 4 2" xfId="55627" xr:uid="{00000000-0005-0000-0000-000047D90000}"/>
    <cellStyle name="Percent 4 3 2 2 2 2 3 4 3" xfId="55628" xr:uid="{00000000-0005-0000-0000-000048D90000}"/>
    <cellStyle name="Percent 4 3 2 2 2 2 3 5" xfId="55629" xr:uid="{00000000-0005-0000-0000-000049D90000}"/>
    <cellStyle name="Percent 4 3 2 2 2 2 3 6" xfId="55630" xr:uid="{00000000-0005-0000-0000-00004AD90000}"/>
    <cellStyle name="Percent 4 3 2 2 2 2 4" xfId="55631" xr:uid="{00000000-0005-0000-0000-00004BD90000}"/>
    <cellStyle name="Percent 4 3 2 2 2 2 4 2" xfId="55632" xr:uid="{00000000-0005-0000-0000-00004CD90000}"/>
    <cellStyle name="Percent 4 3 2 2 2 2 4 2 2" xfId="55633" xr:uid="{00000000-0005-0000-0000-00004DD90000}"/>
    <cellStyle name="Percent 4 3 2 2 2 2 4 2 3" xfId="55634" xr:uid="{00000000-0005-0000-0000-00004ED90000}"/>
    <cellStyle name="Percent 4 3 2 2 2 2 4 3" xfId="55635" xr:uid="{00000000-0005-0000-0000-00004FD90000}"/>
    <cellStyle name="Percent 4 3 2 2 2 2 4 4" xfId="55636" xr:uid="{00000000-0005-0000-0000-000050D90000}"/>
    <cellStyle name="Percent 4 3 2 2 2 2 5" xfId="55637" xr:uid="{00000000-0005-0000-0000-000051D90000}"/>
    <cellStyle name="Percent 4 3 2 2 2 2 5 2" xfId="55638" xr:uid="{00000000-0005-0000-0000-000052D90000}"/>
    <cellStyle name="Percent 4 3 2 2 2 2 5 2 2" xfId="55639" xr:uid="{00000000-0005-0000-0000-000053D90000}"/>
    <cellStyle name="Percent 4 3 2 2 2 2 5 2 3" xfId="55640" xr:uid="{00000000-0005-0000-0000-000054D90000}"/>
    <cellStyle name="Percent 4 3 2 2 2 2 5 3" xfId="55641" xr:uid="{00000000-0005-0000-0000-000055D90000}"/>
    <cellStyle name="Percent 4 3 2 2 2 2 5 4" xfId="55642" xr:uid="{00000000-0005-0000-0000-000056D90000}"/>
    <cellStyle name="Percent 4 3 2 2 2 2 6" xfId="55643" xr:uid="{00000000-0005-0000-0000-000057D90000}"/>
    <cellStyle name="Percent 4 3 2 2 2 2 6 2" xfId="55644" xr:uid="{00000000-0005-0000-0000-000058D90000}"/>
    <cellStyle name="Percent 4 3 2 2 2 2 6 3" xfId="55645" xr:uid="{00000000-0005-0000-0000-000059D90000}"/>
    <cellStyle name="Percent 4 3 2 2 2 2 7" xfId="55646" xr:uid="{00000000-0005-0000-0000-00005AD90000}"/>
    <cellStyle name="Percent 4 3 2 2 2 2 8" xfId="55647" xr:uid="{00000000-0005-0000-0000-00005BD90000}"/>
    <cellStyle name="Percent 4 3 2 2 2 3" xfId="55648" xr:uid="{00000000-0005-0000-0000-00005CD90000}"/>
    <cellStyle name="Percent 4 3 2 2 2 3 2" xfId="55649" xr:uid="{00000000-0005-0000-0000-00005DD90000}"/>
    <cellStyle name="Percent 4 3 2 2 2 3 2 2" xfId="55650" xr:uid="{00000000-0005-0000-0000-00005ED90000}"/>
    <cellStyle name="Percent 4 3 2 2 2 3 2 2 2" xfId="55651" xr:uid="{00000000-0005-0000-0000-00005FD90000}"/>
    <cellStyle name="Percent 4 3 2 2 2 3 2 2 2 2" xfId="55652" xr:uid="{00000000-0005-0000-0000-000060D90000}"/>
    <cellStyle name="Percent 4 3 2 2 2 3 2 2 2 3" xfId="55653" xr:uid="{00000000-0005-0000-0000-000061D90000}"/>
    <cellStyle name="Percent 4 3 2 2 2 3 2 2 3" xfId="55654" xr:uid="{00000000-0005-0000-0000-000062D90000}"/>
    <cellStyle name="Percent 4 3 2 2 2 3 2 2 4" xfId="55655" xr:uid="{00000000-0005-0000-0000-000063D90000}"/>
    <cellStyle name="Percent 4 3 2 2 2 3 2 3" xfId="55656" xr:uid="{00000000-0005-0000-0000-000064D90000}"/>
    <cellStyle name="Percent 4 3 2 2 2 3 2 3 2" xfId="55657" xr:uid="{00000000-0005-0000-0000-000065D90000}"/>
    <cellStyle name="Percent 4 3 2 2 2 3 2 3 2 2" xfId="55658" xr:uid="{00000000-0005-0000-0000-000066D90000}"/>
    <cellStyle name="Percent 4 3 2 2 2 3 2 3 2 3" xfId="55659" xr:uid="{00000000-0005-0000-0000-000067D90000}"/>
    <cellStyle name="Percent 4 3 2 2 2 3 2 3 3" xfId="55660" xr:uid="{00000000-0005-0000-0000-000068D90000}"/>
    <cellStyle name="Percent 4 3 2 2 2 3 2 3 4" xfId="55661" xr:uid="{00000000-0005-0000-0000-000069D90000}"/>
    <cellStyle name="Percent 4 3 2 2 2 3 2 4" xfId="55662" xr:uid="{00000000-0005-0000-0000-00006AD90000}"/>
    <cellStyle name="Percent 4 3 2 2 2 3 2 4 2" xfId="55663" xr:uid="{00000000-0005-0000-0000-00006BD90000}"/>
    <cellStyle name="Percent 4 3 2 2 2 3 2 4 3" xfId="55664" xr:uid="{00000000-0005-0000-0000-00006CD90000}"/>
    <cellStyle name="Percent 4 3 2 2 2 3 2 5" xfId="55665" xr:uid="{00000000-0005-0000-0000-00006DD90000}"/>
    <cellStyle name="Percent 4 3 2 2 2 3 2 6" xfId="55666" xr:uid="{00000000-0005-0000-0000-00006ED90000}"/>
    <cellStyle name="Percent 4 3 2 2 2 3 3" xfId="55667" xr:uid="{00000000-0005-0000-0000-00006FD90000}"/>
    <cellStyle name="Percent 4 3 2 2 2 3 3 2" xfId="55668" xr:uid="{00000000-0005-0000-0000-000070D90000}"/>
    <cellStyle name="Percent 4 3 2 2 2 3 3 2 2" xfId="55669" xr:uid="{00000000-0005-0000-0000-000071D90000}"/>
    <cellStyle name="Percent 4 3 2 2 2 3 3 2 3" xfId="55670" xr:uid="{00000000-0005-0000-0000-000072D90000}"/>
    <cellStyle name="Percent 4 3 2 2 2 3 3 3" xfId="55671" xr:uid="{00000000-0005-0000-0000-000073D90000}"/>
    <cellStyle name="Percent 4 3 2 2 2 3 3 4" xfId="55672" xr:uid="{00000000-0005-0000-0000-000074D90000}"/>
    <cellStyle name="Percent 4 3 2 2 2 3 4" xfId="55673" xr:uid="{00000000-0005-0000-0000-000075D90000}"/>
    <cellStyle name="Percent 4 3 2 2 2 3 4 2" xfId="55674" xr:uid="{00000000-0005-0000-0000-000076D90000}"/>
    <cellStyle name="Percent 4 3 2 2 2 3 4 2 2" xfId="55675" xr:uid="{00000000-0005-0000-0000-000077D90000}"/>
    <cellStyle name="Percent 4 3 2 2 2 3 4 2 3" xfId="55676" xr:uid="{00000000-0005-0000-0000-000078D90000}"/>
    <cellStyle name="Percent 4 3 2 2 2 3 4 3" xfId="55677" xr:uid="{00000000-0005-0000-0000-000079D90000}"/>
    <cellStyle name="Percent 4 3 2 2 2 3 4 4" xfId="55678" xr:uid="{00000000-0005-0000-0000-00007AD90000}"/>
    <cellStyle name="Percent 4 3 2 2 2 3 5" xfId="55679" xr:uid="{00000000-0005-0000-0000-00007BD90000}"/>
    <cellStyle name="Percent 4 3 2 2 2 3 5 2" xfId="55680" xr:uid="{00000000-0005-0000-0000-00007CD90000}"/>
    <cellStyle name="Percent 4 3 2 2 2 3 5 3" xfId="55681" xr:uid="{00000000-0005-0000-0000-00007DD90000}"/>
    <cellStyle name="Percent 4 3 2 2 2 3 6" xfId="55682" xr:uid="{00000000-0005-0000-0000-00007ED90000}"/>
    <cellStyle name="Percent 4 3 2 2 2 3 7" xfId="55683" xr:uid="{00000000-0005-0000-0000-00007FD90000}"/>
    <cellStyle name="Percent 4 3 2 2 2 4" xfId="55684" xr:uid="{00000000-0005-0000-0000-000080D90000}"/>
    <cellStyle name="Percent 4 3 2 2 2 4 2" xfId="55685" xr:uid="{00000000-0005-0000-0000-000081D90000}"/>
    <cellStyle name="Percent 4 3 2 2 2 4 2 2" xfId="55686" xr:uid="{00000000-0005-0000-0000-000082D90000}"/>
    <cellStyle name="Percent 4 3 2 2 2 4 2 2 2" xfId="55687" xr:uid="{00000000-0005-0000-0000-000083D90000}"/>
    <cellStyle name="Percent 4 3 2 2 2 4 2 2 2 2" xfId="55688" xr:uid="{00000000-0005-0000-0000-000084D90000}"/>
    <cellStyle name="Percent 4 3 2 2 2 4 2 2 2 3" xfId="55689" xr:uid="{00000000-0005-0000-0000-000085D90000}"/>
    <cellStyle name="Percent 4 3 2 2 2 4 2 2 3" xfId="55690" xr:uid="{00000000-0005-0000-0000-000086D90000}"/>
    <cellStyle name="Percent 4 3 2 2 2 4 2 2 4" xfId="55691" xr:uid="{00000000-0005-0000-0000-000087D90000}"/>
    <cellStyle name="Percent 4 3 2 2 2 4 2 3" xfId="55692" xr:uid="{00000000-0005-0000-0000-000088D90000}"/>
    <cellStyle name="Percent 4 3 2 2 2 4 2 3 2" xfId="55693" xr:uid="{00000000-0005-0000-0000-000089D90000}"/>
    <cellStyle name="Percent 4 3 2 2 2 4 2 3 2 2" xfId="55694" xr:uid="{00000000-0005-0000-0000-00008AD90000}"/>
    <cellStyle name="Percent 4 3 2 2 2 4 2 3 2 3" xfId="55695" xr:uid="{00000000-0005-0000-0000-00008BD90000}"/>
    <cellStyle name="Percent 4 3 2 2 2 4 2 3 3" xfId="55696" xr:uid="{00000000-0005-0000-0000-00008CD90000}"/>
    <cellStyle name="Percent 4 3 2 2 2 4 2 3 4" xfId="55697" xr:uid="{00000000-0005-0000-0000-00008DD90000}"/>
    <cellStyle name="Percent 4 3 2 2 2 4 2 4" xfId="55698" xr:uid="{00000000-0005-0000-0000-00008ED90000}"/>
    <cellStyle name="Percent 4 3 2 2 2 4 2 4 2" xfId="55699" xr:uid="{00000000-0005-0000-0000-00008FD90000}"/>
    <cellStyle name="Percent 4 3 2 2 2 4 2 4 3" xfId="55700" xr:uid="{00000000-0005-0000-0000-000090D90000}"/>
    <cellStyle name="Percent 4 3 2 2 2 4 2 5" xfId="55701" xr:uid="{00000000-0005-0000-0000-000091D90000}"/>
    <cellStyle name="Percent 4 3 2 2 2 4 2 6" xfId="55702" xr:uid="{00000000-0005-0000-0000-000092D90000}"/>
    <cellStyle name="Percent 4 3 2 2 2 4 3" xfId="55703" xr:uid="{00000000-0005-0000-0000-000093D90000}"/>
    <cellStyle name="Percent 4 3 2 2 2 4 3 2" xfId="55704" xr:uid="{00000000-0005-0000-0000-000094D90000}"/>
    <cellStyle name="Percent 4 3 2 2 2 4 3 2 2" xfId="55705" xr:uid="{00000000-0005-0000-0000-000095D90000}"/>
    <cellStyle name="Percent 4 3 2 2 2 4 3 2 3" xfId="55706" xr:uid="{00000000-0005-0000-0000-000096D90000}"/>
    <cellStyle name="Percent 4 3 2 2 2 4 3 3" xfId="55707" xr:uid="{00000000-0005-0000-0000-000097D90000}"/>
    <cellStyle name="Percent 4 3 2 2 2 4 3 4" xfId="55708" xr:uid="{00000000-0005-0000-0000-000098D90000}"/>
    <cellStyle name="Percent 4 3 2 2 2 4 4" xfId="55709" xr:uid="{00000000-0005-0000-0000-000099D90000}"/>
    <cellStyle name="Percent 4 3 2 2 2 4 4 2" xfId="55710" xr:uid="{00000000-0005-0000-0000-00009AD90000}"/>
    <cellStyle name="Percent 4 3 2 2 2 4 4 2 2" xfId="55711" xr:uid="{00000000-0005-0000-0000-00009BD90000}"/>
    <cellStyle name="Percent 4 3 2 2 2 4 4 2 3" xfId="55712" xr:uid="{00000000-0005-0000-0000-00009CD90000}"/>
    <cellStyle name="Percent 4 3 2 2 2 4 4 3" xfId="55713" xr:uid="{00000000-0005-0000-0000-00009DD90000}"/>
    <cellStyle name="Percent 4 3 2 2 2 4 4 4" xfId="55714" xr:uid="{00000000-0005-0000-0000-00009ED90000}"/>
    <cellStyle name="Percent 4 3 2 2 2 4 5" xfId="55715" xr:uid="{00000000-0005-0000-0000-00009FD90000}"/>
    <cellStyle name="Percent 4 3 2 2 2 4 5 2" xfId="55716" xr:uid="{00000000-0005-0000-0000-0000A0D90000}"/>
    <cellStyle name="Percent 4 3 2 2 2 4 5 3" xfId="55717" xr:uid="{00000000-0005-0000-0000-0000A1D90000}"/>
    <cellStyle name="Percent 4 3 2 2 2 4 6" xfId="55718" xr:uid="{00000000-0005-0000-0000-0000A2D90000}"/>
    <cellStyle name="Percent 4 3 2 2 2 4 7" xfId="55719" xr:uid="{00000000-0005-0000-0000-0000A3D90000}"/>
    <cellStyle name="Percent 4 3 2 2 2 5" xfId="55720" xr:uid="{00000000-0005-0000-0000-0000A4D90000}"/>
    <cellStyle name="Percent 4 3 2 2 2 5 2" xfId="55721" xr:uid="{00000000-0005-0000-0000-0000A5D90000}"/>
    <cellStyle name="Percent 4 3 2 2 2 5 2 2" xfId="55722" xr:uid="{00000000-0005-0000-0000-0000A6D90000}"/>
    <cellStyle name="Percent 4 3 2 2 2 5 2 2 2" xfId="55723" xr:uid="{00000000-0005-0000-0000-0000A7D90000}"/>
    <cellStyle name="Percent 4 3 2 2 2 5 2 2 3" xfId="55724" xr:uid="{00000000-0005-0000-0000-0000A8D90000}"/>
    <cellStyle name="Percent 4 3 2 2 2 5 2 3" xfId="55725" xr:uid="{00000000-0005-0000-0000-0000A9D90000}"/>
    <cellStyle name="Percent 4 3 2 2 2 5 2 4" xfId="55726" xr:uid="{00000000-0005-0000-0000-0000AAD90000}"/>
    <cellStyle name="Percent 4 3 2 2 2 5 3" xfId="55727" xr:uid="{00000000-0005-0000-0000-0000ABD90000}"/>
    <cellStyle name="Percent 4 3 2 2 2 5 3 2" xfId="55728" xr:uid="{00000000-0005-0000-0000-0000ACD90000}"/>
    <cellStyle name="Percent 4 3 2 2 2 5 3 2 2" xfId="55729" xr:uid="{00000000-0005-0000-0000-0000ADD90000}"/>
    <cellStyle name="Percent 4 3 2 2 2 5 3 2 3" xfId="55730" xr:uid="{00000000-0005-0000-0000-0000AED90000}"/>
    <cellStyle name="Percent 4 3 2 2 2 5 3 3" xfId="55731" xr:uid="{00000000-0005-0000-0000-0000AFD90000}"/>
    <cellStyle name="Percent 4 3 2 2 2 5 3 4" xfId="55732" xr:uid="{00000000-0005-0000-0000-0000B0D90000}"/>
    <cellStyle name="Percent 4 3 2 2 2 5 4" xfId="55733" xr:uid="{00000000-0005-0000-0000-0000B1D90000}"/>
    <cellStyle name="Percent 4 3 2 2 2 5 4 2" xfId="55734" xr:uid="{00000000-0005-0000-0000-0000B2D90000}"/>
    <cellStyle name="Percent 4 3 2 2 2 5 4 3" xfId="55735" xr:uid="{00000000-0005-0000-0000-0000B3D90000}"/>
    <cellStyle name="Percent 4 3 2 2 2 5 5" xfId="55736" xr:uid="{00000000-0005-0000-0000-0000B4D90000}"/>
    <cellStyle name="Percent 4 3 2 2 2 5 6" xfId="55737" xr:uid="{00000000-0005-0000-0000-0000B5D90000}"/>
    <cellStyle name="Percent 4 3 2 2 2 6" xfId="55738" xr:uid="{00000000-0005-0000-0000-0000B6D90000}"/>
    <cellStyle name="Percent 4 3 2 2 2 6 2" xfId="55739" xr:uid="{00000000-0005-0000-0000-0000B7D90000}"/>
    <cellStyle name="Percent 4 3 2 2 2 6 2 2" xfId="55740" xr:uid="{00000000-0005-0000-0000-0000B8D90000}"/>
    <cellStyle name="Percent 4 3 2 2 2 6 2 3" xfId="55741" xr:uid="{00000000-0005-0000-0000-0000B9D90000}"/>
    <cellStyle name="Percent 4 3 2 2 2 6 3" xfId="55742" xr:uid="{00000000-0005-0000-0000-0000BAD90000}"/>
    <cellStyle name="Percent 4 3 2 2 2 6 4" xfId="55743" xr:uid="{00000000-0005-0000-0000-0000BBD90000}"/>
    <cellStyle name="Percent 4 3 2 2 2 7" xfId="55744" xr:uid="{00000000-0005-0000-0000-0000BCD90000}"/>
    <cellStyle name="Percent 4 3 2 2 2 7 2" xfId="55745" xr:uid="{00000000-0005-0000-0000-0000BDD90000}"/>
    <cellStyle name="Percent 4 3 2 2 2 7 2 2" xfId="55746" xr:uid="{00000000-0005-0000-0000-0000BED90000}"/>
    <cellStyle name="Percent 4 3 2 2 2 7 2 3" xfId="55747" xr:uid="{00000000-0005-0000-0000-0000BFD90000}"/>
    <cellStyle name="Percent 4 3 2 2 2 7 3" xfId="55748" xr:uid="{00000000-0005-0000-0000-0000C0D90000}"/>
    <cellStyle name="Percent 4 3 2 2 2 7 4" xfId="55749" xr:uid="{00000000-0005-0000-0000-0000C1D90000}"/>
    <cellStyle name="Percent 4 3 2 2 2 8" xfId="55750" xr:uid="{00000000-0005-0000-0000-0000C2D90000}"/>
    <cellStyle name="Percent 4 3 2 2 2 8 2" xfId="55751" xr:uid="{00000000-0005-0000-0000-0000C3D90000}"/>
    <cellStyle name="Percent 4 3 2 2 2 8 3" xfId="55752" xr:uid="{00000000-0005-0000-0000-0000C4D90000}"/>
    <cellStyle name="Percent 4 3 2 2 2 9" xfId="55753" xr:uid="{00000000-0005-0000-0000-0000C5D90000}"/>
    <cellStyle name="Percent 4 3 2 2 3" xfId="55754" xr:uid="{00000000-0005-0000-0000-0000C6D90000}"/>
    <cellStyle name="Percent 4 3 2 2 3 2" xfId="55755" xr:uid="{00000000-0005-0000-0000-0000C7D90000}"/>
    <cellStyle name="Percent 4 3 2 2 3 2 2" xfId="55756" xr:uid="{00000000-0005-0000-0000-0000C8D90000}"/>
    <cellStyle name="Percent 4 3 2 2 3 2 2 2" xfId="55757" xr:uid="{00000000-0005-0000-0000-0000C9D90000}"/>
    <cellStyle name="Percent 4 3 2 2 3 2 2 2 2" xfId="55758" xr:uid="{00000000-0005-0000-0000-0000CAD90000}"/>
    <cellStyle name="Percent 4 3 2 2 3 2 2 2 2 2" xfId="55759" xr:uid="{00000000-0005-0000-0000-0000CBD90000}"/>
    <cellStyle name="Percent 4 3 2 2 3 2 2 2 2 3" xfId="55760" xr:uid="{00000000-0005-0000-0000-0000CCD90000}"/>
    <cellStyle name="Percent 4 3 2 2 3 2 2 2 3" xfId="55761" xr:uid="{00000000-0005-0000-0000-0000CDD90000}"/>
    <cellStyle name="Percent 4 3 2 2 3 2 2 2 4" xfId="55762" xr:uid="{00000000-0005-0000-0000-0000CED90000}"/>
    <cellStyle name="Percent 4 3 2 2 3 2 2 3" xfId="55763" xr:uid="{00000000-0005-0000-0000-0000CFD90000}"/>
    <cellStyle name="Percent 4 3 2 2 3 2 2 3 2" xfId="55764" xr:uid="{00000000-0005-0000-0000-0000D0D90000}"/>
    <cellStyle name="Percent 4 3 2 2 3 2 2 3 2 2" xfId="55765" xr:uid="{00000000-0005-0000-0000-0000D1D90000}"/>
    <cellStyle name="Percent 4 3 2 2 3 2 2 3 2 3" xfId="55766" xr:uid="{00000000-0005-0000-0000-0000D2D90000}"/>
    <cellStyle name="Percent 4 3 2 2 3 2 2 3 3" xfId="55767" xr:uid="{00000000-0005-0000-0000-0000D3D90000}"/>
    <cellStyle name="Percent 4 3 2 2 3 2 2 3 4" xfId="55768" xr:uid="{00000000-0005-0000-0000-0000D4D90000}"/>
    <cellStyle name="Percent 4 3 2 2 3 2 2 4" xfId="55769" xr:uid="{00000000-0005-0000-0000-0000D5D90000}"/>
    <cellStyle name="Percent 4 3 2 2 3 2 2 4 2" xfId="55770" xr:uid="{00000000-0005-0000-0000-0000D6D90000}"/>
    <cellStyle name="Percent 4 3 2 2 3 2 2 4 3" xfId="55771" xr:uid="{00000000-0005-0000-0000-0000D7D90000}"/>
    <cellStyle name="Percent 4 3 2 2 3 2 2 5" xfId="55772" xr:uid="{00000000-0005-0000-0000-0000D8D90000}"/>
    <cellStyle name="Percent 4 3 2 2 3 2 2 6" xfId="55773" xr:uid="{00000000-0005-0000-0000-0000D9D90000}"/>
    <cellStyle name="Percent 4 3 2 2 3 2 3" xfId="55774" xr:uid="{00000000-0005-0000-0000-0000DAD90000}"/>
    <cellStyle name="Percent 4 3 2 2 3 2 3 2" xfId="55775" xr:uid="{00000000-0005-0000-0000-0000DBD90000}"/>
    <cellStyle name="Percent 4 3 2 2 3 2 3 2 2" xfId="55776" xr:uid="{00000000-0005-0000-0000-0000DCD90000}"/>
    <cellStyle name="Percent 4 3 2 2 3 2 3 2 3" xfId="55777" xr:uid="{00000000-0005-0000-0000-0000DDD90000}"/>
    <cellStyle name="Percent 4 3 2 2 3 2 3 3" xfId="55778" xr:uid="{00000000-0005-0000-0000-0000DED90000}"/>
    <cellStyle name="Percent 4 3 2 2 3 2 3 4" xfId="55779" xr:uid="{00000000-0005-0000-0000-0000DFD90000}"/>
    <cellStyle name="Percent 4 3 2 2 3 2 4" xfId="55780" xr:uid="{00000000-0005-0000-0000-0000E0D90000}"/>
    <cellStyle name="Percent 4 3 2 2 3 2 4 2" xfId="55781" xr:uid="{00000000-0005-0000-0000-0000E1D90000}"/>
    <cellStyle name="Percent 4 3 2 2 3 2 4 2 2" xfId="55782" xr:uid="{00000000-0005-0000-0000-0000E2D90000}"/>
    <cellStyle name="Percent 4 3 2 2 3 2 4 2 3" xfId="55783" xr:uid="{00000000-0005-0000-0000-0000E3D90000}"/>
    <cellStyle name="Percent 4 3 2 2 3 2 4 3" xfId="55784" xr:uid="{00000000-0005-0000-0000-0000E4D90000}"/>
    <cellStyle name="Percent 4 3 2 2 3 2 4 4" xfId="55785" xr:uid="{00000000-0005-0000-0000-0000E5D90000}"/>
    <cellStyle name="Percent 4 3 2 2 3 2 5" xfId="55786" xr:uid="{00000000-0005-0000-0000-0000E6D90000}"/>
    <cellStyle name="Percent 4 3 2 2 3 2 5 2" xfId="55787" xr:uid="{00000000-0005-0000-0000-0000E7D90000}"/>
    <cellStyle name="Percent 4 3 2 2 3 2 5 3" xfId="55788" xr:uid="{00000000-0005-0000-0000-0000E8D90000}"/>
    <cellStyle name="Percent 4 3 2 2 3 2 6" xfId="55789" xr:uid="{00000000-0005-0000-0000-0000E9D90000}"/>
    <cellStyle name="Percent 4 3 2 2 3 2 7" xfId="55790" xr:uid="{00000000-0005-0000-0000-0000EAD90000}"/>
    <cellStyle name="Percent 4 3 2 2 3 3" xfId="55791" xr:uid="{00000000-0005-0000-0000-0000EBD90000}"/>
    <cellStyle name="Percent 4 3 2 2 3 3 2" xfId="55792" xr:uid="{00000000-0005-0000-0000-0000ECD90000}"/>
    <cellStyle name="Percent 4 3 2 2 3 3 2 2" xfId="55793" xr:uid="{00000000-0005-0000-0000-0000EDD90000}"/>
    <cellStyle name="Percent 4 3 2 2 3 3 2 2 2" xfId="55794" xr:uid="{00000000-0005-0000-0000-0000EED90000}"/>
    <cellStyle name="Percent 4 3 2 2 3 3 2 2 3" xfId="55795" xr:uid="{00000000-0005-0000-0000-0000EFD90000}"/>
    <cellStyle name="Percent 4 3 2 2 3 3 2 3" xfId="55796" xr:uid="{00000000-0005-0000-0000-0000F0D90000}"/>
    <cellStyle name="Percent 4 3 2 2 3 3 2 4" xfId="55797" xr:uid="{00000000-0005-0000-0000-0000F1D90000}"/>
    <cellStyle name="Percent 4 3 2 2 3 3 3" xfId="55798" xr:uid="{00000000-0005-0000-0000-0000F2D90000}"/>
    <cellStyle name="Percent 4 3 2 2 3 3 3 2" xfId="55799" xr:uid="{00000000-0005-0000-0000-0000F3D90000}"/>
    <cellStyle name="Percent 4 3 2 2 3 3 3 2 2" xfId="55800" xr:uid="{00000000-0005-0000-0000-0000F4D90000}"/>
    <cellStyle name="Percent 4 3 2 2 3 3 3 2 3" xfId="55801" xr:uid="{00000000-0005-0000-0000-0000F5D90000}"/>
    <cellStyle name="Percent 4 3 2 2 3 3 3 3" xfId="55802" xr:uid="{00000000-0005-0000-0000-0000F6D90000}"/>
    <cellStyle name="Percent 4 3 2 2 3 3 3 4" xfId="55803" xr:uid="{00000000-0005-0000-0000-0000F7D90000}"/>
    <cellStyle name="Percent 4 3 2 2 3 3 4" xfId="55804" xr:uid="{00000000-0005-0000-0000-0000F8D90000}"/>
    <cellStyle name="Percent 4 3 2 2 3 3 4 2" xfId="55805" xr:uid="{00000000-0005-0000-0000-0000F9D90000}"/>
    <cellStyle name="Percent 4 3 2 2 3 3 4 3" xfId="55806" xr:uid="{00000000-0005-0000-0000-0000FAD90000}"/>
    <cellStyle name="Percent 4 3 2 2 3 3 5" xfId="55807" xr:uid="{00000000-0005-0000-0000-0000FBD90000}"/>
    <cellStyle name="Percent 4 3 2 2 3 3 6" xfId="55808" xr:uid="{00000000-0005-0000-0000-0000FCD90000}"/>
    <cellStyle name="Percent 4 3 2 2 3 4" xfId="55809" xr:uid="{00000000-0005-0000-0000-0000FDD90000}"/>
    <cellStyle name="Percent 4 3 2 2 3 4 2" xfId="55810" xr:uid="{00000000-0005-0000-0000-0000FED90000}"/>
    <cellStyle name="Percent 4 3 2 2 3 4 2 2" xfId="55811" xr:uid="{00000000-0005-0000-0000-0000FFD90000}"/>
    <cellStyle name="Percent 4 3 2 2 3 4 2 3" xfId="55812" xr:uid="{00000000-0005-0000-0000-000000DA0000}"/>
    <cellStyle name="Percent 4 3 2 2 3 4 3" xfId="55813" xr:uid="{00000000-0005-0000-0000-000001DA0000}"/>
    <cellStyle name="Percent 4 3 2 2 3 4 4" xfId="55814" xr:uid="{00000000-0005-0000-0000-000002DA0000}"/>
    <cellStyle name="Percent 4 3 2 2 3 5" xfId="55815" xr:uid="{00000000-0005-0000-0000-000003DA0000}"/>
    <cellStyle name="Percent 4 3 2 2 3 5 2" xfId="55816" xr:uid="{00000000-0005-0000-0000-000004DA0000}"/>
    <cellStyle name="Percent 4 3 2 2 3 5 2 2" xfId="55817" xr:uid="{00000000-0005-0000-0000-000005DA0000}"/>
    <cellStyle name="Percent 4 3 2 2 3 5 2 3" xfId="55818" xr:uid="{00000000-0005-0000-0000-000006DA0000}"/>
    <cellStyle name="Percent 4 3 2 2 3 5 3" xfId="55819" xr:uid="{00000000-0005-0000-0000-000007DA0000}"/>
    <cellStyle name="Percent 4 3 2 2 3 5 4" xfId="55820" xr:uid="{00000000-0005-0000-0000-000008DA0000}"/>
    <cellStyle name="Percent 4 3 2 2 3 6" xfId="55821" xr:uid="{00000000-0005-0000-0000-000009DA0000}"/>
    <cellStyle name="Percent 4 3 2 2 3 6 2" xfId="55822" xr:uid="{00000000-0005-0000-0000-00000ADA0000}"/>
    <cellStyle name="Percent 4 3 2 2 3 6 3" xfId="55823" xr:uid="{00000000-0005-0000-0000-00000BDA0000}"/>
    <cellStyle name="Percent 4 3 2 2 3 7" xfId="55824" xr:uid="{00000000-0005-0000-0000-00000CDA0000}"/>
    <cellStyle name="Percent 4 3 2 2 3 8" xfId="55825" xr:uid="{00000000-0005-0000-0000-00000DDA0000}"/>
    <cellStyle name="Percent 4 3 2 2 4" xfId="55826" xr:uid="{00000000-0005-0000-0000-00000EDA0000}"/>
    <cellStyle name="Percent 4 3 2 2 4 2" xfId="55827" xr:uid="{00000000-0005-0000-0000-00000FDA0000}"/>
    <cellStyle name="Percent 4 3 2 2 4 2 2" xfId="55828" xr:uid="{00000000-0005-0000-0000-000010DA0000}"/>
    <cellStyle name="Percent 4 3 2 2 4 2 2 2" xfId="55829" xr:uid="{00000000-0005-0000-0000-000011DA0000}"/>
    <cellStyle name="Percent 4 3 2 2 4 2 2 2 2" xfId="55830" xr:uid="{00000000-0005-0000-0000-000012DA0000}"/>
    <cellStyle name="Percent 4 3 2 2 4 2 2 2 3" xfId="55831" xr:uid="{00000000-0005-0000-0000-000013DA0000}"/>
    <cellStyle name="Percent 4 3 2 2 4 2 2 3" xfId="55832" xr:uid="{00000000-0005-0000-0000-000014DA0000}"/>
    <cellStyle name="Percent 4 3 2 2 4 2 2 4" xfId="55833" xr:uid="{00000000-0005-0000-0000-000015DA0000}"/>
    <cellStyle name="Percent 4 3 2 2 4 2 3" xfId="55834" xr:uid="{00000000-0005-0000-0000-000016DA0000}"/>
    <cellStyle name="Percent 4 3 2 2 4 2 3 2" xfId="55835" xr:uid="{00000000-0005-0000-0000-000017DA0000}"/>
    <cellStyle name="Percent 4 3 2 2 4 2 3 2 2" xfId="55836" xr:uid="{00000000-0005-0000-0000-000018DA0000}"/>
    <cellStyle name="Percent 4 3 2 2 4 2 3 2 3" xfId="55837" xr:uid="{00000000-0005-0000-0000-000019DA0000}"/>
    <cellStyle name="Percent 4 3 2 2 4 2 3 3" xfId="55838" xr:uid="{00000000-0005-0000-0000-00001ADA0000}"/>
    <cellStyle name="Percent 4 3 2 2 4 2 3 4" xfId="55839" xr:uid="{00000000-0005-0000-0000-00001BDA0000}"/>
    <cellStyle name="Percent 4 3 2 2 4 2 4" xfId="55840" xr:uid="{00000000-0005-0000-0000-00001CDA0000}"/>
    <cellStyle name="Percent 4 3 2 2 4 2 4 2" xfId="55841" xr:uid="{00000000-0005-0000-0000-00001DDA0000}"/>
    <cellStyle name="Percent 4 3 2 2 4 2 4 3" xfId="55842" xr:uid="{00000000-0005-0000-0000-00001EDA0000}"/>
    <cellStyle name="Percent 4 3 2 2 4 2 5" xfId="55843" xr:uid="{00000000-0005-0000-0000-00001FDA0000}"/>
    <cellStyle name="Percent 4 3 2 2 4 2 6" xfId="55844" xr:uid="{00000000-0005-0000-0000-000020DA0000}"/>
    <cellStyle name="Percent 4 3 2 2 4 3" xfId="55845" xr:uid="{00000000-0005-0000-0000-000021DA0000}"/>
    <cellStyle name="Percent 4 3 2 2 4 3 2" xfId="55846" xr:uid="{00000000-0005-0000-0000-000022DA0000}"/>
    <cellStyle name="Percent 4 3 2 2 4 3 2 2" xfId="55847" xr:uid="{00000000-0005-0000-0000-000023DA0000}"/>
    <cellStyle name="Percent 4 3 2 2 4 3 2 3" xfId="55848" xr:uid="{00000000-0005-0000-0000-000024DA0000}"/>
    <cellStyle name="Percent 4 3 2 2 4 3 3" xfId="55849" xr:uid="{00000000-0005-0000-0000-000025DA0000}"/>
    <cellStyle name="Percent 4 3 2 2 4 3 4" xfId="55850" xr:uid="{00000000-0005-0000-0000-000026DA0000}"/>
    <cellStyle name="Percent 4 3 2 2 4 4" xfId="55851" xr:uid="{00000000-0005-0000-0000-000027DA0000}"/>
    <cellStyle name="Percent 4 3 2 2 4 4 2" xfId="55852" xr:uid="{00000000-0005-0000-0000-000028DA0000}"/>
    <cellStyle name="Percent 4 3 2 2 4 4 2 2" xfId="55853" xr:uid="{00000000-0005-0000-0000-000029DA0000}"/>
    <cellStyle name="Percent 4 3 2 2 4 4 2 3" xfId="55854" xr:uid="{00000000-0005-0000-0000-00002ADA0000}"/>
    <cellStyle name="Percent 4 3 2 2 4 4 3" xfId="55855" xr:uid="{00000000-0005-0000-0000-00002BDA0000}"/>
    <cellStyle name="Percent 4 3 2 2 4 4 4" xfId="55856" xr:uid="{00000000-0005-0000-0000-00002CDA0000}"/>
    <cellStyle name="Percent 4 3 2 2 4 5" xfId="55857" xr:uid="{00000000-0005-0000-0000-00002DDA0000}"/>
    <cellStyle name="Percent 4 3 2 2 4 5 2" xfId="55858" xr:uid="{00000000-0005-0000-0000-00002EDA0000}"/>
    <cellStyle name="Percent 4 3 2 2 4 5 3" xfId="55859" xr:uid="{00000000-0005-0000-0000-00002FDA0000}"/>
    <cellStyle name="Percent 4 3 2 2 4 6" xfId="55860" xr:uid="{00000000-0005-0000-0000-000030DA0000}"/>
    <cellStyle name="Percent 4 3 2 2 4 7" xfId="55861" xr:uid="{00000000-0005-0000-0000-000031DA0000}"/>
    <cellStyle name="Percent 4 3 2 2 5" xfId="55862" xr:uid="{00000000-0005-0000-0000-000032DA0000}"/>
    <cellStyle name="Percent 4 3 2 2 5 2" xfId="55863" xr:uid="{00000000-0005-0000-0000-000033DA0000}"/>
    <cellStyle name="Percent 4 3 2 2 5 2 2" xfId="55864" xr:uid="{00000000-0005-0000-0000-000034DA0000}"/>
    <cellStyle name="Percent 4 3 2 2 5 2 2 2" xfId="55865" xr:uid="{00000000-0005-0000-0000-000035DA0000}"/>
    <cellStyle name="Percent 4 3 2 2 5 2 2 2 2" xfId="55866" xr:uid="{00000000-0005-0000-0000-000036DA0000}"/>
    <cellStyle name="Percent 4 3 2 2 5 2 2 2 3" xfId="55867" xr:uid="{00000000-0005-0000-0000-000037DA0000}"/>
    <cellStyle name="Percent 4 3 2 2 5 2 2 3" xfId="55868" xr:uid="{00000000-0005-0000-0000-000038DA0000}"/>
    <cellStyle name="Percent 4 3 2 2 5 2 2 4" xfId="55869" xr:uid="{00000000-0005-0000-0000-000039DA0000}"/>
    <cellStyle name="Percent 4 3 2 2 5 2 3" xfId="55870" xr:uid="{00000000-0005-0000-0000-00003ADA0000}"/>
    <cellStyle name="Percent 4 3 2 2 5 2 3 2" xfId="55871" xr:uid="{00000000-0005-0000-0000-00003BDA0000}"/>
    <cellStyle name="Percent 4 3 2 2 5 2 3 2 2" xfId="55872" xr:uid="{00000000-0005-0000-0000-00003CDA0000}"/>
    <cellStyle name="Percent 4 3 2 2 5 2 3 2 3" xfId="55873" xr:uid="{00000000-0005-0000-0000-00003DDA0000}"/>
    <cellStyle name="Percent 4 3 2 2 5 2 3 3" xfId="55874" xr:uid="{00000000-0005-0000-0000-00003EDA0000}"/>
    <cellStyle name="Percent 4 3 2 2 5 2 3 4" xfId="55875" xr:uid="{00000000-0005-0000-0000-00003FDA0000}"/>
    <cellStyle name="Percent 4 3 2 2 5 2 4" xfId="55876" xr:uid="{00000000-0005-0000-0000-000040DA0000}"/>
    <cellStyle name="Percent 4 3 2 2 5 2 4 2" xfId="55877" xr:uid="{00000000-0005-0000-0000-000041DA0000}"/>
    <cellStyle name="Percent 4 3 2 2 5 2 4 3" xfId="55878" xr:uid="{00000000-0005-0000-0000-000042DA0000}"/>
    <cellStyle name="Percent 4 3 2 2 5 2 5" xfId="55879" xr:uid="{00000000-0005-0000-0000-000043DA0000}"/>
    <cellStyle name="Percent 4 3 2 2 5 2 6" xfId="55880" xr:uid="{00000000-0005-0000-0000-000044DA0000}"/>
    <cellStyle name="Percent 4 3 2 2 5 3" xfId="55881" xr:uid="{00000000-0005-0000-0000-000045DA0000}"/>
    <cellStyle name="Percent 4 3 2 2 5 3 2" xfId="55882" xr:uid="{00000000-0005-0000-0000-000046DA0000}"/>
    <cellStyle name="Percent 4 3 2 2 5 3 2 2" xfId="55883" xr:uid="{00000000-0005-0000-0000-000047DA0000}"/>
    <cellStyle name="Percent 4 3 2 2 5 3 2 3" xfId="55884" xr:uid="{00000000-0005-0000-0000-000048DA0000}"/>
    <cellStyle name="Percent 4 3 2 2 5 3 3" xfId="55885" xr:uid="{00000000-0005-0000-0000-000049DA0000}"/>
    <cellStyle name="Percent 4 3 2 2 5 3 4" xfId="55886" xr:uid="{00000000-0005-0000-0000-00004ADA0000}"/>
    <cellStyle name="Percent 4 3 2 2 5 4" xfId="55887" xr:uid="{00000000-0005-0000-0000-00004BDA0000}"/>
    <cellStyle name="Percent 4 3 2 2 5 4 2" xfId="55888" xr:uid="{00000000-0005-0000-0000-00004CDA0000}"/>
    <cellStyle name="Percent 4 3 2 2 5 4 2 2" xfId="55889" xr:uid="{00000000-0005-0000-0000-00004DDA0000}"/>
    <cellStyle name="Percent 4 3 2 2 5 4 2 3" xfId="55890" xr:uid="{00000000-0005-0000-0000-00004EDA0000}"/>
    <cellStyle name="Percent 4 3 2 2 5 4 3" xfId="55891" xr:uid="{00000000-0005-0000-0000-00004FDA0000}"/>
    <cellStyle name="Percent 4 3 2 2 5 4 4" xfId="55892" xr:uid="{00000000-0005-0000-0000-000050DA0000}"/>
    <cellStyle name="Percent 4 3 2 2 5 5" xfId="55893" xr:uid="{00000000-0005-0000-0000-000051DA0000}"/>
    <cellStyle name="Percent 4 3 2 2 5 5 2" xfId="55894" xr:uid="{00000000-0005-0000-0000-000052DA0000}"/>
    <cellStyle name="Percent 4 3 2 2 5 5 3" xfId="55895" xr:uid="{00000000-0005-0000-0000-000053DA0000}"/>
    <cellStyle name="Percent 4 3 2 2 5 6" xfId="55896" xr:uid="{00000000-0005-0000-0000-000054DA0000}"/>
    <cellStyle name="Percent 4 3 2 2 5 7" xfId="55897" xr:uid="{00000000-0005-0000-0000-000055DA0000}"/>
    <cellStyle name="Percent 4 3 2 2 6" xfId="55898" xr:uid="{00000000-0005-0000-0000-000056DA0000}"/>
    <cellStyle name="Percent 4 3 2 2 6 2" xfId="55899" xr:uid="{00000000-0005-0000-0000-000057DA0000}"/>
    <cellStyle name="Percent 4 3 2 2 6 2 2" xfId="55900" xr:uid="{00000000-0005-0000-0000-000058DA0000}"/>
    <cellStyle name="Percent 4 3 2 2 6 2 2 2" xfId="55901" xr:uid="{00000000-0005-0000-0000-000059DA0000}"/>
    <cellStyle name="Percent 4 3 2 2 6 2 2 3" xfId="55902" xr:uid="{00000000-0005-0000-0000-00005ADA0000}"/>
    <cellStyle name="Percent 4 3 2 2 6 2 3" xfId="55903" xr:uid="{00000000-0005-0000-0000-00005BDA0000}"/>
    <cellStyle name="Percent 4 3 2 2 6 2 4" xfId="55904" xr:uid="{00000000-0005-0000-0000-00005CDA0000}"/>
    <cellStyle name="Percent 4 3 2 2 6 3" xfId="55905" xr:uid="{00000000-0005-0000-0000-00005DDA0000}"/>
    <cellStyle name="Percent 4 3 2 2 6 3 2" xfId="55906" xr:uid="{00000000-0005-0000-0000-00005EDA0000}"/>
    <cellStyle name="Percent 4 3 2 2 6 3 2 2" xfId="55907" xr:uid="{00000000-0005-0000-0000-00005FDA0000}"/>
    <cellStyle name="Percent 4 3 2 2 6 3 2 3" xfId="55908" xr:uid="{00000000-0005-0000-0000-000060DA0000}"/>
    <cellStyle name="Percent 4 3 2 2 6 3 3" xfId="55909" xr:uid="{00000000-0005-0000-0000-000061DA0000}"/>
    <cellStyle name="Percent 4 3 2 2 6 3 4" xfId="55910" xr:uid="{00000000-0005-0000-0000-000062DA0000}"/>
    <cellStyle name="Percent 4 3 2 2 6 4" xfId="55911" xr:uid="{00000000-0005-0000-0000-000063DA0000}"/>
    <cellStyle name="Percent 4 3 2 2 6 4 2" xfId="55912" xr:uid="{00000000-0005-0000-0000-000064DA0000}"/>
    <cellStyle name="Percent 4 3 2 2 6 4 3" xfId="55913" xr:uid="{00000000-0005-0000-0000-000065DA0000}"/>
    <cellStyle name="Percent 4 3 2 2 6 5" xfId="55914" xr:uid="{00000000-0005-0000-0000-000066DA0000}"/>
    <cellStyle name="Percent 4 3 2 2 6 6" xfId="55915" xr:uid="{00000000-0005-0000-0000-000067DA0000}"/>
    <cellStyle name="Percent 4 3 2 2 7" xfId="55916" xr:uid="{00000000-0005-0000-0000-000068DA0000}"/>
    <cellStyle name="Percent 4 3 2 2 7 2" xfId="55917" xr:uid="{00000000-0005-0000-0000-000069DA0000}"/>
    <cellStyle name="Percent 4 3 2 2 7 2 2" xfId="55918" xr:uid="{00000000-0005-0000-0000-00006ADA0000}"/>
    <cellStyle name="Percent 4 3 2 2 7 2 3" xfId="55919" xr:uid="{00000000-0005-0000-0000-00006BDA0000}"/>
    <cellStyle name="Percent 4 3 2 2 7 3" xfId="55920" xr:uid="{00000000-0005-0000-0000-00006CDA0000}"/>
    <cellStyle name="Percent 4 3 2 2 7 4" xfId="55921" xr:uid="{00000000-0005-0000-0000-00006DDA0000}"/>
    <cellStyle name="Percent 4 3 2 2 8" xfId="55922" xr:uid="{00000000-0005-0000-0000-00006EDA0000}"/>
    <cellStyle name="Percent 4 3 2 2 8 2" xfId="55923" xr:uid="{00000000-0005-0000-0000-00006FDA0000}"/>
    <cellStyle name="Percent 4 3 2 2 8 2 2" xfId="55924" xr:uid="{00000000-0005-0000-0000-000070DA0000}"/>
    <cellStyle name="Percent 4 3 2 2 8 2 3" xfId="55925" xr:uid="{00000000-0005-0000-0000-000071DA0000}"/>
    <cellStyle name="Percent 4 3 2 2 8 3" xfId="55926" xr:uid="{00000000-0005-0000-0000-000072DA0000}"/>
    <cellStyle name="Percent 4 3 2 2 8 4" xfId="55927" xr:uid="{00000000-0005-0000-0000-000073DA0000}"/>
    <cellStyle name="Percent 4 3 2 2 9" xfId="55928" xr:uid="{00000000-0005-0000-0000-000074DA0000}"/>
    <cellStyle name="Percent 4 3 2 2 9 2" xfId="55929" xr:uid="{00000000-0005-0000-0000-000075DA0000}"/>
    <cellStyle name="Percent 4 3 2 2 9 3" xfId="55930" xr:uid="{00000000-0005-0000-0000-000076DA0000}"/>
    <cellStyle name="Percent 4 3 2 3" xfId="55931" xr:uid="{00000000-0005-0000-0000-000077DA0000}"/>
    <cellStyle name="Percent 4 3 2 3 10" xfId="55932" xr:uid="{00000000-0005-0000-0000-000078DA0000}"/>
    <cellStyle name="Percent 4 3 2 3 2" xfId="55933" xr:uid="{00000000-0005-0000-0000-000079DA0000}"/>
    <cellStyle name="Percent 4 3 2 3 2 2" xfId="55934" xr:uid="{00000000-0005-0000-0000-00007ADA0000}"/>
    <cellStyle name="Percent 4 3 2 3 2 2 2" xfId="55935" xr:uid="{00000000-0005-0000-0000-00007BDA0000}"/>
    <cellStyle name="Percent 4 3 2 3 2 2 2 2" xfId="55936" xr:uid="{00000000-0005-0000-0000-00007CDA0000}"/>
    <cellStyle name="Percent 4 3 2 3 2 2 2 2 2" xfId="55937" xr:uid="{00000000-0005-0000-0000-00007DDA0000}"/>
    <cellStyle name="Percent 4 3 2 3 2 2 2 2 2 2" xfId="55938" xr:uid="{00000000-0005-0000-0000-00007EDA0000}"/>
    <cellStyle name="Percent 4 3 2 3 2 2 2 2 2 3" xfId="55939" xr:uid="{00000000-0005-0000-0000-00007FDA0000}"/>
    <cellStyle name="Percent 4 3 2 3 2 2 2 2 3" xfId="55940" xr:uid="{00000000-0005-0000-0000-000080DA0000}"/>
    <cellStyle name="Percent 4 3 2 3 2 2 2 2 4" xfId="55941" xr:uid="{00000000-0005-0000-0000-000081DA0000}"/>
    <cellStyle name="Percent 4 3 2 3 2 2 2 3" xfId="55942" xr:uid="{00000000-0005-0000-0000-000082DA0000}"/>
    <cellStyle name="Percent 4 3 2 3 2 2 2 3 2" xfId="55943" xr:uid="{00000000-0005-0000-0000-000083DA0000}"/>
    <cellStyle name="Percent 4 3 2 3 2 2 2 3 2 2" xfId="55944" xr:uid="{00000000-0005-0000-0000-000084DA0000}"/>
    <cellStyle name="Percent 4 3 2 3 2 2 2 3 2 3" xfId="55945" xr:uid="{00000000-0005-0000-0000-000085DA0000}"/>
    <cellStyle name="Percent 4 3 2 3 2 2 2 3 3" xfId="55946" xr:uid="{00000000-0005-0000-0000-000086DA0000}"/>
    <cellStyle name="Percent 4 3 2 3 2 2 2 3 4" xfId="55947" xr:uid="{00000000-0005-0000-0000-000087DA0000}"/>
    <cellStyle name="Percent 4 3 2 3 2 2 2 4" xfId="55948" xr:uid="{00000000-0005-0000-0000-000088DA0000}"/>
    <cellStyle name="Percent 4 3 2 3 2 2 2 4 2" xfId="55949" xr:uid="{00000000-0005-0000-0000-000089DA0000}"/>
    <cellStyle name="Percent 4 3 2 3 2 2 2 4 3" xfId="55950" xr:uid="{00000000-0005-0000-0000-00008ADA0000}"/>
    <cellStyle name="Percent 4 3 2 3 2 2 2 5" xfId="55951" xr:uid="{00000000-0005-0000-0000-00008BDA0000}"/>
    <cellStyle name="Percent 4 3 2 3 2 2 2 6" xfId="55952" xr:uid="{00000000-0005-0000-0000-00008CDA0000}"/>
    <cellStyle name="Percent 4 3 2 3 2 2 3" xfId="55953" xr:uid="{00000000-0005-0000-0000-00008DDA0000}"/>
    <cellStyle name="Percent 4 3 2 3 2 2 3 2" xfId="55954" xr:uid="{00000000-0005-0000-0000-00008EDA0000}"/>
    <cellStyle name="Percent 4 3 2 3 2 2 3 2 2" xfId="55955" xr:uid="{00000000-0005-0000-0000-00008FDA0000}"/>
    <cellStyle name="Percent 4 3 2 3 2 2 3 2 3" xfId="55956" xr:uid="{00000000-0005-0000-0000-000090DA0000}"/>
    <cellStyle name="Percent 4 3 2 3 2 2 3 3" xfId="55957" xr:uid="{00000000-0005-0000-0000-000091DA0000}"/>
    <cellStyle name="Percent 4 3 2 3 2 2 3 4" xfId="55958" xr:uid="{00000000-0005-0000-0000-000092DA0000}"/>
    <cellStyle name="Percent 4 3 2 3 2 2 4" xfId="55959" xr:uid="{00000000-0005-0000-0000-000093DA0000}"/>
    <cellStyle name="Percent 4 3 2 3 2 2 4 2" xfId="55960" xr:uid="{00000000-0005-0000-0000-000094DA0000}"/>
    <cellStyle name="Percent 4 3 2 3 2 2 4 2 2" xfId="55961" xr:uid="{00000000-0005-0000-0000-000095DA0000}"/>
    <cellStyle name="Percent 4 3 2 3 2 2 4 2 3" xfId="55962" xr:uid="{00000000-0005-0000-0000-000096DA0000}"/>
    <cellStyle name="Percent 4 3 2 3 2 2 4 3" xfId="55963" xr:uid="{00000000-0005-0000-0000-000097DA0000}"/>
    <cellStyle name="Percent 4 3 2 3 2 2 4 4" xfId="55964" xr:uid="{00000000-0005-0000-0000-000098DA0000}"/>
    <cellStyle name="Percent 4 3 2 3 2 2 5" xfId="55965" xr:uid="{00000000-0005-0000-0000-000099DA0000}"/>
    <cellStyle name="Percent 4 3 2 3 2 2 5 2" xfId="55966" xr:uid="{00000000-0005-0000-0000-00009ADA0000}"/>
    <cellStyle name="Percent 4 3 2 3 2 2 5 3" xfId="55967" xr:uid="{00000000-0005-0000-0000-00009BDA0000}"/>
    <cellStyle name="Percent 4 3 2 3 2 2 6" xfId="55968" xr:uid="{00000000-0005-0000-0000-00009CDA0000}"/>
    <cellStyle name="Percent 4 3 2 3 2 2 7" xfId="55969" xr:uid="{00000000-0005-0000-0000-00009DDA0000}"/>
    <cellStyle name="Percent 4 3 2 3 2 3" xfId="55970" xr:uid="{00000000-0005-0000-0000-00009EDA0000}"/>
    <cellStyle name="Percent 4 3 2 3 2 3 2" xfId="55971" xr:uid="{00000000-0005-0000-0000-00009FDA0000}"/>
    <cellStyle name="Percent 4 3 2 3 2 3 2 2" xfId="55972" xr:uid="{00000000-0005-0000-0000-0000A0DA0000}"/>
    <cellStyle name="Percent 4 3 2 3 2 3 2 2 2" xfId="55973" xr:uid="{00000000-0005-0000-0000-0000A1DA0000}"/>
    <cellStyle name="Percent 4 3 2 3 2 3 2 2 3" xfId="55974" xr:uid="{00000000-0005-0000-0000-0000A2DA0000}"/>
    <cellStyle name="Percent 4 3 2 3 2 3 2 3" xfId="55975" xr:uid="{00000000-0005-0000-0000-0000A3DA0000}"/>
    <cellStyle name="Percent 4 3 2 3 2 3 2 4" xfId="55976" xr:uid="{00000000-0005-0000-0000-0000A4DA0000}"/>
    <cellStyle name="Percent 4 3 2 3 2 3 3" xfId="55977" xr:uid="{00000000-0005-0000-0000-0000A5DA0000}"/>
    <cellStyle name="Percent 4 3 2 3 2 3 3 2" xfId="55978" xr:uid="{00000000-0005-0000-0000-0000A6DA0000}"/>
    <cellStyle name="Percent 4 3 2 3 2 3 3 2 2" xfId="55979" xr:uid="{00000000-0005-0000-0000-0000A7DA0000}"/>
    <cellStyle name="Percent 4 3 2 3 2 3 3 2 3" xfId="55980" xr:uid="{00000000-0005-0000-0000-0000A8DA0000}"/>
    <cellStyle name="Percent 4 3 2 3 2 3 3 3" xfId="55981" xr:uid="{00000000-0005-0000-0000-0000A9DA0000}"/>
    <cellStyle name="Percent 4 3 2 3 2 3 3 4" xfId="55982" xr:uid="{00000000-0005-0000-0000-0000AADA0000}"/>
    <cellStyle name="Percent 4 3 2 3 2 3 4" xfId="55983" xr:uid="{00000000-0005-0000-0000-0000ABDA0000}"/>
    <cellStyle name="Percent 4 3 2 3 2 3 4 2" xfId="55984" xr:uid="{00000000-0005-0000-0000-0000ACDA0000}"/>
    <cellStyle name="Percent 4 3 2 3 2 3 4 3" xfId="55985" xr:uid="{00000000-0005-0000-0000-0000ADDA0000}"/>
    <cellStyle name="Percent 4 3 2 3 2 3 5" xfId="55986" xr:uid="{00000000-0005-0000-0000-0000AEDA0000}"/>
    <cellStyle name="Percent 4 3 2 3 2 3 6" xfId="55987" xr:uid="{00000000-0005-0000-0000-0000AFDA0000}"/>
    <cellStyle name="Percent 4 3 2 3 2 4" xfId="55988" xr:uid="{00000000-0005-0000-0000-0000B0DA0000}"/>
    <cellStyle name="Percent 4 3 2 3 2 4 2" xfId="55989" xr:uid="{00000000-0005-0000-0000-0000B1DA0000}"/>
    <cellStyle name="Percent 4 3 2 3 2 4 2 2" xfId="55990" xr:uid="{00000000-0005-0000-0000-0000B2DA0000}"/>
    <cellStyle name="Percent 4 3 2 3 2 4 2 3" xfId="55991" xr:uid="{00000000-0005-0000-0000-0000B3DA0000}"/>
    <cellStyle name="Percent 4 3 2 3 2 4 3" xfId="55992" xr:uid="{00000000-0005-0000-0000-0000B4DA0000}"/>
    <cellStyle name="Percent 4 3 2 3 2 4 4" xfId="55993" xr:uid="{00000000-0005-0000-0000-0000B5DA0000}"/>
    <cellStyle name="Percent 4 3 2 3 2 5" xfId="55994" xr:uid="{00000000-0005-0000-0000-0000B6DA0000}"/>
    <cellStyle name="Percent 4 3 2 3 2 5 2" xfId="55995" xr:uid="{00000000-0005-0000-0000-0000B7DA0000}"/>
    <cellStyle name="Percent 4 3 2 3 2 5 2 2" xfId="55996" xr:uid="{00000000-0005-0000-0000-0000B8DA0000}"/>
    <cellStyle name="Percent 4 3 2 3 2 5 2 3" xfId="55997" xr:uid="{00000000-0005-0000-0000-0000B9DA0000}"/>
    <cellStyle name="Percent 4 3 2 3 2 5 3" xfId="55998" xr:uid="{00000000-0005-0000-0000-0000BADA0000}"/>
    <cellStyle name="Percent 4 3 2 3 2 5 4" xfId="55999" xr:uid="{00000000-0005-0000-0000-0000BBDA0000}"/>
    <cellStyle name="Percent 4 3 2 3 2 6" xfId="56000" xr:uid="{00000000-0005-0000-0000-0000BCDA0000}"/>
    <cellStyle name="Percent 4 3 2 3 2 6 2" xfId="56001" xr:uid="{00000000-0005-0000-0000-0000BDDA0000}"/>
    <cellStyle name="Percent 4 3 2 3 2 6 3" xfId="56002" xr:uid="{00000000-0005-0000-0000-0000BEDA0000}"/>
    <cellStyle name="Percent 4 3 2 3 2 7" xfId="56003" xr:uid="{00000000-0005-0000-0000-0000BFDA0000}"/>
    <cellStyle name="Percent 4 3 2 3 2 8" xfId="56004" xr:uid="{00000000-0005-0000-0000-0000C0DA0000}"/>
    <cellStyle name="Percent 4 3 2 3 3" xfId="56005" xr:uid="{00000000-0005-0000-0000-0000C1DA0000}"/>
    <cellStyle name="Percent 4 3 2 3 3 2" xfId="56006" xr:uid="{00000000-0005-0000-0000-0000C2DA0000}"/>
    <cellStyle name="Percent 4 3 2 3 3 2 2" xfId="56007" xr:uid="{00000000-0005-0000-0000-0000C3DA0000}"/>
    <cellStyle name="Percent 4 3 2 3 3 2 2 2" xfId="56008" xr:uid="{00000000-0005-0000-0000-0000C4DA0000}"/>
    <cellStyle name="Percent 4 3 2 3 3 2 2 2 2" xfId="56009" xr:uid="{00000000-0005-0000-0000-0000C5DA0000}"/>
    <cellStyle name="Percent 4 3 2 3 3 2 2 2 3" xfId="56010" xr:uid="{00000000-0005-0000-0000-0000C6DA0000}"/>
    <cellStyle name="Percent 4 3 2 3 3 2 2 3" xfId="56011" xr:uid="{00000000-0005-0000-0000-0000C7DA0000}"/>
    <cellStyle name="Percent 4 3 2 3 3 2 2 4" xfId="56012" xr:uid="{00000000-0005-0000-0000-0000C8DA0000}"/>
    <cellStyle name="Percent 4 3 2 3 3 2 3" xfId="56013" xr:uid="{00000000-0005-0000-0000-0000C9DA0000}"/>
    <cellStyle name="Percent 4 3 2 3 3 2 3 2" xfId="56014" xr:uid="{00000000-0005-0000-0000-0000CADA0000}"/>
    <cellStyle name="Percent 4 3 2 3 3 2 3 2 2" xfId="56015" xr:uid="{00000000-0005-0000-0000-0000CBDA0000}"/>
    <cellStyle name="Percent 4 3 2 3 3 2 3 2 3" xfId="56016" xr:uid="{00000000-0005-0000-0000-0000CCDA0000}"/>
    <cellStyle name="Percent 4 3 2 3 3 2 3 3" xfId="56017" xr:uid="{00000000-0005-0000-0000-0000CDDA0000}"/>
    <cellStyle name="Percent 4 3 2 3 3 2 3 4" xfId="56018" xr:uid="{00000000-0005-0000-0000-0000CEDA0000}"/>
    <cellStyle name="Percent 4 3 2 3 3 2 4" xfId="56019" xr:uid="{00000000-0005-0000-0000-0000CFDA0000}"/>
    <cellStyle name="Percent 4 3 2 3 3 2 4 2" xfId="56020" xr:uid="{00000000-0005-0000-0000-0000D0DA0000}"/>
    <cellStyle name="Percent 4 3 2 3 3 2 4 3" xfId="56021" xr:uid="{00000000-0005-0000-0000-0000D1DA0000}"/>
    <cellStyle name="Percent 4 3 2 3 3 2 5" xfId="56022" xr:uid="{00000000-0005-0000-0000-0000D2DA0000}"/>
    <cellStyle name="Percent 4 3 2 3 3 2 6" xfId="56023" xr:uid="{00000000-0005-0000-0000-0000D3DA0000}"/>
    <cellStyle name="Percent 4 3 2 3 3 3" xfId="56024" xr:uid="{00000000-0005-0000-0000-0000D4DA0000}"/>
    <cellStyle name="Percent 4 3 2 3 3 3 2" xfId="56025" xr:uid="{00000000-0005-0000-0000-0000D5DA0000}"/>
    <cellStyle name="Percent 4 3 2 3 3 3 2 2" xfId="56026" xr:uid="{00000000-0005-0000-0000-0000D6DA0000}"/>
    <cellStyle name="Percent 4 3 2 3 3 3 2 3" xfId="56027" xr:uid="{00000000-0005-0000-0000-0000D7DA0000}"/>
    <cellStyle name="Percent 4 3 2 3 3 3 3" xfId="56028" xr:uid="{00000000-0005-0000-0000-0000D8DA0000}"/>
    <cellStyle name="Percent 4 3 2 3 3 3 4" xfId="56029" xr:uid="{00000000-0005-0000-0000-0000D9DA0000}"/>
    <cellStyle name="Percent 4 3 2 3 3 4" xfId="56030" xr:uid="{00000000-0005-0000-0000-0000DADA0000}"/>
    <cellStyle name="Percent 4 3 2 3 3 4 2" xfId="56031" xr:uid="{00000000-0005-0000-0000-0000DBDA0000}"/>
    <cellStyle name="Percent 4 3 2 3 3 4 2 2" xfId="56032" xr:uid="{00000000-0005-0000-0000-0000DCDA0000}"/>
    <cellStyle name="Percent 4 3 2 3 3 4 2 3" xfId="56033" xr:uid="{00000000-0005-0000-0000-0000DDDA0000}"/>
    <cellStyle name="Percent 4 3 2 3 3 4 3" xfId="56034" xr:uid="{00000000-0005-0000-0000-0000DEDA0000}"/>
    <cellStyle name="Percent 4 3 2 3 3 4 4" xfId="56035" xr:uid="{00000000-0005-0000-0000-0000DFDA0000}"/>
    <cellStyle name="Percent 4 3 2 3 3 5" xfId="56036" xr:uid="{00000000-0005-0000-0000-0000E0DA0000}"/>
    <cellStyle name="Percent 4 3 2 3 3 5 2" xfId="56037" xr:uid="{00000000-0005-0000-0000-0000E1DA0000}"/>
    <cellStyle name="Percent 4 3 2 3 3 5 3" xfId="56038" xr:uid="{00000000-0005-0000-0000-0000E2DA0000}"/>
    <cellStyle name="Percent 4 3 2 3 3 6" xfId="56039" xr:uid="{00000000-0005-0000-0000-0000E3DA0000}"/>
    <cellStyle name="Percent 4 3 2 3 3 7" xfId="56040" xr:uid="{00000000-0005-0000-0000-0000E4DA0000}"/>
    <cellStyle name="Percent 4 3 2 3 4" xfId="56041" xr:uid="{00000000-0005-0000-0000-0000E5DA0000}"/>
    <cellStyle name="Percent 4 3 2 3 4 2" xfId="56042" xr:uid="{00000000-0005-0000-0000-0000E6DA0000}"/>
    <cellStyle name="Percent 4 3 2 3 4 2 2" xfId="56043" xr:uid="{00000000-0005-0000-0000-0000E7DA0000}"/>
    <cellStyle name="Percent 4 3 2 3 4 2 2 2" xfId="56044" xr:uid="{00000000-0005-0000-0000-0000E8DA0000}"/>
    <cellStyle name="Percent 4 3 2 3 4 2 2 2 2" xfId="56045" xr:uid="{00000000-0005-0000-0000-0000E9DA0000}"/>
    <cellStyle name="Percent 4 3 2 3 4 2 2 2 3" xfId="56046" xr:uid="{00000000-0005-0000-0000-0000EADA0000}"/>
    <cellStyle name="Percent 4 3 2 3 4 2 2 3" xfId="56047" xr:uid="{00000000-0005-0000-0000-0000EBDA0000}"/>
    <cellStyle name="Percent 4 3 2 3 4 2 2 4" xfId="56048" xr:uid="{00000000-0005-0000-0000-0000ECDA0000}"/>
    <cellStyle name="Percent 4 3 2 3 4 2 3" xfId="56049" xr:uid="{00000000-0005-0000-0000-0000EDDA0000}"/>
    <cellStyle name="Percent 4 3 2 3 4 2 3 2" xfId="56050" xr:uid="{00000000-0005-0000-0000-0000EEDA0000}"/>
    <cellStyle name="Percent 4 3 2 3 4 2 3 2 2" xfId="56051" xr:uid="{00000000-0005-0000-0000-0000EFDA0000}"/>
    <cellStyle name="Percent 4 3 2 3 4 2 3 2 3" xfId="56052" xr:uid="{00000000-0005-0000-0000-0000F0DA0000}"/>
    <cellStyle name="Percent 4 3 2 3 4 2 3 3" xfId="56053" xr:uid="{00000000-0005-0000-0000-0000F1DA0000}"/>
    <cellStyle name="Percent 4 3 2 3 4 2 3 4" xfId="56054" xr:uid="{00000000-0005-0000-0000-0000F2DA0000}"/>
    <cellStyle name="Percent 4 3 2 3 4 2 4" xfId="56055" xr:uid="{00000000-0005-0000-0000-0000F3DA0000}"/>
    <cellStyle name="Percent 4 3 2 3 4 2 4 2" xfId="56056" xr:uid="{00000000-0005-0000-0000-0000F4DA0000}"/>
    <cellStyle name="Percent 4 3 2 3 4 2 4 3" xfId="56057" xr:uid="{00000000-0005-0000-0000-0000F5DA0000}"/>
    <cellStyle name="Percent 4 3 2 3 4 2 5" xfId="56058" xr:uid="{00000000-0005-0000-0000-0000F6DA0000}"/>
    <cellStyle name="Percent 4 3 2 3 4 2 6" xfId="56059" xr:uid="{00000000-0005-0000-0000-0000F7DA0000}"/>
    <cellStyle name="Percent 4 3 2 3 4 3" xfId="56060" xr:uid="{00000000-0005-0000-0000-0000F8DA0000}"/>
    <cellStyle name="Percent 4 3 2 3 4 3 2" xfId="56061" xr:uid="{00000000-0005-0000-0000-0000F9DA0000}"/>
    <cellStyle name="Percent 4 3 2 3 4 3 2 2" xfId="56062" xr:uid="{00000000-0005-0000-0000-0000FADA0000}"/>
    <cellStyle name="Percent 4 3 2 3 4 3 2 3" xfId="56063" xr:uid="{00000000-0005-0000-0000-0000FBDA0000}"/>
    <cellStyle name="Percent 4 3 2 3 4 3 3" xfId="56064" xr:uid="{00000000-0005-0000-0000-0000FCDA0000}"/>
    <cellStyle name="Percent 4 3 2 3 4 3 4" xfId="56065" xr:uid="{00000000-0005-0000-0000-0000FDDA0000}"/>
    <cellStyle name="Percent 4 3 2 3 4 4" xfId="56066" xr:uid="{00000000-0005-0000-0000-0000FEDA0000}"/>
    <cellStyle name="Percent 4 3 2 3 4 4 2" xfId="56067" xr:uid="{00000000-0005-0000-0000-0000FFDA0000}"/>
    <cellStyle name="Percent 4 3 2 3 4 4 2 2" xfId="56068" xr:uid="{00000000-0005-0000-0000-000000DB0000}"/>
    <cellStyle name="Percent 4 3 2 3 4 4 2 3" xfId="56069" xr:uid="{00000000-0005-0000-0000-000001DB0000}"/>
    <cellStyle name="Percent 4 3 2 3 4 4 3" xfId="56070" xr:uid="{00000000-0005-0000-0000-000002DB0000}"/>
    <cellStyle name="Percent 4 3 2 3 4 4 4" xfId="56071" xr:uid="{00000000-0005-0000-0000-000003DB0000}"/>
    <cellStyle name="Percent 4 3 2 3 4 5" xfId="56072" xr:uid="{00000000-0005-0000-0000-000004DB0000}"/>
    <cellStyle name="Percent 4 3 2 3 4 5 2" xfId="56073" xr:uid="{00000000-0005-0000-0000-000005DB0000}"/>
    <cellStyle name="Percent 4 3 2 3 4 5 3" xfId="56074" xr:uid="{00000000-0005-0000-0000-000006DB0000}"/>
    <cellStyle name="Percent 4 3 2 3 4 6" xfId="56075" xr:uid="{00000000-0005-0000-0000-000007DB0000}"/>
    <cellStyle name="Percent 4 3 2 3 4 7" xfId="56076" xr:uid="{00000000-0005-0000-0000-000008DB0000}"/>
    <cellStyle name="Percent 4 3 2 3 5" xfId="56077" xr:uid="{00000000-0005-0000-0000-000009DB0000}"/>
    <cellStyle name="Percent 4 3 2 3 5 2" xfId="56078" xr:uid="{00000000-0005-0000-0000-00000ADB0000}"/>
    <cellStyle name="Percent 4 3 2 3 5 2 2" xfId="56079" xr:uid="{00000000-0005-0000-0000-00000BDB0000}"/>
    <cellStyle name="Percent 4 3 2 3 5 2 2 2" xfId="56080" xr:uid="{00000000-0005-0000-0000-00000CDB0000}"/>
    <cellStyle name="Percent 4 3 2 3 5 2 2 3" xfId="56081" xr:uid="{00000000-0005-0000-0000-00000DDB0000}"/>
    <cellStyle name="Percent 4 3 2 3 5 2 3" xfId="56082" xr:uid="{00000000-0005-0000-0000-00000EDB0000}"/>
    <cellStyle name="Percent 4 3 2 3 5 2 4" xfId="56083" xr:uid="{00000000-0005-0000-0000-00000FDB0000}"/>
    <cellStyle name="Percent 4 3 2 3 5 3" xfId="56084" xr:uid="{00000000-0005-0000-0000-000010DB0000}"/>
    <cellStyle name="Percent 4 3 2 3 5 3 2" xfId="56085" xr:uid="{00000000-0005-0000-0000-000011DB0000}"/>
    <cellStyle name="Percent 4 3 2 3 5 3 2 2" xfId="56086" xr:uid="{00000000-0005-0000-0000-000012DB0000}"/>
    <cellStyle name="Percent 4 3 2 3 5 3 2 3" xfId="56087" xr:uid="{00000000-0005-0000-0000-000013DB0000}"/>
    <cellStyle name="Percent 4 3 2 3 5 3 3" xfId="56088" xr:uid="{00000000-0005-0000-0000-000014DB0000}"/>
    <cellStyle name="Percent 4 3 2 3 5 3 4" xfId="56089" xr:uid="{00000000-0005-0000-0000-000015DB0000}"/>
    <cellStyle name="Percent 4 3 2 3 5 4" xfId="56090" xr:uid="{00000000-0005-0000-0000-000016DB0000}"/>
    <cellStyle name="Percent 4 3 2 3 5 4 2" xfId="56091" xr:uid="{00000000-0005-0000-0000-000017DB0000}"/>
    <cellStyle name="Percent 4 3 2 3 5 4 3" xfId="56092" xr:uid="{00000000-0005-0000-0000-000018DB0000}"/>
    <cellStyle name="Percent 4 3 2 3 5 5" xfId="56093" xr:uid="{00000000-0005-0000-0000-000019DB0000}"/>
    <cellStyle name="Percent 4 3 2 3 5 6" xfId="56094" xr:uid="{00000000-0005-0000-0000-00001ADB0000}"/>
    <cellStyle name="Percent 4 3 2 3 6" xfId="56095" xr:uid="{00000000-0005-0000-0000-00001BDB0000}"/>
    <cellStyle name="Percent 4 3 2 3 6 2" xfId="56096" xr:uid="{00000000-0005-0000-0000-00001CDB0000}"/>
    <cellStyle name="Percent 4 3 2 3 6 2 2" xfId="56097" xr:uid="{00000000-0005-0000-0000-00001DDB0000}"/>
    <cellStyle name="Percent 4 3 2 3 6 2 3" xfId="56098" xr:uid="{00000000-0005-0000-0000-00001EDB0000}"/>
    <cellStyle name="Percent 4 3 2 3 6 3" xfId="56099" xr:uid="{00000000-0005-0000-0000-00001FDB0000}"/>
    <cellStyle name="Percent 4 3 2 3 6 4" xfId="56100" xr:uid="{00000000-0005-0000-0000-000020DB0000}"/>
    <cellStyle name="Percent 4 3 2 3 7" xfId="56101" xr:uid="{00000000-0005-0000-0000-000021DB0000}"/>
    <cellStyle name="Percent 4 3 2 3 7 2" xfId="56102" xr:uid="{00000000-0005-0000-0000-000022DB0000}"/>
    <cellStyle name="Percent 4 3 2 3 7 2 2" xfId="56103" xr:uid="{00000000-0005-0000-0000-000023DB0000}"/>
    <cellStyle name="Percent 4 3 2 3 7 2 3" xfId="56104" xr:uid="{00000000-0005-0000-0000-000024DB0000}"/>
    <cellStyle name="Percent 4 3 2 3 7 3" xfId="56105" xr:uid="{00000000-0005-0000-0000-000025DB0000}"/>
    <cellStyle name="Percent 4 3 2 3 7 4" xfId="56106" xr:uid="{00000000-0005-0000-0000-000026DB0000}"/>
    <cellStyle name="Percent 4 3 2 3 8" xfId="56107" xr:uid="{00000000-0005-0000-0000-000027DB0000}"/>
    <cellStyle name="Percent 4 3 2 3 8 2" xfId="56108" xr:uid="{00000000-0005-0000-0000-000028DB0000}"/>
    <cellStyle name="Percent 4 3 2 3 8 3" xfId="56109" xr:uid="{00000000-0005-0000-0000-000029DB0000}"/>
    <cellStyle name="Percent 4 3 2 3 9" xfId="56110" xr:uid="{00000000-0005-0000-0000-00002ADB0000}"/>
    <cellStyle name="Percent 4 3 2 4" xfId="56111" xr:uid="{00000000-0005-0000-0000-00002BDB0000}"/>
    <cellStyle name="Percent 4 3 2 4 2" xfId="56112" xr:uid="{00000000-0005-0000-0000-00002CDB0000}"/>
    <cellStyle name="Percent 4 3 2 4 2 2" xfId="56113" xr:uid="{00000000-0005-0000-0000-00002DDB0000}"/>
    <cellStyle name="Percent 4 3 2 4 2 2 2" xfId="56114" xr:uid="{00000000-0005-0000-0000-00002EDB0000}"/>
    <cellStyle name="Percent 4 3 2 4 2 2 2 2" xfId="56115" xr:uid="{00000000-0005-0000-0000-00002FDB0000}"/>
    <cellStyle name="Percent 4 3 2 4 2 2 2 2 2" xfId="56116" xr:uid="{00000000-0005-0000-0000-000030DB0000}"/>
    <cellStyle name="Percent 4 3 2 4 2 2 2 2 3" xfId="56117" xr:uid="{00000000-0005-0000-0000-000031DB0000}"/>
    <cellStyle name="Percent 4 3 2 4 2 2 2 3" xfId="56118" xr:uid="{00000000-0005-0000-0000-000032DB0000}"/>
    <cellStyle name="Percent 4 3 2 4 2 2 2 4" xfId="56119" xr:uid="{00000000-0005-0000-0000-000033DB0000}"/>
    <cellStyle name="Percent 4 3 2 4 2 2 3" xfId="56120" xr:uid="{00000000-0005-0000-0000-000034DB0000}"/>
    <cellStyle name="Percent 4 3 2 4 2 2 3 2" xfId="56121" xr:uid="{00000000-0005-0000-0000-000035DB0000}"/>
    <cellStyle name="Percent 4 3 2 4 2 2 3 2 2" xfId="56122" xr:uid="{00000000-0005-0000-0000-000036DB0000}"/>
    <cellStyle name="Percent 4 3 2 4 2 2 3 2 3" xfId="56123" xr:uid="{00000000-0005-0000-0000-000037DB0000}"/>
    <cellStyle name="Percent 4 3 2 4 2 2 3 3" xfId="56124" xr:uid="{00000000-0005-0000-0000-000038DB0000}"/>
    <cellStyle name="Percent 4 3 2 4 2 2 3 4" xfId="56125" xr:uid="{00000000-0005-0000-0000-000039DB0000}"/>
    <cellStyle name="Percent 4 3 2 4 2 2 4" xfId="56126" xr:uid="{00000000-0005-0000-0000-00003ADB0000}"/>
    <cellStyle name="Percent 4 3 2 4 2 2 4 2" xfId="56127" xr:uid="{00000000-0005-0000-0000-00003BDB0000}"/>
    <cellStyle name="Percent 4 3 2 4 2 2 4 3" xfId="56128" xr:uid="{00000000-0005-0000-0000-00003CDB0000}"/>
    <cellStyle name="Percent 4 3 2 4 2 2 5" xfId="56129" xr:uid="{00000000-0005-0000-0000-00003DDB0000}"/>
    <cellStyle name="Percent 4 3 2 4 2 2 6" xfId="56130" xr:uid="{00000000-0005-0000-0000-00003EDB0000}"/>
    <cellStyle name="Percent 4 3 2 4 2 3" xfId="56131" xr:uid="{00000000-0005-0000-0000-00003FDB0000}"/>
    <cellStyle name="Percent 4 3 2 4 2 3 2" xfId="56132" xr:uid="{00000000-0005-0000-0000-000040DB0000}"/>
    <cellStyle name="Percent 4 3 2 4 2 3 2 2" xfId="56133" xr:uid="{00000000-0005-0000-0000-000041DB0000}"/>
    <cellStyle name="Percent 4 3 2 4 2 3 2 3" xfId="56134" xr:uid="{00000000-0005-0000-0000-000042DB0000}"/>
    <cellStyle name="Percent 4 3 2 4 2 3 3" xfId="56135" xr:uid="{00000000-0005-0000-0000-000043DB0000}"/>
    <cellStyle name="Percent 4 3 2 4 2 3 4" xfId="56136" xr:uid="{00000000-0005-0000-0000-000044DB0000}"/>
    <cellStyle name="Percent 4 3 2 4 2 4" xfId="56137" xr:uid="{00000000-0005-0000-0000-000045DB0000}"/>
    <cellStyle name="Percent 4 3 2 4 2 4 2" xfId="56138" xr:uid="{00000000-0005-0000-0000-000046DB0000}"/>
    <cellStyle name="Percent 4 3 2 4 2 4 2 2" xfId="56139" xr:uid="{00000000-0005-0000-0000-000047DB0000}"/>
    <cellStyle name="Percent 4 3 2 4 2 4 2 3" xfId="56140" xr:uid="{00000000-0005-0000-0000-000048DB0000}"/>
    <cellStyle name="Percent 4 3 2 4 2 4 3" xfId="56141" xr:uid="{00000000-0005-0000-0000-000049DB0000}"/>
    <cellStyle name="Percent 4 3 2 4 2 4 4" xfId="56142" xr:uid="{00000000-0005-0000-0000-00004ADB0000}"/>
    <cellStyle name="Percent 4 3 2 4 2 5" xfId="56143" xr:uid="{00000000-0005-0000-0000-00004BDB0000}"/>
    <cellStyle name="Percent 4 3 2 4 2 5 2" xfId="56144" xr:uid="{00000000-0005-0000-0000-00004CDB0000}"/>
    <cellStyle name="Percent 4 3 2 4 2 5 3" xfId="56145" xr:uid="{00000000-0005-0000-0000-00004DDB0000}"/>
    <cellStyle name="Percent 4 3 2 4 2 6" xfId="56146" xr:uid="{00000000-0005-0000-0000-00004EDB0000}"/>
    <cellStyle name="Percent 4 3 2 4 2 7" xfId="56147" xr:uid="{00000000-0005-0000-0000-00004FDB0000}"/>
    <cellStyle name="Percent 4 3 2 4 3" xfId="56148" xr:uid="{00000000-0005-0000-0000-000050DB0000}"/>
    <cellStyle name="Percent 4 3 2 4 3 2" xfId="56149" xr:uid="{00000000-0005-0000-0000-000051DB0000}"/>
    <cellStyle name="Percent 4 3 2 4 3 2 2" xfId="56150" xr:uid="{00000000-0005-0000-0000-000052DB0000}"/>
    <cellStyle name="Percent 4 3 2 4 3 2 2 2" xfId="56151" xr:uid="{00000000-0005-0000-0000-000053DB0000}"/>
    <cellStyle name="Percent 4 3 2 4 3 2 2 3" xfId="56152" xr:uid="{00000000-0005-0000-0000-000054DB0000}"/>
    <cellStyle name="Percent 4 3 2 4 3 2 3" xfId="56153" xr:uid="{00000000-0005-0000-0000-000055DB0000}"/>
    <cellStyle name="Percent 4 3 2 4 3 2 4" xfId="56154" xr:uid="{00000000-0005-0000-0000-000056DB0000}"/>
    <cellStyle name="Percent 4 3 2 4 3 3" xfId="56155" xr:uid="{00000000-0005-0000-0000-000057DB0000}"/>
    <cellStyle name="Percent 4 3 2 4 3 3 2" xfId="56156" xr:uid="{00000000-0005-0000-0000-000058DB0000}"/>
    <cellStyle name="Percent 4 3 2 4 3 3 2 2" xfId="56157" xr:uid="{00000000-0005-0000-0000-000059DB0000}"/>
    <cellStyle name="Percent 4 3 2 4 3 3 2 3" xfId="56158" xr:uid="{00000000-0005-0000-0000-00005ADB0000}"/>
    <cellStyle name="Percent 4 3 2 4 3 3 3" xfId="56159" xr:uid="{00000000-0005-0000-0000-00005BDB0000}"/>
    <cellStyle name="Percent 4 3 2 4 3 3 4" xfId="56160" xr:uid="{00000000-0005-0000-0000-00005CDB0000}"/>
    <cellStyle name="Percent 4 3 2 4 3 4" xfId="56161" xr:uid="{00000000-0005-0000-0000-00005DDB0000}"/>
    <cellStyle name="Percent 4 3 2 4 3 4 2" xfId="56162" xr:uid="{00000000-0005-0000-0000-00005EDB0000}"/>
    <cellStyle name="Percent 4 3 2 4 3 4 3" xfId="56163" xr:uid="{00000000-0005-0000-0000-00005FDB0000}"/>
    <cellStyle name="Percent 4 3 2 4 3 5" xfId="56164" xr:uid="{00000000-0005-0000-0000-000060DB0000}"/>
    <cellStyle name="Percent 4 3 2 4 3 6" xfId="56165" xr:uid="{00000000-0005-0000-0000-000061DB0000}"/>
    <cellStyle name="Percent 4 3 2 4 4" xfId="56166" xr:uid="{00000000-0005-0000-0000-000062DB0000}"/>
    <cellStyle name="Percent 4 3 2 4 4 2" xfId="56167" xr:uid="{00000000-0005-0000-0000-000063DB0000}"/>
    <cellStyle name="Percent 4 3 2 4 4 2 2" xfId="56168" xr:uid="{00000000-0005-0000-0000-000064DB0000}"/>
    <cellStyle name="Percent 4 3 2 4 4 2 3" xfId="56169" xr:uid="{00000000-0005-0000-0000-000065DB0000}"/>
    <cellStyle name="Percent 4 3 2 4 4 3" xfId="56170" xr:uid="{00000000-0005-0000-0000-000066DB0000}"/>
    <cellStyle name="Percent 4 3 2 4 4 4" xfId="56171" xr:uid="{00000000-0005-0000-0000-000067DB0000}"/>
    <cellStyle name="Percent 4 3 2 4 5" xfId="56172" xr:uid="{00000000-0005-0000-0000-000068DB0000}"/>
    <cellStyle name="Percent 4 3 2 4 5 2" xfId="56173" xr:uid="{00000000-0005-0000-0000-000069DB0000}"/>
    <cellStyle name="Percent 4 3 2 4 5 2 2" xfId="56174" xr:uid="{00000000-0005-0000-0000-00006ADB0000}"/>
    <cellStyle name="Percent 4 3 2 4 5 2 3" xfId="56175" xr:uid="{00000000-0005-0000-0000-00006BDB0000}"/>
    <cellStyle name="Percent 4 3 2 4 5 3" xfId="56176" xr:uid="{00000000-0005-0000-0000-00006CDB0000}"/>
    <cellStyle name="Percent 4 3 2 4 5 4" xfId="56177" xr:uid="{00000000-0005-0000-0000-00006DDB0000}"/>
    <cellStyle name="Percent 4 3 2 4 6" xfId="56178" xr:uid="{00000000-0005-0000-0000-00006EDB0000}"/>
    <cellStyle name="Percent 4 3 2 4 6 2" xfId="56179" xr:uid="{00000000-0005-0000-0000-00006FDB0000}"/>
    <cellStyle name="Percent 4 3 2 4 6 3" xfId="56180" xr:uid="{00000000-0005-0000-0000-000070DB0000}"/>
    <cellStyle name="Percent 4 3 2 4 7" xfId="56181" xr:uid="{00000000-0005-0000-0000-000071DB0000}"/>
    <cellStyle name="Percent 4 3 2 4 8" xfId="56182" xr:uid="{00000000-0005-0000-0000-000072DB0000}"/>
    <cellStyle name="Percent 4 3 2 5" xfId="56183" xr:uid="{00000000-0005-0000-0000-000073DB0000}"/>
    <cellStyle name="Percent 4 3 2 5 2" xfId="56184" xr:uid="{00000000-0005-0000-0000-000074DB0000}"/>
    <cellStyle name="Percent 4 3 2 5 2 2" xfId="56185" xr:uid="{00000000-0005-0000-0000-000075DB0000}"/>
    <cellStyle name="Percent 4 3 2 5 2 2 2" xfId="56186" xr:uid="{00000000-0005-0000-0000-000076DB0000}"/>
    <cellStyle name="Percent 4 3 2 5 2 2 2 2" xfId="56187" xr:uid="{00000000-0005-0000-0000-000077DB0000}"/>
    <cellStyle name="Percent 4 3 2 5 2 2 2 3" xfId="56188" xr:uid="{00000000-0005-0000-0000-000078DB0000}"/>
    <cellStyle name="Percent 4 3 2 5 2 2 3" xfId="56189" xr:uid="{00000000-0005-0000-0000-000079DB0000}"/>
    <cellStyle name="Percent 4 3 2 5 2 2 4" xfId="56190" xr:uid="{00000000-0005-0000-0000-00007ADB0000}"/>
    <cellStyle name="Percent 4 3 2 5 2 3" xfId="56191" xr:uid="{00000000-0005-0000-0000-00007BDB0000}"/>
    <cellStyle name="Percent 4 3 2 5 2 3 2" xfId="56192" xr:uid="{00000000-0005-0000-0000-00007CDB0000}"/>
    <cellStyle name="Percent 4 3 2 5 2 3 2 2" xfId="56193" xr:uid="{00000000-0005-0000-0000-00007DDB0000}"/>
    <cellStyle name="Percent 4 3 2 5 2 3 2 3" xfId="56194" xr:uid="{00000000-0005-0000-0000-00007EDB0000}"/>
    <cellStyle name="Percent 4 3 2 5 2 3 3" xfId="56195" xr:uid="{00000000-0005-0000-0000-00007FDB0000}"/>
    <cellStyle name="Percent 4 3 2 5 2 3 4" xfId="56196" xr:uid="{00000000-0005-0000-0000-000080DB0000}"/>
    <cellStyle name="Percent 4 3 2 5 2 4" xfId="56197" xr:uid="{00000000-0005-0000-0000-000081DB0000}"/>
    <cellStyle name="Percent 4 3 2 5 2 4 2" xfId="56198" xr:uid="{00000000-0005-0000-0000-000082DB0000}"/>
    <cellStyle name="Percent 4 3 2 5 2 4 3" xfId="56199" xr:uid="{00000000-0005-0000-0000-000083DB0000}"/>
    <cellStyle name="Percent 4 3 2 5 2 5" xfId="56200" xr:uid="{00000000-0005-0000-0000-000084DB0000}"/>
    <cellStyle name="Percent 4 3 2 5 2 6" xfId="56201" xr:uid="{00000000-0005-0000-0000-000085DB0000}"/>
    <cellStyle name="Percent 4 3 2 5 3" xfId="56202" xr:uid="{00000000-0005-0000-0000-000086DB0000}"/>
    <cellStyle name="Percent 4 3 2 5 3 2" xfId="56203" xr:uid="{00000000-0005-0000-0000-000087DB0000}"/>
    <cellStyle name="Percent 4 3 2 5 3 2 2" xfId="56204" xr:uid="{00000000-0005-0000-0000-000088DB0000}"/>
    <cellStyle name="Percent 4 3 2 5 3 2 3" xfId="56205" xr:uid="{00000000-0005-0000-0000-000089DB0000}"/>
    <cellStyle name="Percent 4 3 2 5 3 3" xfId="56206" xr:uid="{00000000-0005-0000-0000-00008ADB0000}"/>
    <cellStyle name="Percent 4 3 2 5 3 4" xfId="56207" xr:uid="{00000000-0005-0000-0000-00008BDB0000}"/>
    <cellStyle name="Percent 4 3 2 5 4" xfId="56208" xr:uid="{00000000-0005-0000-0000-00008CDB0000}"/>
    <cellStyle name="Percent 4 3 2 5 4 2" xfId="56209" xr:uid="{00000000-0005-0000-0000-00008DDB0000}"/>
    <cellStyle name="Percent 4 3 2 5 4 2 2" xfId="56210" xr:uid="{00000000-0005-0000-0000-00008EDB0000}"/>
    <cellStyle name="Percent 4 3 2 5 4 2 3" xfId="56211" xr:uid="{00000000-0005-0000-0000-00008FDB0000}"/>
    <cellStyle name="Percent 4 3 2 5 4 3" xfId="56212" xr:uid="{00000000-0005-0000-0000-000090DB0000}"/>
    <cellStyle name="Percent 4 3 2 5 4 4" xfId="56213" xr:uid="{00000000-0005-0000-0000-000091DB0000}"/>
    <cellStyle name="Percent 4 3 2 5 5" xfId="56214" xr:uid="{00000000-0005-0000-0000-000092DB0000}"/>
    <cellStyle name="Percent 4 3 2 5 5 2" xfId="56215" xr:uid="{00000000-0005-0000-0000-000093DB0000}"/>
    <cellStyle name="Percent 4 3 2 5 5 3" xfId="56216" xr:uid="{00000000-0005-0000-0000-000094DB0000}"/>
    <cellStyle name="Percent 4 3 2 5 6" xfId="56217" xr:uid="{00000000-0005-0000-0000-000095DB0000}"/>
    <cellStyle name="Percent 4 3 2 5 7" xfId="56218" xr:uid="{00000000-0005-0000-0000-000096DB0000}"/>
    <cellStyle name="Percent 4 3 2 6" xfId="56219" xr:uid="{00000000-0005-0000-0000-000097DB0000}"/>
    <cellStyle name="Percent 4 3 2 6 2" xfId="56220" xr:uid="{00000000-0005-0000-0000-000098DB0000}"/>
    <cellStyle name="Percent 4 3 2 6 2 2" xfId="56221" xr:uid="{00000000-0005-0000-0000-000099DB0000}"/>
    <cellStyle name="Percent 4 3 2 6 2 2 2" xfId="56222" xr:uid="{00000000-0005-0000-0000-00009ADB0000}"/>
    <cellStyle name="Percent 4 3 2 6 2 2 2 2" xfId="56223" xr:uid="{00000000-0005-0000-0000-00009BDB0000}"/>
    <cellStyle name="Percent 4 3 2 6 2 2 2 3" xfId="56224" xr:uid="{00000000-0005-0000-0000-00009CDB0000}"/>
    <cellStyle name="Percent 4 3 2 6 2 2 3" xfId="56225" xr:uid="{00000000-0005-0000-0000-00009DDB0000}"/>
    <cellStyle name="Percent 4 3 2 6 2 2 4" xfId="56226" xr:uid="{00000000-0005-0000-0000-00009EDB0000}"/>
    <cellStyle name="Percent 4 3 2 6 2 3" xfId="56227" xr:uid="{00000000-0005-0000-0000-00009FDB0000}"/>
    <cellStyle name="Percent 4 3 2 6 2 3 2" xfId="56228" xr:uid="{00000000-0005-0000-0000-0000A0DB0000}"/>
    <cellStyle name="Percent 4 3 2 6 2 3 2 2" xfId="56229" xr:uid="{00000000-0005-0000-0000-0000A1DB0000}"/>
    <cellStyle name="Percent 4 3 2 6 2 3 2 3" xfId="56230" xr:uid="{00000000-0005-0000-0000-0000A2DB0000}"/>
    <cellStyle name="Percent 4 3 2 6 2 3 3" xfId="56231" xr:uid="{00000000-0005-0000-0000-0000A3DB0000}"/>
    <cellStyle name="Percent 4 3 2 6 2 3 4" xfId="56232" xr:uid="{00000000-0005-0000-0000-0000A4DB0000}"/>
    <cellStyle name="Percent 4 3 2 6 2 4" xfId="56233" xr:uid="{00000000-0005-0000-0000-0000A5DB0000}"/>
    <cellStyle name="Percent 4 3 2 6 2 4 2" xfId="56234" xr:uid="{00000000-0005-0000-0000-0000A6DB0000}"/>
    <cellStyle name="Percent 4 3 2 6 2 4 3" xfId="56235" xr:uid="{00000000-0005-0000-0000-0000A7DB0000}"/>
    <cellStyle name="Percent 4 3 2 6 2 5" xfId="56236" xr:uid="{00000000-0005-0000-0000-0000A8DB0000}"/>
    <cellStyle name="Percent 4 3 2 6 2 6" xfId="56237" xr:uid="{00000000-0005-0000-0000-0000A9DB0000}"/>
    <cellStyle name="Percent 4 3 2 6 3" xfId="56238" xr:uid="{00000000-0005-0000-0000-0000AADB0000}"/>
    <cellStyle name="Percent 4 3 2 6 3 2" xfId="56239" xr:uid="{00000000-0005-0000-0000-0000ABDB0000}"/>
    <cellStyle name="Percent 4 3 2 6 3 2 2" xfId="56240" xr:uid="{00000000-0005-0000-0000-0000ACDB0000}"/>
    <cellStyle name="Percent 4 3 2 6 3 2 3" xfId="56241" xr:uid="{00000000-0005-0000-0000-0000ADDB0000}"/>
    <cellStyle name="Percent 4 3 2 6 3 3" xfId="56242" xr:uid="{00000000-0005-0000-0000-0000AEDB0000}"/>
    <cellStyle name="Percent 4 3 2 6 3 4" xfId="56243" xr:uid="{00000000-0005-0000-0000-0000AFDB0000}"/>
    <cellStyle name="Percent 4 3 2 6 4" xfId="56244" xr:uid="{00000000-0005-0000-0000-0000B0DB0000}"/>
    <cellStyle name="Percent 4 3 2 6 4 2" xfId="56245" xr:uid="{00000000-0005-0000-0000-0000B1DB0000}"/>
    <cellStyle name="Percent 4 3 2 6 4 2 2" xfId="56246" xr:uid="{00000000-0005-0000-0000-0000B2DB0000}"/>
    <cellStyle name="Percent 4 3 2 6 4 2 3" xfId="56247" xr:uid="{00000000-0005-0000-0000-0000B3DB0000}"/>
    <cellStyle name="Percent 4 3 2 6 4 3" xfId="56248" xr:uid="{00000000-0005-0000-0000-0000B4DB0000}"/>
    <cellStyle name="Percent 4 3 2 6 4 4" xfId="56249" xr:uid="{00000000-0005-0000-0000-0000B5DB0000}"/>
    <cellStyle name="Percent 4 3 2 6 5" xfId="56250" xr:uid="{00000000-0005-0000-0000-0000B6DB0000}"/>
    <cellStyle name="Percent 4 3 2 6 5 2" xfId="56251" xr:uid="{00000000-0005-0000-0000-0000B7DB0000}"/>
    <cellStyle name="Percent 4 3 2 6 5 3" xfId="56252" xr:uid="{00000000-0005-0000-0000-0000B8DB0000}"/>
    <cellStyle name="Percent 4 3 2 6 6" xfId="56253" xr:uid="{00000000-0005-0000-0000-0000B9DB0000}"/>
    <cellStyle name="Percent 4 3 2 6 7" xfId="56254" xr:uid="{00000000-0005-0000-0000-0000BADB0000}"/>
    <cellStyle name="Percent 4 3 2 7" xfId="56255" xr:uid="{00000000-0005-0000-0000-0000BBDB0000}"/>
    <cellStyle name="Percent 4 3 2 7 2" xfId="56256" xr:uid="{00000000-0005-0000-0000-0000BCDB0000}"/>
    <cellStyle name="Percent 4 3 2 7 2 2" xfId="56257" xr:uid="{00000000-0005-0000-0000-0000BDDB0000}"/>
    <cellStyle name="Percent 4 3 2 7 2 2 2" xfId="56258" xr:uid="{00000000-0005-0000-0000-0000BEDB0000}"/>
    <cellStyle name="Percent 4 3 2 7 2 2 3" xfId="56259" xr:uid="{00000000-0005-0000-0000-0000BFDB0000}"/>
    <cellStyle name="Percent 4 3 2 7 2 3" xfId="56260" xr:uid="{00000000-0005-0000-0000-0000C0DB0000}"/>
    <cellStyle name="Percent 4 3 2 7 2 4" xfId="56261" xr:uid="{00000000-0005-0000-0000-0000C1DB0000}"/>
    <cellStyle name="Percent 4 3 2 7 3" xfId="56262" xr:uid="{00000000-0005-0000-0000-0000C2DB0000}"/>
    <cellStyle name="Percent 4 3 2 7 3 2" xfId="56263" xr:uid="{00000000-0005-0000-0000-0000C3DB0000}"/>
    <cellStyle name="Percent 4 3 2 7 3 2 2" xfId="56264" xr:uid="{00000000-0005-0000-0000-0000C4DB0000}"/>
    <cellStyle name="Percent 4 3 2 7 3 2 3" xfId="56265" xr:uid="{00000000-0005-0000-0000-0000C5DB0000}"/>
    <cellStyle name="Percent 4 3 2 7 3 3" xfId="56266" xr:uid="{00000000-0005-0000-0000-0000C6DB0000}"/>
    <cellStyle name="Percent 4 3 2 7 3 4" xfId="56267" xr:uid="{00000000-0005-0000-0000-0000C7DB0000}"/>
    <cellStyle name="Percent 4 3 2 7 4" xfId="56268" xr:uid="{00000000-0005-0000-0000-0000C8DB0000}"/>
    <cellStyle name="Percent 4 3 2 7 4 2" xfId="56269" xr:uid="{00000000-0005-0000-0000-0000C9DB0000}"/>
    <cellStyle name="Percent 4 3 2 7 4 3" xfId="56270" xr:uid="{00000000-0005-0000-0000-0000CADB0000}"/>
    <cellStyle name="Percent 4 3 2 7 5" xfId="56271" xr:uid="{00000000-0005-0000-0000-0000CBDB0000}"/>
    <cellStyle name="Percent 4 3 2 7 6" xfId="56272" xr:uid="{00000000-0005-0000-0000-0000CCDB0000}"/>
    <cellStyle name="Percent 4 3 2 8" xfId="56273" xr:uid="{00000000-0005-0000-0000-0000CDDB0000}"/>
    <cellStyle name="Percent 4 3 2 8 2" xfId="56274" xr:uid="{00000000-0005-0000-0000-0000CEDB0000}"/>
    <cellStyle name="Percent 4 3 2 8 2 2" xfId="56275" xr:uid="{00000000-0005-0000-0000-0000CFDB0000}"/>
    <cellStyle name="Percent 4 3 2 8 2 3" xfId="56276" xr:uid="{00000000-0005-0000-0000-0000D0DB0000}"/>
    <cellStyle name="Percent 4 3 2 8 3" xfId="56277" xr:uid="{00000000-0005-0000-0000-0000D1DB0000}"/>
    <cellStyle name="Percent 4 3 2 8 4" xfId="56278" xr:uid="{00000000-0005-0000-0000-0000D2DB0000}"/>
    <cellStyle name="Percent 4 3 2 9" xfId="56279" xr:uid="{00000000-0005-0000-0000-0000D3DB0000}"/>
    <cellStyle name="Percent 4 3 2 9 2" xfId="56280" xr:uid="{00000000-0005-0000-0000-0000D4DB0000}"/>
    <cellStyle name="Percent 4 3 2 9 2 2" xfId="56281" xr:uid="{00000000-0005-0000-0000-0000D5DB0000}"/>
    <cellStyle name="Percent 4 3 2 9 2 3" xfId="56282" xr:uid="{00000000-0005-0000-0000-0000D6DB0000}"/>
    <cellStyle name="Percent 4 3 2 9 3" xfId="56283" xr:uid="{00000000-0005-0000-0000-0000D7DB0000}"/>
    <cellStyle name="Percent 4 3 2 9 4" xfId="56284" xr:uid="{00000000-0005-0000-0000-0000D8DB0000}"/>
    <cellStyle name="Percent 4 3 3" xfId="56285" xr:uid="{00000000-0005-0000-0000-0000D9DB0000}"/>
    <cellStyle name="Percent 4 3 3 10" xfId="56286" xr:uid="{00000000-0005-0000-0000-0000DADB0000}"/>
    <cellStyle name="Percent 4 3 3 11" xfId="56287" xr:uid="{00000000-0005-0000-0000-0000DBDB0000}"/>
    <cellStyle name="Percent 4 3 3 2" xfId="56288" xr:uid="{00000000-0005-0000-0000-0000DCDB0000}"/>
    <cellStyle name="Percent 4 3 3 2 10" xfId="56289" xr:uid="{00000000-0005-0000-0000-0000DDDB0000}"/>
    <cellStyle name="Percent 4 3 3 2 2" xfId="56290" xr:uid="{00000000-0005-0000-0000-0000DEDB0000}"/>
    <cellStyle name="Percent 4 3 3 2 2 2" xfId="56291" xr:uid="{00000000-0005-0000-0000-0000DFDB0000}"/>
    <cellStyle name="Percent 4 3 3 2 2 2 2" xfId="56292" xr:uid="{00000000-0005-0000-0000-0000E0DB0000}"/>
    <cellStyle name="Percent 4 3 3 2 2 2 2 2" xfId="56293" xr:uid="{00000000-0005-0000-0000-0000E1DB0000}"/>
    <cellStyle name="Percent 4 3 3 2 2 2 2 2 2" xfId="56294" xr:uid="{00000000-0005-0000-0000-0000E2DB0000}"/>
    <cellStyle name="Percent 4 3 3 2 2 2 2 2 2 2" xfId="56295" xr:uid="{00000000-0005-0000-0000-0000E3DB0000}"/>
    <cellStyle name="Percent 4 3 3 2 2 2 2 2 2 3" xfId="56296" xr:uid="{00000000-0005-0000-0000-0000E4DB0000}"/>
    <cellStyle name="Percent 4 3 3 2 2 2 2 2 3" xfId="56297" xr:uid="{00000000-0005-0000-0000-0000E5DB0000}"/>
    <cellStyle name="Percent 4 3 3 2 2 2 2 2 4" xfId="56298" xr:uid="{00000000-0005-0000-0000-0000E6DB0000}"/>
    <cellStyle name="Percent 4 3 3 2 2 2 2 3" xfId="56299" xr:uid="{00000000-0005-0000-0000-0000E7DB0000}"/>
    <cellStyle name="Percent 4 3 3 2 2 2 2 3 2" xfId="56300" xr:uid="{00000000-0005-0000-0000-0000E8DB0000}"/>
    <cellStyle name="Percent 4 3 3 2 2 2 2 3 2 2" xfId="56301" xr:uid="{00000000-0005-0000-0000-0000E9DB0000}"/>
    <cellStyle name="Percent 4 3 3 2 2 2 2 3 2 3" xfId="56302" xr:uid="{00000000-0005-0000-0000-0000EADB0000}"/>
    <cellStyle name="Percent 4 3 3 2 2 2 2 3 3" xfId="56303" xr:uid="{00000000-0005-0000-0000-0000EBDB0000}"/>
    <cellStyle name="Percent 4 3 3 2 2 2 2 3 4" xfId="56304" xr:uid="{00000000-0005-0000-0000-0000ECDB0000}"/>
    <cellStyle name="Percent 4 3 3 2 2 2 2 4" xfId="56305" xr:uid="{00000000-0005-0000-0000-0000EDDB0000}"/>
    <cellStyle name="Percent 4 3 3 2 2 2 2 4 2" xfId="56306" xr:uid="{00000000-0005-0000-0000-0000EEDB0000}"/>
    <cellStyle name="Percent 4 3 3 2 2 2 2 4 3" xfId="56307" xr:uid="{00000000-0005-0000-0000-0000EFDB0000}"/>
    <cellStyle name="Percent 4 3 3 2 2 2 2 5" xfId="56308" xr:uid="{00000000-0005-0000-0000-0000F0DB0000}"/>
    <cellStyle name="Percent 4 3 3 2 2 2 2 6" xfId="56309" xr:uid="{00000000-0005-0000-0000-0000F1DB0000}"/>
    <cellStyle name="Percent 4 3 3 2 2 2 3" xfId="56310" xr:uid="{00000000-0005-0000-0000-0000F2DB0000}"/>
    <cellStyle name="Percent 4 3 3 2 2 2 3 2" xfId="56311" xr:uid="{00000000-0005-0000-0000-0000F3DB0000}"/>
    <cellStyle name="Percent 4 3 3 2 2 2 3 2 2" xfId="56312" xr:uid="{00000000-0005-0000-0000-0000F4DB0000}"/>
    <cellStyle name="Percent 4 3 3 2 2 2 3 2 3" xfId="56313" xr:uid="{00000000-0005-0000-0000-0000F5DB0000}"/>
    <cellStyle name="Percent 4 3 3 2 2 2 3 3" xfId="56314" xr:uid="{00000000-0005-0000-0000-0000F6DB0000}"/>
    <cellStyle name="Percent 4 3 3 2 2 2 3 4" xfId="56315" xr:uid="{00000000-0005-0000-0000-0000F7DB0000}"/>
    <cellStyle name="Percent 4 3 3 2 2 2 4" xfId="56316" xr:uid="{00000000-0005-0000-0000-0000F8DB0000}"/>
    <cellStyle name="Percent 4 3 3 2 2 2 4 2" xfId="56317" xr:uid="{00000000-0005-0000-0000-0000F9DB0000}"/>
    <cellStyle name="Percent 4 3 3 2 2 2 4 2 2" xfId="56318" xr:uid="{00000000-0005-0000-0000-0000FADB0000}"/>
    <cellStyle name="Percent 4 3 3 2 2 2 4 2 3" xfId="56319" xr:uid="{00000000-0005-0000-0000-0000FBDB0000}"/>
    <cellStyle name="Percent 4 3 3 2 2 2 4 3" xfId="56320" xr:uid="{00000000-0005-0000-0000-0000FCDB0000}"/>
    <cellStyle name="Percent 4 3 3 2 2 2 4 4" xfId="56321" xr:uid="{00000000-0005-0000-0000-0000FDDB0000}"/>
    <cellStyle name="Percent 4 3 3 2 2 2 5" xfId="56322" xr:uid="{00000000-0005-0000-0000-0000FEDB0000}"/>
    <cellStyle name="Percent 4 3 3 2 2 2 5 2" xfId="56323" xr:uid="{00000000-0005-0000-0000-0000FFDB0000}"/>
    <cellStyle name="Percent 4 3 3 2 2 2 5 3" xfId="56324" xr:uid="{00000000-0005-0000-0000-000000DC0000}"/>
    <cellStyle name="Percent 4 3 3 2 2 2 6" xfId="56325" xr:uid="{00000000-0005-0000-0000-000001DC0000}"/>
    <cellStyle name="Percent 4 3 3 2 2 2 7" xfId="56326" xr:uid="{00000000-0005-0000-0000-000002DC0000}"/>
    <cellStyle name="Percent 4 3 3 2 2 3" xfId="56327" xr:uid="{00000000-0005-0000-0000-000003DC0000}"/>
    <cellStyle name="Percent 4 3 3 2 2 3 2" xfId="56328" xr:uid="{00000000-0005-0000-0000-000004DC0000}"/>
    <cellStyle name="Percent 4 3 3 2 2 3 2 2" xfId="56329" xr:uid="{00000000-0005-0000-0000-000005DC0000}"/>
    <cellStyle name="Percent 4 3 3 2 2 3 2 2 2" xfId="56330" xr:uid="{00000000-0005-0000-0000-000006DC0000}"/>
    <cellStyle name="Percent 4 3 3 2 2 3 2 2 3" xfId="56331" xr:uid="{00000000-0005-0000-0000-000007DC0000}"/>
    <cellStyle name="Percent 4 3 3 2 2 3 2 3" xfId="56332" xr:uid="{00000000-0005-0000-0000-000008DC0000}"/>
    <cellStyle name="Percent 4 3 3 2 2 3 2 4" xfId="56333" xr:uid="{00000000-0005-0000-0000-000009DC0000}"/>
    <cellStyle name="Percent 4 3 3 2 2 3 3" xfId="56334" xr:uid="{00000000-0005-0000-0000-00000ADC0000}"/>
    <cellStyle name="Percent 4 3 3 2 2 3 3 2" xfId="56335" xr:uid="{00000000-0005-0000-0000-00000BDC0000}"/>
    <cellStyle name="Percent 4 3 3 2 2 3 3 2 2" xfId="56336" xr:uid="{00000000-0005-0000-0000-00000CDC0000}"/>
    <cellStyle name="Percent 4 3 3 2 2 3 3 2 3" xfId="56337" xr:uid="{00000000-0005-0000-0000-00000DDC0000}"/>
    <cellStyle name="Percent 4 3 3 2 2 3 3 3" xfId="56338" xr:uid="{00000000-0005-0000-0000-00000EDC0000}"/>
    <cellStyle name="Percent 4 3 3 2 2 3 3 4" xfId="56339" xr:uid="{00000000-0005-0000-0000-00000FDC0000}"/>
    <cellStyle name="Percent 4 3 3 2 2 3 4" xfId="56340" xr:uid="{00000000-0005-0000-0000-000010DC0000}"/>
    <cellStyle name="Percent 4 3 3 2 2 3 4 2" xfId="56341" xr:uid="{00000000-0005-0000-0000-000011DC0000}"/>
    <cellStyle name="Percent 4 3 3 2 2 3 4 3" xfId="56342" xr:uid="{00000000-0005-0000-0000-000012DC0000}"/>
    <cellStyle name="Percent 4 3 3 2 2 3 5" xfId="56343" xr:uid="{00000000-0005-0000-0000-000013DC0000}"/>
    <cellStyle name="Percent 4 3 3 2 2 3 6" xfId="56344" xr:uid="{00000000-0005-0000-0000-000014DC0000}"/>
    <cellStyle name="Percent 4 3 3 2 2 4" xfId="56345" xr:uid="{00000000-0005-0000-0000-000015DC0000}"/>
    <cellStyle name="Percent 4 3 3 2 2 4 2" xfId="56346" xr:uid="{00000000-0005-0000-0000-000016DC0000}"/>
    <cellStyle name="Percent 4 3 3 2 2 4 2 2" xfId="56347" xr:uid="{00000000-0005-0000-0000-000017DC0000}"/>
    <cellStyle name="Percent 4 3 3 2 2 4 2 3" xfId="56348" xr:uid="{00000000-0005-0000-0000-000018DC0000}"/>
    <cellStyle name="Percent 4 3 3 2 2 4 3" xfId="56349" xr:uid="{00000000-0005-0000-0000-000019DC0000}"/>
    <cellStyle name="Percent 4 3 3 2 2 4 4" xfId="56350" xr:uid="{00000000-0005-0000-0000-00001ADC0000}"/>
    <cellStyle name="Percent 4 3 3 2 2 5" xfId="56351" xr:uid="{00000000-0005-0000-0000-00001BDC0000}"/>
    <cellStyle name="Percent 4 3 3 2 2 5 2" xfId="56352" xr:uid="{00000000-0005-0000-0000-00001CDC0000}"/>
    <cellStyle name="Percent 4 3 3 2 2 5 2 2" xfId="56353" xr:uid="{00000000-0005-0000-0000-00001DDC0000}"/>
    <cellStyle name="Percent 4 3 3 2 2 5 2 3" xfId="56354" xr:uid="{00000000-0005-0000-0000-00001EDC0000}"/>
    <cellStyle name="Percent 4 3 3 2 2 5 3" xfId="56355" xr:uid="{00000000-0005-0000-0000-00001FDC0000}"/>
    <cellStyle name="Percent 4 3 3 2 2 5 4" xfId="56356" xr:uid="{00000000-0005-0000-0000-000020DC0000}"/>
    <cellStyle name="Percent 4 3 3 2 2 6" xfId="56357" xr:uid="{00000000-0005-0000-0000-000021DC0000}"/>
    <cellStyle name="Percent 4 3 3 2 2 6 2" xfId="56358" xr:uid="{00000000-0005-0000-0000-000022DC0000}"/>
    <cellStyle name="Percent 4 3 3 2 2 6 3" xfId="56359" xr:uid="{00000000-0005-0000-0000-000023DC0000}"/>
    <cellStyle name="Percent 4 3 3 2 2 7" xfId="56360" xr:uid="{00000000-0005-0000-0000-000024DC0000}"/>
    <cellStyle name="Percent 4 3 3 2 2 8" xfId="56361" xr:uid="{00000000-0005-0000-0000-000025DC0000}"/>
    <cellStyle name="Percent 4 3 3 2 3" xfId="56362" xr:uid="{00000000-0005-0000-0000-000026DC0000}"/>
    <cellStyle name="Percent 4 3 3 2 3 2" xfId="56363" xr:uid="{00000000-0005-0000-0000-000027DC0000}"/>
    <cellStyle name="Percent 4 3 3 2 3 2 2" xfId="56364" xr:uid="{00000000-0005-0000-0000-000028DC0000}"/>
    <cellStyle name="Percent 4 3 3 2 3 2 2 2" xfId="56365" xr:uid="{00000000-0005-0000-0000-000029DC0000}"/>
    <cellStyle name="Percent 4 3 3 2 3 2 2 2 2" xfId="56366" xr:uid="{00000000-0005-0000-0000-00002ADC0000}"/>
    <cellStyle name="Percent 4 3 3 2 3 2 2 2 3" xfId="56367" xr:uid="{00000000-0005-0000-0000-00002BDC0000}"/>
    <cellStyle name="Percent 4 3 3 2 3 2 2 3" xfId="56368" xr:uid="{00000000-0005-0000-0000-00002CDC0000}"/>
    <cellStyle name="Percent 4 3 3 2 3 2 2 4" xfId="56369" xr:uid="{00000000-0005-0000-0000-00002DDC0000}"/>
    <cellStyle name="Percent 4 3 3 2 3 2 3" xfId="56370" xr:uid="{00000000-0005-0000-0000-00002EDC0000}"/>
    <cellStyle name="Percent 4 3 3 2 3 2 3 2" xfId="56371" xr:uid="{00000000-0005-0000-0000-00002FDC0000}"/>
    <cellStyle name="Percent 4 3 3 2 3 2 3 2 2" xfId="56372" xr:uid="{00000000-0005-0000-0000-000030DC0000}"/>
    <cellStyle name="Percent 4 3 3 2 3 2 3 2 3" xfId="56373" xr:uid="{00000000-0005-0000-0000-000031DC0000}"/>
    <cellStyle name="Percent 4 3 3 2 3 2 3 3" xfId="56374" xr:uid="{00000000-0005-0000-0000-000032DC0000}"/>
    <cellStyle name="Percent 4 3 3 2 3 2 3 4" xfId="56375" xr:uid="{00000000-0005-0000-0000-000033DC0000}"/>
    <cellStyle name="Percent 4 3 3 2 3 2 4" xfId="56376" xr:uid="{00000000-0005-0000-0000-000034DC0000}"/>
    <cellStyle name="Percent 4 3 3 2 3 2 4 2" xfId="56377" xr:uid="{00000000-0005-0000-0000-000035DC0000}"/>
    <cellStyle name="Percent 4 3 3 2 3 2 4 3" xfId="56378" xr:uid="{00000000-0005-0000-0000-000036DC0000}"/>
    <cellStyle name="Percent 4 3 3 2 3 2 5" xfId="56379" xr:uid="{00000000-0005-0000-0000-000037DC0000}"/>
    <cellStyle name="Percent 4 3 3 2 3 2 6" xfId="56380" xr:uid="{00000000-0005-0000-0000-000038DC0000}"/>
    <cellStyle name="Percent 4 3 3 2 3 3" xfId="56381" xr:uid="{00000000-0005-0000-0000-000039DC0000}"/>
    <cellStyle name="Percent 4 3 3 2 3 3 2" xfId="56382" xr:uid="{00000000-0005-0000-0000-00003ADC0000}"/>
    <cellStyle name="Percent 4 3 3 2 3 3 2 2" xfId="56383" xr:uid="{00000000-0005-0000-0000-00003BDC0000}"/>
    <cellStyle name="Percent 4 3 3 2 3 3 2 3" xfId="56384" xr:uid="{00000000-0005-0000-0000-00003CDC0000}"/>
    <cellStyle name="Percent 4 3 3 2 3 3 3" xfId="56385" xr:uid="{00000000-0005-0000-0000-00003DDC0000}"/>
    <cellStyle name="Percent 4 3 3 2 3 3 4" xfId="56386" xr:uid="{00000000-0005-0000-0000-00003EDC0000}"/>
    <cellStyle name="Percent 4 3 3 2 3 4" xfId="56387" xr:uid="{00000000-0005-0000-0000-00003FDC0000}"/>
    <cellStyle name="Percent 4 3 3 2 3 4 2" xfId="56388" xr:uid="{00000000-0005-0000-0000-000040DC0000}"/>
    <cellStyle name="Percent 4 3 3 2 3 4 2 2" xfId="56389" xr:uid="{00000000-0005-0000-0000-000041DC0000}"/>
    <cellStyle name="Percent 4 3 3 2 3 4 2 3" xfId="56390" xr:uid="{00000000-0005-0000-0000-000042DC0000}"/>
    <cellStyle name="Percent 4 3 3 2 3 4 3" xfId="56391" xr:uid="{00000000-0005-0000-0000-000043DC0000}"/>
    <cellStyle name="Percent 4 3 3 2 3 4 4" xfId="56392" xr:uid="{00000000-0005-0000-0000-000044DC0000}"/>
    <cellStyle name="Percent 4 3 3 2 3 5" xfId="56393" xr:uid="{00000000-0005-0000-0000-000045DC0000}"/>
    <cellStyle name="Percent 4 3 3 2 3 5 2" xfId="56394" xr:uid="{00000000-0005-0000-0000-000046DC0000}"/>
    <cellStyle name="Percent 4 3 3 2 3 5 3" xfId="56395" xr:uid="{00000000-0005-0000-0000-000047DC0000}"/>
    <cellStyle name="Percent 4 3 3 2 3 6" xfId="56396" xr:uid="{00000000-0005-0000-0000-000048DC0000}"/>
    <cellStyle name="Percent 4 3 3 2 3 7" xfId="56397" xr:uid="{00000000-0005-0000-0000-000049DC0000}"/>
    <cellStyle name="Percent 4 3 3 2 4" xfId="56398" xr:uid="{00000000-0005-0000-0000-00004ADC0000}"/>
    <cellStyle name="Percent 4 3 3 2 4 2" xfId="56399" xr:uid="{00000000-0005-0000-0000-00004BDC0000}"/>
    <cellStyle name="Percent 4 3 3 2 4 2 2" xfId="56400" xr:uid="{00000000-0005-0000-0000-00004CDC0000}"/>
    <cellStyle name="Percent 4 3 3 2 4 2 2 2" xfId="56401" xr:uid="{00000000-0005-0000-0000-00004DDC0000}"/>
    <cellStyle name="Percent 4 3 3 2 4 2 2 2 2" xfId="56402" xr:uid="{00000000-0005-0000-0000-00004EDC0000}"/>
    <cellStyle name="Percent 4 3 3 2 4 2 2 2 3" xfId="56403" xr:uid="{00000000-0005-0000-0000-00004FDC0000}"/>
    <cellStyle name="Percent 4 3 3 2 4 2 2 3" xfId="56404" xr:uid="{00000000-0005-0000-0000-000050DC0000}"/>
    <cellStyle name="Percent 4 3 3 2 4 2 2 4" xfId="56405" xr:uid="{00000000-0005-0000-0000-000051DC0000}"/>
    <cellStyle name="Percent 4 3 3 2 4 2 3" xfId="56406" xr:uid="{00000000-0005-0000-0000-000052DC0000}"/>
    <cellStyle name="Percent 4 3 3 2 4 2 3 2" xfId="56407" xr:uid="{00000000-0005-0000-0000-000053DC0000}"/>
    <cellStyle name="Percent 4 3 3 2 4 2 3 2 2" xfId="56408" xr:uid="{00000000-0005-0000-0000-000054DC0000}"/>
    <cellStyle name="Percent 4 3 3 2 4 2 3 2 3" xfId="56409" xr:uid="{00000000-0005-0000-0000-000055DC0000}"/>
    <cellStyle name="Percent 4 3 3 2 4 2 3 3" xfId="56410" xr:uid="{00000000-0005-0000-0000-000056DC0000}"/>
    <cellStyle name="Percent 4 3 3 2 4 2 3 4" xfId="56411" xr:uid="{00000000-0005-0000-0000-000057DC0000}"/>
    <cellStyle name="Percent 4 3 3 2 4 2 4" xfId="56412" xr:uid="{00000000-0005-0000-0000-000058DC0000}"/>
    <cellStyle name="Percent 4 3 3 2 4 2 4 2" xfId="56413" xr:uid="{00000000-0005-0000-0000-000059DC0000}"/>
    <cellStyle name="Percent 4 3 3 2 4 2 4 3" xfId="56414" xr:uid="{00000000-0005-0000-0000-00005ADC0000}"/>
    <cellStyle name="Percent 4 3 3 2 4 2 5" xfId="56415" xr:uid="{00000000-0005-0000-0000-00005BDC0000}"/>
    <cellStyle name="Percent 4 3 3 2 4 2 6" xfId="56416" xr:uid="{00000000-0005-0000-0000-00005CDC0000}"/>
    <cellStyle name="Percent 4 3 3 2 4 3" xfId="56417" xr:uid="{00000000-0005-0000-0000-00005DDC0000}"/>
    <cellStyle name="Percent 4 3 3 2 4 3 2" xfId="56418" xr:uid="{00000000-0005-0000-0000-00005EDC0000}"/>
    <cellStyle name="Percent 4 3 3 2 4 3 2 2" xfId="56419" xr:uid="{00000000-0005-0000-0000-00005FDC0000}"/>
    <cellStyle name="Percent 4 3 3 2 4 3 2 3" xfId="56420" xr:uid="{00000000-0005-0000-0000-000060DC0000}"/>
    <cellStyle name="Percent 4 3 3 2 4 3 3" xfId="56421" xr:uid="{00000000-0005-0000-0000-000061DC0000}"/>
    <cellStyle name="Percent 4 3 3 2 4 3 4" xfId="56422" xr:uid="{00000000-0005-0000-0000-000062DC0000}"/>
    <cellStyle name="Percent 4 3 3 2 4 4" xfId="56423" xr:uid="{00000000-0005-0000-0000-000063DC0000}"/>
    <cellStyle name="Percent 4 3 3 2 4 4 2" xfId="56424" xr:uid="{00000000-0005-0000-0000-000064DC0000}"/>
    <cellStyle name="Percent 4 3 3 2 4 4 2 2" xfId="56425" xr:uid="{00000000-0005-0000-0000-000065DC0000}"/>
    <cellStyle name="Percent 4 3 3 2 4 4 2 3" xfId="56426" xr:uid="{00000000-0005-0000-0000-000066DC0000}"/>
    <cellStyle name="Percent 4 3 3 2 4 4 3" xfId="56427" xr:uid="{00000000-0005-0000-0000-000067DC0000}"/>
    <cellStyle name="Percent 4 3 3 2 4 4 4" xfId="56428" xr:uid="{00000000-0005-0000-0000-000068DC0000}"/>
    <cellStyle name="Percent 4 3 3 2 4 5" xfId="56429" xr:uid="{00000000-0005-0000-0000-000069DC0000}"/>
    <cellStyle name="Percent 4 3 3 2 4 5 2" xfId="56430" xr:uid="{00000000-0005-0000-0000-00006ADC0000}"/>
    <cellStyle name="Percent 4 3 3 2 4 5 3" xfId="56431" xr:uid="{00000000-0005-0000-0000-00006BDC0000}"/>
    <cellStyle name="Percent 4 3 3 2 4 6" xfId="56432" xr:uid="{00000000-0005-0000-0000-00006CDC0000}"/>
    <cellStyle name="Percent 4 3 3 2 4 7" xfId="56433" xr:uid="{00000000-0005-0000-0000-00006DDC0000}"/>
    <cellStyle name="Percent 4 3 3 2 5" xfId="56434" xr:uid="{00000000-0005-0000-0000-00006EDC0000}"/>
    <cellStyle name="Percent 4 3 3 2 5 2" xfId="56435" xr:uid="{00000000-0005-0000-0000-00006FDC0000}"/>
    <cellStyle name="Percent 4 3 3 2 5 2 2" xfId="56436" xr:uid="{00000000-0005-0000-0000-000070DC0000}"/>
    <cellStyle name="Percent 4 3 3 2 5 2 2 2" xfId="56437" xr:uid="{00000000-0005-0000-0000-000071DC0000}"/>
    <cellStyle name="Percent 4 3 3 2 5 2 2 3" xfId="56438" xr:uid="{00000000-0005-0000-0000-000072DC0000}"/>
    <cellStyle name="Percent 4 3 3 2 5 2 3" xfId="56439" xr:uid="{00000000-0005-0000-0000-000073DC0000}"/>
    <cellStyle name="Percent 4 3 3 2 5 2 4" xfId="56440" xr:uid="{00000000-0005-0000-0000-000074DC0000}"/>
    <cellStyle name="Percent 4 3 3 2 5 3" xfId="56441" xr:uid="{00000000-0005-0000-0000-000075DC0000}"/>
    <cellStyle name="Percent 4 3 3 2 5 3 2" xfId="56442" xr:uid="{00000000-0005-0000-0000-000076DC0000}"/>
    <cellStyle name="Percent 4 3 3 2 5 3 2 2" xfId="56443" xr:uid="{00000000-0005-0000-0000-000077DC0000}"/>
    <cellStyle name="Percent 4 3 3 2 5 3 2 3" xfId="56444" xr:uid="{00000000-0005-0000-0000-000078DC0000}"/>
    <cellStyle name="Percent 4 3 3 2 5 3 3" xfId="56445" xr:uid="{00000000-0005-0000-0000-000079DC0000}"/>
    <cellStyle name="Percent 4 3 3 2 5 3 4" xfId="56446" xr:uid="{00000000-0005-0000-0000-00007ADC0000}"/>
    <cellStyle name="Percent 4 3 3 2 5 4" xfId="56447" xr:uid="{00000000-0005-0000-0000-00007BDC0000}"/>
    <cellStyle name="Percent 4 3 3 2 5 4 2" xfId="56448" xr:uid="{00000000-0005-0000-0000-00007CDC0000}"/>
    <cellStyle name="Percent 4 3 3 2 5 4 3" xfId="56449" xr:uid="{00000000-0005-0000-0000-00007DDC0000}"/>
    <cellStyle name="Percent 4 3 3 2 5 5" xfId="56450" xr:uid="{00000000-0005-0000-0000-00007EDC0000}"/>
    <cellStyle name="Percent 4 3 3 2 5 6" xfId="56451" xr:uid="{00000000-0005-0000-0000-00007FDC0000}"/>
    <cellStyle name="Percent 4 3 3 2 6" xfId="56452" xr:uid="{00000000-0005-0000-0000-000080DC0000}"/>
    <cellStyle name="Percent 4 3 3 2 6 2" xfId="56453" xr:uid="{00000000-0005-0000-0000-000081DC0000}"/>
    <cellStyle name="Percent 4 3 3 2 6 2 2" xfId="56454" xr:uid="{00000000-0005-0000-0000-000082DC0000}"/>
    <cellStyle name="Percent 4 3 3 2 6 2 3" xfId="56455" xr:uid="{00000000-0005-0000-0000-000083DC0000}"/>
    <cellStyle name="Percent 4 3 3 2 6 3" xfId="56456" xr:uid="{00000000-0005-0000-0000-000084DC0000}"/>
    <cellStyle name="Percent 4 3 3 2 6 4" xfId="56457" xr:uid="{00000000-0005-0000-0000-000085DC0000}"/>
    <cellStyle name="Percent 4 3 3 2 7" xfId="56458" xr:uid="{00000000-0005-0000-0000-000086DC0000}"/>
    <cellStyle name="Percent 4 3 3 2 7 2" xfId="56459" xr:uid="{00000000-0005-0000-0000-000087DC0000}"/>
    <cellStyle name="Percent 4 3 3 2 7 2 2" xfId="56460" xr:uid="{00000000-0005-0000-0000-000088DC0000}"/>
    <cellStyle name="Percent 4 3 3 2 7 2 3" xfId="56461" xr:uid="{00000000-0005-0000-0000-000089DC0000}"/>
    <cellStyle name="Percent 4 3 3 2 7 3" xfId="56462" xr:uid="{00000000-0005-0000-0000-00008ADC0000}"/>
    <cellStyle name="Percent 4 3 3 2 7 4" xfId="56463" xr:uid="{00000000-0005-0000-0000-00008BDC0000}"/>
    <cellStyle name="Percent 4 3 3 2 8" xfId="56464" xr:uid="{00000000-0005-0000-0000-00008CDC0000}"/>
    <cellStyle name="Percent 4 3 3 2 8 2" xfId="56465" xr:uid="{00000000-0005-0000-0000-00008DDC0000}"/>
    <cellStyle name="Percent 4 3 3 2 8 3" xfId="56466" xr:uid="{00000000-0005-0000-0000-00008EDC0000}"/>
    <cellStyle name="Percent 4 3 3 2 9" xfId="56467" xr:uid="{00000000-0005-0000-0000-00008FDC0000}"/>
    <cellStyle name="Percent 4 3 3 3" xfId="56468" xr:uid="{00000000-0005-0000-0000-000090DC0000}"/>
    <cellStyle name="Percent 4 3 3 3 2" xfId="56469" xr:uid="{00000000-0005-0000-0000-000091DC0000}"/>
    <cellStyle name="Percent 4 3 3 3 2 2" xfId="56470" xr:uid="{00000000-0005-0000-0000-000092DC0000}"/>
    <cellStyle name="Percent 4 3 3 3 2 2 2" xfId="56471" xr:uid="{00000000-0005-0000-0000-000093DC0000}"/>
    <cellStyle name="Percent 4 3 3 3 2 2 2 2" xfId="56472" xr:uid="{00000000-0005-0000-0000-000094DC0000}"/>
    <cellStyle name="Percent 4 3 3 3 2 2 2 2 2" xfId="56473" xr:uid="{00000000-0005-0000-0000-000095DC0000}"/>
    <cellStyle name="Percent 4 3 3 3 2 2 2 2 3" xfId="56474" xr:uid="{00000000-0005-0000-0000-000096DC0000}"/>
    <cellStyle name="Percent 4 3 3 3 2 2 2 3" xfId="56475" xr:uid="{00000000-0005-0000-0000-000097DC0000}"/>
    <cellStyle name="Percent 4 3 3 3 2 2 2 4" xfId="56476" xr:uid="{00000000-0005-0000-0000-000098DC0000}"/>
    <cellStyle name="Percent 4 3 3 3 2 2 3" xfId="56477" xr:uid="{00000000-0005-0000-0000-000099DC0000}"/>
    <cellStyle name="Percent 4 3 3 3 2 2 3 2" xfId="56478" xr:uid="{00000000-0005-0000-0000-00009ADC0000}"/>
    <cellStyle name="Percent 4 3 3 3 2 2 3 2 2" xfId="56479" xr:uid="{00000000-0005-0000-0000-00009BDC0000}"/>
    <cellStyle name="Percent 4 3 3 3 2 2 3 2 3" xfId="56480" xr:uid="{00000000-0005-0000-0000-00009CDC0000}"/>
    <cellStyle name="Percent 4 3 3 3 2 2 3 3" xfId="56481" xr:uid="{00000000-0005-0000-0000-00009DDC0000}"/>
    <cellStyle name="Percent 4 3 3 3 2 2 3 4" xfId="56482" xr:uid="{00000000-0005-0000-0000-00009EDC0000}"/>
    <cellStyle name="Percent 4 3 3 3 2 2 4" xfId="56483" xr:uid="{00000000-0005-0000-0000-00009FDC0000}"/>
    <cellStyle name="Percent 4 3 3 3 2 2 4 2" xfId="56484" xr:uid="{00000000-0005-0000-0000-0000A0DC0000}"/>
    <cellStyle name="Percent 4 3 3 3 2 2 4 3" xfId="56485" xr:uid="{00000000-0005-0000-0000-0000A1DC0000}"/>
    <cellStyle name="Percent 4 3 3 3 2 2 5" xfId="56486" xr:uid="{00000000-0005-0000-0000-0000A2DC0000}"/>
    <cellStyle name="Percent 4 3 3 3 2 2 6" xfId="56487" xr:uid="{00000000-0005-0000-0000-0000A3DC0000}"/>
    <cellStyle name="Percent 4 3 3 3 2 3" xfId="56488" xr:uid="{00000000-0005-0000-0000-0000A4DC0000}"/>
    <cellStyle name="Percent 4 3 3 3 2 3 2" xfId="56489" xr:uid="{00000000-0005-0000-0000-0000A5DC0000}"/>
    <cellStyle name="Percent 4 3 3 3 2 3 2 2" xfId="56490" xr:uid="{00000000-0005-0000-0000-0000A6DC0000}"/>
    <cellStyle name="Percent 4 3 3 3 2 3 2 3" xfId="56491" xr:uid="{00000000-0005-0000-0000-0000A7DC0000}"/>
    <cellStyle name="Percent 4 3 3 3 2 3 3" xfId="56492" xr:uid="{00000000-0005-0000-0000-0000A8DC0000}"/>
    <cellStyle name="Percent 4 3 3 3 2 3 4" xfId="56493" xr:uid="{00000000-0005-0000-0000-0000A9DC0000}"/>
    <cellStyle name="Percent 4 3 3 3 2 4" xfId="56494" xr:uid="{00000000-0005-0000-0000-0000AADC0000}"/>
    <cellStyle name="Percent 4 3 3 3 2 4 2" xfId="56495" xr:uid="{00000000-0005-0000-0000-0000ABDC0000}"/>
    <cellStyle name="Percent 4 3 3 3 2 4 2 2" xfId="56496" xr:uid="{00000000-0005-0000-0000-0000ACDC0000}"/>
    <cellStyle name="Percent 4 3 3 3 2 4 2 3" xfId="56497" xr:uid="{00000000-0005-0000-0000-0000ADDC0000}"/>
    <cellStyle name="Percent 4 3 3 3 2 4 3" xfId="56498" xr:uid="{00000000-0005-0000-0000-0000AEDC0000}"/>
    <cellStyle name="Percent 4 3 3 3 2 4 4" xfId="56499" xr:uid="{00000000-0005-0000-0000-0000AFDC0000}"/>
    <cellStyle name="Percent 4 3 3 3 2 5" xfId="56500" xr:uid="{00000000-0005-0000-0000-0000B0DC0000}"/>
    <cellStyle name="Percent 4 3 3 3 2 5 2" xfId="56501" xr:uid="{00000000-0005-0000-0000-0000B1DC0000}"/>
    <cellStyle name="Percent 4 3 3 3 2 5 3" xfId="56502" xr:uid="{00000000-0005-0000-0000-0000B2DC0000}"/>
    <cellStyle name="Percent 4 3 3 3 2 6" xfId="56503" xr:uid="{00000000-0005-0000-0000-0000B3DC0000}"/>
    <cellStyle name="Percent 4 3 3 3 2 7" xfId="56504" xr:uid="{00000000-0005-0000-0000-0000B4DC0000}"/>
    <cellStyle name="Percent 4 3 3 3 3" xfId="56505" xr:uid="{00000000-0005-0000-0000-0000B5DC0000}"/>
    <cellStyle name="Percent 4 3 3 3 3 2" xfId="56506" xr:uid="{00000000-0005-0000-0000-0000B6DC0000}"/>
    <cellStyle name="Percent 4 3 3 3 3 2 2" xfId="56507" xr:uid="{00000000-0005-0000-0000-0000B7DC0000}"/>
    <cellStyle name="Percent 4 3 3 3 3 2 2 2" xfId="56508" xr:uid="{00000000-0005-0000-0000-0000B8DC0000}"/>
    <cellStyle name="Percent 4 3 3 3 3 2 2 3" xfId="56509" xr:uid="{00000000-0005-0000-0000-0000B9DC0000}"/>
    <cellStyle name="Percent 4 3 3 3 3 2 3" xfId="56510" xr:uid="{00000000-0005-0000-0000-0000BADC0000}"/>
    <cellStyle name="Percent 4 3 3 3 3 2 4" xfId="56511" xr:uid="{00000000-0005-0000-0000-0000BBDC0000}"/>
    <cellStyle name="Percent 4 3 3 3 3 3" xfId="56512" xr:uid="{00000000-0005-0000-0000-0000BCDC0000}"/>
    <cellStyle name="Percent 4 3 3 3 3 3 2" xfId="56513" xr:uid="{00000000-0005-0000-0000-0000BDDC0000}"/>
    <cellStyle name="Percent 4 3 3 3 3 3 2 2" xfId="56514" xr:uid="{00000000-0005-0000-0000-0000BEDC0000}"/>
    <cellStyle name="Percent 4 3 3 3 3 3 2 3" xfId="56515" xr:uid="{00000000-0005-0000-0000-0000BFDC0000}"/>
    <cellStyle name="Percent 4 3 3 3 3 3 3" xfId="56516" xr:uid="{00000000-0005-0000-0000-0000C0DC0000}"/>
    <cellStyle name="Percent 4 3 3 3 3 3 4" xfId="56517" xr:uid="{00000000-0005-0000-0000-0000C1DC0000}"/>
    <cellStyle name="Percent 4 3 3 3 3 4" xfId="56518" xr:uid="{00000000-0005-0000-0000-0000C2DC0000}"/>
    <cellStyle name="Percent 4 3 3 3 3 4 2" xfId="56519" xr:uid="{00000000-0005-0000-0000-0000C3DC0000}"/>
    <cellStyle name="Percent 4 3 3 3 3 4 3" xfId="56520" xr:uid="{00000000-0005-0000-0000-0000C4DC0000}"/>
    <cellStyle name="Percent 4 3 3 3 3 5" xfId="56521" xr:uid="{00000000-0005-0000-0000-0000C5DC0000}"/>
    <cellStyle name="Percent 4 3 3 3 3 6" xfId="56522" xr:uid="{00000000-0005-0000-0000-0000C6DC0000}"/>
    <cellStyle name="Percent 4 3 3 3 4" xfId="56523" xr:uid="{00000000-0005-0000-0000-0000C7DC0000}"/>
    <cellStyle name="Percent 4 3 3 3 4 2" xfId="56524" xr:uid="{00000000-0005-0000-0000-0000C8DC0000}"/>
    <cellStyle name="Percent 4 3 3 3 4 2 2" xfId="56525" xr:uid="{00000000-0005-0000-0000-0000C9DC0000}"/>
    <cellStyle name="Percent 4 3 3 3 4 2 3" xfId="56526" xr:uid="{00000000-0005-0000-0000-0000CADC0000}"/>
    <cellStyle name="Percent 4 3 3 3 4 3" xfId="56527" xr:uid="{00000000-0005-0000-0000-0000CBDC0000}"/>
    <cellStyle name="Percent 4 3 3 3 4 4" xfId="56528" xr:uid="{00000000-0005-0000-0000-0000CCDC0000}"/>
    <cellStyle name="Percent 4 3 3 3 5" xfId="56529" xr:uid="{00000000-0005-0000-0000-0000CDDC0000}"/>
    <cellStyle name="Percent 4 3 3 3 5 2" xfId="56530" xr:uid="{00000000-0005-0000-0000-0000CEDC0000}"/>
    <cellStyle name="Percent 4 3 3 3 5 2 2" xfId="56531" xr:uid="{00000000-0005-0000-0000-0000CFDC0000}"/>
    <cellStyle name="Percent 4 3 3 3 5 2 3" xfId="56532" xr:uid="{00000000-0005-0000-0000-0000D0DC0000}"/>
    <cellStyle name="Percent 4 3 3 3 5 3" xfId="56533" xr:uid="{00000000-0005-0000-0000-0000D1DC0000}"/>
    <cellStyle name="Percent 4 3 3 3 5 4" xfId="56534" xr:uid="{00000000-0005-0000-0000-0000D2DC0000}"/>
    <cellStyle name="Percent 4 3 3 3 6" xfId="56535" xr:uid="{00000000-0005-0000-0000-0000D3DC0000}"/>
    <cellStyle name="Percent 4 3 3 3 6 2" xfId="56536" xr:uid="{00000000-0005-0000-0000-0000D4DC0000}"/>
    <cellStyle name="Percent 4 3 3 3 6 3" xfId="56537" xr:uid="{00000000-0005-0000-0000-0000D5DC0000}"/>
    <cellStyle name="Percent 4 3 3 3 7" xfId="56538" xr:uid="{00000000-0005-0000-0000-0000D6DC0000}"/>
    <cellStyle name="Percent 4 3 3 3 8" xfId="56539" xr:uid="{00000000-0005-0000-0000-0000D7DC0000}"/>
    <cellStyle name="Percent 4 3 3 4" xfId="56540" xr:uid="{00000000-0005-0000-0000-0000D8DC0000}"/>
    <cellStyle name="Percent 4 3 3 4 2" xfId="56541" xr:uid="{00000000-0005-0000-0000-0000D9DC0000}"/>
    <cellStyle name="Percent 4 3 3 4 2 2" xfId="56542" xr:uid="{00000000-0005-0000-0000-0000DADC0000}"/>
    <cellStyle name="Percent 4 3 3 4 2 2 2" xfId="56543" xr:uid="{00000000-0005-0000-0000-0000DBDC0000}"/>
    <cellStyle name="Percent 4 3 3 4 2 2 2 2" xfId="56544" xr:uid="{00000000-0005-0000-0000-0000DCDC0000}"/>
    <cellStyle name="Percent 4 3 3 4 2 2 2 3" xfId="56545" xr:uid="{00000000-0005-0000-0000-0000DDDC0000}"/>
    <cellStyle name="Percent 4 3 3 4 2 2 3" xfId="56546" xr:uid="{00000000-0005-0000-0000-0000DEDC0000}"/>
    <cellStyle name="Percent 4 3 3 4 2 2 4" xfId="56547" xr:uid="{00000000-0005-0000-0000-0000DFDC0000}"/>
    <cellStyle name="Percent 4 3 3 4 2 3" xfId="56548" xr:uid="{00000000-0005-0000-0000-0000E0DC0000}"/>
    <cellStyle name="Percent 4 3 3 4 2 3 2" xfId="56549" xr:uid="{00000000-0005-0000-0000-0000E1DC0000}"/>
    <cellStyle name="Percent 4 3 3 4 2 3 2 2" xfId="56550" xr:uid="{00000000-0005-0000-0000-0000E2DC0000}"/>
    <cellStyle name="Percent 4 3 3 4 2 3 2 3" xfId="56551" xr:uid="{00000000-0005-0000-0000-0000E3DC0000}"/>
    <cellStyle name="Percent 4 3 3 4 2 3 3" xfId="56552" xr:uid="{00000000-0005-0000-0000-0000E4DC0000}"/>
    <cellStyle name="Percent 4 3 3 4 2 3 4" xfId="56553" xr:uid="{00000000-0005-0000-0000-0000E5DC0000}"/>
    <cellStyle name="Percent 4 3 3 4 2 4" xfId="56554" xr:uid="{00000000-0005-0000-0000-0000E6DC0000}"/>
    <cellStyle name="Percent 4 3 3 4 2 4 2" xfId="56555" xr:uid="{00000000-0005-0000-0000-0000E7DC0000}"/>
    <cellStyle name="Percent 4 3 3 4 2 4 3" xfId="56556" xr:uid="{00000000-0005-0000-0000-0000E8DC0000}"/>
    <cellStyle name="Percent 4 3 3 4 2 5" xfId="56557" xr:uid="{00000000-0005-0000-0000-0000E9DC0000}"/>
    <cellStyle name="Percent 4 3 3 4 2 6" xfId="56558" xr:uid="{00000000-0005-0000-0000-0000EADC0000}"/>
    <cellStyle name="Percent 4 3 3 4 3" xfId="56559" xr:uid="{00000000-0005-0000-0000-0000EBDC0000}"/>
    <cellStyle name="Percent 4 3 3 4 3 2" xfId="56560" xr:uid="{00000000-0005-0000-0000-0000ECDC0000}"/>
    <cellStyle name="Percent 4 3 3 4 3 2 2" xfId="56561" xr:uid="{00000000-0005-0000-0000-0000EDDC0000}"/>
    <cellStyle name="Percent 4 3 3 4 3 2 3" xfId="56562" xr:uid="{00000000-0005-0000-0000-0000EEDC0000}"/>
    <cellStyle name="Percent 4 3 3 4 3 3" xfId="56563" xr:uid="{00000000-0005-0000-0000-0000EFDC0000}"/>
    <cellStyle name="Percent 4 3 3 4 3 4" xfId="56564" xr:uid="{00000000-0005-0000-0000-0000F0DC0000}"/>
    <cellStyle name="Percent 4 3 3 4 4" xfId="56565" xr:uid="{00000000-0005-0000-0000-0000F1DC0000}"/>
    <cellStyle name="Percent 4 3 3 4 4 2" xfId="56566" xr:uid="{00000000-0005-0000-0000-0000F2DC0000}"/>
    <cellStyle name="Percent 4 3 3 4 4 2 2" xfId="56567" xr:uid="{00000000-0005-0000-0000-0000F3DC0000}"/>
    <cellStyle name="Percent 4 3 3 4 4 2 3" xfId="56568" xr:uid="{00000000-0005-0000-0000-0000F4DC0000}"/>
    <cellStyle name="Percent 4 3 3 4 4 3" xfId="56569" xr:uid="{00000000-0005-0000-0000-0000F5DC0000}"/>
    <cellStyle name="Percent 4 3 3 4 4 4" xfId="56570" xr:uid="{00000000-0005-0000-0000-0000F6DC0000}"/>
    <cellStyle name="Percent 4 3 3 4 5" xfId="56571" xr:uid="{00000000-0005-0000-0000-0000F7DC0000}"/>
    <cellStyle name="Percent 4 3 3 4 5 2" xfId="56572" xr:uid="{00000000-0005-0000-0000-0000F8DC0000}"/>
    <cellStyle name="Percent 4 3 3 4 5 3" xfId="56573" xr:uid="{00000000-0005-0000-0000-0000F9DC0000}"/>
    <cellStyle name="Percent 4 3 3 4 6" xfId="56574" xr:uid="{00000000-0005-0000-0000-0000FADC0000}"/>
    <cellStyle name="Percent 4 3 3 4 7" xfId="56575" xr:uid="{00000000-0005-0000-0000-0000FBDC0000}"/>
    <cellStyle name="Percent 4 3 3 5" xfId="56576" xr:uid="{00000000-0005-0000-0000-0000FCDC0000}"/>
    <cellStyle name="Percent 4 3 3 5 2" xfId="56577" xr:uid="{00000000-0005-0000-0000-0000FDDC0000}"/>
    <cellStyle name="Percent 4 3 3 5 2 2" xfId="56578" xr:uid="{00000000-0005-0000-0000-0000FEDC0000}"/>
    <cellStyle name="Percent 4 3 3 5 2 2 2" xfId="56579" xr:uid="{00000000-0005-0000-0000-0000FFDC0000}"/>
    <cellStyle name="Percent 4 3 3 5 2 2 2 2" xfId="56580" xr:uid="{00000000-0005-0000-0000-000000DD0000}"/>
    <cellStyle name="Percent 4 3 3 5 2 2 2 3" xfId="56581" xr:uid="{00000000-0005-0000-0000-000001DD0000}"/>
    <cellStyle name="Percent 4 3 3 5 2 2 3" xfId="56582" xr:uid="{00000000-0005-0000-0000-000002DD0000}"/>
    <cellStyle name="Percent 4 3 3 5 2 2 4" xfId="56583" xr:uid="{00000000-0005-0000-0000-000003DD0000}"/>
    <cellStyle name="Percent 4 3 3 5 2 3" xfId="56584" xr:uid="{00000000-0005-0000-0000-000004DD0000}"/>
    <cellStyle name="Percent 4 3 3 5 2 3 2" xfId="56585" xr:uid="{00000000-0005-0000-0000-000005DD0000}"/>
    <cellStyle name="Percent 4 3 3 5 2 3 2 2" xfId="56586" xr:uid="{00000000-0005-0000-0000-000006DD0000}"/>
    <cellStyle name="Percent 4 3 3 5 2 3 2 3" xfId="56587" xr:uid="{00000000-0005-0000-0000-000007DD0000}"/>
    <cellStyle name="Percent 4 3 3 5 2 3 3" xfId="56588" xr:uid="{00000000-0005-0000-0000-000008DD0000}"/>
    <cellStyle name="Percent 4 3 3 5 2 3 4" xfId="56589" xr:uid="{00000000-0005-0000-0000-000009DD0000}"/>
    <cellStyle name="Percent 4 3 3 5 2 4" xfId="56590" xr:uid="{00000000-0005-0000-0000-00000ADD0000}"/>
    <cellStyle name="Percent 4 3 3 5 2 4 2" xfId="56591" xr:uid="{00000000-0005-0000-0000-00000BDD0000}"/>
    <cellStyle name="Percent 4 3 3 5 2 4 3" xfId="56592" xr:uid="{00000000-0005-0000-0000-00000CDD0000}"/>
    <cellStyle name="Percent 4 3 3 5 2 5" xfId="56593" xr:uid="{00000000-0005-0000-0000-00000DDD0000}"/>
    <cellStyle name="Percent 4 3 3 5 2 6" xfId="56594" xr:uid="{00000000-0005-0000-0000-00000EDD0000}"/>
    <cellStyle name="Percent 4 3 3 5 3" xfId="56595" xr:uid="{00000000-0005-0000-0000-00000FDD0000}"/>
    <cellStyle name="Percent 4 3 3 5 3 2" xfId="56596" xr:uid="{00000000-0005-0000-0000-000010DD0000}"/>
    <cellStyle name="Percent 4 3 3 5 3 2 2" xfId="56597" xr:uid="{00000000-0005-0000-0000-000011DD0000}"/>
    <cellStyle name="Percent 4 3 3 5 3 2 3" xfId="56598" xr:uid="{00000000-0005-0000-0000-000012DD0000}"/>
    <cellStyle name="Percent 4 3 3 5 3 3" xfId="56599" xr:uid="{00000000-0005-0000-0000-000013DD0000}"/>
    <cellStyle name="Percent 4 3 3 5 3 4" xfId="56600" xr:uid="{00000000-0005-0000-0000-000014DD0000}"/>
    <cellStyle name="Percent 4 3 3 5 4" xfId="56601" xr:uid="{00000000-0005-0000-0000-000015DD0000}"/>
    <cellStyle name="Percent 4 3 3 5 4 2" xfId="56602" xr:uid="{00000000-0005-0000-0000-000016DD0000}"/>
    <cellStyle name="Percent 4 3 3 5 4 2 2" xfId="56603" xr:uid="{00000000-0005-0000-0000-000017DD0000}"/>
    <cellStyle name="Percent 4 3 3 5 4 2 3" xfId="56604" xr:uid="{00000000-0005-0000-0000-000018DD0000}"/>
    <cellStyle name="Percent 4 3 3 5 4 3" xfId="56605" xr:uid="{00000000-0005-0000-0000-000019DD0000}"/>
    <cellStyle name="Percent 4 3 3 5 4 4" xfId="56606" xr:uid="{00000000-0005-0000-0000-00001ADD0000}"/>
    <cellStyle name="Percent 4 3 3 5 5" xfId="56607" xr:uid="{00000000-0005-0000-0000-00001BDD0000}"/>
    <cellStyle name="Percent 4 3 3 5 5 2" xfId="56608" xr:uid="{00000000-0005-0000-0000-00001CDD0000}"/>
    <cellStyle name="Percent 4 3 3 5 5 3" xfId="56609" xr:uid="{00000000-0005-0000-0000-00001DDD0000}"/>
    <cellStyle name="Percent 4 3 3 5 6" xfId="56610" xr:uid="{00000000-0005-0000-0000-00001EDD0000}"/>
    <cellStyle name="Percent 4 3 3 5 7" xfId="56611" xr:uid="{00000000-0005-0000-0000-00001FDD0000}"/>
    <cellStyle name="Percent 4 3 3 6" xfId="56612" xr:uid="{00000000-0005-0000-0000-000020DD0000}"/>
    <cellStyle name="Percent 4 3 3 6 2" xfId="56613" xr:uid="{00000000-0005-0000-0000-000021DD0000}"/>
    <cellStyle name="Percent 4 3 3 6 2 2" xfId="56614" xr:uid="{00000000-0005-0000-0000-000022DD0000}"/>
    <cellStyle name="Percent 4 3 3 6 2 2 2" xfId="56615" xr:uid="{00000000-0005-0000-0000-000023DD0000}"/>
    <cellStyle name="Percent 4 3 3 6 2 2 3" xfId="56616" xr:uid="{00000000-0005-0000-0000-000024DD0000}"/>
    <cellStyle name="Percent 4 3 3 6 2 3" xfId="56617" xr:uid="{00000000-0005-0000-0000-000025DD0000}"/>
    <cellStyle name="Percent 4 3 3 6 2 4" xfId="56618" xr:uid="{00000000-0005-0000-0000-000026DD0000}"/>
    <cellStyle name="Percent 4 3 3 6 3" xfId="56619" xr:uid="{00000000-0005-0000-0000-000027DD0000}"/>
    <cellStyle name="Percent 4 3 3 6 3 2" xfId="56620" xr:uid="{00000000-0005-0000-0000-000028DD0000}"/>
    <cellStyle name="Percent 4 3 3 6 3 2 2" xfId="56621" xr:uid="{00000000-0005-0000-0000-000029DD0000}"/>
    <cellStyle name="Percent 4 3 3 6 3 2 3" xfId="56622" xr:uid="{00000000-0005-0000-0000-00002ADD0000}"/>
    <cellStyle name="Percent 4 3 3 6 3 3" xfId="56623" xr:uid="{00000000-0005-0000-0000-00002BDD0000}"/>
    <cellStyle name="Percent 4 3 3 6 3 4" xfId="56624" xr:uid="{00000000-0005-0000-0000-00002CDD0000}"/>
    <cellStyle name="Percent 4 3 3 6 4" xfId="56625" xr:uid="{00000000-0005-0000-0000-00002DDD0000}"/>
    <cellStyle name="Percent 4 3 3 6 4 2" xfId="56626" xr:uid="{00000000-0005-0000-0000-00002EDD0000}"/>
    <cellStyle name="Percent 4 3 3 6 4 3" xfId="56627" xr:uid="{00000000-0005-0000-0000-00002FDD0000}"/>
    <cellStyle name="Percent 4 3 3 6 5" xfId="56628" xr:uid="{00000000-0005-0000-0000-000030DD0000}"/>
    <cellStyle name="Percent 4 3 3 6 6" xfId="56629" xr:uid="{00000000-0005-0000-0000-000031DD0000}"/>
    <cellStyle name="Percent 4 3 3 7" xfId="56630" xr:uid="{00000000-0005-0000-0000-000032DD0000}"/>
    <cellStyle name="Percent 4 3 3 7 2" xfId="56631" xr:uid="{00000000-0005-0000-0000-000033DD0000}"/>
    <cellStyle name="Percent 4 3 3 7 2 2" xfId="56632" xr:uid="{00000000-0005-0000-0000-000034DD0000}"/>
    <cellStyle name="Percent 4 3 3 7 2 3" xfId="56633" xr:uid="{00000000-0005-0000-0000-000035DD0000}"/>
    <cellStyle name="Percent 4 3 3 7 3" xfId="56634" xr:uid="{00000000-0005-0000-0000-000036DD0000}"/>
    <cellStyle name="Percent 4 3 3 7 4" xfId="56635" xr:uid="{00000000-0005-0000-0000-000037DD0000}"/>
    <cellStyle name="Percent 4 3 3 8" xfId="56636" xr:uid="{00000000-0005-0000-0000-000038DD0000}"/>
    <cellStyle name="Percent 4 3 3 8 2" xfId="56637" xr:uid="{00000000-0005-0000-0000-000039DD0000}"/>
    <cellStyle name="Percent 4 3 3 8 2 2" xfId="56638" xr:uid="{00000000-0005-0000-0000-00003ADD0000}"/>
    <cellStyle name="Percent 4 3 3 8 2 3" xfId="56639" xr:uid="{00000000-0005-0000-0000-00003BDD0000}"/>
    <cellStyle name="Percent 4 3 3 8 3" xfId="56640" xr:uid="{00000000-0005-0000-0000-00003CDD0000}"/>
    <cellStyle name="Percent 4 3 3 8 4" xfId="56641" xr:uid="{00000000-0005-0000-0000-00003DDD0000}"/>
    <cellStyle name="Percent 4 3 3 9" xfId="56642" xr:uid="{00000000-0005-0000-0000-00003EDD0000}"/>
    <cellStyle name="Percent 4 3 3 9 2" xfId="56643" xr:uid="{00000000-0005-0000-0000-00003FDD0000}"/>
    <cellStyle name="Percent 4 3 3 9 3" xfId="56644" xr:uid="{00000000-0005-0000-0000-000040DD0000}"/>
    <cellStyle name="Percent 4 3 4" xfId="56645" xr:uid="{00000000-0005-0000-0000-000041DD0000}"/>
    <cellStyle name="Percent 4 3 4 10" xfId="56646" xr:uid="{00000000-0005-0000-0000-000042DD0000}"/>
    <cellStyle name="Percent 4 3 4 2" xfId="56647" xr:uid="{00000000-0005-0000-0000-000043DD0000}"/>
    <cellStyle name="Percent 4 3 4 2 2" xfId="56648" xr:uid="{00000000-0005-0000-0000-000044DD0000}"/>
    <cellStyle name="Percent 4 3 4 2 2 2" xfId="56649" xr:uid="{00000000-0005-0000-0000-000045DD0000}"/>
    <cellStyle name="Percent 4 3 4 2 2 2 2" xfId="56650" xr:uid="{00000000-0005-0000-0000-000046DD0000}"/>
    <cellStyle name="Percent 4 3 4 2 2 2 2 2" xfId="56651" xr:uid="{00000000-0005-0000-0000-000047DD0000}"/>
    <cellStyle name="Percent 4 3 4 2 2 2 2 2 2" xfId="56652" xr:uid="{00000000-0005-0000-0000-000048DD0000}"/>
    <cellStyle name="Percent 4 3 4 2 2 2 2 2 3" xfId="56653" xr:uid="{00000000-0005-0000-0000-000049DD0000}"/>
    <cellStyle name="Percent 4 3 4 2 2 2 2 3" xfId="56654" xr:uid="{00000000-0005-0000-0000-00004ADD0000}"/>
    <cellStyle name="Percent 4 3 4 2 2 2 2 4" xfId="56655" xr:uid="{00000000-0005-0000-0000-00004BDD0000}"/>
    <cellStyle name="Percent 4 3 4 2 2 2 3" xfId="56656" xr:uid="{00000000-0005-0000-0000-00004CDD0000}"/>
    <cellStyle name="Percent 4 3 4 2 2 2 3 2" xfId="56657" xr:uid="{00000000-0005-0000-0000-00004DDD0000}"/>
    <cellStyle name="Percent 4 3 4 2 2 2 3 2 2" xfId="56658" xr:uid="{00000000-0005-0000-0000-00004EDD0000}"/>
    <cellStyle name="Percent 4 3 4 2 2 2 3 2 3" xfId="56659" xr:uid="{00000000-0005-0000-0000-00004FDD0000}"/>
    <cellStyle name="Percent 4 3 4 2 2 2 3 3" xfId="56660" xr:uid="{00000000-0005-0000-0000-000050DD0000}"/>
    <cellStyle name="Percent 4 3 4 2 2 2 3 4" xfId="56661" xr:uid="{00000000-0005-0000-0000-000051DD0000}"/>
    <cellStyle name="Percent 4 3 4 2 2 2 4" xfId="56662" xr:uid="{00000000-0005-0000-0000-000052DD0000}"/>
    <cellStyle name="Percent 4 3 4 2 2 2 4 2" xfId="56663" xr:uid="{00000000-0005-0000-0000-000053DD0000}"/>
    <cellStyle name="Percent 4 3 4 2 2 2 4 3" xfId="56664" xr:uid="{00000000-0005-0000-0000-000054DD0000}"/>
    <cellStyle name="Percent 4 3 4 2 2 2 5" xfId="56665" xr:uid="{00000000-0005-0000-0000-000055DD0000}"/>
    <cellStyle name="Percent 4 3 4 2 2 2 6" xfId="56666" xr:uid="{00000000-0005-0000-0000-000056DD0000}"/>
    <cellStyle name="Percent 4 3 4 2 2 3" xfId="56667" xr:uid="{00000000-0005-0000-0000-000057DD0000}"/>
    <cellStyle name="Percent 4 3 4 2 2 3 2" xfId="56668" xr:uid="{00000000-0005-0000-0000-000058DD0000}"/>
    <cellStyle name="Percent 4 3 4 2 2 3 2 2" xfId="56669" xr:uid="{00000000-0005-0000-0000-000059DD0000}"/>
    <cellStyle name="Percent 4 3 4 2 2 3 2 3" xfId="56670" xr:uid="{00000000-0005-0000-0000-00005ADD0000}"/>
    <cellStyle name="Percent 4 3 4 2 2 3 3" xfId="56671" xr:uid="{00000000-0005-0000-0000-00005BDD0000}"/>
    <cellStyle name="Percent 4 3 4 2 2 3 4" xfId="56672" xr:uid="{00000000-0005-0000-0000-00005CDD0000}"/>
    <cellStyle name="Percent 4 3 4 2 2 4" xfId="56673" xr:uid="{00000000-0005-0000-0000-00005DDD0000}"/>
    <cellStyle name="Percent 4 3 4 2 2 4 2" xfId="56674" xr:uid="{00000000-0005-0000-0000-00005EDD0000}"/>
    <cellStyle name="Percent 4 3 4 2 2 4 2 2" xfId="56675" xr:uid="{00000000-0005-0000-0000-00005FDD0000}"/>
    <cellStyle name="Percent 4 3 4 2 2 4 2 3" xfId="56676" xr:uid="{00000000-0005-0000-0000-000060DD0000}"/>
    <cellStyle name="Percent 4 3 4 2 2 4 3" xfId="56677" xr:uid="{00000000-0005-0000-0000-000061DD0000}"/>
    <cellStyle name="Percent 4 3 4 2 2 4 4" xfId="56678" xr:uid="{00000000-0005-0000-0000-000062DD0000}"/>
    <cellStyle name="Percent 4 3 4 2 2 5" xfId="56679" xr:uid="{00000000-0005-0000-0000-000063DD0000}"/>
    <cellStyle name="Percent 4 3 4 2 2 5 2" xfId="56680" xr:uid="{00000000-0005-0000-0000-000064DD0000}"/>
    <cellStyle name="Percent 4 3 4 2 2 5 3" xfId="56681" xr:uid="{00000000-0005-0000-0000-000065DD0000}"/>
    <cellStyle name="Percent 4 3 4 2 2 6" xfId="56682" xr:uid="{00000000-0005-0000-0000-000066DD0000}"/>
    <cellStyle name="Percent 4 3 4 2 2 7" xfId="56683" xr:uid="{00000000-0005-0000-0000-000067DD0000}"/>
    <cellStyle name="Percent 4 3 4 2 3" xfId="56684" xr:uid="{00000000-0005-0000-0000-000068DD0000}"/>
    <cellStyle name="Percent 4 3 4 2 3 2" xfId="56685" xr:uid="{00000000-0005-0000-0000-000069DD0000}"/>
    <cellStyle name="Percent 4 3 4 2 3 2 2" xfId="56686" xr:uid="{00000000-0005-0000-0000-00006ADD0000}"/>
    <cellStyle name="Percent 4 3 4 2 3 2 2 2" xfId="56687" xr:uid="{00000000-0005-0000-0000-00006BDD0000}"/>
    <cellStyle name="Percent 4 3 4 2 3 2 2 3" xfId="56688" xr:uid="{00000000-0005-0000-0000-00006CDD0000}"/>
    <cellStyle name="Percent 4 3 4 2 3 2 3" xfId="56689" xr:uid="{00000000-0005-0000-0000-00006DDD0000}"/>
    <cellStyle name="Percent 4 3 4 2 3 2 4" xfId="56690" xr:uid="{00000000-0005-0000-0000-00006EDD0000}"/>
    <cellStyle name="Percent 4 3 4 2 3 3" xfId="56691" xr:uid="{00000000-0005-0000-0000-00006FDD0000}"/>
    <cellStyle name="Percent 4 3 4 2 3 3 2" xfId="56692" xr:uid="{00000000-0005-0000-0000-000070DD0000}"/>
    <cellStyle name="Percent 4 3 4 2 3 3 2 2" xfId="56693" xr:uid="{00000000-0005-0000-0000-000071DD0000}"/>
    <cellStyle name="Percent 4 3 4 2 3 3 2 3" xfId="56694" xr:uid="{00000000-0005-0000-0000-000072DD0000}"/>
    <cellStyle name="Percent 4 3 4 2 3 3 3" xfId="56695" xr:uid="{00000000-0005-0000-0000-000073DD0000}"/>
    <cellStyle name="Percent 4 3 4 2 3 3 4" xfId="56696" xr:uid="{00000000-0005-0000-0000-000074DD0000}"/>
    <cellStyle name="Percent 4 3 4 2 3 4" xfId="56697" xr:uid="{00000000-0005-0000-0000-000075DD0000}"/>
    <cellStyle name="Percent 4 3 4 2 3 4 2" xfId="56698" xr:uid="{00000000-0005-0000-0000-000076DD0000}"/>
    <cellStyle name="Percent 4 3 4 2 3 4 3" xfId="56699" xr:uid="{00000000-0005-0000-0000-000077DD0000}"/>
    <cellStyle name="Percent 4 3 4 2 3 5" xfId="56700" xr:uid="{00000000-0005-0000-0000-000078DD0000}"/>
    <cellStyle name="Percent 4 3 4 2 3 6" xfId="56701" xr:uid="{00000000-0005-0000-0000-000079DD0000}"/>
    <cellStyle name="Percent 4 3 4 2 4" xfId="56702" xr:uid="{00000000-0005-0000-0000-00007ADD0000}"/>
    <cellStyle name="Percent 4 3 4 2 4 2" xfId="56703" xr:uid="{00000000-0005-0000-0000-00007BDD0000}"/>
    <cellStyle name="Percent 4 3 4 2 4 2 2" xfId="56704" xr:uid="{00000000-0005-0000-0000-00007CDD0000}"/>
    <cellStyle name="Percent 4 3 4 2 4 2 3" xfId="56705" xr:uid="{00000000-0005-0000-0000-00007DDD0000}"/>
    <cellStyle name="Percent 4 3 4 2 4 3" xfId="56706" xr:uid="{00000000-0005-0000-0000-00007EDD0000}"/>
    <cellStyle name="Percent 4 3 4 2 4 4" xfId="56707" xr:uid="{00000000-0005-0000-0000-00007FDD0000}"/>
    <cellStyle name="Percent 4 3 4 2 5" xfId="56708" xr:uid="{00000000-0005-0000-0000-000080DD0000}"/>
    <cellStyle name="Percent 4 3 4 2 5 2" xfId="56709" xr:uid="{00000000-0005-0000-0000-000081DD0000}"/>
    <cellStyle name="Percent 4 3 4 2 5 2 2" xfId="56710" xr:uid="{00000000-0005-0000-0000-000082DD0000}"/>
    <cellStyle name="Percent 4 3 4 2 5 2 3" xfId="56711" xr:uid="{00000000-0005-0000-0000-000083DD0000}"/>
    <cellStyle name="Percent 4 3 4 2 5 3" xfId="56712" xr:uid="{00000000-0005-0000-0000-000084DD0000}"/>
    <cellStyle name="Percent 4 3 4 2 5 4" xfId="56713" xr:uid="{00000000-0005-0000-0000-000085DD0000}"/>
    <cellStyle name="Percent 4 3 4 2 6" xfId="56714" xr:uid="{00000000-0005-0000-0000-000086DD0000}"/>
    <cellStyle name="Percent 4 3 4 2 6 2" xfId="56715" xr:uid="{00000000-0005-0000-0000-000087DD0000}"/>
    <cellStyle name="Percent 4 3 4 2 6 3" xfId="56716" xr:uid="{00000000-0005-0000-0000-000088DD0000}"/>
    <cellStyle name="Percent 4 3 4 2 7" xfId="56717" xr:uid="{00000000-0005-0000-0000-000089DD0000}"/>
    <cellStyle name="Percent 4 3 4 2 8" xfId="56718" xr:uid="{00000000-0005-0000-0000-00008ADD0000}"/>
    <cellStyle name="Percent 4 3 4 3" xfId="56719" xr:uid="{00000000-0005-0000-0000-00008BDD0000}"/>
    <cellStyle name="Percent 4 3 4 3 2" xfId="56720" xr:uid="{00000000-0005-0000-0000-00008CDD0000}"/>
    <cellStyle name="Percent 4 3 4 3 2 2" xfId="56721" xr:uid="{00000000-0005-0000-0000-00008DDD0000}"/>
    <cellStyle name="Percent 4 3 4 3 2 2 2" xfId="56722" xr:uid="{00000000-0005-0000-0000-00008EDD0000}"/>
    <cellStyle name="Percent 4 3 4 3 2 2 2 2" xfId="56723" xr:uid="{00000000-0005-0000-0000-00008FDD0000}"/>
    <cellStyle name="Percent 4 3 4 3 2 2 2 3" xfId="56724" xr:uid="{00000000-0005-0000-0000-000090DD0000}"/>
    <cellStyle name="Percent 4 3 4 3 2 2 3" xfId="56725" xr:uid="{00000000-0005-0000-0000-000091DD0000}"/>
    <cellStyle name="Percent 4 3 4 3 2 2 4" xfId="56726" xr:uid="{00000000-0005-0000-0000-000092DD0000}"/>
    <cellStyle name="Percent 4 3 4 3 2 3" xfId="56727" xr:uid="{00000000-0005-0000-0000-000093DD0000}"/>
    <cellStyle name="Percent 4 3 4 3 2 3 2" xfId="56728" xr:uid="{00000000-0005-0000-0000-000094DD0000}"/>
    <cellStyle name="Percent 4 3 4 3 2 3 2 2" xfId="56729" xr:uid="{00000000-0005-0000-0000-000095DD0000}"/>
    <cellStyle name="Percent 4 3 4 3 2 3 2 3" xfId="56730" xr:uid="{00000000-0005-0000-0000-000096DD0000}"/>
    <cellStyle name="Percent 4 3 4 3 2 3 3" xfId="56731" xr:uid="{00000000-0005-0000-0000-000097DD0000}"/>
    <cellStyle name="Percent 4 3 4 3 2 3 4" xfId="56732" xr:uid="{00000000-0005-0000-0000-000098DD0000}"/>
    <cellStyle name="Percent 4 3 4 3 2 4" xfId="56733" xr:uid="{00000000-0005-0000-0000-000099DD0000}"/>
    <cellStyle name="Percent 4 3 4 3 2 4 2" xfId="56734" xr:uid="{00000000-0005-0000-0000-00009ADD0000}"/>
    <cellStyle name="Percent 4 3 4 3 2 4 3" xfId="56735" xr:uid="{00000000-0005-0000-0000-00009BDD0000}"/>
    <cellStyle name="Percent 4 3 4 3 2 5" xfId="56736" xr:uid="{00000000-0005-0000-0000-00009CDD0000}"/>
    <cellStyle name="Percent 4 3 4 3 2 6" xfId="56737" xr:uid="{00000000-0005-0000-0000-00009DDD0000}"/>
    <cellStyle name="Percent 4 3 4 3 3" xfId="56738" xr:uid="{00000000-0005-0000-0000-00009EDD0000}"/>
    <cellStyle name="Percent 4 3 4 3 3 2" xfId="56739" xr:uid="{00000000-0005-0000-0000-00009FDD0000}"/>
    <cellStyle name="Percent 4 3 4 3 3 2 2" xfId="56740" xr:uid="{00000000-0005-0000-0000-0000A0DD0000}"/>
    <cellStyle name="Percent 4 3 4 3 3 2 3" xfId="56741" xr:uid="{00000000-0005-0000-0000-0000A1DD0000}"/>
    <cellStyle name="Percent 4 3 4 3 3 3" xfId="56742" xr:uid="{00000000-0005-0000-0000-0000A2DD0000}"/>
    <cellStyle name="Percent 4 3 4 3 3 4" xfId="56743" xr:uid="{00000000-0005-0000-0000-0000A3DD0000}"/>
    <cellStyle name="Percent 4 3 4 3 4" xfId="56744" xr:uid="{00000000-0005-0000-0000-0000A4DD0000}"/>
    <cellStyle name="Percent 4 3 4 3 4 2" xfId="56745" xr:uid="{00000000-0005-0000-0000-0000A5DD0000}"/>
    <cellStyle name="Percent 4 3 4 3 4 2 2" xfId="56746" xr:uid="{00000000-0005-0000-0000-0000A6DD0000}"/>
    <cellStyle name="Percent 4 3 4 3 4 2 3" xfId="56747" xr:uid="{00000000-0005-0000-0000-0000A7DD0000}"/>
    <cellStyle name="Percent 4 3 4 3 4 3" xfId="56748" xr:uid="{00000000-0005-0000-0000-0000A8DD0000}"/>
    <cellStyle name="Percent 4 3 4 3 4 4" xfId="56749" xr:uid="{00000000-0005-0000-0000-0000A9DD0000}"/>
    <cellStyle name="Percent 4 3 4 3 5" xfId="56750" xr:uid="{00000000-0005-0000-0000-0000AADD0000}"/>
    <cellStyle name="Percent 4 3 4 3 5 2" xfId="56751" xr:uid="{00000000-0005-0000-0000-0000ABDD0000}"/>
    <cellStyle name="Percent 4 3 4 3 5 3" xfId="56752" xr:uid="{00000000-0005-0000-0000-0000ACDD0000}"/>
    <cellStyle name="Percent 4 3 4 3 6" xfId="56753" xr:uid="{00000000-0005-0000-0000-0000ADDD0000}"/>
    <cellStyle name="Percent 4 3 4 3 7" xfId="56754" xr:uid="{00000000-0005-0000-0000-0000AEDD0000}"/>
    <cellStyle name="Percent 4 3 4 4" xfId="56755" xr:uid="{00000000-0005-0000-0000-0000AFDD0000}"/>
    <cellStyle name="Percent 4 3 4 4 2" xfId="56756" xr:uid="{00000000-0005-0000-0000-0000B0DD0000}"/>
    <cellStyle name="Percent 4 3 4 4 2 2" xfId="56757" xr:uid="{00000000-0005-0000-0000-0000B1DD0000}"/>
    <cellStyle name="Percent 4 3 4 4 2 2 2" xfId="56758" xr:uid="{00000000-0005-0000-0000-0000B2DD0000}"/>
    <cellStyle name="Percent 4 3 4 4 2 2 2 2" xfId="56759" xr:uid="{00000000-0005-0000-0000-0000B3DD0000}"/>
    <cellStyle name="Percent 4 3 4 4 2 2 2 3" xfId="56760" xr:uid="{00000000-0005-0000-0000-0000B4DD0000}"/>
    <cellStyle name="Percent 4 3 4 4 2 2 3" xfId="56761" xr:uid="{00000000-0005-0000-0000-0000B5DD0000}"/>
    <cellStyle name="Percent 4 3 4 4 2 2 4" xfId="56762" xr:uid="{00000000-0005-0000-0000-0000B6DD0000}"/>
    <cellStyle name="Percent 4 3 4 4 2 3" xfId="56763" xr:uid="{00000000-0005-0000-0000-0000B7DD0000}"/>
    <cellStyle name="Percent 4 3 4 4 2 3 2" xfId="56764" xr:uid="{00000000-0005-0000-0000-0000B8DD0000}"/>
    <cellStyle name="Percent 4 3 4 4 2 3 2 2" xfId="56765" xr:uid="{00000000-0005-0000-0000-0000B9DD0000}"/>
    <cellStyle name="Percent 4 3 4 4 2 3 2 3" xfId="56766" xr:uid="{00000000-0005-0000-0000-0000BADD0000}"/>
    <cellStyle name="Percent 4 3 4 4 2 3 3" xfId="56767" xr:uid="{00000000-0005-0000-0000-0000BBDD0000}"/>
    <cellStyle name="Percent 4 3 4 4 2 3 4" xfId="56768" xr:uid="{00000000-0005-0000-0000-0000BCDD0000}"/>
    <cellStyle name="Percent 4 3 4 4 2 4" xfId="56769" xr:uid="{00000000-0005-0000-0000-0000BDDD0000}"/>
    <cellStyle name="Percent 4 3 4 4 2 4 2" xfId="56770" xr:uid="{00000000-0005-0000-0000-0000BEDD0000}"/>
    <cellStyle name="Percent 4 3 4 4 2 4 3" xfId="56771" xr:uid="{00000000-0005-0000-0000-0000BFDD0000}"/>
    <cellStyle name="Percent 4 3 4 4 2 5" xfId="56772" xr:uid="{00000000-0005-0000-0000-0000C0DD0000}"/>
    <cellStyle name="Percent 4 3 4 4 2 6" xfId="56773" xr:uid="{00000000-0005-0000-0000-0000C1DD0000}"/>
    <cellStyle name="Percent 4 3 4 4 3" xfId="56774" xr:uid="{00000000-0005-0000-0000-0000C2DD0000}"/>
    <cellStyle name="Percent 4 3 4 4 3 2" xfId="56775" xr:uid="{00000000-0005-0000-0000-0000C3DD0000}"/>
    <cellStyle name="Percent 4 3 4 4 3 2 2" xfId="56776" xr:uid="{00000000-0005-0000-0000-0000C4DD0000}"/>
    <cellStyle name="Percent 4 3 4 4 3 2 3" xfId="56777" xr:uid="{00000000-0005-0000-0000-0000C5DD0000}"/>
    <cellStyle name="Percent 4 3 4 4 3 3" xfId="56778" xr:uid="{00000000-0005-0000-0000-0000C6DD0000}"/>
    <cellStyle name="Percent 4 3 4 4 3 4" xfId="56779" xr:uid="{00000000-0005-0000-0000-0000C7DD0000}"/>
    <cellStyle name="Percent 4 3 4 4 4" xfId="56780" xr:uid="{00000000-0005-0000-0000-0000C8DD0000}"/>
    <cellStyle name="Percent 4 3 4 4 4 2" xfId="56781" xr:uid="{00000000-0005-0000-0000-0000C9DD0000}"/>
    <cellStyle name="Percent 4 3 4 4 4 2 2" xfId="56782" xr:uid="{00000000-0005-0000-0000-0000CADD0000}"/>
    <cellStyle name="Percent 4 3 4 4 4 2 3" xfId="56783" xr:uid="{00000000-0005-0000-0000-0000CBDD0000}"/>
    <cellStyle name="Percent 4 3 4 4 4 3" xfId="56784" xr:uid="{00000000-0005-0000-0000-0000CCDD0000}"/>
    <cellStyle name="Percent 4 3 4 4 4 4" xfId="56785" xr:uid="{00000000-0005-0000-0000-0000CDDD0000}"/>
    <cellStyle name="Percent 4 3 4 4 5" xfId="56786" xr:uid="{00000000-0005-0000-0000-0000CEDD0000}"/>
    <cellStyle name="Percent 4 3 4 4 5 2" xfId="56787" xr:uid="{00000000-0005-0000-0000-0000CFDD0000}"/>
    <cellStyle name="Percent 4 3 4 4 5 3" xfId="56788" xr:uid="{00000000-0005-0000-0000-0000D0DD0000}"/>
    <cellStyle name="Percent 4 3 4 4 6" xfId="56789" xr:uid="{00000000-0005-0000-0000-0000D1DD0000}"/>
    <cellStyle name="Percent 4 3 4 4 7" xfId="56790" xr:uid="{00000000-0005-0000-0000-0000D2DD0000}"/>
    <cellStyle name="Percent 4 3 4 5" xfId="56791" xr:uid="{00000000-0005-0000-0000-0000D3DD0000}"/>
    <cellStyle name="Percent 4 3 4 5 2" xfId="56792" xr:uid="{00000000-0005-0000-0000-0000D4DD0000}"/>
    <cellStyle name="Percent 4 3 4 5 2 2" xfId="56793" xr:uid="{00000000-0005-0000-0000-0000D5DD0000}"/>
    <cellStyle name="Percent 4 3 4 5 2 2 2" xfId="56794" xr:uid="{00000000-0005-0000-0000-0000D6DD0000}"/>
    <cellStyle name="Percent 4 3 4 5 2 2 3" xfId="56795" xr:uid="{00000000-0005-0000-0000-0000D7DD0000}"/>
    <cellStyle name="Percent 4 3 4 5 2 3" xfId="56796" xr:uid="{00000000-0005-0000-0000-0000D8DD0000}"/>
    <cellStyle name="Percent 4 3 4 5 2 4" xfId="56797" xr:uid="{00000000-0005-0000-0000-0000D9DD0000}"/>
    <cellStyle name="Percent 4 3 4 5 3" xfId="56798" xr:uid="{00000000-0005-0000-0000-0000DADD0000}"/>
    <cellStyle name="Percent 4 3 4 5 3 2" xfId="56799" xr:uid="{00000000-0005-0000-0000-0000DBDD0000}"/>
    <cellStyle name="Percent 4 3 4 5 3 2 2" xfId="56800" xr:uid="{00000000-0005-0000-0000-0000DCDD0000}"/>
    <cellStyle name="Percent 4 3 4 5 3 2 3" xfId="56801" xr:uid="{00000000-0005-0000-0000-0000DDDD0000}"/>
    <cellStyle name="Percent 4 3 4 5 3 3" xfId="56802" xr:uid="{00000000-0005-0000-0000-0000DEDD0000}"/>
    <cellStyle name="Percent 4 3 4 5 3 4" xfId="56803" xr:uid="{00000000-0005-0000-0000-0000DFDD0000}"/>
    <cellStyle name="Percent 4 3 4 5 4" xfId="56804" xr:uid="{00000000-0005-0000-0000-0000E0DD0000}"/>
    <cellStyle name="Percent 4 3 4 5 4 2" xfId="56805" xr:uid="{00000000-0005-0000-0000-0000E1DD0000}"/>
    <cellStyle name="Percent 4 3 4 5 4 3" xfId="56806" xr:uid="{00000000-0005-0000-0000-0000E2DD0000}"/>
    <cellStyle name="Percent 4 3 4 5 5" xfId="56807" xr:uid="{00000000-0005-0000-0000-0000E3DD0000}"/>
    <cellStyle name="Percent 4 3 4 5 6" xfId="56808" xr:uid="{00000000-0005-0000-0000-0000E4DD0000}"/>
    <cellStyle name="Percent 4 3 4 6" xfId="56809" xr:uid="{00000000-0005-0000-0000-0000E5DD0000}"/>
    <cellStyle name="Percent 4 3 4 6 2" xfId="56810" xr:uid="{00000000-0005-0000-0000-0000E6DD0000}"/>
    <cellStyle name="Percent 4 3 4 6 2 2" xfId="56811" xr:uid="{00000000-0005-0000-0000-0000E7DD0000}"/>
    <cellStyle name="Percent 4 3 4 6 2 3" xfId="56812" xr:uid="{00000000-0005-0000-0000-0000E8DD0000}"/>
    <cellStyle name="Percent 4 3 4 6 3" xfId="56813" xr:uid="{00000000-0005-0000-0000-0000E9DD0000}"/>
    <cellStyle name="Percent 4 3 4 6 4" xfId="56814" xr:uid="{00000000-0005-0000-0000-0000EADD0000}"/>
    <cellStyle name="Percent 4 3 4 7" xfId="56815" xr:uid="{00000000-0005-0000-0000-0000EBDD0000}"/>
    <cellStyle name="Percent 4 3 4 7 2" xfId="56816" xr:uid="{00000000-0005-0000-0000-0000ECDD0000}"/>
    <cellStyle name="Percent 4 3 4 7 2 2" xfId="56817" xr:uid="{00000000-0005-0000-0000-0000EDDD0000}"/>
    <cellStyle name="Percent 4 3 4 7 2 3" xfId="56818" xr:uid="{00000000-0005-0000-0000-0000EEDD0000}"/>
    <cellStyle name="Percent 4 3 4 7 3" xfId="56819" xr:uid="{00000000-0005-0000-0000-0000EFDD0000}"/>
    <cellStyle name="Percent 4 3 4 7 4" xfId="56820" xr:uid="{00000000-0005-0000-0000-0000F0DD0000}"/>
    <cellStyle name="Percent 4 3 4 8" xfId="56821" xr:uid="{00000000-0005-0000-0000-0000F1DD0000}"/>
    <cellStyle name="Percent 4 3 4 8 2" xfId="56822" xr:uid="{00000000-0005-0000-0000-0000F2DD0000}"/>
    <cellStyle name="Percent 4 3 4 8 3" xfId="56823" xr:uid="{00000000-0005-0000-0000-0000F3DD0000}"/>
    <cellStyle name="Percent 4 3 4 9" xfId="56824" xr:uid="{00000000-0005-0000-0000-0000F4DD0000}"/>
    <cellStyle name="Percent 4 3 5" xfId="56825" xr:uid="{00000000-0005-0000-0000-0000F5DD0000}"/>
    <cellStyle name="Percent 4 3 5 10" xfId="56826" xr:uid="{00000000-0005-0000-0000-0000F6DD0000}"/>
    <cellStyle name="Percent 4 3 5 2" xfId="56827" xr:uid="{00000000-0005-0000-0000-0000F7DD0000}"/>
    <cellStyle name="Percent 4 3 5 2 2" xfId="56828" xr:uid="{00000000-0005-0000-0000-0000F8DD0000}"/>
    <cellStyle name="Percent 4 3 5 2 2 2" xfId="56829" xr:uid="{00000000-0005-0000-0000-0000F9DD0000}"/>
    <cellStyle name="Percent 4 3 5 2 2 2 2" xfId="56830" xr:uid="{00000000-0005-0000-0000-0000FADD0000}"/>
    <cellStyle name="Percent 4 3 5 2 2 2 2 2" xfId="56831" xr:uid="{00000000-0005-0000-0000-0000FBDD0000}"/>
    <cellStyle name="Percent 4 3 5 2 2 2 2 2 2" xfId="56832" xr:uid="{00000000-0005-0000-0000-0000FCDD0000}"/>
    <cellStyle name="Percent 4 3 5 2 2 2 2 2 3" xfId="56833" xr:uid="{00000000-0005-0000-0000-0000FDDD0000}"/>
    <cellStyle name="Percent 4 3 5 2 2 2 2 3" xfId="56834" xr:uid="{00000000-0005-0000-0000-0000FEDD0000}"/>
    <cellStyle name="Percent 4 3 5 2 2 2 2 4" xfId="56835" xr:uid="{00000000-0005-0000-0000-0000FFDD0000}"/>
    <cellStyle name="Percent 4 3 5 2 2 2 3" xfId="56836" xr:uid="{00000000-0005-0000-0000-000000DE0000}"/>
    <cellStyle name="Percent 4 3 5 2 2 2 3 2" xfId="56837" xr:uid="{00000000-0005-0000-0000-000001DE0000}"/>
    <cellStyle name="Percent 4 3 5 2 2 2 3 2 2" xfId="56838" xr:uid="{00000000-0005-0000-0000-000002DE0000}"/>
    <cellStyle name="Percent 4 3 5 2 2 2 3 2 3" xfId="56839" xr:uid="{00000000-0005-0000-0000-000003DE0000}"/>
    <cellStyle name="Percent 4 3 5 2 2 2 3 3" xfId="56840" xr:uid="{00000000-0005-0000-0000-000004DE0000}"/>
    <cellStyle name="Percent 4 3 5 2 2 2 3 4" xfId="56841" xr:uid="{00000000-0005-0000-0000-000005DE0000}"/>
    <cellStyle name="Percent 4 3 5 2 2 2 4" xfId="56842" xr:uid="{00000000-0005-0000-0000-000006DE0000}"/>
    <cellStyle name="Percent 4 3 5 2 2 2 4 2" xfId="56843" xr:uid="{00000000-0005-0000-0000-000007DE0000}"/>
    <cellStyle name="Percent 4 3 5 2 2 2 4 3" xfId="56844" xr:uid="{00000000-0005-0000-0000-000008DE0000}"/>
    <cellStyle name="Percent 4 3 5 2 2 2 5" xfId="56845" xr:uid="{00000000-0005-0000-0000-000009DE0000}"/>
    <cellStyle name="Percent 4 3 5 2 2 2 6" xfId="56846" xr:uid="{00000000-0005-0000-0000-00000ADE0000}"/>
    <cellStyle name="Percent 4 3 5 2 2 3" xfId="56847" xr:uid="{00000000-0005-0000-0000-00000BDE0000}"/>
    <cellStyle name="Percent 4 3 5 2 2 3 2" xfId="56848" xr:uid="{00000000-0005-0000-0000-00000CDE0000}"/>
    <cellStyle name="Percent 4 3 5 2 2 3 2 2" xfId="56849" xr:uid="{00000000-0005-0000-0000-00000DDE0000}"/>
    <cellStyle name="Percent 4 3 5 2 2 3 2 3" xfId="56850" xr:uid="{00000000-0005-0000-0000-00000EDE0000}"/>
    <cellStyle name="Percent 4 3 5 2 2 3 3" xfId="56851" xr:uid="{00000000-0005-0000-0000-00000FDE0000}"/>
    <cellStyle name="Percent 4 3 5 2 2 3 4" xfId="56852" xr:uid="{00000000-0005-0000-0000-000010DE0000}"/>
    <cellStyle name="Percent 4 3 5 2 2 4" xfId="56853" xr:uid="{00000000-0005-0000-0000-000011DE0000}"/>
    <cellStyle name="Percent 4 3 5 2 2 4 2" xfId="56854" xr:uid="{00000000-0005-0000-0000-000012DE0000}"/>
    <cellStyle name="Percent 4 3 5 2 2 4 2 2" xfId="56855" xr:uid="{00000000-0005-0000-0000-000013DE0000}"/>
    <cellStyle name="Percent 4 3 5 2 2 4 2 3" xfId="56856" xr:uid="{00000000-0005-0000-0000-000014DE0000}"/>
    <cellStyle name="Percent 4 3 5 2 2 4 3" xfId="56857" xr:uid="{00000000-0005-0000-0000-000015DE0000}"/>
    <cellStyle name="Percent 4 3 5 2 2 4 4" xfId="56858" xr:uid="{00000000-0005-0000-0000-000016DE0000}"/>
    <cellStyle name="Percent 4 3 5 2 2 5" xfId="56859" xr:uid="{00000000-0005-0000-0000-000017DE0000}"/>
    <cellStyle name="Percent 4 3 5 2 2 5 2" xfId="56860" xr:uid="{00000000-0005-0000-0000-000018DE0000}"/>
    <cellStyle name="Percent 4 3 5 2 2 5 3" xfId="56861" xr:uid="{00000000-0005-0000-0000-000019DE0000}"/>
    <cellStyle name="Percent 4 3 5 2 2 6" xfId="56862" xr:uid="{00000000-0005-0000-0000-00001ADE0000}"/>
    <cellStyle name="Percent 4 3 5 2 2 7" xfId="56863" xr:uid="{00000000-0005-0000-0000-00001BDE0000}"/>
    <cellStyle name="Percent 4 3 5 2 3" xfId="56864" xr:uid="{00000000-0005-0000-0000-00001CDE0000}"/>
    <cellStyle name="Percent 4 3 5 2 3 2" xfId="56865" xr:uid="{00000000-0005-0000-0000-00001DDE0000}"/>
    <cellStyle name="Percent 4 3 5 2 3 2 2" xfId="56866" xr:uid="{00000000-0005-0000-0000-00001EDE0000}"/>
    <cellStyle name="Percent 4 3 5 2 3 2 2 2" xfId="56867" xr:uid="{00000000-0005-0000-0000-00001FDE0000}"/>
    <cellStyle name="Percent 4 3 5 2 3 2 2 3" xfId="56868" xr:uid="{00000000-0005-0000-0000-000020DE0000}"/>
    <cellStyle name="Percent 4 3 5 2 3 2 3" xfId="56869" xr:uid="{00000000-0005-0000-0000-000021DE0000}"/>
    <cellStyle name="Percent 4 3 5 2 3 2 4" xfId="56870" xr:uid="{00000000-0005-0000-0000-000022DE0000}"/>
    <cellStyle name="Percent 4 3 5 2 3 3" xfId="56871" xr:uid="{00000000-0005-0000-0000-000023DE0000}"/>
    <cellStyle name="Percent 4 3 5 2 3 3 2" xfId="56872" xr:uid="{00000000-0005-0000-0000-000024DE0000}"/>
    <cellStyle name="Percent 4 3 5 2 3 3 2 2" xfId="56873" xr:uid="{00000000-0005-0000-0000-000025DE0000}"/>
    <cellStyle name="Percent 4 3 5 2 3 3 2 3" xfId="56874" xr:uid="{00000000-0005-0000-0000-000026DE0000}"/>
    <cellStyle name="Percent 4 3 5 2 3 3 3" xfId="56875" xr:uid="{00000000-0005-0000-0000-000027DE0000}"/>
    <cellStyle name="Percent 4 3 5 2 3 3 4" xfId="56876" xr:uid="{00000000-0005-0000-0000-000028DE0000}"/>
    <cellStyle name="Percent 4 3 5 2 3 4" xfId="56877" xr:uid="{00000000-0005-0000-0000-000029DE0000}"/>
    <cellStyle name="Percent 4 3 5 2 3 4 2" xfId="56878" xr:uid="{00000000-0005-0000-0000-00002ADE0000}"/>
    <cellStyle name="Percent 4 3 5 2 3 4 3" xfId="56879" xr:uid="{00000000-0005-0000-0000-00002BDE0000}"/>
    <cellStyle name="Percent 4 3 5 2 3 5" xfId="56880" xr:uid="{00000000-0005-0000-0000-00002CDE0000}"/>
    <cellStyle name="Percent 4 3 5 2 3 6" xfId="56881" xr:uid="{00000000-0005-0000-0000-00002DDE0000}"/>
    <cellStyle name="Percent 4 3 5 2 4" xfId="56882" xr:uid="{00000000-0005-0000-0000-00002EDE0000}"/>
    <cellStyle name="Percent 4 3 5 2 4 2" xfId="56883" xr:uid="{00000000-0005-0000-0000-00002FDE0000}"/>
    <cellStyle name="Percent 4 3 5 2 4 2 2" xfId="56884" xr:uid="{00000000-0005-0000-0000-000030DE0000}"/>
    <cellStyle name="Percent 4 3 5 2 4 2 3" xfId="56885" xr:uid="{00000000-0005-0000-0000-000031DE0000}"/>
    <cellStyle name="Percent 4 3 5 2 4 3" xfId="56886" xr:uid="{00000000-0005-0000-0000-000032DE0000}"/>
    <cellStyle name="Percent 4 3 5 2 4 4" xfId="56887" xr:uid="{00000000-0005-0000-0000-000033DE0000}"/>
    <cellStyle name="Percent 4 3 5 2 5" xfId="56888" xr:uid="{00000000-0005-0000-0000-000034DE0000}"/>
    <cellStyle name="Percent 4 3 5 2 5 2" xfId="56889" xr:uid="{00000000-0005-0000-0000-000035DE0000}"/>
    <cellStyle name="Percent 4 3 5 2 5 2 2" xfId="56890" xr:uid="{00000000-0005-0000-0000-000036DE0000}"/>
    <cellStyle name="Percent 4 3 5 2 5 2 3" xfId="56891" xr:uid="{00000000-0005-0000-0000-000037DE0000}"/>
    <cellStyle name="Percent 4 3 5 2 5 3" xfId="56892" xr:uid="{00000000-0005-0000-0000-000038DE0000}"/>
    <cellStyle name="Percent 4 3 5 2 5 4" xfId="56893" xr:uid="{00000000-0005-0000-0000-000039DE0000}"/>
    <cellStyle name="Percent 4 3 5 2 6" xfId="56894" xr:uid="{00000000-0005-0000-0000-00003ADE0000}"/>
    <cellStyle name="Percent 4 3 5 2 6 2" xfId="56895" xr:uid="{00000000-0005-0000-0000-00003BDE0000}"/>
    <cellStyle name="Percent 4 3 5 2 6 3" xfId="56896" xr:uid="{00000000-0005-0000-0000-00003CDE0000}"/>
    <cellStyle name="Percent 4 3 5 2 7" xfId="56897" xr:uid="{00000000-0005-0000-0000-00003DDE0000}"/>
    <cellStyle name="Percent 4 3 5 2 8" xfId="56898" xr:uid="{00000000-0005-0000-0000-00003EDE0000}"/>
    <cellStyle name="Percent 4 3 5 3" xfId="56899" xr:uid="{00000000-0005-0000-0000-00003FDE0000}"/>
    <cellStyle name="Percent 4 3 5 3 2" xfId="56900" xr:uid="{00000000-0005-0000-0000-000040DE0000}"/>
    <cellStyle name="Percent 4 3 5 3 2 2" xfId="56901" xr:uid="{00000000-0005-0000-0000-000041DE0000}"/>
    <cellStyle name="Percent 4 3 5 3 2 2 2" xfId="56902" xr:uid="{00000000-0005-0000-0000-000042DE0000}"/>
    <cellStyle name="Percent 4 3 5 3 2 2 2 2" xfId="56903" xr:uid="{00000000-0005-0000-0000-000043DE0000}"/>
    <cellStyle name="Percent 4 3 5 3 2 2 2 3" xfId="56904" xr:uid="{00000000-0005-0000-0000-000044DE0000}"/>
    <cellStyle name="Percent 4 3 5 3 2 2 3" xfId="56905" xr:uid="{00000000-0005-0000-0000-000045DE0000}"/>
    <cellStyle name="Percent 4 3 5 3 2 2 4" xfId="56906" xr:uid="{00000000-0005-0000-0000-000046DE0000}"/>
    <cellStyle name="Percent 4 3 5 3 2 3" xfId="56907" xr:uid="{00000000-0005-0000-0000-000047DE0000}"/>
    <cellStyle name="Percent 4 3 5 3 2 3 2" xfId="56908" xr:uid="{00000000-0005-0000-0000-000048DE0000}"/>
    <cellStyle name="Percent 4 3 5 3 2 3 2 2" xfId="56909" xr:uid="{00000000-0005-0000-0000-000049DE0000}"/>
    <cellStyle name="Percent 4 3 5 3 2 3 2 3" xfId="56910" xr:uid="{00000000-0005-0000-0000-00004ADE0000}"/>
    <cellStyle name="Percent 4 3 5 3 2 3 3" xfId="56911" xr:uid="{00000000-0005-0000-0000-00004BDE0000}"/>
    <cellStyle name="Percent 4 3 5 3 2 3 4" xfId="56912" xr:uid="{00000000-0005-0000-0000-00004CDE0000}"/>
    <cellStyle name="Percent 4 3 5 3 2 4" xfId="56913" xr:uid="{00000000-0005-0000-0000-00004DDE0000}"/>
    <cellStyle name="Percent 4 3 5 3 2 4 2" xfId="56914" xr:uid="{00000000-0005-0000-0000-00004EDE0000}"/>
    <cellStyle name="Percent 4 3 5 3 2 4 3" xfId="56915" xr:uid="{00000000-0005-0000-0000-00004FDE0000}"/>
    <cellStyle name="Percent 4 3 5 3 2 5" xfId="56916" xr:uid="{00000000-0005-0000-0000-000050DE0000}"/>
    <cellStyle name="Percent 4 3 5 3 2 6" xfId="56917" xr:uid="{00000000-0005-0000-0000-000051DE0000}"/>
    <cellStyle name="Percent 4 3 5 3 3" xfId="56918" xr:uid="{00000000-0005-0000-0000-000052DE0000}"/>
    <cellStyle name="Percent 4 3 5 3 3 2" xfId="56919" xr:uid="{00000000-0005-0000-0000-000053DE0000}"/>
    <cellStyle name="Percent 4 3 5 3 3 2 2" xfId="56920" xr:uid="{00000000-0005-0000-0000-000054DE0000}"/>
    <cellStyle name="Percent 4 3 5 3 3 2 3" xfId="56921" xr:uid="{00000000-0005-0000-0000-000055DE0000}"/>
    <cellStyle name="Percent 4 3 5 3 3 3" xfId="56922" xr:uid="{00000000-0005-0000-0000-000056DE0000}"/>
    <cellStyle name="Percent 4 3 5 3 3 4" xfId="56923" xr:uid="{00000000-0005-0000-0000-000057DE0000}"/>
    <cellStyle name="Percent 4 3 5 3 4" xfId="56924" xr:uid="{00000000-0005-0000-0000-000058DE0000}"/>
    <cellStyle name="Percent 4 3 5 3 4 2" xfId="56925" xr:uid="{00000000-0005-0000-0000-000059DE0000}"/>
    <cellStyle name="Percent 4 3 5 3 4 2 2" xfId="56926" xr:uid="{00000000-0005-0000-0000-00005ADE0000}"/>
    <cellStyle name="Percent 4 3 5 3 4 2 3" xfId="56927" xr:uid="{00000000-0005-0000-0000-00005BDE0000}"/>
    <cellStyle name="Percent 4 3 5 3 4 3" xfId="56928" xr:uid="{00000000-0005-0000-0000-00005CDE0000}"/>
    <cellStyle name="Percent 4 3 5 3 4 4" xfId="56929" xr:uid="{00000000-0005-0000-0000-00005DDE0000}"/>
    <cellStyle name="Percent 4 3 5 3 5" xfId="56930" xr:uid="{00000000-0005-0000-0000-00005EDE0000}"/>
    <cellStyle name="Percent 4 3 5 3 5 2" xfId="56931" xr:uid="{00000000-0005-0000-0000-00005FDE0000}"/>
    <cellStyle name="Percent 4 3 5 3 5 3" xfId="56932" xr:uid="{00000000-0005-0000-0000-000060DE0000}"/>
    <cellStyle name="Percent 4 3 5 3 6" xfId="56933" xr:uid="{00000000-0005-0000-0000-000061DE0000}"/>
    <cellStyle name="Percent 4 3 5 3 7" xfId="56934" xr:uid="{00000000-0005-0000-0000-000062DE0000}"/>
    <cellStyle name="Percent 4 3 5 4" xfId="56935" xr:uid="{00000000-0005-0000-0000-000063DE0000}"/>
    <cellStyle name="Percent 4 3 5 4 2" xfId="56936" xr:uid="{00000000-0005-0000-0000-000064DE0000}"/>
    <cellStyle name="Percent 4 3 5 4 2 2" xfId="56937" xr:uid="{00000000-0005-0000-0000-000065DE0000}"/>
    <cellStyle name="Percent 4 3 5 4 2 2 2" xfId="56938" xr:uid="{00000000-0005-0000-0000-000066DE0000}"/>
    <cellStyle name="Percent 4 3 5 4 2 2 2 2" xfId="56939" xr:uid="{00000000-0005-0000-0000-000067DE0000}"/>
    <cellStyle name="Percent 4 3 5 4 2 2 2 3" xfId="56940" xr:uid="{00000000-0005-0000-0000-000068DE0000}"/>
    <cellStyle name="Percent 4 3 5 4 2 2 3" xfId="56941" xr:uid="{00000000-0005-0000-0000-000069DE0000}"/>
    <cellStyle name="Percent 4 3 5 4 2 2 4" xfId="56942" xr:uid="{00000000-0005-0000-0000-00006ADE0000}"/>
    <cellStyle name="Percent 4 3 5 4 2 3" xfId="56943" xr:uid="{00000000-0005-0000-0000-00006BDE0000}"/>
    <cellStyle name="Percent 4 3 5 4 2 3 2" xfId="56944" xr:uid="{00000000-0005-0000-0000-00006CDE0000}"/>
    <cellStyle name="Percent 4 3 5 4 2 3 2 2" xfId="56945" xr:uid="{00000000-0005-0000-0000-00006DDE0000}"/>
    <cellStyle name="Percent 4 3 5 4 2 3 2 3" xfId="56946" xr:uid="{00000000-0005-0000-0000-00006EDE0000}"/>
    <cellStyle name="Percent 4 3 5 4 2 3 3" xfId="56947" xr:uid="{00000000-0005-0000-0000-00006FDE0000}"/>
    <cellStyle name="Percent 4 3 5 4 2 3 4" xfId="56948" xr:uid="{00000000-0005-0000-0000-000070DE0000}"/>
    <cellStyle name="Percent 4 3 5 4 2 4" xfId="56949" xr:uid="{00000000-0005-0000-0000-000071DE0000}"/>
    <cellStyle name="Percent 4 3 5 4 2 4 2" xfId="56950" xr:uid="{00000000-0005-0000-0000-000072DE0000}"/>
    <cellStyle name="Percent 4 3 5 4 2 4 3" xfId="56951" xr:uid="{00000000-0005-0000-0000-000073DE0000}"/>
    <cellStyle name="Percent 4 3 5 4 2 5" xfId="56952" xr:uid="{00000000-0005-0000-0000-000074DE0000}"/>
    <cellStyle name="Percent 4 3 5 4 2 6" xfId="56953" xr:uid="{00000000-0005-0000-0000-000075DE0000}"/>
    <cellStyle name="Percent 4 3 5 4 3" xfId="56954" xr:uid="{00000000-0005-0000-0000-000076DE0000}"/>
    <cellStyle name="Percent 4 3 5 4 3 2" xfId="56955" xr:uid="{00000000-0005-0000-0000-000077DE0000}"/>
    <cellStyle name="Percent 4 3 5 4 3 2 2" xfId="56956" xr:uid="{00000000-0005-0000-0000-000078DE0000}"/>
    <cellStyle name="Percent 4 3 5 4 3 2 3" xfId="56957" xr:uid="{00000000-0005-0000-0000-000079DE0000}"/>
    <cellStyle name="Percent 4 3 5 4 3 3" xfId="56958" xr:uid="{00000000-0005-0000-0000-00007ADE0000}"/>
    <cellStyle name="Percent 4 3 5 4 3 4" xfId="56959" xr:uid="{00000000-0005-0000-0000-00007BDE0000}"/>
    <cellStyle name="Percent 4 3 5 4 4" xfId="56960" xr:uid="{00000000-0005-0000-0000-00007CDE0000}"/>
    <cellStyle name="Percent 4 3 5 4 4 2" xfId="56961" xr:uid="{00000000-0005-0000-0000-00007DDE0000}"/>
    <cellStyle name="Percent 4 3 5 4 4 2 2" xfId="56962" xr:uid="{00000000-0005-0000-0000-00007EDE0000}"/>
    <cellStyle name="Percent 4 3 5 4 4 2 3" xfId="56963" xr:uid="{00000000-0005-0000-0000-00007FDE0000}"/>
    <cellStyle name="Percent 4 3 5 4 4 3" xfId="56964" xr:uid="{00000000-0005-0000-0000-000080DE0000}"/>
    <cellStyle name="Percent 4 3 5 4 4 4" xfId="56965" xr:uid="{00000000-0005-0000-0000-000081DE0000}"/>
    <cellStyle name="Percent 4 3 5 4 5" xfId="56966" xr:uid="{00000000-0005-0000-0000-000082DE0000}"/>
    <cellStyle name="Percent 4 3 5 4 5 2" xfId="56967" xr:uid="{00000000-0005-0000-0000-000083DE0000}"/>
    <cellStyle name="Percent 4 3 5 4 5 3" xfId="56968" xr:uid="{00000000-0005-0000-0000-000084DE0000}"/>
    <cellStyle name="Percent 4 3 5 4 6" xfId="56969" xr:uid="{00000000-0005-0000-0000-000085DE0000}"/>
    <cellStyle name="Percent 4 3 5 4 7" xfId="56970" xr:uid="{00000000-0005-0000-0000-000086DE0000}"/>
    <cellStyle name="Percent 4 3 5 5" xfId="56971" xr:uid="{00000000-0005-0000-0000-000087DE0000}"/>
    <cellStyle name="Percent 4 3 5 5 2" xfId="56972" xr:uid="{00000000-0005-0000-0000-000088DE0000}"/>
    <cellStyle name="Percent 4 3 5 5 2 2" xfId="56973" xr:uid="{00000000-0005-0000-0000-000089DE0000}"/>
    <cellStyle name="Percent 4 3 5 5 2 2 2" xfId="56974" xr:uid="{00000000-0005-0000-0000-00008ADE0000}"/>
    <cellStyle name="Percent 4 3 5 5 2 2 3" xfId="56975" xr:uid="{00000000-0005-0000-0000-00008BDE0000}"/>
    <cellStyle name="Percent 4 3 5 5 2 3" xfId="56976" xr:uid="{00000000-0005-0000-0000-00008CDE0000}"/>
    <cellStyle name="Percent 4 3 5 5 2 4" xfId="56977" xr:uid="{00000000-0005-0000-0000-00008DDE0000}"/>
    <cellStyle name="Percent 4 3 5 5 3" xfId="56978" xr:uid="{00000000-0005-0000-0000-00008EDE0000}"/>
    <cellStyle name="Percent 4 3 5 5 3 2" xfId="56979" xr:uid="{00000000-0005-0000-0000-00008FDE0000}"/>
    <cellStyle name="Percent 4 3 5 5 3 2 2" xfId="56980" xr:uid="{00000000-0005-0000-0000-000090DE0000}"/>
    <cellStyle name="Percent 4 3 5 5 3 2 3" xfId="56981" xr:uid="{00000000-0005-0000-0000-000091DE0000}"/>
    <cellStyle name="Percent 4 3 5 5 3 3" xfId="56982" xr:uid="{00000000-0005-0000-0000-000092DE0000}"/>
    <cellStyle name="Percent 4 3 5 5 3 4" xfId="56983" xr:uid="{00000000-0005-0000-0000-000093DE0000}"/>
    <cellStyle name="Percent 4 3 5 5 4" xfId="56984" xr:uid="{00000000-0005-0000-0000-000094DE0000}"/>
    <cellStyle name="Percent 4 3 5 5 4 2" xfId="56985" xr:uid="{00000000-0005-0000-0000-000095DE0000}"/>
    <cellStyle name="Percent 4 3 5 5 4 3" xfId="56986" xr:uid="{00000000-0005-0000-0000-000096DE0000}"/>
    <cellStyle name="Percent 4 3 5 5 5" xfId="56987" xr:uid="{00000000-0005-0000-0000-000097DE0000}"/>
    <cellStyle name="Percent 4 3 5 5 6" xfId="56988" xr:uid="{00000000-0005-0000-0000-000098DE0000}"/>
    <cellStyle name="Percent 4 3 5 6" xfId="56989" xr:uid="{00000000-0005-0000-0000-000099DE0000}"/>
    <cellStyle name="Percent 4 3 5 6 2" xfId="56990" xr:uid="{00000000-0005-0000-0000-00009ADE0000}"/>
    <cellStyle name="Percent 4 3 5 6 2 2" xfId="56991" xr:uid="{00000000-0005-0000-0000-00009BDE0000}"/>
    <cellStyle name="Percent 4 3 5 6 2 3" xfId="56992" xr:uid="{00000000-0005-0000-0000-00009CDE0000}"/>
    <cellStyle name="Percent 4 3 5 6 3" xfId="56993" xr:uid="{00000000-0005-0000-0000-00009DDE0000}"/>
    <cellStyle name="Percent 4 3 5 6 4" xfId="56994" xr:uid="{00000000-0005-0000-0000-00009EDE0000}"/>
    <cellStyle name="Percent 4 3 5 7" xfId="56995" xr:uid="{00000000-0005-0000-0000-00009FDE0000}"/>
    <cellStyle name="Percent 4 3 5 7 2" xfId="56996" xr:uid="{00000000-0005-0000-0000-0000A0DE0000}"/>
    <cellStyle name="Percent 4 3 5 7 2 2" xfId="56997" xr:uid="{00000000-0005-0000-0000-0000A1DE0000}"/>
    <cellStyle name="Percent 4 3 5 7 2 3" xfId="56998" xr:uid="{00000000-0005-0000-0000-0000A2DE0000}"/>
    <cellStyle name="Percent 4 3 5 7 3" xfId="56999" xr:uid="{00000000-0005-0000-0000-0000A3DE0000}"/>
    <cellStyle name="Percent 4 3 5 7 4" xfId="57000" xr:uid="{00000000-0005-0000-0000-0000A4DE0000}"/>
    <cellStyle name="Percent 4 3 5 8" xfId="57001" xr:uid="{00000000-0005-0000-0000-0000A5DE0000}"/>
    <cellStyle name="Percent 4 3 5 8 2" xfId="57002" xr:uid="{00000000-0005-0000-0000-0000A6DE0000}"/>
    <cellStyle name="Percent 4 3 5 8 3" xfId="57003" xr:uid="{00000000-0005-0000-0000-0000A7DE0000}"/>
    <cellStyle name="Percent 4 3 5 9" xfId="57004" xr:uid="{00000000-0005-0000-0000-0000A8DE0000}"/>
    <cellStyle name="Percent 4 3 6" xfId="57005" xr:uid="{00000000-0005-0000-0000-0000A9DE0000}"/>
    <cellStyle name="Percent 4 3 6 2" xfId="57006" xr:uid="{00000000-0005-0000-0000-0000AADE0000}"/>
    <cellStyle name="Percent 4 3 6 2 2" xfId="57007" xr:uid="{00000000-0005-0000-0000-0000ABDE0000}"/>
    <cellStyle name="Percent 4 3 6 2 2 2" xfId="57008" xr:uid="{00000000-0005-0000-0000-0000ACDE0000}"/>
    <cellStyle name="Percent 4 3 6 2 2 2 2" xfId="57009" xr:uid="{00000000-0005-0000-0000-0000ADDE0000}"/>
    <cellStyle name="Percent 4 3 6 2 2 2 2 2" xfId="57010" xr:uid="{00000000-0005-0000-0000-0000AEDE0000}"/>
    <cellStyle name="Percent 4 3 6 2 2 2 2 3" xfId="57011" xr:uid="{00000000-0005-0000-0000-0000AFDE0000}"/>
    <cellStyle name="Percent 4 3 6 2 2 2 3" xfId="57012" xr:uid="{00000000-0005-0000-0000-0000B0DE0000}"/>
    <cellStyle name="Percent 4 3 6 2 2 2 4" xfId="57013" xr:uid="{00000000-0005-0000-0000-0000B1DE0000}"/>
    <cellStyle name="Percent 4 3 6 2 2 3" xfId="57014" xr:uid="{00000000-0005-0000-0000-0000B2DE0000}"/>
    <cellStyle name="Percent 4 3 6 2 2 3 2" xfId="57015" xr:uid="{00000000-0005-0000-0000-0000B3DE0000}"/>
    <cellStyle name="Percent 4 3 6 2 2 3 2 2" xfId="57016" xr:uid="{00000000-0005-0000-0000-0000B4DE0000}"/>
    <cellStyle name="Percent 4 3 6 2 2 3 2 3" xfId="57017" xr:uid="{00000000-0005-0000-0000-0000B5DE0000}"/>
    <cellStyle name="Percent 4 3 6 2 2 3 3" xfId="57018" xr:uid="{00000000-0005-0000-0000-0000B6DE0000}"/>
    <cellStyle name="Percent 4 3 6 2 2 3 4" xfId="57019" xr:uid="{00000000-0005-0000-0000-0000B7DE0000}"/>
    <cellStyle name="Percent 4 3 6 2 2 4" xfId="57020" xr:uid="{00000000-0005-0000-0000-0000B8DE0000}"/>
    <cellStyle name="Percent 4 3 6 2 2 4 2" xfId="57021" xr:uid="{00000000-0005-0000-0000-0000B9DE0000}"/>
    <cellStyle name="Percent 4 3 6 2 2 4 3" xfId="57022" xr:uid="{00000000-0005-0000-0000-0000BADE0000}"/>
    <cellStyle name="Percent 4 3 6 2 2 5" xfId="57023" xr:uid="{00000000-0005-0000-0000-0000BBDE0000}"/>
    <cellStyle name="Percent 4 3 6 2 2 6" xfId="57024" xr:uid="{00000000-0005-0000-0000-0000BCDE0000}"/>
    <cellStyle name="Percent 4 3 6 2 3" xfId="57025" xr:uid="{00000000-0005-0000-0000-0000BDDE0000}"/>
    <cellStyle name="Percent 4 3 6 2 3 2" xfId="57026" xr:uid="{00000000-0005-0000-0000-0000BEDE0000}"/>
    <cellStyle name="Percent 4 3 6 2 3 2 2" xfId="57027" xr:uid="{00000000-0005-0000-0000-0000BFDE0000}"/>
    <cellStyle name="Percent 4 3 6 2 3 2 3" xfId="57028" xr:uid="{00000000-0005-0000-0000-0000C0DE0000}"/>
    <cellStyle name="Percent 4 3 6 2 3 3" xfId="57029" xr:uid="{00000000-0005-0000-0000-0000C1DE0000}"/>
    <cellStyle name="Percent 4 3 6 2 3 4" xfId="57030" xr:uid="{00000000-0005-0000-0000-0000C2DE0000}"/>
    <cellStyle name="Percent 4 3 6 2 4" xfId="57031" xr:uid="{00000000-0005-0000-0000-0000C3DE0000}"/>
    <cellStyle name="Percent 4 3 6 2 4 2" xfId="57032" xr:uid="{00000000-0005-0000-0000-0000C4DE0000}"/>
    <cellStyle name="Percent 4 3 6 2 4 2 2" xfId="57033" xr:uid="{00000000-0005-0000-0000-0000C5DE0000}"/>
    <cellStyle name="Percent 4 3 6 2 4 2 3" xfId="57034" xr:uid="{00000000-0005-0000-0000-0000C6DE0000}"/>
    <cellStyle name="Percent 4 3 6 2 4 3" xfId="57035" xr:uid="{00000000-0005-0000-0000-0000C7DE0000}"/>
    <cellStyle name="Percent 4 3 6 2 4 4" xfId="57036" xr:uid="{00000000-0005-0000-0000-0000C8DE0000}"/>
    <cellStyle name="Percent 4 3 6 2 5" xfId="57037" xr:uid="{00000000-0005-0000-0000-0000C9DE0000}"/>
    <cellStyle name="Percent 4 3 6 2 5 2" xfId="57038" xr:uid="{00000000-0005-0000-0000-0000CADE0000}"/>
    <cellStyle name="Percent 4 3 6 2 5 3" xfId="57039" xr:uid="{00000000-0005-0000-0000-0000CBDE0000}"/>
    <cellStyle name="Percent 4 3 6 2 6" xfId="57040" xr:uid="{00000000-0005-0000-0000-0000CCDE0000}"/>
    <cellStyle name="Percent 4 3 6 2 7" xfId="57041" xr:uid="{00000000-0005-0000-0000-0000CDDE0000}"/>
    <cellStyle name="Percent 4 3 6 3" xfId="57042" xr:uid="{00000000-0005-0000-0000-0000CEDE0000}"/>
    <cellStyle name="Percent 4 3 6 3 2" xfId="57043" xr:uid="{00000000-0005-0000-0000-0000CFDE0000}"/>
    <cellStyle name="Percent 4 3 6 3 2 2" xfId="57044" xr:uid="{00000000-0005-0000-0000-0000D0DE0000}"/>
    <cellStyle name="Percent 4 3 6 3 2 2 2" xfId="57045" xr:uid="{00000000-0005-0000-0000-0000D1DE0000}"/>
    <cellStyle name="Percent 4 3 6 3 2 2 3" xfId="57046" xr:uid="{00000000-0005-0000-0000-0000D2DE0000}"/>
    <cellStyle name="Percent 4 3 6 3 2 3" xfId="57047" xr:uid="{00000000-0005-0000-0000-0000D3DE0000}"/>
    <cellStyle name="Percent 4 3 6 3 2 4" xfId="57048" xr:uid="{00000000-0005-0000-0000-0000D4DE0000}"/>
    <cellStyle name="Percent 4 3 6 3 3" xfId="57049" xr:uid="{00000000-0005-0000-0000-0000D5DE0000}"/>
    <cellStyle name="Percent 4 3 6 3 3 2" xfId="57050" xr:uid="{00000000-0005-0000-0000-0000D6DE0000}"/>
    <cellStyle name="Percent 4 3 6 3 3 2 2" xfId="57051" xr:uid="{00000000-0005-0000-0000-0000D7DE0000}"/>
    <cellStyle name="Percent 4 3 6 3 3 2 3" xfId="57052" xr:uid="{00000000-0005-0000-0000-0000D8DE0000}"/>
    <cellStyle name="Percent 4 3 6 3 3 3" xfId="57053" xr:uid="{00000000-0005-0000-0000-0000D9DE0000}"/>
    <cellStyle name="Percent 4 3 6 3 3 4" xfId="57054" xr:uid="{00000000-0005-0000-0000-0000DADE0000}"/>
    <cellStyle name="Percent 4 3 6 3 4" xfId="57055" xr:uid="{00000000-0005-0000-0000-0000DBDE0000}"/>
    <cellStyle name="Percent 4 3 6 3 4 2" xfId="57056" xr:uid="{00000000-0005-0000-0000-0000DCDE0000}"/>
    <cellStyle name="Percent 4 3 6 3 4 3" xfId="57057" xr:uid="{00000000-0005-0000-0000-0000DDDE0000}"/>
    <cellStyle name="Percent 4 3 6 3 5" xfId="57058" xr:uid="{00000000-0005-0000-0000-0000DEDE0000}"/>
    <cellStyle name="Percent 4 3 6 3 6" xfId="57059" xr:uid="{00000000-0005-0000-0000-0000DFDE0000}"/>
    <cellStyle name="Percent 4 3 6 4" xfId="57060" xr:uid="{00000000-0005-0000-0000-0000E0DE0000}"/>
    <cellStyle name="Percent 4 3 6 4 2" xfId="57061" xr:uid="{00000000-0005-0000-0000-0000E1DE0000}"/>
    <cellStyle name="Percent 4 3 6 4 2 2" xfId="57062" xr:uid="{00000000-0005-0000-0000-0000E2DE0000}"/>
    <cellStyle name="Percent 4 3 6 4 2 3" xfId="57063" xr:uid="{00000000-0005-0000-0000-0000E3DE0000}"/>
    <cellStyle name="Percent 4 3 6 4 3" xfId="57064" xr:uid="{00000000-0005-0000-0000-0000E4DE0000}"/>
    <cellStyle name="Percent 4 3 6 4 4" xfId="57065" xr:uid="{00000000-0005-0000-0000-0000E5DE0000}"/>
    <cellStyle name="Percent 4 3 6 5" xfId="57066" xr:uid="{00000000-0005-0000-0000-0000E6DE0000}"/>
    <cellStyle name="Percent 4 3 6 5 2" xfId="57067" xr:uid="{00000000-0005-0000-0000-0000E7DE0000}"/>
    <cellStyle name="Percent 4 3 6 5 2 2" xfId="57068" xr:uid="{00000000-0005-0000-0000-0000E8DE0000}"/>
    <cellStyle name="Percent 4 3 6 5 2 3" xfId="57069" xr:uid="{00000000-0005-0000-0000-0000E9DE0000}"/>
    <cellStyle name="Percent 4 3 6 5 3" xfId="57070" xr:uid="{00000000-0005-0000-0000-0000EADE0000}"/>
    <cellStyle name="Percent 4 3 6 5 4" xfId="57071" xr:uid="{00000000-0005-0000-0000-0000EBDE0000}"/>
    <cellStyle name="Percent 4 3 6 6" xfId="57072" xr:uid="{00000000-0005-0000-0000-0000ECDE0000}"/>
    <cellStyle name="Percent 4 3 6 6 2" xfId="57073" xr:uid="{00000000-0005-0000-0000-0000EDDE0000}"/>
    <cellStyle name="Percent 4 3 6 6 3" xfId="57074" xr:uid="{00000000-0005-0000-0000-0000EEDE0000}"/>
    <cellStyle name="Percent 4 3 6 7" xfId="57075" xr:uid="{00000000-0005-0000-0000-0000EFDE0000}"/>
    <cellStyle name="Percent 4 3 6 8" xfId="57076" xr:uid="{00000000-0005-0000-0000-0000F0DE0000}"/>
    <cellStyle name="Percent 4 3 7" xfId="57077" xr:uid="{00000000-0005-0000-0000-0000F1DE0000}"/>
    <cellStyle name="Percent 4 3 7 2" xfId="57078" xr:uid="{00000000-0005-0000-0000-0000F2DE0000}"/>
    <cellStyle name="Percent 4 3 7 2 2" xfId="57079" xr:uid="{00000000-0005-0000-0000-0000F3DE0000}"/>
    <cellStyle name="Percent 4 3 7 2 2 2" xfId="57080" xr:uid="{00000000-0005-0000-0000-0000F4DE0000}"/>
    <cellStyle name="Percent 4 3 7 2 2 2 2" xfId="57081" xr:uid="{00000000-0005-0000-0000-0000F5DE0000}"/>
    <cellStyle name="Percent 4 3 7 2 2 2 3" xfId="57082" xr:uid="{00000000-0005-0000-0000-0000F6DE0000}"/>
    <cellStyle name="Percent 4 3 7 2 2 3" xfId="57083" xr:uid="{00000000-0005-0000-0000-0000F7DE0000}"/>
    <cellStyle name="Percent 4 3 7 2 2 4" xfId="57084" xr:uid="{00000000-0005-0000-0000-0000F8DE0000}"/>
    <cellStyle name="Percent 4 3 7 2 3" xfId="57085" xr:uid="{00000000-0005-0000-0000-0000F9DE0000}"/>
    <cellStyle name="Percent 4 3 7 2 3 2" xfId="57086" xr:uid="{00000000-0005-0000-0000-0000FADE0000}"/>
    <cellStyle name="Percent 4 3 7 2 3 2 2" xfId="57087" xr:uid="{00000000-0005-0000-0000-0000FBDE0000}"/>
    <cellStyle name="Percent 4 3 7 2 3 2 3" xfId="57088" xr:uid="{00000000-0005-0000-0000-0000FCDE0000}"/>
    <cellStyle name="Percent 4 3 7 2 3 3" xfId="57089" xr:uid="{00000000-0005-0000-0000-0000FDDE0000}"/>
    <cellStyle name="Percent 4 3 7 2 3 4" xfId="57090" xr:uid="{00000000-0005-0000-0000-0000FEDE0000}"/>
    <cellStyle name="Percent 4 3 7 2 4" xfId="57091" xr:uid="{00000000-0005-0000-0000-0000FFDE0000}"/>
    <cellStyle name="Percent 4 3 7 2 4 2" xfId="57092" xr:uid="{00000000-0005-0000-0000-000000DF0000}"/>
    <cellStyle name="Percent 4 3 7 2 4 3" xfId="57093" xr:uid="{00000000-0005-0000-0000-000001DF0000}"/>
    <cellStyle name="Percent 4 3 7 2 5" xfId="57094" xr:uid="{00000000-0005-0000-0000-000002DF0000}"/>
    <cellStyle name="Percent 4 3 7 2 6" xfId="57095" xr:uid="{00000000-0005-0000-0000-000003DF0000}"/>
    <cellStyle name="Percent 4 3 7 3" xfId="57096" xr:uid="{00000000-0005-0000-0000-000004DF0000}"/>
    <cellStyle name="Percent 4 3 7 3 2" xfId="57097" xr:uid="{00000000-0005-0000-0000-000005DF0000}"/>
    <cellStyle name="Percent 4 3 7 3 2 2" xfId="57098" xr:uid="{00000000-0005-0000-0000-000006DF0000}"/>
    <cellStyle name="Percent 4 3 7 3 2 3" xfId="57099" xr:uid="{00000000-0005-0000-0000-000007DF0000}"/>
    <cellStyle name="Percent 4 3 7 3 3" xfId="57100" xr:uid="{00000000-0005-0000-0000-000008DF0000}"/>
    <cellStyle name="Percent 4 3 7 3 4" xfId="57101" xr:uid="{00000000-0005-0000-0000-000009DF0000}"/>
    <cellStyle name="Percent 4 3 7 4" xfId="57102" xr:uid="{00000000-0005-0000-0000-00000ADF0000}"/>
    <cellStyle name="Percent 4 3 7 4 2" xfId="57103" xr:uid="{00000000-0005-0000-0000-00000BDF0000}"/>
    <cellStyle name="Percent 4 3 7 4 2 2" xfId="57104" xr:uid="{00000000-0005-0000-0000-00000CDF0000}"/>
    <cellStyle name="Percent 4 3 7 4 2 3" xfId="57105" xr:uid="{00000000-0005-0000-0000-00000DDF0000}"/>
    <cellStyle name="Percent 4 3 7 4 3" xfId="57106" xr:uid="{00000000-0005-0000-0000-00000EDF0000}"/>
    <cellStyle name="Percent 4 3 7 4 4" xfId="57107" xr:uid="{00000000-0005-0000-0000-00000FDF0000}"/>
    <cellStyle name="Percent 4 3 7 5" xfId="57108" xr:uid="{00000000-0005-0000-0000-000010DF0000}"/>
    <cellStyle name="Percent 4 3 7 5 2" xfId="57109" xr:uid="{00000000-0005-0000-0000-000011DF0000}"/>
    <cellStyle name="Percent 4 3 7 5 3" xfId="57110" xr:uid="{00000000-0005-0000-0000-000012DF0000}"/>
    <cellStyle name="Percent 4 3 7 6" xfId="57111" xr:uid="{00000000-0005-0000-0000-000013DF0000}"/>
    <cellStyle name="Percent 4 3 7 7" xfId="57112" xr:uid="{00000000-0005-0000-0000-000014DF0000}"/>
    <cellStyle name="Percent 4 3 8" xfId="57113" xr:uid="{00000000-0005-0000-0000-000015DF0000}"/>
    <cellStyle name="Percent 4 3 8 2" xfId="57114" xr:uid="{00000000-0005-0000-0000-000016DF0000}"/>
    <cellStyle name="Percent 4 3 8 2 2" xfId="57115" xr:uid="{00000000-0005-0000-0000-000017DF0000}"/>
    <cellStyle name="Percent 4 3 8 2 2 2" xfId="57116" xr:uid="{00000000-0005-0000-0000-000018DF0000}"/>
    <cellStyle name="Percent 4 3 8 2 2 2 2" xfId="57117" xr:uid="{00000000-0005-0000-0000-000019DF0000}"/>
    <cellStyle name="Percent 4 3 8 2 2 2 3" xfId="57118" xr:uid="{00000000-0005-0000-0000-00001ADF0000}"/>
    <cellStyle name="Percent 4 3 8 2 2 3" xfId="57119" xr:uid="{00000000-0005-0000-0000-00001BDF0000}"/>
    <cellStyle name="Percent 4 3 8 2 2 4" xfId="57120" xr:uid="{00000000-0005-0000-0000-00001CDF0000}"/>
    <cellStyle name="Percent 4 3 8 2 3" xfId="57121" xr:uid="{00000000-0005-0000-0000-00001DDF0000}"/>
    <cellStyle name="Percent 4 3 8 2 3 2" xfId="57122" xr:uid="{00000000-0005-0000-0000-00001EDF0000}"/>
    <cellStyle name="Percent 4 3 8 2 3 2 2" xfId="57123" xr:uid="{00000000-0005-0000-0000-00001FDF0000}"/>
    <cellStyle name="Percent 4 3 8 2 3 2 3" xfId="57124" xr:uid="{00000000-0005-0000-0000-000020DF0000}"/>
    <cellStyle name="Percent 4 3 8 2 3 3" xfId="57125" xr:uid="{00000000-0005-0000-0000-000021DF0000}"/>
    <cellStyle name="Percent 4 3 8 2 3 4" xfId="57126" xr:uid="{00000000-0005-0000-0000-000022DF0000}"/>
    <cellStyle name="Percent 4 3 8 2 4" xfId="57127" xr:uid="{00000000-0005-0000-0000-000023DF0000}"/>
    <cellStyle name="Percent 4 3 8 2 4 2" xfId="57128" xr:uid="{00000000-0005-0000-0000-000024DF0000}"/>
    <cellStyle name="Percent 4 3 8 2 4 3" xfId="57129" xr:uid="{00000000-0005-0000-0000-000025DF0000}"/>
    <cellStyle name="Percent 4 3 8 2 5" xfId="57130" xr:uid="{00000000-0005-0000-0000-000026DF0000}"/>
    <cellStyle name="Percent 4 3 8 2 6" xfId="57131" xr:uid="{00000000-0005-0000-0000-000027DF0000}"/>
    <cellStyle name="Percent 4 3 8 3" xfId="57132" xr:uid="{00000000-0005-0000-0000-000028DF0000}"/>
    <cellStyle name="Percent 4 3 8 3 2" xfId="57133" xr:uid="{00000000-0005-0000-0000-000029DF0000}"/>
    <cellStyle name="Percent 4 3 8 3 2 2" xfId="57134" xr:uid="{00000000-0005-0000-0000-00002ADF0000}"/>
    <cellStyle name="Percent 4 3 8 3 2 3" xfId="57135" xr:uid="{00000000-0005-0000-0000-00002BDF0000}"/>
    <cellStyle name="Percent 4 3 8 3 3" xfId="57136" xr:uid="{00000000-0005-0000-0000-00002CDF0000}"/>
    <cellStyle name="Percent 4 3 8 3 4" xfId="57137" xr:uid="{00000000-0005-0000-0000-00002DDF0000}"/>
    <cellStyle name="Percent 4 3 8 4" xfId="57138" xr:uid="{00000000-0005-0000-0000-00002EDF0000}"/>
    <cellStyle name="Percent 4 3 8 4 2" xfId="57139" xr:uid="{00000000-0005-0000-0000-00002FDF0000}"/>
    <cellStyle name="Percent 4 3 8 4 2 2" xfId="57140" xr:uid="{00000000-0005-0000-0000-000030DF0000}"/>
    <cellStyle name="Percent 4 3 8 4 2 3" xfId="57141" xr:uid="{00000000-0005-0000-0000-000031DF0000}"/>
    <cellStyle name="Percent 4 3 8 4 3" xfId="57142" xr:uid="{00000000-0005-0000-0000-000032DF0000}"/>
    <cellStyle name="Percent 4 3 8 4 4" xfId="57143" xr:uid="{00000000-0005-0000-0000-000033DF0000}"/>
    <cellStyle name="Percent 4 3 8 5" xfId="57144" xr:uid="{00000000-0005-0000-0000-000034DF0000}"/>
    <cellStyle name="Percent 4 3 8 5 2" xfId="57145" xr:uid="{00000000-0005-0000-0000-000035DF0000}"/>
    <cellStyle name="Percent 4 3 8 5 3" xfId="57146" xr:uid="{00000000-0005-0000-0000-000036DF0000}"/>
    <cellStyle name="Percent 4 3 8 6" xfId="57147" xr:uid="{00000000-0005-0000-0000-000037DF0000}"/>
    <cellStyle name="Percent 4 3 8 7" xfId="57148" xr:uid="{00000000-0005-0000-0000-000038DF0000}"/>
    <cellStyle name="Percent 4 3 9" xfId="57149" xr:uid="{00000000-0005-0000-0000-000039DF0000}"/>
    <cellStyle name="Percent 4 3 9 2" xfId="57150" xr:uid="{00000000-0005-0000-0000-00003ADF0000}"/>
    <cellStyle name="Percent 4 3 9 2 2" xfId="57151" xr:uid="{00000000-0005-0000-0000-00003BDF0000}"/>
    <cellStyle name="Percent 4 3 9 2 2 2" xfId="57152" xr:uid="{00000000-0005-0000-0000-00003CDF0000}"/>
    <cellStyle name="Percent 4 3 9 2 2 3" xfId="57153" xr:uid="{00000000-0005-0000-0000-00003DDF0000}"/>
    <cellStyle name="Percent 4 3 9 2 3" xfId="57154" xr:uid="{00000000-0005-0000-0000-00003EDF0000}"/>
    <cellStyle name="Percent 4 3 9 2 4" xfId="57155" xr:uid="{00000000-0005-0000-0000-00003FDF0000}"/>
    <cellStyle name="Percent 4 3 9 3" xfId="57156" xr:uid="{00000000-0005-0000-0000-000040DF0000}"/>
    <cellStyle name="Percent 4 3 9 3 2" xfId="57157" xr:uid="{00000000-0005-0000-0000-000041DF0000}"/>
    <cellStyle name="Percent 4 3 9 3 2 2" xfId="57158" xr:uid="{00000000-0005-0000-0000-000042DF0000}"/>
    <cellStyle name="Percent 4 3 9 3 2 3" xfId="57159" xr:uid="{00000000-0005-0000-0000-000043DF0000}"/>
    <cellStyle name="Percent 4 3 9 3 3" xfId="57160" xr:uid="{00000000-0005-0000-0000-000044DF0000}"/>
    <cellStyle name="Percent 4 3 9 3 4" xfId="57161" xr:uid="{00000000-0005-0000-0000-000045DF0000}"/>
    <cellStyle name="Percent 4 3 9 4" xfId="57162" xr:uid="{00000000-0005-0000-0000-000046DF0000}"/>
    <cellStyle name="Percent 4 3 9 4 2" xfId="57163" xr:uid="{00000000-0005-0000-0000-000047DF0000}"/>
    <cellStyle name="Percent 4 3 9 4 3" xfId="57164" xr:uid="{00000000-0005-0000-0000-000048DF0000}"/>
    <cellStyle name="Percent 4 3 9 5" xfId="57165" xr:uid="{00000000-0005-0000-0000-000049DF0000}"/>
    <cellStyle name="Percent 4 3 9 6" xfId="57166" xr:uid="{00000000-0005-0000-0000-00004ADF0000}"/>
    <cellStyle name="Percent 4 4" xfId="57167" xr:uid="{00000000-0005-0000-0000-00004BDF0000}"/>
    <cellStyle name="Percent 4 4 10" xfId="57168" xr:uid="{00000000-0005-0000-0000-00004CDF0000}"/>
    <cellStyle name="Percent 4 4 10 2" xfId="57169" xr:uid="{00000000-0005-0000-0000-00004DDF0000}"/>
    <cellStyle name="Percent 4 4 10 3" xfId="57170" xr:uid="{00000000-0005-0000-0000-00004EDF0000}"/>
    <cellStyle name="Percent 4 4 11" xfId="57171" xr:uid="{00000000-0005-0000-0000-00004FDF0000}"/>
    <cellStyle name="Percent 4 4 12" xfId="57172" xr:uid="{00000000-0005-0000-0000-000050DF0000}"/>
    <cellStyle name="Percent 4 4 2" xfId="57173" xr:uid="{00000000-0005-0000-0000-000051DF0000}"/>
    <cellStyle name="Percent 4 4 2 10" xfId="57174" xr:uid="{00000000-0005-0000-0000-000052DF0000}"/>
    <cellStyle name="Percent 4 4 2 11" xfId="57175" xr:uid="{00000000-0005-0000-0000-000053DF0000}"/>
    <cellStyle name="Percent 4 4 2 2" xfId="57176" xr:uid="{00000000-0005-0000-0000-000054DF0000}"/>
    <cellStyle name="Percent 4 4 2 2 10" xfId="57177" xr:uid="{00000000-0005-0000-0000-000055DF0000}"/>
    <cellStyle name="Percent 4 4 2 2 2" xfId="57178" xr:uid="{00000000-0005-0000-0000-000056DF0000}"/>
    <cellStyle name="Percent 4 4 2 2 2 2" xfId="57179" xr:uid="{00000000-0005-0000-0000-000057DF0000}"/>
    <cellStyle name="Percent 4 4 2 2 2 2 2" xfId="57180" xr:uid="{00000000-0005-0000-0000-000058DF0000}"/>
    <cellStyle name="Percent 4 4 2 2 2 2 2 2" xfId="57181" xr:uid="{00000000-0005-0000-0000-000059DF0000}"/>
    <cellStyle name="Percent 4 4 2 2 2 2 2 2 2" xfId="57182" xr:uid="{00000000-0005-0000-0000-00005ADF0000}"/>
    <cellStyle name="Percent 4 4 2 2 2 2 2 2 2 2" xfId="57183" xr:uid="{00000000-0005-0000-0000-00005BDF0000}"/>
    <cellStyle name="Percent 4 4 2 2 2 2 2 2 2 3" xfId="57184" xr:uid="{00000000-0005-0000-0000-00005CDF0000}"/>
    <cellStyle name="Percent 4 4 2 2 2 2 2 2 3" xfId="57185" xr:uid="{00000000-0005-0000-0000-00005DDF0000}"/>
    <cellStyle name="Percent 4 4 2 2 2 2 2 2 4" xfId="57186" xr:uid="{00000000-0005-0000-0000-00005EDF0000}"/>
    <cellStyle name="Percent 4 4 2 2 2 2 2 3" xfId="57187" xr:uid="{00000000-0005-0000-0000-00005FDF0000}"/>
    <cellStyle name="Percent 4 4 2 2 2 2 2 3 2" xfId="57188" xr:uid="{00000000-0005-0000-0000-000060DF0000}"/>
    <cellStyle name="Percent 4 4 2 2 2 2 2 3 2 2" xfId="57189" xr:uid="{00000000-0005-0000-0000-000061DF0000}"/>
    <cellStyle name="Percent 4 4 2 2 2 2 2 3 2 3" xfId="57190" xr:uid="{00000000-0005-0000-0000-000062DF0000}"/>
    <cellStyle name="Percent 4 4 2 2 2 2 2 3 3" xfId="57191" xr:uid="{00000000-0005-0000-0000-000063DF0000}"/>
    <cellStyle name="Percent 4 4 2 2 2 2 2 3 4" xfId="57192" xr:uid="{00000000-0005-0000-0000-000064DF0000}"/>
    <cellStyle name="Percent 4 4 2 2 2 2 2 4" xfId="57193" xr:uid="{00000000-0005-0000-0000-000065DF0000}"/>
    <cellStyle name="Percent 4 4 2 2 2 2 2 4 2" xfId="57194" xr:uid="{00000000-0005-0000-0000-000066DF0000}"/>
    <cellStyle name="Percent 4 4 2 2 2 2 2 4 3" xfId="57195" xr:uid="{00000000-0005-0000-0000-000067DF0000}"/>
    <cellStyle name="Percent 4 4 2 2 2 2 2 5" xfId="57196" xr:uid="{00000000-0005-0000-0000-000068DF0000}"/>
    <cellStyle name="Percent 4 4 2 2 2 2 2 6" xfId="57197" xr:uid="{00000000-0005-0000-0000-000069DF0000}"/>
    <cellStyle name="Percent 4 4 2 2 2 2 3" xfId="57198" xr:uid="{00000000-0005-0000-0000-00006ADF0000}"/>
    <cellStyle name="Percent 4 4 2 2 2 2 3 2" xfId="57199" xr:uid="{00000000-0005-0000-0000-00006BDF0000}"/>
    <cellStyle name="Percent 4 4 2 2 2 2 3 2 2" xfId="57200" xr:uid="{00000000-0005-0000-0000-00006CDF0000}"/>
    <cellStyle name="Percent 4 4 2 2 2 2 3 2 3" xfId="57201" xr:uid="{00000000-0005-0000-0000-00006DDF0000}"/>
    <cellStyle name="Percent 4 4 2 2 2 2 3 3" xfId="57202" xr:uid="{00000000-0005-0000-0000-00006EDF0000}"/>
    <cellStyle name="Percent 4 4 2 2 2 2 3 4" xfId="57203" xr:uid="{00000000-0005-0000-0000-00006FDF0000}"/>
    <cellStyle name="Percent 4 4 2 2 2 2 4" xfId="57204" xr:uid="{00000000-0005-0000-0000-000070DF0000}"/>
    <cellStyle name="Percent 4 4 2 2 2 2 4 2" xfId="57205" xr:uid="{00000000-0005-0000-0000-000071DF0000}"/>
    <cellStyle name="Percent 4 4 2 2 2 2 4 2 2" xfId="57206" xr:uid="{00000000-0005-0000-0000-000072DF0000}"/>
    <cellStyle name="Percent 4 4 2 2 2 2 4 2 3" xfId="57207" xr:uid="{00000000-0005-0000-0000-000073DF0000}"/>
    <cellStyle name="Percent 4 4 2 2 2 2 4 3" xfId="57208" xr:uid="{00000000-0005-0000-0000-000074DF0000}"/>
    <cellStyle name="Percent 4 4 2 2 2 2 4 4" xfId="57209" xr:uid="{00000000-0005-0000-0000-000075DF0000}"/>
    <cellStyle name="Percent 4 4 2 2 2 2 5" xfId="57210" xr:uid="{00000000-0005-0000-0000-000076DF0000}"/>
    <cellStyle name="Percent 4 4 2 2 2 2 5 2" xfId="57211" xr:uid="{00000000-0005-0000-0000-000077DF0000}"/>
    <cellStyle name="Percent 4 4 2 2 2 2 5 3" xfId="57212" xr:uid="{00000000-0005-0000-0000-000078DF0000}"/>
    <cellStyle name="Percent 4 4 2 2 2 2 6" xfId="57213" xr:uid="{00000000-0005-0000-0000-000079DF0000}"/>
    <cellStyle name="Percent 4 4 2 2 2 2 7" xfId="57214" xr:uid="{00000000-0005-0000-0000-00007ADF0000}"/>
    <cellStyle name="Percent 4 4 2 2 2 3" xfId="57215" xr:uid="{00000000-0005-0000-0000-00007BDF0000}"/>
    <cellStyle name="Percent 4 4 2 2 2 3 2" xfId="57216" xr:uid="{00000000-0005-0000-0000-00007CDF0000}"/>
    <cellStyle name="Percent 4 4 2 2 2 3 2 2" xfId="57217" xr:uid="{00000000-0005-0000-0000-00007DDF0000}"/>
    <cellStyle name="Percent 4 4 2 2 2 3 2 2 2" xfId="57218" xr:uid="{00000000-0005-0000-0000-00007EDF0000}"/>
    <cellStyle name="Percent 4 4 2 2 2 3 2 2 3" xfId="57219" xr:uid="{00000000-0005-0000-0000-00007FDF0000}"/>
    <cellStyle name="Percent 4 4 2 2 2 3 2 3" xfId="57220" xr:uid="{00000000-0005-0000-0000-000080DF0000}"/>
    <cellStyle name="Percent 4 4 2 2 2 3 2 4" xfId="57221" xr:uid="{00000000-0005-0000-0000-000081DF0000}"/>
    <cellStyle name="Percent 4 4 2 2 2 3 3" xfId="57222" xr:uid="{00000000-0005-0000-0000-000082DF0000}"/>
    <cellStyle name="Percent 4 4 2 2 2 3 3 2" xfId="57223" xr:uid="{00000000-0005-0000-0000-000083DF0000}"/>
    <cellStyle name="Percent 4 4 2 2 2 3 3 2 2" xfId="57224" xr:uid="{00000000-0005-0000-0000-000084DF0000}"/>
    <cellStyle name="Percent 4 4 2 2 2 3 3 2 3" xfId="57225" xr:uid="{00000000-0005-0000-0000-000085DF0000}"/>
    <cellStyle name="Percent 4 4 2 2 2 3 3 3" xfId="57226" xr:uid="{00000000-0005-0000-0000-000086DF0000}"/>
    <cellStyle name="Percent 4 4 2 2 2 3 3 4" xfId="57227" xr:uid="{00000000-0005-0000-0000-000087DF0000}"/>
    <cellStyle name="Percent 4 4 2 2 2 3 4" xfId="57228" xr:uid="{00000000-0005-0000-0000-000088DF0000}"/>
    <cellStyle name="Percent 4 4 2 2 2 3 4 2" xfId="57229" xr:uid="{00000000-0005-0000-0000-000089DF0000}"/>
    <cellStyle name="Percent 4 4 2 2 2 3 4 3" xfId="57230" xr:uid="{00000000-0005-0000-0000-00008ADF0000}"/>
    <cellStyle name="Percent 4 4 2 2 2 3 5" xfId="57231" xr:uid="{00000000-0005-0000-0000-00008BDF0000}"/>
    <cellStyle name="Percent 4 4 2 2 2 3 6" xfId="57232" xr:uid="{00000000-0005-0000-0000-00008CDF0000}"/>
    <cellStyle name="Percent 4 4 2 2 2 4" xfId="57233" xr:uid="{00000000-0005-0000-0000-00008DDF0000}"/>
    <cellStyle name="Percent 4 4 2 2 2 4 2" xfId="57234" xr:uid="{00000000-0005-0000-0000-00008EDF0000}"/>
    <cellStyle name="Percent 4 4 2 2 2 4 2 2" xfId="57235" xr:uid="{00000000-0005-0000-0000-00008FDF0000}"/>
    <cellStyle name="Percent 4 4 2 2 2 4 2 3" xfId="57236" xr:uid="{00000000-0005-0000-0000-000090DF0000}"/>
    <cellStyle name="Percent 4 4 2 2 2 4 3" xfId="57237" xr:uid="{00000000-0005-0000-0000-000091DF0000}"/>
    <cellStyle name="Percent 4 4 2 2 2 4 4" xfId="57238" xr:uid="{00000000-0005-0000-0000-000092DF0000}"/>
    <cellStyle name="Percent 4 4 2 2 2 5" xfId="57239" xr:uid="{00000000-0005-0000-0000-000093DF0000}"/>
    <cellStyle name="Percent 4 4 2 2 2 5 2" xfId="57240" xr:uid="{00000000-0005-0000-0000-000094DF0000}"/>
    <cellStyle name="Percent 4 4 2 2 2 5 2 2" xfId="57241" xr:uid="{00000000-0005-0000-0000-000095DF0000}"/>
    <cellStyle name="Percent 4 4 2 2 2 5 2 3" xfId="57242" xr:uid="{00000000-0005-0000-0000-000096DF0000}"/>
    <cellStyle name="Percent 4 4 2 2 2 5 3" xfId="57243" xr:uid="{00000000-0005-0000-0000-000097DF0000}"/>
    <cellStyle name="Percent 4 4 2 2 2 5 4" xfId="57244" xr:uid="{00000000-0005-0000-0000-000098DF0000}"/>
    <cellStyle name="Percent 4 4 2 2 2 6" xfId="57245" xr:uid="{00000000-0005-0000-0000-000099DF0000}"/>
    <cellStyle name="Percent 4 4 2 2 2 6 2" xfId="57246" xr:uid="{00000000-0005-0000-0000-00009ADF0000}"/>
    <cellStyle name="Percent 4 4 2 2 2 6 3" xfId="57247" xr:uid="{00000000-0005-0000-0000-00009BDF0000}"/>
    <cellStyle name="Percent 4 4 2 2 2 7" xfId="57248" xr:uid="{00000000-0005-0000-0000-00009CDF0000}"/>
    <cellStyle name="Percent 4 4 2 2 2 8" xfId="57249" xr:uid="{00000000-0005-0000-0000-00009DDF0000}"/>
    <cellStyle name="Percent 4 4 2 2 3" xfId="57250" xr:uid="{00000000-0005-0000-0000-00009EDF0000}"/>
    <cellStyle name="Percent 4 4 2 2 3 2" xfId="57251" xr:uid="{00000000-0005-0000-0000-00009FDF0000}"/>
    <cellStyle name="Percent 4 4 2 2 3 2 2" xfId="57252" xr:uid="{00000000-0005-0000-0000-0000A0DF0000}"/>
    <cellStyle name="Percent 4 4 2 2 3 2 2 2" xfId="57253" xr:uid="{00000000-0005-0000-0000-0000A1DF0000}"/>
    <cellStyle name="Percent 4 4 2 2 3 2 2 2 2" xfId="57254" xr:uid="{00000000-0005-0000-0000-0000A2DF0000}"/>
    <cellStyle name="Percent 4 4 2 2 3 2 2 2 3" xfId="57255" xr:uid="{00000000-0005-0000-0000-0000A3DF0000}"/>
    <cellStyle name="Percent 4 4 2 2 3 2 2 3" xfId="57256" xr:uid="{00000000-0005-0000-0000-0000A4DF0000}"/>
    <cellStyle name="Percent 4 4 2 2 3 2 2 4" xfId="57257" xr:uid="{00000000-0005-0000-0000-0000A5DF0000}"/>
    <cellStyle name="Percent 4 4 2 2 3 2 3" xfId="57258" xr:uid="{00000000-0005-0000-0000-0000A6DF0000}"/>
    <cellStyle name="Percent 4 4 2 2 3 2 3 2" xfId="57259" xr:uid="{00000000-0005-0000-0000-0000A7DF0000}"/>
    <cellStyle name="Percent 4 4 2 2 3 2 3 2 2" xfId="57260" xr:uid="{00000000-0005-0000-0000-0000A8DF0000}"/>
    <cellStyle name="Percent 4 4 2 2 3 2 3 2 3" xfId="57261" xr:uid="{00000000-0005-0000-0000-0000A9DF0000}"/>
    <cellStyle name="Percent 4 4 2 2 3 2 3 3" xfId="57262" xr:uid="{00000000-0005-0000-0000-0000AADF0000}"/>
    <cellStyle name="Percent 4 4 2 2 3 2 3 4" xfId="57263" xr:uid="{00000000-0005-0000-0000-0000ABDF0000}"/>
    <cellStyle name="Percent 4 4 2 2 3 2 4" xfId="57264" xr:uid="{00000000-0005-0000-0000-0000ACDF0000}"/>
    <cellStyle name="Percent 4 4 2 2 3 2 4 2" xfId="57265" xr:uid="{00000000-0005-0000-0000-0000ADDF0000}"/>
    <cellStyle name="Percent 4 4 2 2 3 2 4 3" xfId="57266" xr:uid="{00000000-0005-0000-0000-0000AEDF0000}"/>
    <cellStyle name="Percent 4 4 2 2 3 2 5" xfId="57267" xr:uid="{00000000-0005-0000-0000-0000AFDF0000}"/>
    <cellStyle name="Percent 4 4 2 2 3 2 6" xfId="57268" xr:uid="{00000000-0005-0000-0000-0000B0DF0000}"/>
    <cellStyle name="Percent 4 4 2 2 3 3" xfId="57269" xr:uid="{00000000-0005-0000-0000-0000B1DF0000}"/>
    <cellStyle name="Percent 4 4 2 2 3 3 2" xfId="57270" xr:uid="{00000000-0005-0000-0000-0000B2DF0000}"/>
    <cellStyle name="Percent 4 4 2 2 3 3 2 2" xfId="57271" xr:uid="{00000000-0005-0000-0000-0000B3DF0000}"/>
    <cellStyle name="Percent 4 4 2 2 3 3 2 3" xfId="57272" xr:uid="{00000000-0005-0000-0000-0000B4DF0000}"/>
    <cellStyle name="Percent 4 4 2 2 3 3 3" xfId="57273" xr:uid="{00000000-0005-0000-0000-0000B5DF0000}"/>
    <cellStyle name="Percent 4 4 2 2 3 3 4" xfId="57274" xr:uid="{00000000-0005-0000-0000-0000B6DF0000}"/>
    <cellStyle name="Percent 4 4 2 2 3 4" xfId="57275" xr:uid="{00000000-0005-0000-0000-0000B7DF0000}"/>
    <cellStyle name="Percent 4 4 2 2 3 4 2" xfId="57276" xr:uid="{00000000-0005-0000-0000-0000B8DF0000}"/>
    <cellStyle name="Percent 4 4 2 2 3 4 2 2" xfId="57277" xr:uid="{00000000-0005-0000-0000-0000B9DF0000}"/>
    <cellStyle name="Percent 4 4 2 2 3 4 2 3" xfId="57278" xr:uid="{00000000-0005-0000-0000-0000BADF0000}"/>
    <cellStyle name="Percent 4 4 2 2 3 4 3" xfId="57279" xr:uid="{00000000-0005-0000-0000-0000BBDF0000}"/>
    <cellStyle name="Percent 4 4 2 2 3 4 4" xfId="57280" xr:uid="{00000000-0005-0000-0000-0000BCDF0000}"/>
    <cellStyle name="Percent 4 4 2 2 3 5" xfId="57281" xr:uid="{00000000-0005-0000-0000-0000BDDF0000}"/>
    <cellStyle name="Percent 4 4 2 2 3 5 2" xfId="57282" xr:uid="{00000000-0005-0000-0000-0000BEDF0000}"/>
    <cellStyle name="Percent 4 4 2 2 3 5 3" xfId="57283" xr:uid="{00000000-0005-0000-0000-0000BFDF0000}"/>
    <cellStyle name="Percent 4 4 2 2 3 6" xfId="57284" xr:uid="{00000000-0005-0000-0000-0000C0DF0000}"/>
    <cellStyle name="Percent 4 4 2 2 3 7" xfId="57285" xr:uid="{00000000-0005-0000-0000-0000C1DF0000}"/>
    <cellStyle name="Percent 4 4 2 2 4" xfId="57286" xr:uid="{00000000-0005-0000-0000-0000C2DF0000}"/>
    <cellStyle name="Percent 4 4 2 2 4 2" xfId="57287" xr:uid="{00000000-0005-0000-0000-0000C3DF0000}"/>
    <cellStyle name="Percent 4 4 2 2 4 2 2" xfId="57288" xr:uid="{00000000-0005-0000-0000-0000C4DF0000}"/>
    <cellStyle name="Percent 4 4 2 2 4 2 2 2" xfId="57289" xr:uid="{00000000-0005-0000-0000-0000C5DF0000}"/>
    <cellStyle name="Percent 4 4 2 2 4 2 2 2 2" xfId="57290" xr:uid="{00000000-0005-0000-0000-0000C6DF0000}"/>
    <cellStyle name="Percent 4 4 2 2 4 2 2 2 3" xfId="57291" xr:uid="{00000000-0005-0000-0000-0000C7DF0000}"/>
    <cellStyle name="Percent 4 4 2 2 4 2 2 3" xfId="57292" xr:uid="{00000000-0005-0000-0000-0000C8DF0000}"/>
    <cellStyle name="Percent 4 4 2 2 4 2 2 4" xfId="57293" xr:uid="{00000000-0005-0000-0000-0000C9DF0000}"/>
    <cellStyle name="Percent 4 4 2 2 4 2 3" xfId="57294" xr:uid="{00000000-0005-0000-0000-0000CADF0000}"/>
    <cellStyle name="Percent 4 4 2 2 4 2 3 2" xfId="57295" xr:uid="{00000000-0005-0000-0000-0000CBDF0000}"/>
    <cellStyle name="Percent 4 4 2 2 4 2 3 2 2" xfId="57296" xr:uid="{00000000-0005-0000-0000-0000CCDF0000}"/>
    <cellStyle name="Percent 4 4 2 2 4 2 3 2 3" xfId="57297" xr:uid="{00000000-0005-0000-0000-0000CDDF0000}"/>
    <cellStyle name="Percent 4 4 2 2 4 2 3 3" xfId="57298" xr:uid="{00000000-0005-0000-0000-0000CEDF0000}"/>
    <cellStyle name="Percent 4 4 2 2 4 2 3 4" xfId="57299" xr:uid="{00000000-0005-0000-0000-0000CFDF0000}"/>
    <cellStyle name="Percent 4 4 2 2 4 2 4" xfId="57300" xr:uid="{00000000-0005-0000-0000-0000D0DF0000}"/>
    <cellStyle name="Percent 4 4 2 2 4 2 4 2" xfId="57301" xr:uid="{00000000-0005-0000-0000-0000D1DF0000}"/>
    <cellStyle name="Percent 4 4 2 2 4 2 4 3" xfId="57302" xr:uid="{00000000-0005-0000-0000-0000D2DF0000}"/>
    <cellStyle name="Percent 4 4 2 2 4 2 5" xfId="57303" xr:uid="{00000000-0005-0000-0000-0000D3DF0000}"/>
    <cellStyle name="Percent 4 4 2 2 4 2 6" xfId="57304" xr:uid="{00000000-0005-0000-0000-0000D4DF0000}"/>
    <cellStyle name="Percent 4 4 2 2 4 3" xfId="57305" xr:uid="{00000000-0005-0000-0000-0000D5DF0000}"/>
    <cellStyle name="Percent 4 4 2 2 4 3 2" xfId="57306" xr:uid="{00000000-0005-0000-0000-0000D6DF0000}"/>
    <cellStyle name="Percent 4 4 2 2 4 3 2 2" xfId="57307" xr:uid="{00000000-0005-0000-0000-0000D7DF0000}"/>
    <cellStyle name="Percent 4 4 2 2 4 3 2 3" xfId="57308" xr:uid="{00000000-0005-0000-0000-0000D8DF0000}"/>
    <cellStyle name="Percent 4 4 2 2 4 3 3" xfId="57309" xr:uid="{00000000-0005-0000-0000-0000D9DF0000}"/>
    <cellStyle name="Percent 4 4 2 2 4 3 4" xfId="57310" xr:uid="{00000000-0005-0000-0000-0000DADF0000}"/>
    <cellStyle name="Percent 4 4 2 2 4 4" xfId="57311" xr:uid="{00000000-0005-0000-0000-0000DBDF0000}"/>
    <cellStyle name="Percent 4 4 2 2 4 4 2" xfId="57312" xr:uid="{00000000-0005-0000-0000-0000DCDF0000}"/>
    <cellStyle name="Percent 4 4 2 2 4 4 2 2" xfId="57313" xr:uid="{00000000-0005-0000-0000-0000DDDF0000}"/>
    <cellStyle name="Percent 4 4 2 2 4 4 2 3" xfId="57314" xr:uid="{00000000-0005-0000-0000-0000DEDF0000}"/>
    <cellStyle name="Percent 4 4 2 2 4 4 3" xfId="57315" xr:uid="{00000000-0005-0000-0000-0000DFDF0000}"/>
    <cellStyle name="Percent 4 4 2 2 4 4 4" xfId="57316" xr:uid="{00000000-0005-0000-0000-0000E0DF0000}"/>
    <cellStyle name="Percent 4 4 2 2 4 5" xfId="57317" xr:uid="{00000000-0005-0000-0000-0000E1DF0000}"/>
    <cellStyle name="Percent 4 4 2 2 4 5 2" xfId="57318" xr:uid="{00000000-0005-0000-0000-0000E2DF0000}"/>
    <cellStyle name="Percent 4 4 2 2 4 5 3" xfId="57319" xr:uid="{00000000-0005-0000-0000-0000E3DF0000}"/>
    <cellStyle name="Percent 4 4 2 2 4 6" xfId="57320" xr:uid="{00000000-0005-0000-0000-0000E4DF0000}"/>
    <cellStyle name="Percent 4 4 2 2 4 7" xfId="57321" xr:uid="{00000000-0005-0000-0000-0000E5DF0000}"/>
    <cellStyle name="Percent 4 4 2 2 5" xfId="57322" xr:uid="{00000000-0005-0000-0000-0000E6DF0000}"/>
    <cellStyle name="Percent 4 4 2 2 5 2" xfId="57323" xr:uid="{00000000-0005-0000-0000-0000E7DF0000}"/>
    <cellStyle name="Percent 4 4 2 2 5 2 2" xfId="57324" xr:uid="{00000000-0005-0000-0000-0000E8DF0000}"/>
    <cellStyle name="Percent 4 4 2 2 5 2 2 2" xfId="57325" xr:uid="{00000000-0005-0000-0000-0000E9DF0000}"/>
    <cellStyle name="Percent 4 4 2 2 5 2 2 3" xfId="57326" xr:uid="{00000000-0005-0000-0000-0000EADF0000}"/>
    <cellStyle name="Percent 4 4 2 2 5 2 3" xfId="57327" xr:uid="{00000000-0005-0000-0000-0000EBDF0000}"/>
    <cellStyle name="Percent 4 4 2 2 5 2 4" xfId="57328" xr:uid="{00000000-0005-0000-0000-0000ECDF0000}"/>
    <cellStyle name="Percent 4 4 2 2 5 3" xfId="57329" xr:uid="{00000000-0005-0000-0000-0000EDDF0000}"/>
    <cellStyle name="Percent 4 4 2 2 5 3 2" xfId="57330" xr:uid="{00000000-0005-0000-0000-0000EEDF0000}"/>
    <cellStyle name="Percent 4 4 2 2 5 3 2 2" xfId="57331" xr:uid="{00000000-0005-0000-0000-0000EFDF0000}"/>
    <cellStyle name="Percent 4 4 2 2 5 3 2 3" xfId="57332" xr:uid="{00000000-0005-0000-0000-0000F0DF0000}"/>
    <cellStyle name="Percent 4 4 2 2 5 3 3" xfId="57333" xr:uid="{00000000-0005-0000-0000-0000F1DF0000}"/>
    <cellStyle name="Percent 4 4 2 2 5 3 4" xfId="57334" xr:uid="{00000000-0005-0000-0000-0000F2DF0000}"/>
    <cellStyle name="Percent 4 4 2 2 5 4" xfId="57335" xr:uid="{00000000-0005-0000-0000-0000F3DF0000}"/>
    <cellStyle name="Percent 4 4 2 2 5 4 2" xfId="57336" xr:uid="{00000000-0005-0000-0000-0000F4DF0000}"/>
    <cellStyle name="Percent 4 4 2 2 5 4 3" xfId="57337" xr:uid="{00000000-0005-0000-0000-0000F5DF0000}"/>
    <cellStyle name="Percent 4 4 2 2 5 5" xfId="57338" xr:uid="{00000000-0005-0000-0000-0000F6DF0000}"/>
    <cellStyle name="Percent 4 4 2 2 5 6" xfId="57339" xr:uid="{00000000-0005-0000-0000-0000F7DF0000}"/>
    <cellStyle name="Percent 4 4 2 2 6" xfId="57340" xr:uid="{00000000-0005-0000-0000-0000F8DF0000}"/>
    <cellStyle name="Percent 4 4 2 2 6 2" xfId="57341" xr:uid="{00000000-0005-0000-0000-0000F9DF0000}"/>
    <cellStyle name="Percent 4 4 2 2 6 2 2" xfId="57342" xr:uid="{00000000-0005-0000-0000-0000FADF0000}"/>
    <cellStyle name="Percent 4 4 2 2 6 2 3" xfId="57343" xr:uid="{00000000-0005-0000-0000-0000FBDF0000}"/>
    <cellStyle name="Percent 4 4 2 2 6 3" xfId="57344" xr:uid="{00000000-0005-0000-0000-0000FCDF0000}"/>
    <cellStyle name="Percent 4 4 2 2 6 4" xfId="57345" xr:uid="{00000000-0005-0000-0000-0000FDDF0000}"/>
    <cellStyle name="Percent 4 4 2 2 7" xfId="57346" xr:uid="{00000000-0005-0000-0000-0000FEDF0000}"/>
    <cellStyle name="Percent 4 4 2 2 7 2" xfId="57347" xr:uid="{00000000-0005-0000-0000-0000FFDF0000}"/>
    <cellStyle name="Percent 4 4 2 2 7 2 2" xfId="57348" xr:uid="{00000000-0005-0000-0000-000000E00000}"/>
    <cellStyle name="Percent 4 4 2 2 7 2 3" xfId="57349" xr:uid="{00000000-0005-0000-0000-000001E00000}"/>
    <cellStyle name="Percent 4 4 2 2 7 3" xfId="57350" xr:uid="{00000000-0005-0000-0000-000002E00000}"/>
    <cellStyle name="Percent 4 4 2 2 7 4" xfId="57351" xr:uid="{00000000-0005-0000-0000-000003E00000}"/>
    <cellStyle name="Percent 4 4 2 2 8" xfId="57352" xr:uid="{00000000-0005-0000-0000-000004E00000}"/>
    <cellStyle name="Percent 4 4 2 2 8 2" xfId="57353" xr:uid="{00000000-0005-0000-0000-000005E00000}"/>
    <cellStyle name="Percent 4 4 2 2 8 3" xfId="57354" xr:uid="{00000000-0005-0000-0000-000006E00000}"/>
    <cellStyle name="Percent 4 4 2 2 9" xfId="57355" xr:uid="{00000000-0005-0000-0000-000007E00000}"/>
    <cellStyle name="Percent 4 4 2 3" xfId="57356" xr:uid="{00000000-0005-0000-0000-000008E00000}"/>
    <cellStyle name="Percent 4 4 2 3 2" xfId="57357" xr:uid="{00000000-0005-0000-0000-000009E00000}"/>
    <cellStyle name="Percent 4 4 2 3 2 2" xfId="57358" xr:uid="{00000000-0005-0000-0000-00000AE00000}"/>
    <cellStyle name="Percent 4 4 2 3 2 2 2" xfId="57359" xr:uid="{00000000-0005-0000-0000-00000BE00000}"/>
    <cellStyle name="Percent 4 4 2 3 2 2 2 2" xfId="57360" xr:uid="{00000000-0005-0000-0000-00000CE00000}"/>
    <cellStyle name="Percent 4 4 2 3 2 2 2 2 2" xfId="57361" xr:uid="{00000000-0005-0000-0000-00000DE00000}"/>
    <cellStyle name="Percent 4 4 2 3 2 2 2 2 3" xfId="57362" xr:uid="{00000000-0005-0000-0000-00000EE00000}"/>
    <cellStyle name="Percent 4 4 2 3 2 2 2 3" xfId="57363" xr:uid="{00000000-0005-0000-0000-00000FE00000}"/>
    <cellStyle name="Percent 4 4 2 3 2 2 2 4" xfId="57364" xr:uid="{00000000-0005-0000-0000-000010E00000}"/>
    <cellStyle name="Percent 4 4 2 3 2 2 3" xfId="57365" xr:uid="{00000000-0005-0000-0000-000011E00000}"/>
    <cellStyle name="Percent 4 4 2 3 2 2 3 2" xfId="57366" xr:uid="{00000000-0005-0000-0000-000012E00000}"/>
    <cellStyle name="Percent 4 4 2 3 2 2 3 2 2" xfId="57367" xr:uid="{00000000-0005-0000-0000-000013E00000}"/>
    <cellStyle name="Percent 4 4 2 3 2 2 3 2 3" xfId="57368" xr:uid="{00000000-0005-0000-0000-000014E00000}"/>
    <cellStyle name="Percent 4 4 2 3 2 2 3 3" xfId="57369" xr:uid="{00000000-0005-0000-0000-000015E00000}"/>
    <cellStyle name="Percent 4 4 2 3 2 2 3 4" xfId="57370" xr:uid="{00000000-0005-0000-0000-000016E00000}"/>
    <cellStyle name="Percent 4 4 2 3 2 2 4" xfId="57371" xr:uid="{00000000-0005-0000-0000-000017E00000}"/>
    <cellStyle name="Percent 4 4 2 3 2 2 4 2" xfId="57372" xr:uid="{00000000-0005-0000-0000-000018E00000}"/>
    <cellStyle name="Percent 4 4 2 3 2 2 4 3" xfId="57373" xr:uid="{00000000-0005-0000-0000-000019E00000}"/>
    <cellStyle name="Percent 4 4 2 3 2 2 5" xfId="57374" xr:uid="{00000000-0005-0000-0000-00001AE00000}"/>
    <cellStyle name="Percent 4 4 2 3 2 2 6" xfId="57375" xr:uid="{00000000-0005-0000-0000-00001BE00000}"/>
    <cellStyle name="Percent 4 4 2 3 2 3" xfId="57376" xr:uid="{00000000-0005-0000-0000-00001CE00000}"/>
    <cellStyle name="Percent 4 4 2 3 2 3 2" xfId="57377" xr:uid="{00000000-0005-0000-0000-00001DE00000}"/>
    <cellStyle name="Percent 4 4 2 3 2 3 2 2" xfId="57378" xr:uid="{00000000-0005-0000-0000-00001EE00000}"/>
    <cellStyle name="Percent 4 4 2 3 2 3 2 3" xfId="57379" xr:uid="{00000000-0005-0000-0000-00001FE00000}"/>
    <cellStyle name="Percent 4 4 2 3 2 3 3" xfId="57380" xr:uid="{00000000-0005-0000-0000-000020E00000}"/>
    <cellStyle name="Percent 4 4 2 3 2 3 4" xfId="57381" xr:uid="{00000000-0005-0000-0000-000021E00000}"/>
    <cellStyle name="Percent 4 4 2 3 2 4" xfId="57382" xr:uid="{00000000-0005-0000-0000-000022E00000}"/>
    <cellStyle name="Percent 4 4 2 3 2 4 2" xfId="57383" xr:uid="{00000000-0005-0000-0000-000023E00000}"/>
    <cellStyle name="Percent 4 4 2 3 2 4 2 2" xfId="57384" xr:uid="{00000000-0005-0000-0000-000024E00000}"/>
    <cellStyle name="Percent 4 4 2 3 2 4 2 3" xfId="57385" xr:uid="{00000000-0005-0000-0000-000025E00000}"/>
    <cellStyle name="Percent 4 4 2 3 2 4 3" xfId="57386" xr:uid="{00000000-0005-0000-0000-000026E00000}"/>
    <cellStyle name="Percent 4 4 2 3 2 4 4" xfId="57387" xr:uid="{00000000-0005-0000-0000-000027E00000}"/>
    <cellStyle name="Percent 4 4 2 3 2 5" xfId="57388" xr:uid="{00000000-0005-0000-0000-000028E00000}"/>
    <cellStyle name="Percent 4 4 2 3 2 5 2" xfId="57389" xr:uid="{00000000-0005-0000-0000-000029E00000}"/>
    <cellStyle name="Percent 4 4 2 3 2 5 3" xfId="57390" xr:uid="{00000000-0005-0000-0000-00002AE00000}"/>
    <cellStyle name="Percent 4 4 2 3 2 6" xfId="57391" xr:uid="{00000000-0005-0000-0000-00002BE00000}"/>
    <cellStyle name="Percent 4 4 2 3 2 7" xfId="57392" xr:uid="{00000000-0005-0000-0000-00002CE00000}"/>
    <cellStyle name="Percent 4 4 2 3 3" xfId="57393" xr:uid="{00000000-0005-0000-0000-00002DE00000}"/>
    <cellStyle name="Percent 4 4 2 3 3 2" xfId="57394" xr:uid="{00000000-0005-0000-0000-00002EE00000}"/>
    <cellStyle name="Percent 4 4 2 3 3 2 2" xfId="57395" xr:uid="{00000000-0005-0000-0000-00002FE00000}"/>
    <cellStyle name="Percent 4 4 2 3 3 2 2 2" xfId="57396" xr:uid="{00000000-0005-0000-0000-000030E00000}"/>
    <cellStyle name="Percent 4 4 2 3 3 2 2 3" xfId="57397" xr:uid="{00000000-0005-0000-0000-000031E00000}"/>
    <cellStyle name="Percent 4 4 2 3 3 2 3" xfId="57398" xr:uid="{00000000-0005-0000-0000-000032E00000}"/>
    <cellStyle name="Percent 4 4 2 3 3 2 4" xfId="57399" xr:uid="{00000000-0005-0000-0000-000033E00000}"/>
    <cellStyle name="Percent 4 4 2 3 3 3" xfId="57400" xr:uid="{00000000-0005-0000-0000-000034E00000}"/>
    <cellStyle name="Percent 4 4 2 3 3 3 2" xfId="57401" xr:uid="{00000000-0005-0000-0000-000035E00000}"/>
    <cellStyle name="Percent 4 4 2 3 3 3 2 2" xfId="57402" xr:uid="{00000000-0005-0000-0000-000036E00000}"/>
    <cellStyle name="Percent 4 4 2 3 3 3 2 3" xfId="57403" xr:uid="{00000000-0005-0000-0000-000037E00000}"/>
    <cellStyle name="Percent 4 4 2 3 3 3 3" xfId="57404" xr:uid="{00000000-0005-0000-0000-000038E00000}"/>
    <cellStyle name="Percent 4 4 2 3 3 3 4" xfId="57405" xr:uid="{00000000-0005-0000-0000-000039E00000}"/>
    <cellStyle name="Percent 4 4 2 3 3 4" xfId="57406" xr:uid="{00000000-0005-0000-0000-00003AE00000}"/>
    <cellStyle name="Percent 4 4 2 3 3 4 2" xfId="57407" xr:uid="{00000000-0005-0000-0000-00003BE00000}"/>
    <cellStyle name="Percent 4 4 2 3 3 4 3" xfId="57408" xr:uid="{00000000-0005-0000-0000-00003CE00000}"/>
    <cellStyle name="Percent 4 4 2 3 3 5" xfId="57409" xr:uid="{00000000-0005-0000-0000-00003DE00000}"/>
    <cellStyle name="Percent 4 4 2 3 3 6" xfId="57410" xr:uid="{00000000-0005-0000-0000-00003EE00000}"/>
    <cellStyle name="Percent 4 4 2 3 4" xfId="57411" xr:uid="{00000000-0005-0000-0000-00003FE00000}"/>
    <cellStyle name="Percent 4 4 2 3 4 2" xfId="57412" xr:uid="{00000000-0005-0000-0000-000040E00000}"/>
    <cellStyle name="Percent 4 4 2 3 4 2 2" xfId="57413" xr:uid="{00000000-0005-0000-0000-000041E00000}"/>
    <cellStyle name="Percent 4 4 2 3 4 2 3" xfId="57414" xr:uid="{00000000-0005-0000-0000-000042E00000}"/>
    <cellStyle name="Percent 4 4 2 3 4 3" xfId="57415" xr:uid="{00000000-0005-0000-0000-000043E00000}"/>
    <cellStyle name="Percent 4 4 2 3 4 4" xfId="57416" xr:uid="{00000000-0005-0000-0000-000044E00000}"/>
    <cellStyle name="Percent 4 4 2 3 5" xfId="57417" xr:uid="{00000000-0005-0000-0000-000045E00000}"/>
    <cellStyle name="Percent 4 4 2 3 5 2" xfId="57418" xr:uid="{00000000-0005-0000-0000-000046E00000}"/>
    <cellStyle name="Percent 4 4 2 3 5 2 2" xfId="57419" xr:uid="{00000000-0005-0000-0000-000047E00000}"/>
    <cellStyle name="Percent 4 4 2 3 5 2 3" xfId="57420" xr:uid="{00000000-0005-0000-0000-000048E00000}"/>
    <cellStyle name="Percent 4 4 2 3 5 3" xfId="57421" xr:uid="{00000000-0005-0000-0000-000049E00000}"/>
    <cellStyle name="Percent 4 4 2 3 5 4" xfId="57422" xr:uid="{00000000-0005-0000-0000-00004AE00000}"/>
    <cellStyle name="Percent 4 4 2 3 6" xfId="57423" xr:uid="{00000000-0005-0000-0000-00004BE00000}"/>
    <cellStyle name="Percent 4 4 2 3 6 2" xfId="57424" xr:uid="{00000000-0005-0000-0000-00004CE00000}"/>
    <cellStyle name="Percent 4 4 2 3 6 3" xfId="57425" xr:uid="{00000000-0005-0000-0000-00004DE00000}"/>
    <cellStyle name="Percent 4 4 2 3 7" xfId="57426" xr:uid="{00000000-0005-0000-0000-00004EE00000}"/>
    <cellStyle name="Percent 4 4 2 3 8" xfId="57427" xr:uid="{00000000-0005-0000-0000-00004FE00000}"/>
    <cellStyle name="Percent 4 4 2 4" xfId="57428" xr:uid="{00000000-0005-0000-0000-000050E00000}"/>
    <cellStyle name="Percent 4 4 2 4 2" xfId="57429" xr:uid="{00000000-0005-0000-0000-000051E00000}"/>
    <cellStyle name="Percent 4 4 2 4 2 2" xfId="57430" xr:uid="{00000000-0005-0000-0000-000052E00000}"/>
    <cellStyle name="Percent 4 4 2 4 2 2 2" xfId="57431" xr:uid="{00000000-0005-0000-0000-000053E00000}"/>
    <cellStyle name="Percent 4 4 2 4 2 2 2 2" xfId="57432" xr:uid="{00000000-0005-0000-0000-000054E00000}"/>
    <cellStyle name="Percent 4 4 2 4 2 2 2 3" xfId="57433" xr:uid="{00000000-0005-0000-0000-000055E00000}"/>
    <cellStyle name="Percent 4 4 2 4 2 2 3" xfId="57434" xr:uid="{00000000-0005-0000-0000-000056E00000}"/>
    <cellStyle name="Percent 4 4 2 4 2 2 4" xfId="57435" xr:uid="{00000000-0005-0000-0000-000057E00000}"/>
    <cellStyle name="Percent 4 4 2 4 2 3" xfId="57436" xr:uid="{00000000-0005-0000-0000-000058E00000}"/>
    <cellStyle name="Percent 4 4 2 4 2 3 2" xfId="57437" xr:uid="{00000000-0005-0000-0000-000059E00000}"/>
    <cellStyle name="Percent 4 4 2 4 2 3 2 2" xfId="57438" xr:uid="{00000000-0005-0000-0000-00005AE00000}"/>
    <cellStyle name="Percent 4 4 2 4 2 3 2 3" xfId="57439" xr:uid="{00000000-0005-0000-0000-00005BE00000}"/>
    <cellStyle name="Percent 4 4 2 4 2 3 3" xfId="57440" xr:uid="{00000000-0005-0000-0000-00005CE00000}"/>
    <cellStyle name="Percent 4 4 2 4 2 3 4" xfId="57441" xr:uid="{00000000-0005-0000-0000-00005DE00000}"/>
    <cellStyle name="Percent 4 4 2 4 2 4" xfId="57442" xr:uid="{00000000-0005-0000-0000-00005EE00000}"/>
    <cellStyle name="Percent 4 4 2 4 2 4 2" xfId="57443" xr:uid="{00000000-0005-0000-0000-00005FE00000}"/>
    <cellStyle name="Percent 4 4 2 4 2 4 3" xfId="57444" xr:uid="{00000000-0005-0000-0000-000060E00000}"/>
    <cellStyle name="Percent 4 4 2 4 2 5" xfId="57445" xr:uid="{00000000-0005-0000-0000-000061E00000}"/>
    <cellStyle name="Percent 4 4 2 4 2 6" xfId="57446" xr:uid="{00000000-0005-0000-0000-000062E00000}"/>
    <cellStyle name="Percent 4 4 2 4 3" xfId="57447" xr:uid="{00000000-0005-0000-0000-000063E00000}"/>
    <cellStyle name="Percent 4 4 2 4 3 2" xfId="57448" xr:uid="{00000000-0005-0000-0000-000064E00000}"/>
    <cellStyle name="Percent 4 4 2 4 3 2 2" xfId="57449" xr:uid="{00000000-0005-0000-0000-000065E00000}"/>
    <cellStyle name="Percent 4 4 2 4 3 2 3" xfId="57450" xr:uid="{00000000-0005-0000-0000-000066E00000}"/>
    <cellStyle name="Percent 4 4 2 4 3 3" xfId="57451" xr:uid="{00000000-0005-0000-0000-000067E00000}"/>
    <cellStyle name="Percent 4 4 2 4 3 4" xfId="57452" xr:uid="{00000000-0005-0000-0000-000068E00000}"/>
    <cellStyle name="Percent 4 4 2 4 4" xfId="57453" xr:uid="{00000000-0005-0000-0000-000069E00000}"/>
    <cellStyle name="Percent 4 4 2 4 4 2" xfId="57454" xr:uid="{00000000-0005-0000-0000-00006AE00000}"/>
    <cellStyle name="Percent 4 4 2 4 4 2 2" xfId="57455" xr:uid="{00000000-0005-0000-0000-00006BE00000}"/>
    <cellStyle name="Percent 4 4 2 4 4 2 3" xfId="57456" xr:uid="{00000000-0005-0000-0000-00006CE00000}"/>
    <cellStyle name="Percent 4 4 2 4 4 3" xfId="57457" xr:uid="{00000000-0005-0000-0000-00006DE00000}"/>
    <cellStyle name="Percent 4 4 2 4 4 4" xfId="57458" xr:uid="{00000000-0005-0000-0000-00006EE00000}"/>
    <cellStyle name="Percent 4 4 2 4 5" xfId="57459" xr:uid="{00000000-0005-0000-0000-00006FE00000}"/>
    <cellStyle name="Percent 4 4 2 4 5 2" xfId="57460" xr:uid="{00000000-0005-0000-0000-000070E00000}"/>
    <cellStyle name="Percent 4 4 2 4 5 3" xfId="57461" xr:uid="{00000000-0005-0000-0000-000071E00000}"/>
    <cellStyle name="Percent 4 4 2 4 6" xfId="57462" xr:uid="{00000000-0005-0000-0000-000072E00000}"/>
    <cellStyle name="Percent 4 4 2 4 7" xfId="57463" xr:uid="{00000000-0005-0000-0000-000073E00000}"/>
    <cellStyle name="Percent 4 4 2 5" xfId="57464" xr:uid="{00000000-0005-0000-0000-000074E00000}"/>
    <cellStyle name="Percent 4 4 2 5 2" xfId="57465" xr:uid="{00000000-0005-0000-0000-000075E00000}"/>
    <cellStyle name="Percent 4 4 2 5 2 2" xfId="57466" xr:uid="{00000000-0005-0000-0000-000076E00000}"/>
    <cellStyle name="Percent 4 4 2 5 2 2 2" xfId="57467" xr:uid="{00000000-0005-0000-0000-000077E00000}"/>
    <cellStyle name="Percent 4 4 2 5 2 2 2 2" xfId="57468" xr:uid="{00000000-0005-0000-0000-000078E00000}"/>
    <cellStyle name="Percent 4 4 2 5 2 2 2 3" xfId="57469" xr:uid="{00000000-0005-0000-0000-000079E00000}"/>
    <cellStyle name="Percent 4 4 2 5 2 2 3" xfId="57470" xr:uid="{00000000-0005-0000-0000-00007AE00000}"/>
    <cellStyle name="Percent 4 4 2 5 2 2 4" xfId="57471" xr:uid="{00000000-0005-0000-0000-00007BE00000}"/>
    <cellStyle name="Percent 4 4 2 5 2 3" xfId="57472" xr:uid="{00000000-0005-0000-0000-00007CE00000}"/>
    <cellStyle name="Percent 4 4 2 5 2 3 2" xfId="57473" xr:uid="{00000000-0005-0000-0000-00007DE00000}"/>
    <cellStyle name="Percent 4 4 2 5 2 3 2 2" xfId="57474" xr:uid="{00000000-0005-0000-0000-00007EE00000}"/>
    <cellStyle name="Percent 4 4 2 5 2 3 2 3" xfId="57475" xr:uid="{00000000-0005-0000-0000-00007FE00000}"/>
    <cellStyle name="Percent 4 4 2 5 2 3 3" xfId="57476" xr:uid="{00000000-0005-0000-0000-000080E00000}"/>
    <cellStyle name="Percent 4 4 2 5 2 3 4" xfId="57477" xr:uid="{00000000-0005-0000-0000-000081E00000}"/>
    <cellStyle name="Percent 4 4 2 5 2 4" xfId="57478" xr:uid="{00000000-0005-0000-0000-000082E00000}"/>
    <cellStyle name="Percent 4 4 2 5 2 4 2" xfId="57479" xr:uid="{00000000-0005-0000-0000-000083E00000}"/>
    <cellStyle name="Percent 4 4 2 5 2 4 3" xfId="57480" xr:uid="{00000000-0005-0000-0000-000084E00000}"/>
    <cellStyle name="Percent 4 4 2 5 2 5" xfId="57481" xr:uid="{00000000-0005-0000-0000-000085E00000}"/>
    <cellStyle name="Percent 4 4 2 5 2 6" xfId="57482" xr:uid="{00000000-0005-0000-0000-000086E00000}"/>
    <cellStyle name="Percent 4 4 2 5 3" xfId="57483" xr:uid="{00000000-0005-0000-0000-000087E00000}"/>
    <cellStyle name="Percent 4 4 2 5 3 2" xfId="57484" xr:uid="{00000000-0005-0000-0000-000088E00000}"/>
    <cellStyle name="Percent 4 4 2 5 3 2 2" xfId="57485" xr:uid="{00000000-0005-0000-0000-000089E00000}"/>
    <cellStyle name="Percent 4 4 2 5 3 2 3" xfId="57486" xr:uid="{00000000-0005-0000-0000-00008AE00000}"/>
    <cellStyle name="Percent 4 4 2 5 3 3" xfId="57487" xr:uid="{00000000-0005-0000-0000-00008BE00000}"/>
    <cellStyle name="Percent 4 4 2 5 3 4" xfId="57488" xr:uid="{00000000-0005-0000-0000-00008CE00000}"/>
    <cellStyle name="Percent 4 4 2 5 4" xfId="57489" xr:uid="{00000000-0005-0000-0000-00008DE00000}"/>
    <cellStyle name="Percent 4 4 2 5 4 2" xfId="57490" xr:uid="{00000000-0005-0000-0000-00008EE00000}"/>
    <cellStyle name="Percent 4 4 2 5 4 2 2" xfId="57491" xr:uid="{00000000-0005-0000-0000-00008FE00000}"/>
    <cellStyle name="Percent 4 4 2 5 4 2 3" xfId="57492" xr:uid="{00000000-0005-0000-0000-000090E00000}"/>
    <cellStyle name="Percent 4 4 2 5 4 3" xfId="57493" xr:uid="{00000000-0005-0000-0000-000091E00000}"/>
    <cellStyle name="Percent 4 4 2 5 4 4" xfId="57494" xr:uid="{00000000-0005-0000-0000-000092E00000}"/>
    <cellStyle name="Percent 4 4 2 5 5" xfId="57495" xr:uid="{00000000-0005-0000-0000-000093E00000}"/>
    <cellStyle name="Percent 4 4 2 5 5 2" xfId="57496" xr:uid="{00000000-0005-0000-0000-000094E00000}"/>
    <cellStyle name="Percent 4 4 2 5 5 3" xfId="57497" xr:uid="{00000000-0005-0000-0000-000095E00000}"/>
    <cellStyle name="Percent 4 4 2 5 6" xfId="57498" xr:uid="{00000000-0005-0000-0000-000096E00000}"/>
    <cellStyle name="Percent 4 4 2 5 7" xfId="57499" xr:uid="{00000000-0005-0000-0000-000097E00000}"/>
    <cellStyle name="Percent 4 4 2 6" xfId="57500" xr:uid="{00000000-0005-0000-0000-000098E00000}"/>
    <cellStyle name="Percent 4 4 2 6 2" xfId="57501" xr:uid="{00000000-0005-0000-0000-000099E00000}"/>
    <cellStyle name="Percent 4 4 2 6 2 2" xfId="57502" xr:uid="{00000000-0005-0000-0000-00009AE00000}"/>
    <cellStyle name="Percent 4 4 2 6 2 2 2" xfId="57503" xr:uid="{00000000-0005-0000-0000-00009BE00000}"/>
    <cellStyle name="Percent 4 4 2 6 2 2 3" xfId="57504" xr:uid="{00000000-0005-0000-0000-00009CE00000}"/>
    <cellStyle name="Percent 4 4 2 6 2 3" xfId="57505" xr:uid="{00000000-0005-0000-0000-00009DE00000}"/>
    <cellStyle name="Percent 4 4 2 6 2 4" xfId="57506" xr:uid="{00000000-0005-0000-0000-00009EE00000}"/>
    <cellStyle name="Percent 4 4 2 6 3" xfId="57507" xr:uid="{00000000-0005-0000-0000-00009FE00000}"/>
    <cellStyle name="Percent 4 4 2 6 3 2" xfId="57508" xr:uid="{00000000-0005-0000-0000-0000A0E00000}"/>
    <cellStyle name="Percent 4 4 2 6 3 2 2" xfId="57509" xr:uid="{00000000-0005-0000-0000-0000A1E00000}"/>
    <cellStyle name="Percent 4 4 2 6 3 2 3" xfId="57510" xr:uid="{00000000-0005-0000-0000-0000A2E00000}"/>
    <cellStyle name="Percent 4 4 2 6 3 3" xfId="57511" xr:uid="{00000000-0005-0000-0000-0000A3E00000}"/>
    <cellStyle name="Percent 4 4 2 6 3 4" xfId="57512" xr:uid="{00000000-0005-0000-0000-0000A4E00000}"/>
    <cellStyle name="Percent 4 4 2 6 4" xfId="57513" xr:uid="{00000000-0005-0000-0000-0000A5E00000}"/>
    <cellStyle name="Percent 4 4 2 6 4 2" xfId="57514" xr:uid="{00000000-0005-0000-0000-0000A6E00000}"/>
    <cellStyle name="Percent 4 4 2 6 4 3" xfId="57515" xr:uid="{00000000-0005-0000-0000-0000A7E00000}"/>
    <cellStyle name="Percent 4 4 2 6 5" xfId="57516" xr:uid="{00000000-0005-0000-0000-0000A8E00000}"/>
    <cellStyle name="Percent 4 4 2 6 6" xfId="57517" xr:uid="{00000000-0005-0000-0000-0000A9E00000}"/>
    <cellStyle name="Percent 4 4 2 7" xfId="57518" xr:uid="{00000000-0005-0000-0000-0000AAE00000}"/>
    <cellStyle name="Percent 4 4 2 7 2" xfId="57519" xr:uid="{00000000-0005-0000-0000-0000ABE00000}"/>
    <cellStyle name="Percent 4 4 2 7 2 2" xfId="57520" xr:uid="{00000000-0005-0000-0000-0000ACE00000}"/>
    <cellStyle name="Percent 4 4 2 7 2 3" xfId="57521" xr:uid="{00000000-0005-0000-0000-0000ADE00000}"/>
    <cellStyle name="Percent 4 4 2 7 3" xfId="57522" xr:uid="{00000000-0005-0000-0000-0000AEE00000}"/>
    <cellStyle name="Percent 4 4 2 7 4" xfId="57523" xr:uid="{00000000-0005-0000-0000-0000AFE00000}"/>
    <cellStyle name="Percent 4 4 2 8" xfId="57524" xr:uid="{00000000-0005-0000-0000-0000B0E00000}"/>
    <cellStyle name="Percent 4 4 2 8 2" xfId="57525" xr:uid="{00000000-0005-0000-0000-0000B1E00000}"/>
    <cellStyle name="Percent 4 4 2 8 2 2" xfId="57526" xr:uid="{00000000-0005-0000-0000-0000B2E00000}"/>
    <cellStyle name="Percent 4 4 2 8 2 3" xfId="57527" xr:uid="{00000000-0005-0000-0000-0000B3E00000}"/>
    <cellStyle name="Percent 4 4 2 8 3" xfId="57528" xr:uid="{00000000-0005-0000-0000-0000B4E00000}"/>
    <cellStyle name="Percent 4 4 2 8 4" xfId="57529" xr:uid="{00000000-0005-0000-0000-0000B5E00000}"/>
    <cellStyle name="Percent 4 4 2 9" xfId="57530" xr:uid="{00000000-0005-0000-0000-0000B6E00000}"/>
    <cellStyle name="Percent 4 4 2 9 2" xfId="57531" xr:uid="{00000000-0005-0000-0000-0000B7E00000}"/>
    <cellStyle name="Percent 4 4 2 9 3" xfId="57532" xr:uid="{00000000-0005-0000-0000-0000B8E00000}"/>
    <cellStyle name="Percent 4 4 3" xfId="57533" xr:uid="{00000000-0005-0000-0000-0000B9E00000}"/>
    <cellStyle name="Percent 4 4 3 10" xfId="57534" xr:uid="{00000000-0005-0000-0000-0000BAE00000}"/>
    <cellStyle name="Percent 4 4 3 2" xfId="57535" xr:uid="{00000000-0005-0000-0000-0000BBE00000}"/>
    <cellStyle name="Percent 4 4 3 2 2" xfId="57536" xr:uid="{00000000-0005-0000-0000-0000BCE00000}"/>
    <cellStyle name="Percent 4 4 3 2 2 2" xfId="57537" xr:uid="{00000000-0005-0000-0000-0000BDE00000}"/>
    <cellStyle name="Percent 4 4 3 2 2 2 2" xfId="57538" xr:uid="{00000000-0005-0000-0000-0000BEE00000}"/>
    <cellStyle name="Percent 4 4 3 2 2 2 2 2" xfId="57539" xr:uid="{00000000-0005-0000-0000-0000BFE00000}"/>
    <cellStyle name="Percent 4 4 3 2 2 2 2 2 2" xfId="57540" xr:uid="{00000000-0005-0000-0000-0000C0E00000}"/>
    <cellStyle name="Percent 4 4 3 2 2 2 2 2 3" xfId="57541" xr:uid="{00000000-0005-0000-0000-0000C1E00000}"/>
    <cellStyle name="Percent 4 4 3 2 2 2 2 3" xfId="57542" xr:uid="{00000000-0005-0000-0000-0000C2E00000}"/>
    <cellStyle name="Percent 4 4 3 2 2 2 2 4" xfId="57543" xr:uid="{00000000-0005-0000-0000-0000C3E00000}"/>
    <cellStyle name="Percent 4 4 3 2 2 2 3" xfId="57544" xr:uid="{00000000-0005-0000-0000-0000C4E00000}"/>
    <cellStyle name="Percent 4 4 3 2 2 2 3 2" xfId="57545" xr:uid="{00000000-0005-0000-0000-0000C5E00000}"/>
    <cellStyle name="Percent 4 4 3 2 2 2 3 2 2" xfId="57546" xr:uid="{00000000-0005-0000-0000-0000C6E00000}"/>
    <cellStyle name="Percent 4 4 3 2 2 2 3 2 3" xfId="57547" xr:uid="{00000000-0005-0000-0000-0000C7E00000}"/>
    <cellStyle name="Percent 4 4 3 2 2 2 3 3" xfId="57548" xr:uid="{00000000-0005-0000-0000-0000C8E00000}"/>
    <cellStyle name="Percent 4 4 3 2 2 2 3 4" xfId="57549" xr:uid="{00000000-0005-0000-0000-0000C9E00000}"/>
    <cellStyle name="Percent 4 4 3 2 2 2 4" xfId="57550" xr:uid="{00000000-0005-0000-0000-0000CAE00000}"/>
    <cellStyle name="Percent 4 4 3 2 2 2 4 2" xfId="57551" xr:uid="{00000000-0005-0000-0000-0000CBE00000}"/>
    <cellStyle name="Percent 4 4 3 2 2 2 4 3" xfId="57552" xr:uid="{00000000-0005-0000-0000-0000CCE00000}"/>
    <cellStyle name="Percent 4 4 3 2 2 2 5" xfId="57553" xr:uid="{00000000-0005-0000-0000-0000CDE00000}"/>
    <cellStyle name="Percent 4 4 3 2 2 2 6" xfId="57554" xr:uid="{00000000-0005-0000-0000-0000CEE00000}"/>
    <cellStyle name="Percent 4 4 3 2 2 3" xfId="57555" xr:uid="{00000000-0005-0000-0000-0000CFE00000}"/>
    <cellStyle name="Percent 4 4 3 2 2 3 2" xfId="57556" xr:uid="{00000000-0005-0000-0000-0000D0E00000}"/>
    <cellStyle name="Percent 4 4 3 2 2 3 2 2" xfId="57557" xr:uid="{00000000-0005-0000-0000-0000D1E00000}"/>
    <cellStyle name="Percent 4 4 3 2 2 3 2 3" xfId="57558" xr:uid="{00000000-0005-0000-0000-0000D2E00000}"/>
    <cellStyle name="Percent 4 4 3 2 2 3 3" xfId="57559" xr:uid="{00000000-0005-0000-0000-0000D3E00000}"/>
    <cellStyle name="Percent 4 4 3 2 2 3 4" xfId="57560" xr:uid="{00000000-0005-0000-0000-0000D4E00000}"/>
    <cellStyle name="Percent 4 4 3 2 2 4" xfId="57561" xr:uid="{00000000-0005-0000-0000-0000D5E00000}"/>
    <cellStyle name="Percent 4 4 3 2 2 4 2" xfId="57562" xr:uid="{00000000-0005-0000-0000-0000D6E00000}"/>
    <cellStyle name="Percent 4 4 3 2 2 4 2 2" xfId="57563" xr:uid="{00000000-0005-0000-0000-0000D7E00000}"/>
    <cellStyle name="Percent 4 4 3 2 2 4 2 3" xfId="57564" xr:uid="{00000000-0005-0000-0000-0000D8E00000}"/>
    <cellStyle name="Percent 4 4 3 2 2 4 3" xfId="57565" xr:uid="{00000000-0005-0000-0000-0000D9E00000}"/>
    <cellStyle name="Percent 4 4 3 2 2 4 4" xfId="57566" xr:uid="{00000000-0005-0000-0000-0000DAE00000}"/>
    <cellStyle name="Percent 4 4 3 2 2 5" xfId="57567" xr:uid="{00000000-0005-0000-0000-0000DBE00000}"/>
    <cellStyle name="Percent 4 4 3 2 2 5 2" xfId="57568" xr:uid="{00000000-0005-0000-0000-0000DCE00000}"/>
    <cellStyle name="Percent 4 4 3 2 2 5 3" xfId="57569" xr:uid="{00000000-0005-0000-0000-0000DDE00000}"/>
    <cellStyle name="Percent 4 4 3 2 2 6" xfId="57570" xr:uid="{00000000-0005-0000-0000-0000DEE00000}"/>
    <cellStyle name="Percent 4 4 3 2 2 7" xfId="57571" xr:uid="{00000000-0005-0000-0000-0000DFE00000}"/>
    <cellStyle name="Percent 4 4 3 2 3" xfId="57572" xr:uid="{00000000-0005-0000-0000-0000E0E00000}"/>
    <cellStyle name="Percent 4 4 3 2 3 2" xfId="57573" xr:uid="{00000000-0005-0000-0000-0000E1E00000}"/>
    <cellStyle name="Percent 4 4 3 2 3 2 2" xfId="57574" xr:uid="{00000000-0005-0000-0000-0000E2E00000}"/>
    <cellStyle name="Percent 4 4 3 2 3 2 2 2" xfId="57575" xr:uid="{00000000-0005-0000-0000-0000E3E00000}"/>
    <cellStyle name="Percent 4 4 3 2 3 2 2 3" xfId="57576" xr:uid="{00000000-0005-0000-0000-0000E4E00000}"/>
    <cellStyle name="Percent 4 4 3 2 3 2 3" xfId="57577" xr:uid="{00000000-0005-0000-0000-0000E5E00000}"/>
    <cellStyle name="Percent 4 4 3 2 3 2 4" xfId="57578" xr:uid="{00000000-0005-0000-0000-0000E6E00000}"/>
    <cellStyle name="Percent 4 4 3 2 3 3" xfId="57579" xr:uid="{00000000-0005-0000-0000-0000E7E00000}"/>
    <cellStyle name="Percent 4 4 3 2 3 3 2" xfId="57580" xr:uid="{00000000-0005-0000-0000-0000E8E00000}"/>
    <cellStyle name="Percent 4 4 3 2 3 3 2 2" xfId="57581" xr:uid="{00000000-0005-0000-0000-0000E9E00000}"/>
    <cellStyle name="Percent 4 4 3 2 3 3 2 3" xfId="57582" xr:uid="{00000000-0005-0000-0000-0000EAE00000}"/>
    <cellStyle name="Percent 4 4 3 2 3 3 3" xfId="57583" xr:uid="{00000000-0005-0000-0000-0000EBE00000}"/>
    <cellStyle name="Percent 4 4 3 2 3 3 4" xfId="57584" xr:uid="{00000000-0005-0000-0000-0000ECE00000}"/>
    <cellStyle name="Percent 4 4 3 2 3 4" xfId="57585" xr:uid="{00000000-0005-0000-0000-0000EDE00000}"/>
    <cellStyle name="Percent 4 4 3 2 3 4 2" xfId="57586" xr:uid="{00000000-0005-0000-0000-0000EEE00000}"/>
    <cellStyle name="Percent 4 4 3 2 3 4 3" xfId="57587" xr:uid="{00000000-0005-0000-0000-0000EFE00000}"/>
    <cellStyle name="Percent 4 4 3 2 3 5" xfId="57588" xr:uid="{00000000-0005-0000-0000-0000F0E00000}"/>
    <cellStyle name="Percent 4 4 3 2 3 6" xfId="57589" xr:uid="{00000000-0005-0000-0000-0000F1E00000}"/>
    <cellStyle name="Percent 4 4 3 2 4" xfId="57590" xr:uid="{00000000-0005-0000-0000-0000F2E00000}"/>
    <cellStyle name="Percent 4 4 3 2 4 2" xfId="57591" xr:uid="{00000000-0005-0000-0000-0000F3E00000}"/>
    <cellStyle name="Percent 4 4 3 2 4 2 2" xfId="57592" xr:uid="{00000000-0005-0000-0000-0000F4E00000}"/>
    <cellStyle name="Percent 4 4 3 2 4 2 3" xfId="57593" xr:uid="{00000000-0005-0000-0000-0000F5E00000}"/>
    <cellStyle name="Percent 4 4 3 2 4 3" xfId="57594" xr:uid="{00000000-0005-0000-0000-0000F6E00000}"/>
    <cellStyle name="Percent 4 4 3 2 4 4" xfId="57595" xr:uid="{00000000-0005-0000-0000-0000F7E00000}"/>
    <cellStyle name="Percent 4 4 3 2 5" xfId="57596" xr:uid="{00000000-0005-0000-0000-0000F8E00000}"/>
    <cellStyle name="Percent 4 4 3 2 5 2" xfId="57597" xr:uid="{00000000-0005-0000-0000-0000F9E00000}"/>
    <cellStyle name="Percent 4 4 3 2 5 2 2" xfId="57598" xr:uid="{00000000-0005-0000-0000-0000FAE00000}"/>
    <cellStyle name="Percent 4 4 3 2 5 2 3" xfId="57599" xr:uid="{00000000-0005-0000-0000-0000FBE00000}"/>
    <cellStyle name="Percent 4 4 3 2 5 3" xfId="57600" xr:uid="{00000000-0005-0000-0000-0000FCE00000}"/>
    <cellStyle name="Percent 4 4 3 2 5 4" xfId="57601" xr:uid="{00000000-0005-0000-0000-0000FDE00000}"/>
    <cellStyle name="Percent 4 4 3 2 6" xfId="57602" xr:uid="{00000000-0005-0000-0000-0000FEE00000}"/>
    <cellStyle name="Percent 4 4 3 2 6 2" xfId="57603" xr:uid="{00000000-0005-0000-0000-0000FFE00000}"/>
    <cellStyle name="Percent 4 4 3 2 6 3" xfId="57604" xr:uid="{00000000-0005-0000-0000-000000E10000}"/>
    <cellStyle name="Percent 4 4 3 2 7" xfId="57605" xr:uid="{00000000-0005-0000-0000-000001E10000}"/>
    <cellStyle name="Percent 4 4 3 2 8" xfId="57606" xr:uid="{00000000-0005-0000-0000-000002E10000}"/>
    <cellStyle name="Percent 4 4 3 3" xfId="57607" xr:uid="{00000000-0005-0000-0000-000003E10000}"/>
    <cellStyle name="Percent 4 4 3 3 2" xfId="57608" xr:uid="{00000000-0005-0000-0000-000004E10000}"/>
    <cellStyle name="Percent 4 4 3 3 2 2" xfId="57609" xr:uid="{00000000-0005-0000-0000-000005E10000}"/>
    <cellStyle name="Percent 4 4 3 3 2 2 2" xfId="57610" xr:uid="{00000000-0005-0000-0000-000006E10000}"/>
    <cellStyle name="Percent 4 4 3 3 2 2 2 2" xfId="57611" xr:uid="{00000000-0005-0000-0000-000007E10000}"/>
    <cellStyle name="Percent 4 4 3 3 2 2 2 3" xfId="57612" xr:uid="{00000000-0005-0000-0000-000008E10000}"/>
    <cellStyle name="Percent 4 4 3 3 2 2 3" xfId="57613" xr:uid="{00000000-0005-0000-0000-000009E10000}"/>
    <cellStyle name="Percent 4 4 3 3 2 2 4" xfId="57614" xr:uid="{00000000-0005-0000-0000-00000AE10000}"/>
    <cellStyle name="Percent 4 4 3 3 2 3" xfId="57615" xr:uid="{00000000-0005-0000-0000-00000BE10000}"/>
    <cellStyle name="Percent 4 4 3 3 2 3 2" xfId="57616" xr:uid="{00000000-0005-0000-0000-00000CE10000}"/>
    <cellStyle name="Percent 4 4 3 3 2 3 2 2" xfId="57617" xr:uid="{00000000-0005-0000-0000-00000DE10000}"/>
    <cellStyle name="Percent 4 4 3 3 2 3 2 3" xfId="57618" xr:uid="{00000000-0005-0000-0000-00000EE10000}"/>
    <cellStyle name="Percent 4 4 3 3 2 3 3" xfId="57619" xr:uid="{00000000-0005-0000-0000-00000FE10000}"/>
    <cellStyle name="Percent 4 4 3 3 2 3 4" xfId="57620" xr:uid="{00000000-0005-0000-0000-000010E10000}"/>
    <cellStyle name="Percent 4 4 3 3 2 4" xfId="57621" xr:uid="{00000000-0005-0000-0000-000011E10000}"/>
    <cellStyle name="Percent 4 4 3 3 2 4 2" xfId="57622" xr:uid="{00000000-0005-0000-0000-000012E10000}"/>
    <cellStyle name="Percent 4 4 3 3 2 4 3" xfId="57623" xr:uid="{00000000-0005-0000-0000-000013E10000}"/>
    <cellStyle name="Percent 4 4 3 3 2 5" xfId="57624" xr:uid="{00000000-0005-0000-0000-000014E10000}"/>
    <cellStyle name="Percent 4 4 3 3 2 6" xfId="57625" xr:uid="{00000000-0005-0000-0000-000015E10000}"/>
    <cellStyle name="Percent 4 4 3 3 3" xfId="57626" xr:uid="{00000000-0005-0000-0000-000016E10000}"/>
    <cellStyle name="Percent 4 4 3 3 3 2" xfId="57627" xr:uid="{00000000-0005-0000-0000-000017E10000}"/>
    <cellStyle name="Percent 4 4 3 3 3 2 2" xfId="57628" xr:uid="{00000000-0005-0000-0000-000018E10000}"/>
    <cellStyle name="Percent 4 4 3 3 3 2 3" xfId="57629" xr:uid="{00000000-0005-0000-0000-000019E10000}"/>
    <cellStyle name="Percent 4 4 3 3 3 3" xfId="57630" xr:uid="{00000000-0005-0000-0000-00001AE10000}"/>
    <cellStyle name="Percent 4 4 3 3 3 4" xfId="57631" xr:uid="{00000000-0005-0000-0000-00001BE10000}"/>
    <cellStyle name="Percent 4 4 3 3 4" xfId="57632" xr:uid="{00000000-0005-0000-0000-00001CE10000}"/>
    <cellStyle name="Percent 4 4 3 3 4 2" xfId="57633" xr:uid="{00000000-0005-0000-0000-00001DE10000}"/>
    <cellStyle name="Percent 4 4 3 3 4 2 2" xfId="57634" xr:uid="{00000000-0005-0000-0000-00001EE10000}"/>
    <cellStyle name="Percent 4 4 3 3 4 2 3" xfId="57635" xr:uid="{00000000-0005-0000-0000-00001FE10000}"/>
    <cellStyle name="Percent 4 4 3 3 4 3" xfId="57636" xr:uid="{00000000-0005-0000-0000-000020E10000}"/>
    <cellStyle name="Percent 4 4 3 3 4 4" xfId="57637" xr:uid="{00000000-0005-0000-0000-000021E10000}"/>
    <cellStyle name="Percent 4 4 3 3 5" xfId="57638" xr:uid="{00000000-0005-0000-0000-000022E10000}"/>
    <cellStyle name="Percent 4 4 3 3 5 2" xfId="57639" xr:uid="{00000000-0005-0000-0000-000023E10000}"/>
    <cellStyle name="Percent 4 4 3 3 5 3" xfId="57640" xr:uid="{00000000-0005-0000-0000-000024E10000}"/>
    <cellStyle name="Percent 4 4 3 3 6" xfId="57641" xr:uid="{00000000-0005-0000-0000-000025E10000}"/>
    <cellStyle name="Percent 4 4 3 3 7" xfId="57642" xr:uid="{00000000-0005-0000-0000-000026E10000}"/>
    <cellStyle name="Percent 4 4 3 4" xfId="57643" xr:uid="{00000000-0005-0000-0000-000027E10000}"/>
    <cellStyle name="Percent 4 4 3 4 2" xfId="57644" xr:uid="{00000000-0005-0000-0000-000028E10000}"/>
    <cellStyle name="Percent 4 4 3 4 2 2" xfId="57645" xr:uid="{00000000-0005-0000-0000-000029E10000}"/>
    <cellStyle name="Percent 4 4 3 4 2 2 2" xfId="57646" xr:uid="{00000000-0005-0000-0000-00002AE10000}"/>
    <cellStyle name="Percent 4 4 3 4 2 2 2 2" xfId="57647" xr:uid="{00000000-0005-0000-0000-00002BE10000}"/>
    <cellStyle name="Percent 4 4 3 4 2 2 2 3" xfId="57648" xr:uid="{00000000-0005-0000-0000-00002CE10000}"/>
    <cellStyle name="Percent 4 4 3 4 2 2 3" xfId="57649" xr:uid="{00000000-0005-0000-0000-00002DE10000}"/>
    <cellStyle name="Percent 4 4 3 4 2 2 4" xfId="57650" xr:uid="{00000000-0005-0000-0000-00002EE10000}"/>
    <cellStyle name="Percent 4 4 3 4 2 3" xfId="57651" xr:uid="{00000000-0005-0000-0000-00002FE10000}"/>
    <cellStyle name="Percent 4 4 3 4 2 3 2" xfId="57652" xr:uid="{00000000-0005-0000-0000-000030E10000}"/>
    <cellStyle name="Percent 4 4 3 4 2 3 2 2" xfId="57653" xr:uid="{00000000-0005-0000-0000-000031E10000}"/>
    <cellStyle name="Percent 4 4 3 4 2 3 2 3" xfId="57654" xr:uid="{00000000-0005-0000-0000-000032E10000}"/>
    <cellStyle name="Percent 4 4 3 4 2 3 3" xfId="57655" xr:uid="{00000000-0005-0000-0000-000033E10000}"/>
    <cellStyle name="Percent 4 4 3 4 2 3 4" xfId="57656" xr:uid="{00000000-0005-0000-0000-000034E10000}"/>
    <cellStyle name="Percent 4 4 3 4 2 4" xfId="57657" xr:uid="{00000000-0005-0000-0000-000035E10000}"/>
    <cellStyle name="Percent 4 4 3 4 2 4 2" xfId="57658" xr:uid="{00000000-0005-0000-0000-000036E10000}"/>
    <cellStyle name="Percent 4 4 3 4 2 4 3" xfId="57659" xr:uid="{00000000-0005-0000-0000-000037E10000}"/>
    <cellStyle name="Percent 4 4 3 4 2 5" xfId="57660" xr:uid="{00000000-0005-0000-0000-000038E10000}"/>
    <cellStyle name="Percent 4 4 3 4 2 6" xfId="57661" xr:uid="{00000000-0005-0000-0000-000039E10000}"/>
    <cellStyle name="Percent 4 4 3 4 3" xfId="57662" xr:uid="{00000000-0005-0000-0000-00003AE10000}"/>
    <cellStyle name="Percent 4 4 3 4 3 2" xfId="57663" xr:uid="{00000000-0005-0000-0000-00003BE10000}"/>
    <cellStyle name="Percent 4 4 3 4 3 2 2" xfId="57664" xr:uid="{00000000-0005-0000-0000-00003CE10000}"/>
    <cellStyle name="Percent 4 4 3 4 3 2 3" xfId="57665" xr:uid="{00000000-0005-0000-0000-00003DE10000}"/>
    <cellStyle name="Percent 4 4 3 4 3 3" xfId="57666" xr:uid="{00000000-0005-0000-0000-00003EE10000}"/>
    <cellStyle name="Percent 4 4 3 4 3 4" xfId="57667" xr:uid="{00000000-0005-0000-0000-00003FE10000}"/>
    <cellStyle name="Percent 4 4 3 4 4" xfId="57668" xr:uid="{00000000-0005-0000-0000-000040E10000}"/>
    <cellStyle name="Percent 4 4 3 4 4 2" xfId="57669" xr:uid="{00000000-0005-0000-0000-000041E10000}"/>
    <cellStyle name="Percent 4 4 3 4 4 2 2" xfId="57670" xr:uid="{00000000-0005-0000-0000-000042E10000}"/>
    <cellStyle name="Percent 4 4 3 4 4 2 3" xfId="57671" xr:uid="{00000000-0005-0000-0000-000043E10000}"/>
    <cellStyle name="Percent 4 4 3 4 4 3" xfId="57672" xr:uid="{00000000-0005-0000-0000-000044E10000}"/>
    <cellStyle name="Percent 4 4 3 4 4 4" xfId="57673" xr:uid="{00000000-0005-0000-0000-000045E10000}"/>
    <cellStyle name="Percent 4 4 3 4 5" xfId="57674" xr:uid="{00000000-0005-0000-0000-000046E10000}"/>
    <cellStyle name="Percent 4 4 3 4 5 2" xfId="57675" xr:uid="{00000000-0005-0000-0000-000047E10000}"/>
    <cellStyle name="Percent 4 4 3 4 5 3" xfId="57676" xr:uid="{00000000-0005-0000-0000-000048E10000}"/>
    <cellStyle name="Percent 4 4 3 4 6" xfId="57677" xr:uid="{00000000-0005-0000-0000-000049E10000}"/>
    <cellStyle name="Percent 4 4 3 4 7" xfId="57678" xr:uid="{00000000-0005-0000-0000-00004AE10000}"/>
    <cellStyle name="Percent 4 4 3 5" xfId="57679" xr:uid="{00000000-0005-0000-0000-00004BE10000}"/>
    <cellStyle name="Percent 4 4 3 5 2" xfId="57680" xr:uid="{00000000-0005-0000-0000-00004CE10000}"/>
    <cellStyle name="Percent 4 4 3 5 2 2" xfId="57681" xr:uid="{00000000-0005-0000-0000-00004DE10000}"/>
    <cellStyle name="Percent 4 4 3 5 2 2 2" xfId="57682" xr:uid="{00000000-0005-0000-0000-00004EE10000}"/>
    <cellStyle name="Percent 4 4 3 5 2 2 3" xfId="57683" xr:uid="{00000000-0005-0000-0000-00004FE10000}"/>
    <cellStyle name="Percent 4 4 3 5 2 3" xfId="57684" xr:uid="{00000000-0005-0000-0000-000050E10000}"/>
    <cellStyle name="Percent 4 4 3 5 2 4" xfId="57685" xr:uid="{00000000-0005-0000-0000-000051E10000}"/>
    <cellStyle name="Percent 4 4 3 5 3" xfId="57686" xr:uid="{00000000-0005-0000-0000-000052E10000}"/>
    <cellStyle name="Percent 4 4 3 5 3 2" xfId="57687" xr:uid="{00000000-0005-0000-0000-000053E10000}"/>
    <cellStyle name="Percent 4 4 3 5 3 2 2" xfId="57688" xr:uid="{00000000-0005-0000-0000-000054E10000}"/>
    <cellStyle name="Percent 4 4 3 5 3 2 3" xfId="57689" xr:uid="{00000000-0005-0000-0000-000055E10000}"/>
    <cellStyle name="Percent 4 4 3 5 3 3" xfId="57690" xr:uid="{00000000-0005-0000-0000-000056E10000}"/>
    <cellStyle name="Percent 4 4 3 5 3 4" xfId="57691" xr:uid="{00000000-0005-0000-0000-000057E10000}"/>
    <cellStyle name="Percent 4 4 3 5 4" xfId="57692" xr:uid="{00000000-0005-0000-0000-000058E10000}"/>
    <cellStyle name="Percent 4 4 3 5 4 2" xfId="57693" xr:uid="{00000000-0005-0000-0000-000059E10000}"/>
    <cellStyle name="Percent 4 4 3 5 4 3" xfId="57694" xr:uid="{00000000-0005-0000-0000-00005AE10000}"/>
    <cellStyle name="Percent 4 4 3 5 5" xfId="57695" xr:uid="{00000000-0005-0000-0000-00005BE10000}"/>
    <cellStyle name="Percent 4 4 3 5 6" xfId="57696" xr:uid="{00000000-0005-0000-0000-00005CE10000}"/>
    <cellStyle name="Percent 4 4 3 6" xfId="57697" xr:uid="{00000000-0005-0000-0000-00005DE10000}"/>
    <cellStyle name="Percent 4 4 3 6 2" xfId="57698" xr:uid="{00000000-0005-0000-0000-00005EE10000}"/>
    <cellStyle name="Percent 4 4 3 6 2 2" xfId="57699" xr:uid="{00000000-0005-0000-0000-00005FE10000}"/>
    <cellStyle name="Percent 4 4 3 6 2 3" xfId="57700" xr:uid="{00000000-0005-0000-0000-000060E10000}"/>
    <cellStyle name="Percent 4 4 3 6 3" xfId="57701" xr:uid="{00000000-0005-0000-0000-000061E10000}"/>
    <cellStyle name="Percent 4 4 3 6 4" xfId="57702" xr:uid="{00000000-0005-0000-0000-000062E10000}"/>
    <cellStyle name="Percent 4 4 3 7" xfId="57703" xr:uid="{00000000-0005-0000-0000-000063E10000}"/>
    <cellStyle name="Percent 4 4 3 7 2" xfId="57704" xr:uid="{00000000-0005-0000-0000-000064E10000}"/>
    <cellStyle name="Percent 4 4 3 7 2 2" xfId="57705" xr:uid="{00000000-0005-0000-0000-000065E10000}"/>
    <cellStyle name="Percent 4 4 3 7 2 3" xfId="57706" xr:uid="{00000000-0005-0000-0000-000066E10000}"/>
    <cellStyle name="Percent 4 4 3 7 3" xfId="57707" xr:uid="{00000000-0005-0000-0000-000067E10000}"/>
    <cellStyle name="Percent 4 4 3 7 4" xfId="57708" xr:uid="{00000000-0005-0000-0000-000068E10000}"/>
    <cellStyle name="Percent 4 4 3 8" xfId="57709" xr:uid="{00000000-0005-0000-0000-000069E10000}"/>
    <cellStyle name="Percent 4 4 3 8 2" xfId="57710" xr:uid="{00000000-0005-0000-0000-00006AE10000}"/>
    <cellStyle name="Percent 4 4 3 8 3" xfId="57711" xr:uid="{00000000-0005-0000-0000-00006BE10000}"/>
    <cellStyle name="Percent 4 4 3 9" xfId="57712" xr:uid="{00000000-0005-0000-0000-00006CE10000}"/>
    <cellStyle name="Percent 4 4 4" xfId="57713" xr:uid="{00000000-0005-0000-0000-00006DE10000}"/>
    <cellStyle name="Percent 4 4 4 2" xfId="57714" xr:uid="{00000000-0005-0000-0000-00006EE10000}"/>
    <cellStyle name="Percent 4 4 4 2 2" xfId="57715" xr:uid="{00000000-0005-0000-0000-00006FE10000}"/>
    <cellStyle name="Percent 4 4 4 2 2 2" xfId="57716" xr:uid="{00000000-0005-0000-0000-000070E10000}"/>
    <cellStyle name="Percent 4 4 4 2 2 2 2" xfId="57717" xr:uid="{00000000-0005-0000-0000-000071E10000}"/>
    <cellStyle name="Percent 4 4 4 2 2 2 2 2" xfId="57718" xr:uid="{00000000-0005-0000-0000-000072E10000}"/>
    <cellStyle name="Percent 4 4 4 2 2 2 2 3" xfId="57719" xr:uid="{00000000-0005-0000-0000-000073E10000}"/>
    <cellStyle name="Percent 4 4 4 2 2 2 3" xfId="57720" xr:uid="{00000000-0005-0000-0000-000074E10000}"/>
    <cellStyle name="Percent 4 4 4 2 2 2 4" xfId="57721" xr:uid="{00000000-0005-0000-0000-000075E10000}"/>
    <cellStyle name="Percent 4 4 4 2 2 3" xfId="57722" xr:uid="{00000000-0005-0000-0000-000076E10000}"/>
    <cellStyle name="Percent 4 4 4 2 2 3 2" xfId="57723" xr:uid="{00000000-0005-0000-0000-000077E10000}"/>
    <cellStyle name="Percent 4 4 4 2 2 3 2 2" xfId="57724" xr:uid="{00000000-0005-0000-0000-000078E10000}"/>
    <cellStyle name="Percent 4 4 4 2 2 3 2 3" xfId="57725" xr:uid="{00000000-0005-0000-0000-000079E10000}"/>
    <cellStyle name="Percent 4 4 4 2 2 3 3" xfId="57726" xr:uid="{00000000-0005-0000-0000-00007AE10000}"/>
    <cellStyle name="Percent 4 4 4 2 2 3 4" xfId="57727" xr:uid="{00000000-0005-0000-0000-00007BE10000}"/>
    <cellStyle name="Percent 4 4 4 2 2 4" xfId="57728" xr:uid="{00000000-0005-0000-0000-00007CE10000}"/>
    <cellStyle name="Percent 4 4 4 2 2 4 2" xfId="57729" xr:uid="{00000000-0005-0000-0000-00007DE10000}"/>
    <cellStyle name="Percent 4 4 4 2 2 4 3" xfId="57730" xr:uid="{00000000-0005-0000-0000-00007EE10000}"/>
    <cellStyle name="Percent 4 4 4 2 2 5" xfId="57731" xr:uid="{00000000-0005-0000-0000-00007FE10000}"/>
    <cellStyle name="Percent 4 4 4 2 2 6" xfId="57732" xr:uid="{00000000-0005-0000-0000-000080E10000}"/>
    <cellStyle name="Percent 4 4 4 2 3" xfId="57733" xr:uid="{00000000-0005-0000-0000-000081E10000}"/>
    <cellStyle name="Percent 4 4 4 2 3 2" xfId="57734" xr:uid="{00000000-0005-0000-0000-000082E10000}"/>
    <cellStyle name="Percent 4 4 4 2 3 2 2" xfId="57735" xr:uid="{00000000-0005-0000-0000-000083E10000}"/>
    <cellStyle name="Percent 4 4 4 2 3 2 3" xfId="57736" xr:uid="{00000000-0005-0000-0000-000084E10000}"/>
    <cellStyle name="Percent 4 4 4 2 3 3" xfId="57737" xr:uid="{00000000-0005-0000-0000-000085E10000}"/>
    <cellStyle name="Percent 4 4 4 2 3 4" xfId="57738" xr:uid="{00000000-0005-0000-0000-000086E10000}"/>
    <cellStyle name="Percent 4 4 4 2 4" xfId="57739" xr:uid="{00000000-0005-0000-0000-000087E10000}"/>
    <cellStyle name="Percent 4 4 4 2 4 2" xfId="57740" xr:uid="{00000000-0005-0000-0000-000088E10000}"/>
    <cellStyle name="Percent 4 4 4 2 4 2 2" xfId="57741" xr:uid="{00000000-0005-0000-0000-000089E10000}"/>
    <cellStyle name="Percent 4 4 4 2 4 2 3" xfId="57742" xr:uid="{00000000-0005-0000-0000-00008AE10000}"/>
    <cellStyle name="Percent 4 4 4 2 4 3" xfId="57743" xr:uid="{00000000-0005-0000-0000-00008BE10000}"/>
    <cellStyle name="Percent 4 4 4 2 4 4" xfId="57744" xr:uid="{00000000-0005-0000-0000-00008CE10000}"/>
    <cellStyle name="Percent 4 4 4 2 5" xfId="57745" xr:uid="{00000000-0005-0000-0000-00008DE10000}"/>
    <cellStyle name="Percent 4 4 4 2 5 2" xfId="57746" xr:uid="{00000000-0005-0000-0000-00008EE10000}"/>
    <cellStyle name="Percent 4 4 4 2 5 3" xfId="57747" xr:uid="{00000000-0005-0000-0000-00008FE10000}"/>
    <cellStyle name="Percent 4 4 4 2 6" xfId="57748" xr:uid="{00000000-0005-0000-0000-000090E10000}"/>
    <cellStyle name="Percent 4 4 4 2 7" xfId="57749" xr:uid="{00000000-0005-0000-0000-000091E10000}"/>
    <cellStyle name="Percent 4 4 4 3" xfId="57750" xr:uid="{00000000-0005-0000-0000-000092E10000}"/>
    <cellStyle name="Percent 4 4 4 3 2" xfId="57751" xr:uid="{00000000-0005-0000-0000-000093E10000}"/>
    <cellStyle name="Percent 4 4 4 3 2 2" xfId="57752" xr:uid="{00000000-0005-0000-0000-000094E10000}"/>
    <cellStyle name="Percent 4 4 4 3 2 2 2" xfId="57753" xr:uid="{00000000-0005-0000-0000-000095E10000}"/>
    <cellStyle name="Percent 4 4 4 3 2 2 3" xfId="57754" xr:uid="{00000000-0005-0000-0000-000096E10000}"/>
    <cellStyle name="Percent 4 4 4 3 2 3" xfId="57755" xr:uid="{00000000-0005-0000-0000-000097E10000}"/>
    <cellStyle name="Percent 4 4 4 3 2 4" xfId="57756" xr:uid="{00000000-0005-0000-0000-000098E10000}"/>
    <cellStyle name="Percent 4 4 4 3 3" xfId="57757" xr:uid="{00000000-0005-0000-0000-000099E10000}"/>
    <cellStyle name="Percent 4 4 4 3 3 2" xfId="57758" xr:uid="{00000000-0005-0000-0000-00009AE10000}"/>
    <cellStyle name="Percent 4 4 4 3 3 2 2" xfId="57759" xr:uid="{00000000-0005-0000-0000-00009BE10000}"/>
    <cellStyle name="Percent 4 4 4 3 3 2 3" xfId="57760" xr:uid="{00000000-0005-0000-0000-00009CE10000}"/>
    <cellStyle name="Percent 4 4 4 3 3 3" xfId="57761" xr:uid="{00000000-0005-0000-0000-00009DE10000}"/>
    <cellStyle name="Percent 4 4 4 3 3 4" xfId="57762" xr:uid="{00000000-0005-0000-0000-00009EE10000}"/>
    <cellStyle name="Percent 4 4 4 3 4" xfId="57763" xr:uid="{00000000-0005-0000-0000-00009FE10000}"/>
    <cellStyle name="Percent 4 4 4 3 4 2" xfId="57764" xr:uid="{00000000-0005-0000-0000-0000A0E10000}"/>
    <cellStyle name="Percent 4 4 4 3 4 3" xfId="57765" xr:uid="{00000000-0005-0000-0000-0000A1E10000}"/>
    <cellStyle name="Percent 4 4 4 3 5" xfId="57766" xr:uid="{00000000-0005-0000-0000-0000A2E10000}"/>
    <cellStyle name="Percent 4 4 4 3 6" xfId="57767" xr:uid="{00000000-0005-0000-0000-0000A3E10000}"/>
    <cellStyle name="Percent 4 4 4 4" xfId="57768" xr:uid="{00000000-0005-0000-0000-0000A4E10000}"/>
    <cellStyle name="Percent 4 4 4 4 2" xfId="57769" xr:uid="{00000000-0005-0000-0000-0000A5E10000}"/>
    <cellStyle name="Percent 4 4 4 4 2 2" xfId="57770" xr:uid="{00000000-0005-0000-0000-0000A6E10000}"/>
    <cellStyle name="Percent 4 4 4 4 2 3" xfId="57771" xr:uid="{00000000-0005-0000-0000-0000A7E10000}"/>
    <cellStyle name="Percent 4 4 4 4 3" xfId="57772" xr:uid="{00000000-0005-0000-0000-0000A8E10000}"/>
    <cellStyle name="Percent 4 4 4 4 4" xfId="57773" xr:uid="{00000000-0005-0000-0000-0000A9E10000}"/>
    <cellStyle name="Percent 4 4 4 5" xfId="57774" xr:uid="{00000000-0005-0000-0000-0000AAE10000}"/>
    <cellStyle name="Percent 4 4 4 5 2" xfId="57775" xr:uid="{00000000-0005-0000-0000-0000ABE10000}"/>
    <cellStyle name="Percent 4 4 4 5 2 2" xfId="57776" xr:uid="{00000000-0005-0000-0000-0000ACE10000}"/>
    <cellStyle name="Percent 4 4 4 5 2 3" xfId="57777" xr:uid="{00000000-0005-0000-0000-0000ADE10000}"/>
    <cellStyle name="Percent 4 4 4 5 3" xfId="57778" xr:uid="{00000000-0005-0000-0000-0000AEE10000}"/>
    <cellStyle name="Percent 4 4 4 5 4" xfId="57779" xr:uid="{00000000-0005-0000-0000-0000AFE10000}"/>
    <cellStyle name="Percent 4 4 4 6" xfId="57780" xr:uid="{00000000-0005-0000-0000-0000B0E10000}"/>
    <cellStyle name="Percent 4 4 4 6 2" xfId="57781" xr:uid="{00000000-0005-0000-0000-0000B1E10000}"/>
    <cellStyle name="Percent 4 4 4 6 3" xfId="57782" xr:uid="{00000000-0005-0000-0000-0000B2E10000}"/>
    <cellStyle name="Percent 4 4 4 7" xfId="57783" xr:uid="{00000000-0005-0000-0000-0000B3E10000}"/>
    <cellStyle name="Percent 4 4 4 8" xfId="57784" xr:uid="{00000000-0005-0000-0000-0000B4E10000}"/>
    <cellStyle name="Percent 4 4 5" xfId="57785" xr:uid="{00000000-0005-0000-0000-0000B5E10000}"/>
    <cellStyle name="Percent 4 4 5 2" xfId="57786" xr:uid="{00000000-0005-0000-0000-0000B6E10000}"/>
    <cellStyle name="Percent 4 4 5 2 2" xfId="57787" xr:uid="{00000000-0005-0000-0000-0000B7E10000}"/>
    <cellStyle name="Percent 4 4 5 2 2 2" xfId="57788" xr:uid="{00000000-0005-0000-0000-0000B8E10000}"/>
    <cellStyle name="Percent 4 4 5 2 2 2 2" xfId="57789" xr:uid="{00000000-0005-0000-0000-0000B9E10000}"/>
    <cellStyle name="Percent 4 4 5 2 2 2 3" xfId="57790" xr:uid="{00000000-0005-0000-0000-0000BAE10000}"/>
    <cellStyle name="Percent 4 4 5 2 2 3" xfId="57791" xr:uid="{00000000-0005-0000-0000-0000BBE10000}"/>
    <cellStyle name="Percent 4 4 5 2 2 4" xfId="57792" xr:uid="{00000000-0005-0000-0000-0000BCE10000}"/>
    <cellStyle name="Percent 4 4 5 2 3" xfId="57793" xr:uid="{00000000-0005-0000-0000-0000BDE10000}"/>
    <cellStyle name="Percent 4 4 5 2 3 2" xfId="57794" xr:uid="{00000000-0005-0000-0000-0000BEE10000}"/>
    <cellStyle name="Percent 4 4 5 2 3 2 2" xfId="57795" xr:uid="{00000000-0005-0000-0000-0000BFE10000}"/>
    <cellStyle name="Percent 4 4 5 2 3 2 3" xfId="57796" xr:uid="{00000000-0005-0000-0000-0000C0E10000}"/>
    <cellStyle name="Percent 4 4 5 2 3 3" xfId="57797" xr:uid="{00000000-0005-0000-0000-0000C1E10000}"/>
    <cellStyle name="Percent 4 4 5 2 3 4" xfId="57798" xr:uid="{00000000-0005-0000-0000-0000C2E10000}"/>
    <cellStyle name="Percent 4 4 5 2 4" xfId="57799" xr:uid="{00000000-0005-0000-0000-0000C3E10000}"/>
    <cellStyle name="Percent 4 4 5 2 4 2" xfId="57800" xr:uid="{00000000-0005-0000-0000-0000C4E10000}"/>
    <cellStyle name="Percent 4 4 5 2 4 3" xfId="57801" xr:uid="{00000000-0005-0000-0000-0000C5E10000}"/>
    <cellStyle name="Percent 4 4 5 2 5" xfId="57802" xr:uid="{00000000-0005-0000-0000-0000C6E10000}"/>
    <cellStyle name="Percent 4 4 5 2 6" xfId="57803" xr:uid="{00000000-0005-0000-0000-0000C7E10000}"/>
    <cellStyle name="Percent 4 4 5 3" xfId="57804" xr:uid="{00000000-0005-0000-0000-0000C8E10000}"/>
    <cellStyle name="Percent 4 4 5 3 2" xfId="57805" xr:uid="{00000000-0005-0000-0000-0000C9E10000}"/>
    <cellStyle name="Percent 4 4 5 3 2 2" xfId="57806" xr:uid="{00000000-0005-0000-0000-0000CAE10000}"/>
    <cellStyle name="Percent 4 4 5 3 2 3" xfId="57807" xr:uid="{00000000-0005-0000-0000-0000CBE10000}"/>
    <cellStyle name="Percent 4 4 5 3 3" xfId="57808" xr:uid="{00000000-0005-0000-0000-0000CCE10000}"/>
    <cellStyle name="Percent 4 4 5 3 4" xfId="57809" xr:uid="{00000000-0005-0000-0000-0000CDE10000}"/>
    <cellStyle name="Percent 4 4 5 4" xfId="57810" xr:uid="{00000000-0005-0000-0000-0000CEE10000}"/>
    <cellStyle name="Percent 4 4 5 4 2" xfId="57811" xr:uid="{00000000-0005-0000-0000-0000CFE10000}"/>
    <cellStyle name="Percent 4 4 5 4 2 2" xfId="57812" xr:uid="{00000000-0005-0000-0000-0000D0E10000}"/>
    <cellStyle name="Percent 4 4 5 4 2 3" xfId="57813" xr:uid="{00000000-0005-0000-0000-0000D1E10000}"/>
    <cellStyle name="Percent 4 4 5 4 3" xfId="57814" xr:uid="{00000000-0005-0000-0000-0000D2E10000}"/>
    <cellStyle name="Percent 4 4 5 4 4" xfId="57815" xr:uid="{00000000-0005-0000-0000-0000D3E10000}"/>
    <cellStyle name="Percent 4 4 5 5" xfId="57816" xr:uid="{00000000-0005-0000-0000-0000D4E10000}"/>
    <cellStyle name="Percent 4 4 5 5 2" xfId="57817" xr:uid="{00000000-0005-0000-0000-0000D5E10000}"/>
    <cellStyle name="Percent 4 4 5 5 3" xfId="57818" xr:uid="{00000000-0005-0000-0000-0000D6E10000}"/>
    <cellStyle name="Percent 4 4 5 6" xfId="57819" xr:uid="{00000000-0005-0000-0000-0000D7E10000}"/>
    <cellStyle name="Percent 4 4 5 7" xfId="57820" xr:uid="{00000000-0005-0000-0000-0000D8E10000}"/>
    <cellStyle name="Percent 4 4 6" xfId="57821" xr:uid="{00000000-0005-0000-0000-0000D9E10000}"/>
    <cellStyle name="Percent 4 4 6 2" xfId="57822" xr:uid="{00000000-0005-0000-0000-0000DAE10000}"/>
    <cellStyle name="Percent 4 4 6 2 2" xfId="57823" xr:uid="{00000000-0005-0000-0000-0000DBE10000}"/>
    <cellStyle name="Percent 4 4 6 2 2 2" xfId="57824" xr:uid="{00000000-0005-0000-0000-0000DCE10000}"/>
    <cellStyle name="Percent 4 4 6 2 2 2 2" xfId="57825" xr:uid="{00000000-0005-0000-0000-0000DDE10000}"/>
    <cellStyle name="Percent 4 4 6 2 2 2 3" xfId="57826" xr:uid="{00000000-0005-0000-0000-0000DEE10000}"/>
    <cellStyle name="Percent 4 4 6 2 2 3" xfId="57827" xr:uid="{00000000-0005-0000-0000-0000DFE10000}"/>
    <cellStyle name="Percent 4 4 6 2 2 4" xfId="57828" xr:uid="{00000000-0005-0000-0000-0000E0E10000}"/>
    <cellStyle name="Percent 4 4 6 2 3" xfId="57829" xr:uid="{00000000-0005-0000-0000-0000E1E10000}"/>
    <cellStyle name="Percent 4 4 6 2 3 2" xfId="57830" xr:uid="{00000000-0005-0000-0000-0000E2E10000}"/>
    <cellStyle name="Percent 4 4 6 2 3 2 2" xfId="57831" xr:uid="{00000000-0005-0000-0000-0000E3E10000}"/>
    <cellStyle name="Percent 4 4 6 2 3 2 3" xfId="57832" xr:uid="{00000000-0005-0000-0000-0000E4E10000}"/>
    <cellStyle name="Percent 4 4 6 2 3 3" xfId="57833" xr:uid="{00000000-0005-0000-0000-0000E5E10000}"/>
    <cellStyle name="Percent 4 4 6 2 3 4" xfId="57834" xr:uid="{00000000-0005-0000-0000-0000E6E10000}"/>
    <cellStyle name="Percent 4 4 6 2 4" xfId="57835" xr:uid="{00000000-0005-0000-0000-0000E7E10000}"/>
    <cellStyle name="Percent 4 4 6 2 4 2" xfId="57836" xr:uid="{00000000-0005-0000-0000-0000E8E10000}"/>
    <cellStyle name="Percent 4 4 6 2 4 3" xfId="57837" xr:uid="{00000000-0005-0000-0000-0000E9E10000}"/>
    <cellStyle name="Percent 4 4 6 2 5" xfId="57838" xr:uid="{00000000-0005-0000-0000-0000EAE10000}"/>
    <cellStyle name="Percent 4 4 6 2 6" xfId="57839" xr:uid="{00000000-0005-0000-0000-0000EBE10000}"/>
    <cellStyle name="Percent 4 4 6 3" xfId="57840" xr:uid="{00000000-0005-0000-0000-0000ECE10000}"/>
    <cellStyle name="Percent 4 4 6 3 2" xfId="57841" xr:uid="{00000000-0005-0000-0000-0000EDE10000}"/>
    <cellStyle name="Percent 4 4 6 3 2 2" xfId="57842" xr:uid="{00000000-0005-0000-0000-0000EEE10000}"/>
    <cellStyle name="Percent 4 4 6 3 2 3" xfId="57843" xr:uid="{00000000-0005-0000-0000-0000EFE10000}"/>
    <cellStyle name="Percent 4 4 6 3 3" xfId="57844" xr:uid="{00000000-0005-0000-0000-0000F0E10000}"/>
    <cellStyle name="Percent 4 4 6 3 4" xfId="57845" xr:uid="{00000000-0005-0000-0000-0000F1E10000}"/>
    <cellStyle name="Percent 4 4 6 4" xfId="57846" xr:uid="{00000000-0005-0000-0000-0000F2E10000}"/>
    <cellStyle name="Percent 4 4 6 4 2" xfId="57847" xr:uid="{00000000-0005-0000-0000-0000F3E10000}"/>
    <cellStyle name="Percent 4 4 6 4 2 2" xfId="57848" xr:uid="{00000000-0005-0000-0000-0000F4E10000}"/>
    <cellStyle name="Percent 4 4 6 4 2 3" xfId="57849" xr:uid="{00000000-0005-0000-0000-0000F5E10000}"/>
    <cellStyle name="Percent 4 4 6 4 3" xfId="57850" xr:uid="{00000000-0005-0000-0000-0000F6E10000}"/>
    <cellStyle name="Percent 4 4 6 4 4" xfId="57851" xr:uid="{00000000-0005-0000-0000-0000F7E10000}"/>
    <cellStyle name="Percent 4 4 6 5" xfId="57852" xr:uid="{00000000-0005-0000-0000-0000F8E10000}"/>
    <cellStyle name="Percent 4 4 6 5 2" xfId="57853" xr:uid="{00000000-0005-0000-0000-0000F9E10000}"/>
    <cellStyle name="Percent 4 4 6 5 3" xfId="57854" xr:uid="{00000000-0005-0000-0000-0000FAE10000}"/>
    <cellStyle name="Percent 4 4 6 6" xfId="57855" xr:uid="{00000000-0005-0000-0000-0000FBE10000}"/>
    <cellStyle name="Percent 4 4 6 7" xfId="57856" xr:uid="{00000000-0005-0000-0000-0000FCE10000}"/>
    <cellStyle name="Percent 4 4 7" xfId="57857" xr:uid="{00000000-0005-0000-0000-0000FDE10000}"/>
    <cellStyle name="Percent 4 4 7 2" xfId="57858" xr:uid="{00000000-0005-0000-0000-0000FEE10000}"/>
    <cellStyle name="Percent 4 4 7 2 2" xfId="57859" xr:uid="{00000000-0005-0000-0000-0000FFE10000}"/>
    <cellStyle name="Percent 4 4 7 2 2 2" xfId="57860" xr:uid="{00000000-0005-0000-0000-000000E20000}"/>
    <cellStyle name="Percent 4 4 7 2 2 3" xfId="57861" xr:uid="{00000000-0005-0000-0000-000001E20000}"/>
    <cellStyle name="Percent 4 4 7 2 3" xfId="57862" xr:uid="{00000000-0005-0000-0000-000002E20000}"/>
    <cellStyle name="Percent 4 4 7 2 4" xfId="57863" xr:uid="{00000000-0005-0000-0000-000003E20000}"/>
    <cellStyle name="Percent 4 4 7 3" xfId="57864" xr:uid="{00000000-0005-0000-0000-000004E20000}"/>
    <cellStyle name="Percent 4 4 7 3 2" xfId="57865" xr:uid="{00000000-0005-0000-0000-000005E20000}"/>
    <cellStyle name="Percent 4 4 7 3 2 2" xfId="57866" xr:uid="{00000000-0005-0000-0000-000006E20000}"/>
    <cellStyle name="Percent 4 4 7 3 2 3" xfId="57867" xr:uid="{00000000-0005-0000-0000-000007E20000}"/>
    <cellStyle name="Percent 4 4 7 3 3" xfId="57868" xr:uid="{00000000-0005-0000-0000-000008E20000}"/>
    <cellStyle name="Percent 4 4 7 3 4" xfId="57869" xr:uid="{00000000-0005-0000-0000-000009E20000}"/>
    <cellStyle name="Percent 4 4 7 4" xfId="57870" xr:uid="{00000000-0005-0000-0000-00000AE20000}"/>
    <cellStyle name="Percent 4 4 7 4 2" xfId="57871" xr:uid="{00000000-0005-0000-0000-00000BE20000}"/>
    <cellStyle name="Percent 4 4 7 4 3" xfId="57872" xr:uid="{00000000-0005-0000-0000-00000CE20000}"/>
    <cellStyle name="Percent 4 4 7 5" xfId="57873" xr:uid="{00000000-0005-0000-0000-00000DE20000}"/>
    <cellStyle name="Percent 4 4 7 6" xfId="57874" xr:uid="{00000000-0005-0000-0000-00000EE20000}"/>
    <cellStyle name="Percent 4 4 8" xfId="57875" xr:uid="{00000000-0005-0000-0000-00000FE20000}"/>
    <cellStyle name="Percent 4 4 8 2" xfId="57876" xr:uid="{00000000-0005-0000-0000-000010E20000}"/>
    <cellStyle name="Percent 4 4 8 2 2" xfId="57877" xr:uid="{00000000-0005-0000-0000-000011E20000}"/>
    <cellStyle name="Percent 4 4 8 2 3" xfId="57878" xr:uid="{00000000-0005-0000-0000-000012E20000}"/>
    <cellStyle name="Percent 4 4 8 3" xfId="57879" xr:uid="{00000000-0005-0000-0000-000013E20000}"/>
    <cellStyle name="Percent 4 4 8 4" xfId="57880" xr:uid="{00000000-0005-0000-0000-000014E20000}"/>
    <cellStyle name="Percent 4 4 9" xfId="57881" xr:uid="{00000000-0005-0000-0000-000015E20000}"/>
    <cellStyle name="Percent 4 4 9 2" xfId="57882" xr:uid="{00000000-0005-0000-0000-000016E20000}"/>
    <cellStyle name="Percent 4 4 9 2 2" xfId="57883" xr:uid="{00000000-0005-0000-0000-000017E20000}"/>
    <cellStyle name="Percent 4 4 9 2 3" xfId="57884" xr:uid="{00000000-0005-0000-0000-000018E20000}"/>
    <cellStyle name="Percent 4 4 9 3" xfId="57885" xr:uid="{00000000-0005-0000-0000-000019E20000}"/>
    <cellStyle name="Percent 4 4 9 4" xfId="57886" xr:uid="{00000000-0005-0000-0000-00001AE20000}"/>
    <cellStyle name="Percent 4 5" xfId="57887" xr:uid="{00000000-0005-0000-0000-00001BE20000}"/>
    <cellStyle name="Percent 4 5 10" xfId="57888" xr:uid="{00000000-0005-0000-0000-00001CE20000}"/>
    <cellStyle name="Percent 4 5 11" xfId="57889" xr:uid="{00000000-0005-0000-0000-00001DE20000}"/>
    <cellStyle name="Percent 4 5 2" xfId="57890" xr:uid="{00000000-0005-0000-0000-00001EE20000}"/>
    <cellStyle name="Percent 4 5 2 10" xfId="57891" xr:uid="{00000000-0005-0000-0000-00001FE20000}"/>
    <cellStyle name="Percent 4 5 2 2" xfId="57892" xr:uid="{00000000-0005-0000-0000-000020E20000}"/>
    <cellStyle name="Percent 4 5 2 2 2" xfId="57893" xr:uid="{00000000-0005-0000-0000-000021E20000}"/>
    <cellStyle name="Percent 4 5 2 2 2 2" xfId="57894" xr:uid="{00000000-0005-0000-0000-000022E20000}"/>
    <cellStyle name="Percent 4 5 2 2 2 2 2" xfId="57895" xr:uid="{00000000-0005-0000-0000-000023E20000}"/>
    <cellStyle name="Percent 4 5 2 2 2 2 2 2" xfId="57896" xr:uid="{00000000-0005-0000-0000-000024E20000}"/>
    <cellStyle name="Percent 4 5 2 2 2 2 2 2 2" xfId="57897" xr:uid="{00000000-0005-0000-0000-000025E20000}"/>
    <cellStyle name="Percent 4 5 2 2 2 2 2 2 3" xfId="57898" xr:uid="{00000000-0005-0000-0000-000026E20000}"/>
    <cellStyle name="Percent 4 5 2 2 2 2 2 3" xfId="57899" xr:uid="{00000000-0005-0000-0000-000027E20000}"/>
    <cellStyle name="Percent 4 5 2 2 2 2 2 4" xfId="57900" xr:uid="{00000000-0005-0000-0000-000028E20000}"/>
    <cellStyle name="Percent 4 5 2 2 2 2 3" xfId="57901" xr:uid="{00000000-0005-0000-0000-000029E20000}"/>
    <cellStyle name="Percent 4 5 2 2 2 2 3 2" xfId="57902" xr:uid="{00000000-0005-0000-0000-00002AE20000}"/>
    <cellStyle name="Percent 4 5 2 2 2 2 3 2 2" xfId="57903" xr:uid="{00000000-0005-0000-0000-00002BE20000}"/>
    <cellStyle name="Percent 4 5 2 2 2 2 3 2 3" xfId="57904" xr:uid="{00000000-0005-0000-0000-00002CE20000}"/>
    <cellStyle name="Percent 4 5 2 2 2 2 3 3" xfId="57905" xr:uid="{00000000-0005-0000-0000-00002DE20000}"/>
    <cellStyle name="Percent 4 5 2 2 2 2 3 4" xfId="57906" xr:uid="{00000000-0005-0000-0000-00002EE20000}"/>
    <cellStyle name="Percent 4 5 2 2 2 2 4" xfId="57907" xr:uid="{00000000-0005-0000-0000-00002FE20000}"/>
    <cellStyle name="Percent 4 5 2 2 2 2 4 2" xfId="57908" xr:uid="{00000000-0005-0000-0000-000030E20000}"/>
    <cellStyle name="Percent 4 5 2 2 2 2 4 3" xfId="57909" xr:uid="{00000000-0005-0000-0000-000031E20000}"/>
    <cellStyle name="Percent 4 5 2 2 2 2 5" xfId="57910" xr:uid="{00000000-0005-0000-0000-000032E20000}"/>
    <cellStyle name="Percent 4 5 2 2 2 2 6" xfId="57911" xr:uid="{00000000-0005-0000-0000-000033E20000}"/>
    <cellStyle name="Percent 4 5 2 2 2 3" xfId="57912" xr:uid="{00000000-0005-0000-0000-000034E20000}"/>
    <cellStyle name="Percent 4 5 2 2 2 3 2" xfId="57913" xr:uid="{00000000-0005-0000-0000-000035E20000}"/>
    <cellStyle name="Percent 4 5 2 2 2 3 2 2" xfId="57914" xr:uid="{00000000-0005-0000-0000-000036E20000}"/>
    <cellStyle name="Percent 4 5 2 2 2 3 2 3" xfId="57915" xr:uid="{00000000-0005-0000-0000-000037E20000}"/>
    <cellStyle name="Percent 4 5 2 2 2 3 3" xfId="57916" xr:uid="{00000000-0005-0000-0000-000038E20000}"/>
    <cellStyle name="Percent 4 5 2 2 2 3 4" xfId="57917" xr:uid="{00000000-0005-0000-0000-000039E20000}"/>
    <cellStyle name="Percent 4 5 2 2 2 4" xfId="57918" xr:uid="{00000000-0005-0000-0000-00003AE20000}"/>
    <cellStyle name="Percent 4 5 2 2 2 4 2" xfId="57919" xr:uid="{00000000-0005-0000-0000-00003BE20000}"/>
    <cellStyle name="Percent 4 5 2 2 2 4 2 2" xfId="57920" xr:uid="{00000000-0005-0000-0000-00003CE20000}"/>
    <cellStyle name="Percent 4 5 2 2 2 4 2 3" xfId="57921" xr:uid="{00000000-0005-0000-0000-00003DE20000}"/>
    <cellStyle name="Percent 4 5 2 2 2 4 3" xfId="57922" xr:uid="{00000000-0005-0000-0000-00003EE20000}"/>
    <cellStyle name="Percent 4 5 2 2 2 4 4" xfId="57923" xr:uid="{00000000-0005-0000-0000-00003FE20000}"/>
    <cellStyle name="Percent 4 5 2 2 2 5" xfId="57924" xr:uid="{00000000-0005-0000-0000-000040E20000}"/>
    <cellStyle name="Percent 4 5 2 2 2 5 2" xfId="57925" xr:uid="{00000000-0005-0000-0000-000041E20000}"/>
    <cellStyle name="Percent 4 5 2 2 2 5 3" xfId="57926" xr:uid="{00000000-0005-0000-0000-000042E20000}"/>
    <cellStyle name="Percent 4 5 2 2 2 6" xfId="57927" xr:uid="{00000000-0005-0000-0000-000043E20000}"/>
    <cellStyle name="Percent 4 5 2 2 2 7" xfId="57928" xr:uid="{00000000-0005-0000-0000-000044E20000}"/>
    <cellStyle name="Percent 4 5 2 2 3" xfId="57929" xr:uid="{00000000-0005-0000-0000-000045E20000}"/>
    <cellStyle name="Percent 4 5 2 2 3 2" xfId="57930" xr:uid="{00000000-0005-0000-0000-000046E20000}"/>
    <cellStyle name="Percent 4 5 2 2 3 2 2" xfId="57931" xr:uid="{00000000-0005-0000-0000-000047E20000}"/>
    <cellStyle name="Percent 4 5 2 2 3 2 2 2" xfId="57932" xr:uid="{00000000-0005-0000-0000-000048E20000}"/>
    <cellStyle name="Percent 4 5 2 2 3 2 2 3" xfId="57933" xr:uid="{00000000-0005-0000-0000-000049E20000}"/>
    <cellStyle name="Percent 4 5 2 2 3 2 3" xfId="57934" xr:uid="{00000000-0005-0000-0000-00004AE20000}"/>
    <cellStyle name="Percent 4 5 2 2 3 2 4" xfId="57935" xr:uid="{00000000-0005-0000-0000-00004BE20000}"/>
    <cellStyle name="Percent 4 5 2 2 3 3" xfId="57936" xr:uid="{00000000-0005-0000-0000-00004CE20000}"/>
    <cellStyle name="Percent 4 5 2 2 3 3 2" xfId="57937" xr:uid="{00000000-0005-0000-0000-00004DE20000}"/>
    <cellStyle name="Percent 4 5 2 2 3 3 2 2" xfId="57938" xr:uid="{00000000-0005-0000-0000-00004EE20000}"/>
    <cellStyle name="Percent 4 5 2 2 3 3 2 3" xfId="57939" xr:uid="{00000000-0005-0000-0000-00004FE20000}"/>
    <cellStyle name="Percent 4 5 2 2 3 3 3" xfId="57940" xr:uid="{00000000-0005-0000-0000-000050E20000}"/>
    <cellStyle name="Percent 4 5 2 2 3 3 4" xfId="57941" xr:uid="{00000000-0005-0000-0000-000051E20000}"/>
    <cellStyle name="Percent 4 5 2 2 3 4" xfId="57942" xr:uid="{00000000-0005-0000-0000-000052E20000}"/>
    <cellStyle name="Percent 4 5 2 2 3 4 2" xfId="57943" xr:uid="{00000000-0005-0000-0000-000053E20000}"/>
    <cellStyle name="Percent 4 5 2 2 3 4 3" xfId="57944" xr:uid="{00000000-0005-0000-0000-000054E20000}"/>
    <cellStyle name="Percent 4 5 2 2 3 5" xfId="57945" xr:uid="{00000000-0005-0000-0000-000055E20000}"/>
    <cellStyle name="Percent 4 5 2 2 3 6" xfId="57946" xr:uid="{00000000-0005-0000-0000-000056E20000}"/>
    <cellStyle name="Percent 4 5 2 2 4" xfId="57947" xr:uid="{00000000-0005-0000-0000-000057E20000}"/>
    <cellStyle name="Percent 4 5 2 2 4 2" xfId="57948" xr:uid="{00000000-0005-0000-0000-000058E20000}"/>
    <cellStyle name="Percent 4 5 2 2 4 2 2" xfId="57949" xr:uid="{00000000-0005-0000-0000-000059E20000}"/>
    <cellStyle name="Percent 4 5 2 2 4 2 3" xfId="57950" xr:uid="{00000000-0005-0000-0000-00005AE20000}"/>
    <cellStyle name="Percent 4 5 2 2 4 3" xfId="57951" xr:uid="{00000000-0005-0000-0000-00005BE20000}"/>
    <cellStyle name="Percent 4 5 2 2 4 4" xfId="57952" xr:uid="{00000000-0005-0000-0000-00005CE20000}"/>
    <cellStyle name="Percent 4 5 2 2 5" xfId="57953" xr:uid="{00000000-0005-0000-0000-00005DE20000}"/>
    <cellStyle name="Percent 4 5 2 2 5 2" xfId="57954" xr:uid="{00000000-0005-0000-0000-00005EE20000}"/>
    <cellStyle name="Percent 4 5 2 2 5 2 2" xfId="57955" xr:uid="{00000000-0005-0000-0000-00005FE20000}"/>
    <cellStyle name="Percent 4 5 2 2 5 2 3" xfId="57956" xr:uid="{00000000-0005-0000-0000-000060E20000}"/>
    <cellStyle name="Percent 4 5 2 2 5 3" xfId="57957" xr:uid="{00000000-0005-0000-0000-000061E20000}"/>
    <cellStyle name="Percent 4 5 2 2 5 4" xfId="57958" xr:uid="{00000000-0005-0000-0000-000062E20000}"/>
    <cellStyle name="Percent 4 5 2 2 6" xfId="57959" xr:uid="{00000000-0005-0000-0000-000063E20000}"/>
    <cellStyle name="Percent 4 5 2 2 6 2" xfId="57960" xr:uid="{00000000-0005-0000-0000-000064E20000}"/>
    <cellStyle name="Percent 4 5 2 2 6 3" xfId="57961" xr:uid="{00000000-0005-0000-0000-000065E20000}"/>
    <cellStyle name="Percent 4 5 2 2 7" xfId="57962" xr:uid="{00000000-0005-0000-0000-000066E20000}"/>
    <cellStyle name="Percent 4 5 2 2 8" xfId="57963" xr:uid="{00000000-0005-0000-0000-000067E20000}"/>
    <cellStyle name="Percent 4 5 2 3" xfId="57964" xr:uid="{00000000-0005-0000-0000-000068E20000}"/>
    <cellStyle name="Percent 4 5 2 3 2" xfId="57965" xr:uid="{00000000-0005-0000-0000-000069E20000}"/>
    <cellStyle name="Percent 4 5 2 3 2 2" xfId="57966" xr:uid="{00000000-0005-0000-0000-00006AE20000}"/>
    <cellStyle name="Percent 4 5 2 3 2 2 2" xfId="57967" xr:uid="{00000000-0005-0000-0000-00006BE20000}"/>
    <cellStyle name="Percent 4 5 2 3 2 2 2 2" xfId="57968" xr:uid="{00000000-0005-0000-0000-00006CE20000}"/>
    <cellStyle name="Percent 4 5 2 3 2 2 2 3" xfId="57969" xr:uid="{00000000-0005-0000-0000-00006DE20000}"/>
    <cellStyle name="Percent 4 5 2 3 2 2 3" xfId="57970" xr:uid="{00000000-0005-0000-0000-00006EE20000}"/>
    <cellStyle name="Percent 4 5 2 3 2 2 4" xfId="57971" xr:uid="{00000000-0005-0000-0000-00006FE20000}"/>
    <cellStyle name="Percent 4 5 2 3 2 3" xfId="57972" xr:uid="{00000000-0005-0000-0000-000070E20000}"/>
    <cellStyle name="Percent 4 5 2 3 2 3 2" xfId="57973" xr:uid="{00000000-0005-0000-0000-000071E20000}"/>
    <cellStyle name="Percent 4 5 2 3 2 3 2 2" xfId="57974" xr:uid="{00000000-0005-0000-0000-000072E20000}"/>
    <cellStyle name="Percent 4 5 2 3 2 3 2 3" xfId="57975" xr:uid="{00000000-0005-0000-0000-000073E20000}"/>
    <cellStyle name="Percent 4 5 2 3 2 3 3" xfId="57976" xr:uid="{00000000-0005-0000-0000-000074E20000}"/>
    <cellStyle name="Percent 4 5 2 3 2 3 4" xfId="57977" xr:uid="{00000000-0005-0000-0000-000075E20000}"/>
    <cellStyle name="Percent 4 5 2 3 2 4" xfId="57978" xr:uid="{00000000-0005-0000-0000-000076E20000}"/>
    <cellStyle name="Percent 4 5 2 3 2 4 2" xfId="57979" xr:uid="{00000000-0005-0000-0000-000077E20000}"/>
    <cellStyle name="Percent 4 5 2 3 2 4 3" xfId="57980" xr:uid="{00000000-0005-0000-0000-000078E20000}"/>
    <cellStyle name="Percent 4 5 2 3 2 5" xfId="57981" xr:uid="{00000000-0005-0000-0000-000079E20000}"/>
    <cellStyle name="Percent 4 5 2 3 2 6" xfId="57982" xr:uid="{00000000-0005-0000-0000-00007AE20000}"/>
    <cellStyle name="Percent 4 5 2 3 3" xfId="57983" xr:uid="{00000000-0005-0000-0000-00007BE20000}"/>
    <cellStyle name="Percent 4 5 2 3 3 2" xfId="57984" xr:uid="{00000000-0005-0000-0000-00007CE20000}"/>
    <cellStyle name="Percent 4 5 2 3 3 2 2" xfId="57985" xr:uid="{00000000-0005-0000-0000-00007DE20000}"/>
    <cellStyle name="Percent 4 5 2 3 3 2 3" xfId="57986" xr:uid="{00000000-0005-0000-0000-00007EE20000}"/>
    <cellStyle name="Percent 4 5 2 3 3 3" xfId="57987" xr:uid="{00000000-0005-0000-0000-00007FE20000}"/>
    <cellStyle name="Percent 4 5 2 3 3 4" xfId="57988" xr:uid="{00000000-0005-0000-0000-000080E20000}"/>
    <cellStyle name="Percent 4 5 2 3 4" xfId="57989" xr:uid="{00000000-0005-0000-0000-000081E20000}"/>
    <cellStyle name="Percent 4 5 2 3 4 2" xfId="57990" xr:uid="{00000000-0005-0000-0000-000082E20000}"/>
    <cellStyle name="Percent 4 5 2 3 4 2 2" xfId="57991" xr:uid="{00000000-0005-0000-0000-000083E20000}"/>
    <cellStyle name="Percent 4 5 2 3 4 2 3" xfId="57992" xr:uid="{00000000-0005-0000-0000-000084E20000}"/>
    <cellStyle name="Percent 4 5 2 3 4 3" xfId="57993" xr:uid="{00000000-0005-0000-0000-000085E20000}"/>
    <cellStyle name="Percent 4 5 2 3 4 4" xfId="57994" xr:uid="{00000000-0005-0000-0000-000086E20000}"/>
    <cellStyle name="Percent 4 5 2 3 5" xfId="57995" xr:uid="{00000000-0005-0000-0000-000087E20000}"/>
    <cellStyle name="Percent 4 5 2 3 5 2" xfId="57996" xr:uid="{00000000-0005-0000-0000-000088E20000}"/>
    <cellStyle name="Percent 4 5 2 3 5 3" xfId="57997" xr:uid="{00000000-0005-0000-0000-000089E20000}"/>
    <cellStyle name="Percent 4 5 2 3 6" xfId="57998" xr:uid="{00000000-0005-0000-0000-00008AE20000}"/>
    <cellStyle name="Percent 4 5 2 3 7" xfId="57999" xr:uid="{00000000-0005-0000-0000-00008BE20000}"/>
    <cellStyle name="Percent 4 5 2 4" xfId="58000" xr:uid="{00000000-0005-0000-0000-00008CE20000}"/>
    <cellStyle name="Percent 4 5 2 4 2" xfId="58001" xr:uid="{00000000-0005-0000-0000-00008DE20000}"/>
    <cellStyle name="Percent 4 5 2 4 2 2" xfId="58002" xr:uid="{00000000-0005-0000-0000-00008EE20000}"/>
    <cellStyle name="Percent 4 5 2 4 2 2 2" xfId="58003" xr:uid="{00000000-0005-0000-0000-00008FE20000}"/>
    <cellStyle name="Percent 4 5 2 4 2 2 2 2" xfId="58004" xr:uid="{00000000-0005-0000-0000-000090E20000}"/>
    <cellStyle name="Percent 4 5 2 4 2 2 2 3" xfId="58005" xr:uid="{00000000-0005-0000-0000-000091E20000}"/>
    <cellStyle name="Percent 4 5 2 4 2 2 3" xfId="58006" xr:uid="{00000000-0005-0000-0000-000092E20000}"/>
    <cellStyle name="Percent 4 5 2 4 2 2 4" xfId="58007" xr:uid="{00000000-0005-0000-0000-000093E20000}"/>
    <cellStyle name="Percent 4 5 2 4 2 3" xfId="58008" xr:uid="{00000000-0005-0000-0000-000094E20000}"/>
    <cellStyle name="Percent 4 5 2 4 2 3 2" xfId="58009" xr:uid="{00000000-0005-0000-0000-000095E20000}"/>
    <cellStyle name="Percent 4 5 2 4 2 3 2 2" xfId="58010" xr:uid="{00000000-0005-0000-0000-000096E20000}"/>
    <cellStyle name="Percent 4 5 2 4 2 3 2 3" xfId="58011" xr:uid="{00000000-0005-0000-0000-000097E20000}"/>
    <cellStyle name="Percent 4 5 2 4 2 3 3" xfId="58012" xr:uid="{00000000-0005-0000-0000-000098E20000}"/>
    <cellStyle name="Percent 4 5 2 4 2 3 4" xfId="58013" xr:uid="{00000000-0005-0000-0000-000099E20000}"/>
    <cellStyle name="Percent 4 5 2 4 2 4" xfId="58014" xr:uid="{00000000-0005-0000-0000-00009AE20000}"/>
    <cellStyle name="Percent 4 5 2 4 2 4 2" xfId="58015" xr:uid="{00000000-0005-0000-0000-00009BE20000}"/>
    <cellStyle name="Percent 4 5 2 4 2 4 3" xfId="58016" xr:uid="{00000000-0005-0000-0000-00009CE20000}"/>
    <cellStyle name="Percent 4 5 2 4 2 5" xfId="58017" xr:uid="{00000000-0005-0000-0000-00009DE20000}"/>
    <cellStyle name="Percent 4 5 2 4 2 6" xfId="58018" xr:uid="{00000000-0005-0000-0000-00009EE20000}"/>
    <cellStyle name="Percent 4 5 2 4 3" xfId="58019" xr:uid="{00000000-0005-0000-0000-00009FE20000}"/>
    <cellStyle name="Percent 4 5 2 4 3 2" xfId="58020" xr:uid="{00000000-0005-0000-0000-0000A0E20000}"/>
    <cellStyle name="Percent 4 5 2 4 3 2 2" xfId="58021" xr:uid="{00000000-0005-0000-0000-0000A1E20000}"/>
    <cellStyle name="Percent 4 5 2 4 3 2 3" xfId="58022" xr:uid="{00000000-0005-0000-0000-0000A2E20000}"/>
    <cellStyle name="Percent 4 5 2 4 3 3" xfId="58023" xr:uid="{00000000-0005-0000-0000-0000A3E20000}"/>
    <cellStyle name="Percent 4 5 2 4 3 4" xfId="58024" xr:uid="{00000000-0005-0000-0000-0000A4E20000}"/>
    <cellStyle name="Percent 4 5 2 4 4" xfId="58025" xr:uid="{00000000-0005-0000-0000-0000A5E20000}"/>
    <cellStyle name="Percent 4 5 2 4 4 2" xfId="58026" xr:uid="{00000000-0005-0000-0000-0000A6E20000}"/>
    <cellStyle name="Percent 4 5 2 4 4 2 2" xfId="58027" xr:uid="{00000000-0005-0000-0000-0000A7E20000}"/>
    <cellStyle name="Percent 4 5 2 4 4 2 3" xfId="58028" xr:uid="{00000000-0005-0000-0000-0000A8E20000}"/>
    <cellStyle name="Percent 4 5 2 4 4 3" xfId="58029" xr:uid="{00000000-0005-0000-0000-0000A9E20000}"/>
    <cellStyle name="Percent 4 5 2 4 4 4" xfId="58030" xr:uid="{00000000-0005-0000-0000-0000AAE20000}"/>
    <cellStyle name="Percent 4 5 2 4 5" xfId="58031" xr:uid="{00000000-0005-0000-0000-0000ABE20000}"/>
    <cellStyle name="Percent 4 5 2 4 5 2" xfId="58032" xr:uid="{00000000-0005-0000-0000-0000ACE20000}"/>
    <cellStyle name="Percent 4 5 2 4 5 3" xfId="58033" xr:uid="{00000000-0005-0000-0000-0000ADE20000}"/>
    <cellStyle name="Percent 4 5 2 4 6" xfId="58034" xr:uid="{00000000-0005-0000-0000-0000AEE20000}"/>
    <cellStyle name="Percent 4 5 2 4 7" xfId="58035" xr:uid="{00000000-0005-0000-0000-0000AFE20000}"/>
    <cellStyle name="Percent 4 5 2 5" xfId="58036" xr:uid="{00000000-0005-0000-0000-0000B0E20000}"/>
    <cellStyle name="Percent 4 5 2 5 2" xfId="58037" xr:uid="{00000000-0005-0000-0000-0000B1E20000}"/>
    <cellStyle name="Percent 4 5 2 5 2 2" xfId="58038" xr:uid="{00000000-0005-0000-0000-0000B2E20000}"/>
    <cellStyle name="Percent 4 5 2 5 2 2 2" xfId="58039" xr:uid="{00000000-0005-0000-0000-0000B3E20000}"/>
    <cellStyle name="Percent 4 5 2 5 2 2 3" xfId="58040" xr:uid="{00000000-0005-0000-0000-0000B4E20000}"/>
    <cellStyle name="Percent 4 5 2 5 2 3" xfId="58041" xr:uid="{00000000-0005-0000-0000-0000B5E20000}"/>
    <cellStyle name="Percent 4 5 2 5 2 4" xfId="58042" xr:uid="{00000000-0005-0000-0000-0000B6E20000}"/>
    <cellStyle name="Percent 4 5 2 5 3" xfId="58043" xr:uid="{00000000-0005-0000-0000-0000B7E20000}"/>
    <cellStyle name="Percent 4 5 2 5 3 2" xfId="58044" xr:uid="{00000000-0005-0000-0000-0000B8E20000}"/>
    <cellStyle name="Percent 4 5 2 5 3 2 2" xfId="58045" xr:uid="{00000000-0005-0000-0000-0000B9E20000}"/>
    <cellStyle name="Percent 4 5 2 5 3 2 3" xfId="58046" xr:uid="{00000000-0005-0000-0000-0000BAE20000}"/>
    <cellStyle name="Percent 4 5 2 5 3 3" xfId="58047" xr:uid="{00000000-0005-0000-0000-0000BBE20000}"/>
    <cellStyle name="Percent 4 5 2 5 3 4" xfId="58048" xr:uid="{00000000-0005-0000-0000-0000BCE20000}"/>
    <cellStyle name="Percent 4 5 2 5 4" xfId="58049" xr:uid="{00000000-0005-0000-0000-0000BDE20000}"/>
    <cellStyle name="Percent 4 5 2 5 4 2" xfId="58050" xr:uid="{00000000-0005-0000-0000-0000BEE20000}"/>
    <cellStyle name="Percent 4 5 2 5 4 3" xfId="58051" xr:uid="{00000000-0005-0000-0000-0000BFE20000}"/>
    <cellStyle name="Percent 4 5 2 5 5" xfId="58052" xr:uid="{00000000-0005-0000-0000-0000C0E20000}"/>
    <cellStyle name="Percent 4 5 2 5 6" xfId="58053" xr:uid="{00000000-0005-0000-0000-0000C1E20000}"/>
    <cellStyle name="Percent 4 5 2 6" xfId="58054" xr:uid="{00000000-0005-0000-0000-0000C2E20000}"/>
    <cellStyle name="Percent 4 5 2 6 2" xfId="58055" xr:uid="{00000000-0005-0000-0000-0000C3E20000}"/>
    <cellStyle name="Percent 4 5 2 6 2 2" xfId="58056" xr:uid="{00000000-0005-0000-0000-0000C4E20000}"/>
    <cellStyle name="Percent 4 5 2 6 2 3" xfId="58057" xr:uid="{00000000-0005-0000-0000-0000C5E20000}"/>
    <cellStyle name="Percent 4 5 2 6 3" xfId="58058" xr:uid="{00000000-0005-0000-0000-0000C6E20000}"/>
    <cellStyle name="Percent 4 5 2 6 4" xfId="58059" xr:uid="{00000000-0005-0000-0000-0000C7E20000}"/>
    <cellStyle name="Percent 4 5 2 7" xfId="58060" xr:uid="{00000000-0005-0000-0000-0000C8E20000}"/>
    <cellStyle name="Percent 4 5 2 7 2" xfId="58061" xr:uid="{00000000-0005-0000-0000-0000C9E20000}"/>
    <cellStyle name="Percent 4 5 2 7 2 2" xfId="58062" xr:uid="{00000000-0005-0000-0000-0000CAE20000}"/>
    <cellStyle name="Percent 4 5 2 7 2 3" xfId="58063" xr:uid="{00000000-0005-0000-0000-0000CBE20000}"/>
    <cellStyle name="Percent 4 5 2 7 3" xfId="58064" xr:uid="{00000000-0005-0000-0000-0000CCE20000}"/>
    <cellStyle name="Percent 4 5 2 7 4" xfId="58065" xr:uid="{00000000-0005-0000-0000-0000CDE20000}"/>
    <cellStyle name="Percent 4 5 2 8" xfId="58066" xr:uid="{00000000-0005-0000-0000-0000CEE20000}"/>
    <cellStyle name="Percent 4 5 2 8 2" xfId="58067" xr:uid="{00000000-0005-0000-0000-0000CFE20000}"/>
    <cellStyle name="Percent 4 5 2 8 3" xfId="58068" xr:uid="{00000000-0005-0000-0000-0000D0E20000}"/>
    <cellStyle name="Percent 4 5 2 9" xfId="58069" xr:uid="{00000000-0005-0000-0000-0000D1E20000}"/>
    <cellStyle name="Percent 4 5 3" xfId="58070" xr:uid="{00000000-0005-0000-0000-0000D2E20000}"/>
    <cellStyle name="Percent 4 5 3 2" xfId="58071" xr:uid="{00000000-0005-0000-0000-0000D3E20000}"/>
    <cellStyle name="Percent 4 5 3 2 2" xfId="58072" xr:uid="{00000000-0005-0000-0000-0000D4E20000}"/>
    <cellStyle name="Percent 4 5 3 2 2 2" xfId="58073" xr:uid="{00000000-0005-0000-0000-0000D5E20000}"/>
    <cellStyle name="Percent 4 5 3 2 2 2 2" xfId="58074" xr:uid="{00000000-0005-0000-0000-0000D6E20000}"/>
    <cellStyle name="Percent 4 5 3 2 2 2 2 2" xfId="58075" xr:uid="{00000000-0005-0000-0000-0000D7E20000}"/>
    <cellStyle name="Percent 4 5 3 2 2 2 2 3" xfId="58076" xr:uid="{00000000-0005-0000-0000-0000D8E20000}"/>
    <cellStyle name="Percent 4 5 3 2 2 2 3" xfId="58077" xr:uid="{00000000-0005-0000-0000-0000D9E20000}"/>
    <cellStyle name="Percent 4 5 3 2 2 2 4" xfId="58078" xr:uid="{00000000-0005-0000-0000-0000DAE20000}"/>
    <cellStyle name="Percent 4 5 3 2 2 3" xfId="58079" xr:uid="{00000000-0005-0000-0000-0000DBE20000}"/>
    <cellStyle name="Percent 4 5 3 2 2 3 2" xfId="58080" xr:uid="{00000000-0005-0000-0000-0000DCE20000}"/>
    <cellStyle name="Percent 4 5 3 2 2 3 2 2" xfId="58081" xr:uid="{00000000-0005-0000-0000-0000DDE20000}"/>
    <cellStyle name="Percent 4 5 3 2 2 3 2 3" xfId="58082" xr:uid="{00000000-0005-0000-0000-0000DEE20000}"/>
    <cellStyle name="Percent 4 5 3 2 2 3 3" xfId="58083" xr:uid="{00000000-0005-0000-0000-0000DFE20000}"/>
    <cellStyle name="Percent 4 5 3 2 2 3 4" xfId="58084" xr:uid="{00000000-0005-0000-0000-0000E0E20000}"/>
    <cellStyle name="Percent 4 5 3 2 2 4" xfId="58085" xr:uid="{00000000-0005-0000-0000-0000E1E20000}"/>
    <cellStyle name="Percent 4 5 3 2 2 4 2" xfId="58086" xr:uid="{00000000-0005-0000-0000-0000E2E20000}"/>
    <cellStyle name="Percent 4 5 3 2 2 4 3" xfId="58087" xr:uid="{00000000-0005-0000-0000-0000E3E20000}"/>
    <cellStyle name="Percent 4 5 3 2 2 5" xfId="58088" xr:uid="{00000000-0005-0000-0000-0000E4E20000}"/>
    <cellStyle name="Percent 4 5 3 2 2 6" xfId="58089" xr:uid="{00000000-0005-0000-0000-0000E5E20000}"/>
    <cellStyle name="Percent 4 5 3 2 3" xfId="58090" xr:uid="{00000000-0005-0000-0000-0000E6E20000}"/>
    <cellStyle name="Percent 4 5 3 2 3 2" xfId="58091" xr:uid="{00000000-0005-0000-0000-0000E7E20000}"/>
    <cellStyle name="Percent 4 5 3 2 3 2 2" xfId="58092" xr:uid="{00000000-0005-0000-0000-0000E8E20000}"/>
    <cellStyle name="Percent 4 5 3 2 3 2 3" xfId="58093" xr:uid="{00000000-0005-0000-0000-0000E9E20000}"/>
    <cellStyle name="Percent 4 5 3 2 3 3" xfId="58094" xr:uid="{00000000-0005-0000-0000-0000EAE20000}"/>
    <cellStyle name="Percent 4 5 3 2 3 4" xfId="58095" xr:uid="{00000000-0005-0000-0000-0000EBE20000}"/>
    <cellStyle name="Percent 4 5 3 2 4" xfId="58096" xr:uid="{00000000-0005-0000-0000-0000ECE20000}"/>
    <cellStyle name="Percent 4 5 3 2 4 2" xfId="58097" xr:uid="{00000000-0005-0000-0000-0000EDE20000}"/>
    <cellStyle name="Percent 4 5 3 2 4 2 2" xfId="58098" xr:uid="{00000000-0005-0000-0000-0000EEE20000}"/>
    <cellStyle name="Percent 4 5 3 2 4 2 3" xfId="58099" xr:uid="{00000000-0005-0000-0000-0000EFE20000}"/>
    <cellStyle name="Percent 4 5 3 2 4 3" xfId="58100" xr:uid="{00000000-0005-0000-0000-0000F0E20000}"/>
    <cellStyle name="Percent 4 5 3 2 4 4" xfId="58101" xr:uid="{00000000-0005-0000-0000-0000F1E20000}"/>
    <cellStyle name="Percent 4 5 3 2 5" xfId="58102" xr:uid="{00000000-0005-0000-0000-0000F2E20000}"/>
    <cellStyle name="Percent 4 5 3 2 5 2" xfId="58103" xr:uid="{00000000-0005-0000-0000-0000F3E20000}"/>
    <cellStyle name="Percent 4 5 3 2 5 3" xfId="58104" xr:uid="{00000000-0005-0000-0000-0000F4E20000}"/>
    <cellStyle name="Percent 4 5 3 2 6" xfId="58105" xr:uid="{00000000-0005-0000-0000-0000F5E20000}"/>
    <cellStyle name="Percent 4 5 3 2 7" xfId="58106" xr:uid="{00000000-0005-0000-0000-0000F6E20000}"/>
    <cellStyle name="Percent 4 5 3 3" xfId="58107" xr:uid="{00000000-0005-0000-0000-0000F7E20000}"/>
    <cellStyle name="Percent 4 5 3 3 2" xfId="58108" xr:uid="{00000000-0005-0000-0000-0000F8E20000}"/>
    <cellStyle name="Percent 4 5 3 3 2 2" xfId="58109" xr:uid="{00000000-0005-0000-0000-0000F9E20000}"/>
    <cellStyle name="Percent 4 5 3 3 2 2 2" xfId="58110" xr:uid="{00000000-0005-0000-0000-0000FAE20000}"/>
    <cellStyle name="Percent 4 5 3 3 2 2 3" xfId="58111" xr:uid="{00000000-0005-0000-0000-0000FBE20000}"/>
    <cellStyle name="Percent 4 5 3 3 2 3" xfId="58112" xr:uid="{00000000-0005-0000-0000-0000FCE20000}"/>
    <cellStyle name="Percent 4 5 3 3 2 4" xfId="58113" xr:uid="{00000000-0005-0000-0000-0000FDE20000}"/>
    <cellStyle name="Percent 4 5 3 3 3" xfId="58114" xr:uid="{00000000-0005-0000-0000-0000FEE20000}"/>
    <cellStyle name="Percent 4 5 3 3 3 2" xfId="58115" xr:uid="{00000000-0005-0000-0000-0000FFE20000}"/>
    <cellStyle name="Percent 4 5 3 3 3 2 2" xfId="58116" xr:uid="{00000000-0005-0000-0000-000000E30000}"/>
    <cellStyle name="Percent 4 5 3 3 3 2 3" xfId="58117" xr:uid="{00000000-0005-0000-0000-000001E30000}"/>
    <cellStyle name="Percent 4 5 3 3 3 3" xfId="58118" xr:uid="{00000000-0005-0000-0000-000002E30000}"/>
    <cellStyle name="Percent 4 5 3 3 3 4" xfId="58119" xr:uid="{00000000-0005-0000-0000-000003E30000}"/>
    <cellStyle name="Percent 4 5 3 3 4" xfId="58120" xr:uid="{00000000-0005-0000-0000-000004E30000}"/>
    <cellStyle name="Percent 4 5 3 3 4 2" xfId="58121" xr:uid="{00000000-0005-0000-0000-000005E30000}"/>
    <cellStyle name="Percent 4 5 3 3 4 3" xfId="58122" xr:uid="{00000000-0005-0000-0000-000006E30000}"/>
    <cellStyle name="Percent 4 5 3 3 5" xfId="58123" xr:uid="{00000000-0005-0000-0000-000007E30000}"/>
    <cellStyle name="Percent 4 5 3 3 6" xfId="58124" xr:uid="{00000000-0005-0000-0000-000008E30000}"/>
    <cellStyle name="Percent 4 5 3 4" xfId="58125" xr:uid="{00000000-0005-0000-0000-000009E30000}"/>
    <cellStyle name="Percent 4 5 3 4 2" xfId="58126" xr:uid="{00000000-0005-0000-0000-00000AE30000}"/>
    <cellStyle name="Percent 4 5 3 4 2 2" xfId="58127" xr:uid="{00000000-0005-0000-0000-00000BE30000}"/>
    <cellStyle name="Percent 4 5 3 4 2 3" xfId="58128" xr:uid="{00000000-0005-0000-0000-00000CE30000}"/>
    <cellStyle name="Percent 4 5 3 4 3" xfId="58129" xr:uid="{00000000-0005-0000-0000-00000DE30000}"/>
    <cellStyle name="Percent 4 5 3 4 4" xfId="58130" xr:uid="{00000000-0005-0000-0000-00000EE30000}"/>
    <cellStyle name="Percent 4 5 3 5" xfId="58131" xr:uid="{00000000-0005-0000-0000-00000FE30000}"/>
    <cellStyle name="Percent 4 5 3 5 2" xfId="58132" xr:uid="{00000000-0005-0000-0000-000010E30000}"/>
    <cellStyle name="Percent 4 5 3 5 2 2" xfId="58133" xr:uid="{00000000-0005-0000-0000-000011E30000}"/>
    <cellStyle name="Percent 4 5 3 5 2 3" xfId="58134" xr:uid="{00000000-0005-0000-0000-000012E30000}"/>
    <cellStyle name="Percent 4 5 3 5 3" xfId="58135" xr:uid="{00000000-0005-0000-0000-000013E30000}"/>
    <cellStyle name="Percent 4 5 3 5 4" xfId="58136" xr:uid="{00000000-0005-0000-0000-000014E30000}"/>
    <cellStyle name="Percent 4 5 3 6" xfId="58137" xr:uid="{00000000-0005-0000-0000-000015E30000}"/>
    <cellStyle name="Percent 4 5 3 6 2" xfId="58138" xr:uid="{00000000-0005-0000-0000-000016E30000}"/>
    <cellStyle name="Percent 4 5 3 6 3" xfId="58139" xr:uid="{00000000-0005-0000-0000-000017E30000}"/>
    <cellStyle name="Percent 4 5 3 7" xfId="58140" xr:uid="{00000000-0005-0000-0000-000018E30000}"/>
    <cellStyle name="Percent 4 5 3 8" xfId="58141" xr:uid="{00000000-0005-0000-0000-000019E30000}"/>
    <cellStyle name="Percent 4 5 4" xfId="58142" xr:uid="{00000000-0005-0000-0000-00001AE30000}"/>
    <cellStyle name="Percent 4 5 4 2" xfId="58143" xr:uid="{00000000-0005-0000-0000-00001BE30000}"/>
    <cellStyle name="Percent 4 5 4 2 2" xfId="58144" xr:uid="{00000000-0005-0000-0000-00001CE30000}"/>
    <cellStyle name="Percent 4 5 4 2 2 2" xfId="58145" xr:uid="{00000000-0005-0000-0000-00001DE30000}"/>
    <cellStyle name="Percent 4 5 4 2 2 2 2" xfId="58146" xr:uid="{00000000-0005-0000-0000-00001EE30000}"/>
    <cellStyle name="Percent 4 5 4 2 2 2 3" xfId="58147" xr:uid="{00000000-0005-0000-0000-00001FE30000}"/>
    <cellStyle name="Percent 4 5 4 2 2 3" xfId="58148" xr:uid="{00000000-0005-0000-0000-000020E30000}"/>
    <cellStyle name="Percent 4 5 4 2 2 4" xfId="58149" xr:uid="{00000000-0005-0000-0000-000021E30000}"/>
    <cellStyle name="Percent 4 5 4 2 3" xfId="58150" xr:uid="{00000000-0005-0000-0000-000022E30000}"/>
    <cellStyle name="Percent 4 5 4 2 3 2" xfId="58151" xr:uid="{00000000-0005-0000-0000-000023E30000}"/>
    <cellStyle name="Percent 4 5 4 2 3 2 2" xfId="58152" xr:uid="{00000000-0005-0000-0000-000024E30000}"/>
    <cellStyle name="Percent 4 5 4 2 3 2 3" xfId="58153" xr:uid="{00000000-0005-0000-0000-000025E30000}"/>
    <cellStyle name="Percent 4 5 4 2 3 3" xfId="58154" xr:uid="{00000000-0005-0000-0000-000026E30000}"/>
    <cellStyle name="Percent 4 5 4 2 3 4" xfId="58155" xr:uid="{00000000-0005-0000-0000-000027E30000}"/>
    <cellStyle name="Percent 4 5 4 2 4" xfId="58156" xr:uid="{00000000-0005-0000-0000-000028E30000}"/>
    <cellStyle name="Percent 4 5 4 2 4 2" xfId="58157" xr:uid="{00000000-0005-0000-0000-000029E30000}"/>
    <cellStyle name="Percent 4 5 4 2 4 3" xfId="58158" xr:uid="{00000000-0005-0000-0000-00002AE30000}"/>
    <cellStyle name="Percent 4 5 4 2 5" xfId="58159" xr:uid="{00000000-0005-0000-0000-00002BE30000}"/>
    <cellStyle name="Percent 4 5 4 2 6" xfId="58160" xr:uid="{00000000-0005-0000-0000-00002CE30000}"/>
    <cellStyle name="Percent 4 5 4 3" xfId="58161" xr:uid="{00000000-0005-0000-0000-00002DE30000}"/>
    <cellStyle name="Percent 4 5 4 3 2" xfId="58162" xr:uid="{00000000-0005-0000-0000-00002EE30000}"/>
    <cellStyle name="Percent 4 5 4 3 2 2" xfId="58163" xr:uid="{00000000-0005-0000-0000-00002FE30000}"/>
    <cellStyle name="Percent 4 5 4 3 2 3" xfId="58164" xr:uid="{00000000-0005-0000-0000-000030E30000}"/>
    <cellStyle name="Percent 4 5 4 3 3" xfId="58165" xr:uid="{00000000-0005-0000-0000-000031E30000}"/>
    <cellStyle name="Percent 4 5 4 3 4" xfId="58166" xr:uid="{00000000-0005-0000-0000-000032E30000}"/>
    <cellStyle name="Percent 4 5 4 4" xfId="58167" xr:uid="{00000000-0005-0000-0000-000033E30000}"/>
    <cellStyle name="Percent 4 5 4 4 2" xfId="58168" xr:uid="{00000000-0005-0000-0000-000034E30000}"/>
    <cellStyle name="Percent 4 5 4 4 2 2" xfId="58169" xr:uid="{00000000-0005-0000-0000-000035E30000}"/>
    <cellStyle name="Percent 4 5 4 4 2 3" xfId="58170" xr:uid="{00000000-0005-0000-0000-000036E30000}"/>
    <cellStyle name="Percent 4 5 4 4 3" xfId="58171" xr:uid="{00000000-0005-0000-0000-000037E30000}"/>
    <cellStyle name="Percent 4 5 4 4 4" xfId="58172" xr:uid="{00000000-0005-0000-0000-000038E30000}"/>
    <cellStyle name="Percent 4 5 4 5" xfId="58173" xr:uid="{00000000-0005-0000-0000-000039E30000}"/>
    <cellStyle name="Percent 4 5 4 5 2" xfId="58174" xr:uid="{00000000-0005-0000-0000-00003AE30000}"/>
    <cellStyle name="Percent 4 5 4 5 3" xfId="58175" xr:uid="{00000000-0005-0000-0000-00003BE30000}"/>
    <cellStyle name="Percent 4 5 4 6" xfId="58176" xr:uid="{00000000-0005-0000-0000-00003CE30000}"/>
    <cellStyle name="Percent 4 5 4 7" xfId="58177" xr:uid="{00000000-0005-0000-0000-00003DE30000}"/>
    <cellStyle name="Percent 4 5 5" xfId="58178" xr:uid="{00000000-0005-0000-0000-00003EE30000}"/>
    <cellStyle name="Percent 4 5 5 2" xfId="58179" xr:uid="{00000000-0005-0000-0000-00003FE30000}"/>
    <cellStyle name="Percent 4 5 5 2 2" xfId="58180" xr:uid="{00000000-0005-0000-0000-000040E30000}"/>
    <cellStyle name="Percent 4 5 5 2 2 2" xfId="58181" xr:uid="{00000000-0005-0000-0000-000041E30000}"/>
    <cellStyle name="Percent 4 5 5 2 2 2 2" xfId="58182" xr:uid="{00000000-0005-0000-0000-000042E30000}"/>
    <cellStyle name="Percent 4 5 5 2 2 2 3" xfId="58183" xr:uid="{00000000-0005-0000-0000-000043E30000}"/>
    <cellStyle name="Percent 4 5 5 2 2 3" xfId="58184" xr:uid="{00000000-0005-0000-0000-000044E30000}"/>
    <cellStyle name="Percent 4 5 5 2 2 4" xfId="58185" xr:uid="{00000000-0005-0000-0000-000045E30000}"/>
    <cellStyle name="Percent 4 5 5 2 3" xfId="58186" xr:uid="{00000000-0005-0000-0000-000046E30000}"/>
    <cellStyle name="Percent 4 5 5 2 3 2" xfId="58187" xr:uid="{00000000-0005-0000-0000-000047E30000}"/>
    <cellStyle name="Percent 4 5 5 2 3 2 2" xfId="58188" xr:uid="{00000000-0005-0000-0000-000048E30000}"/>
    <cellStyle name="Percent 4 5 5 2 3 2 3" xfId="58189" xr:uid="{00000000-0005-0000-0000-000049E30000}"/>
    <cellStyle name="Percent 4 5 5 2 3 3" xfId="58190" xr:uid="{00000000-0005-0000-0000-00004AE30000}"/>
    <cellStyle name="Percent 4 5 5 2 3 4" xfId="58191" xr:uid="{00000000-0005-0000-0000-00004BE30000}"/>
    <cellStyle name="Percent 4 5 5 2 4" xfId="58192" xr:uid="{00000000-0005-0000-0000-00004CE30000}"/>
    <cellStyle name="Percent 4 5 5 2 4 2" xfId="58193" xr:uid="{00000000-0005-0000-0000-00004DE30000}"/>
    <cellStyle name="Percent 4 5 5 2 4 3" xfId="58194" xr:uid="{00000000-0005-0000-0000-00004EE30000}"/>
    <cellStyle name="Percent 4 5 5 2 5" xfId="58195" xr:uid="{00000000-0005-0000-0000-00004FE30000}"/>
    <cellStyle name="Percent 4 5 5 2 6" xfId="58196" xr:uid="{00000000-0005-0000-0000-000050E30000}"/>
    <cellStyle name="Percent 4 5 5 3" xfId="58197" xr:uid="{00000000-0005-0000-0000-000051E30000}"/>
    <cellStyle name="Percent 4 5 5 3 2" xfId="58198" xr:uid="{00000000-0005-0000-0000-000052E30000}"/>
    <cellStyle name="Percent 4 5 5 3 2 2" xfId="58199" xr:uid="{00000000-0005-0000-0000-000053E30000}"/>
    <cellStyle name="Percent 4 5 5 3 2 3" xfId="58200" xr:uid="{00000000-0005-0000-0000-000054E30000}"/>
    <cellStyle name="Percent 4 5 5 3 3" xfId="58201" xr:uid="{00000000-0005-0000-0000-000055E30000}"/>
    <cellStyle name="Percent 4 5 5 3 4" xfId="58202" xr:uid="{00000000-0005-0000-0000-000056E30000}"/>
    <cellStyle name="Percent 4 5 5 4" xfId="58203" xr:uid="{00000000-0005-0000-0000-000057E30000}"/>
    <cellStyle name="Percent 4 5 5 4 2" xfId="58204" xr:uid="{00000000-0005-0000-0000-000058E30000}"/>
    <cellStyle name="Percent 4 5 5 4 2 2" xfId="58205" xr:uid="{00000000-0005-0000-0000-000059E30000}"/>
    <cellStyle name="Percent 4 5 5 4 2 3" xfId="58206" xr:uid="{00000000-0005-0000-0000-00005AE30000}"/>
    <cellStyle name="Percent 4 5 5 4 3" xfId="58207" xr:uid="{00000000-0005-0000-0000-00005BE30000}"/>
    <cellStyle name="Percent 4 5 5 4 4" xfId="58208" xr:uid="{00000000-0005-0000-0000-00005CE30000}"/>
    <cellStyle name="Percent 4 5 5 5" xfId="58209" xr:uid="{00000000-0005-0000-0000-00005DE30000}"/>
    <cellStyle name="Percent 4 5 5 5 2" xfId="58210" xr:uid="{00000000-0005-0000-0000-00005EE30000}"/>
    <cellStyle name="Percent 4 5 5 5 3" xfId="58211" xr:uid="{00000000-0005-0000-0000-00005FE30000}"/>
    <cellStyle name="Percent 4 5 5 6" xfId="58212" xr:uid="{00000000-0005-0000-0000-000060E30000}"/>
    <cellStyle name="Percent 4 5 5 7" xfId="58213" xr:uid="{00000000-0005-0000-0000-000061E30000}"/>
    <cellStyle name="Percent 4 5 6" xfId="58214" xr:uid="{00000000-0005-0000-0000-000062E30000}"/>
    <cellStyle name="Percent 4 5 6 2" xfId="58215" xr:uid="{00000000-0005-0000-0000-000063E30000}"/>
    <cellStyle name="Percent 4 5 6 2 2" xfId="58216" xr:uid="{00000000-0005-0000-0000-000064E30000}"/>
    <cellStyle name="Percent 4 5 6 2 2 2" xfId="58217" xr:uid="{00000000-0005-0000-0000-000065E30000}"/>
    <cellStyle name="Percent 4 5 6 2 2 3" xfId="58218" xr:uid="{00000000-0005-0000-0000-000066E30000}"/>
    <cellStyle name="Percent 4 5 6 2 3" xfId="58219" xr:uid="{00000000-0005-0000-0000-000067E30000}"/>
    <cellStyle name="Percent 4 5 6 2 4" xfId="58220" xr:uid="{00000000-0005-0000-0000-000068E30000}"/>
    <cellStyle name="Percent 4 5 6 3" xfId="58221" xr:uid="{00000000-0005-0000-0000-000069E30000}"/>
    <cellStyle name="Percent 4 5 6 3 2" xfId="58222" xr:uid="{00000000-0005-0000-0000-00006AE30000}"/>
    <cellStyle name="Percent 4 5 6 3 2 2" xfId="58223" xr:uid="{00000000-0005-0000-0000-00006BE30000}"/>
    <cellStyle name="Percent 4 5 6 3 2 3" xfId="58224" xr:uid="{00000000-0005-0000-0000-00006CE30000}"/>
    <cellStyle name="Percent 4 5 6 3 3" xfId="58225" xr:uid="{00000000-0005-0000-0000-00006DE30000}"/>
    <cellStyle name="Percent 4 5 6 3 4" xfId="58226" xr:uid="{00000000-0005-0000-0000-00006EE30000}"/>
    <cellStyle name="Percent 4 5 6 4" xfId="58227" xr:uid="{00000000-0005-0000-0000-00006FE30000}"/>
    <cellStyle name="Percent 4 5 6 4 2" xfId="58228" xr:uid="{00000000-0005-0000-0000-000070E30000}"/>
    <cellStyle name="Percent 4 5 6 4 3" xfId="58229" xr:uid="{00000000-0005-0000-0000-000071E30000}"/>
    <cellStyle name="Percent 4 5 6 5" xfId="58230" xr:uid="{00000000-0005-0000-0000-000072E30000}"/>
    <cellStyle name="Percent 4 5 6 6" xfId="58231" xr:uid="{00000000-0005-0000-0000-000073E30000}"/>
    <cellStyle name="Percent 4 5 7" xfId="58232" xr:uid="{00000000-0005-0000-0000-000074E30000}"/>
    <cellStyle name="Percent 4 5 7 2" xfId="58233" xr:uid="{00000000-0005-0000-0000-000075E30000}"/>
    <cellStyle name="Percent 4 5 7 2 2" xfId="58234" xr:uid="{00000000-0005-0000-0000-000076E30000}"/>
    <cellStyle name="Percent 4 5 7 2 3" xfId="58235" xr:uid="{00000000-0005-0000-0000-000077E30000}"/>
    <cellStyle name="Percent 4 5 7 3" xfId="58236" xr:uid="{00000000-0005-0000-0000-000078E30000}"/>
    <cellStyle name="Percent 4 5 7 4" xfId="58237" xr:uid="{00000000-0005-0000-0000-000079E30000}"/>
    <cellStyle name="Percent 4 5 8" xfId="58238" xr:uid="{00000000-0005-0000-0000-00007AE30000}"/>
    <cellStyle name="Percent 4 5 8 2" xfId="58239" xr:uid="{00000000-0005-0000-0000-00007BE30000}"/>
    <cellStyle name="Percent 4 5 8 2 2" xfId="58240" xr:uid="{00000000-0005-0000-0000-00007CE30000}"/>
    <cellStyle name="Percent 4 5 8 2 3" xfId="58241" xr:uid="{00000000-0005-0000-0000-00007DE30000}"/>
    <cellStyle name="Percent 4 5 8 3" xfId="58242" xr:uid="{00000000-0005-0000-0000-00007EE30000}"/>
    <cellStyle name="Percent 4 5 8 4" xfId="58243" xr:uid="{00000000-0005-0000-0000-00007FE30000}"/>
    <cellStyle name="Percent 4 5 9" xfId="58244" xr:uid="{00000000-0005-0000-0000-000080E30000}"/>
    <cellStyle name="Percent 4 5 9 2" xfId="58245" xr:uid="{00000000-0005-0000-0000-000081E30000}"/>
    <cellStyle name="Percent 4 5 9 3" xfId="58246" xr:uid="{00000000-0005-0000-0000-000082E30000}"/>
    <cellStyle name="Percent 4 6" xfId="58247" xr:uid="{00000000-0005-0000-0000-000083E30000}"/>
    <cellStyle name="Percent 4 6 10" xfId="58248" xr:uid="{00000000-0005-0000-0000-000084E30000}"/>
    <cellStyle name="Percent 4 6 2" xfId="58249" xr:uid="{00000000-0005-0000-0000-000085E30000}"/>
    <cellStyle name="Percent 4 6 2 2" xfId="58250" xr:uid="{00000000-0005-0000-0000-000086E30000}"/>
    <cellStyle name="Percent 4 6 2 2 2" xfId="58251" xr:uid="{00000000-0005-0000-0000-000087E30000}"/>
    <cellStyle name="Percent 4 6 2 2 2 2" xfId="58252" xr:uid="{00000000-0005-0000-0000-000088E30000}"/>
    <cellStyle name="Percent 4 6 2 2 2 2 2" xfId="58253" xr:uid="{00000000-0005-0000-0000-000089E30000}"/>
    <cellStyle name="Percent 4 6 2 2 2 2 2 2" xfId="58254" xr:uid="{00000000-0005-0000-0000-00008AE30000}"/>
    <cellStyle name="Percent 4 6 2 2 2 2 2 3" xfId="58255" xr:uid="{00000000-0005-0000-0000-00008BE30000}"/>
    <cellStyle name="Percent 4 6 2 2 2 2 3" xfId="58256" xr:uid="{00000000-0005-0000-0000-00008CE30000}"/>
    <cellStyle name="Percent 4 6 2 2 2 2 4" xfId="58257" xr:uid="{00000000-0005-0000-0000-00008DE30000}"/>
    <cellStyle name="Percent 4 6 2 2 2 3" xfId="58258" xr:uid="{00000000-0005-0000-0000-00008EE30000}"/>
    <cellStyle name="Percent 4 6 2 2 2 3 2" xfId="58259" xr:uid="{00000000-0005-0000-0000-00008FE30000}"/>
    <cellStyle name="Percent 4 6 2 2 2 3 2 2" xfId="58260" xr:uid="{00000000-0005-0000-0000-000090E30000}"/>
    <cellStyle name="Percent 4 6 2 2 2 3 2 3" xfId="58261" xr:uid="{00000000-0005-0000-0000-000091E30000}"/>
    <cellStyle name="Percent 4 6 2 2 2 3 3" xfId="58262" xr:uid="{00000000-0005-0000-0000-000092E30000}"/>
    <cellStyle name="Percent 4 6 2 2 2 3 4" xfId="58263" xr:uid="{00000000-0005-0000-0000-000093E30000}"/>
    <cellStyle name="Percent 4 6 2 2 2 4" xfId="58264" xr:uid="{00000000-0005-0000-0000-000094E30000}"/>
    <cellStyle name="Percent 4 6 2 2 2 4 2" xfId="58265" xr:uid="{00000000-0005-0000-0000-000095E30000}"/>
    <cellStyle name="Percent 4 6 2 2 2 4 3" xfId="58266" xr:uid="{00000000-0005-0000-0000-000096E30000}"/>
    <cellStyle name="Percent 4 6 2 2 2 5" xfId="58267" xr:uid="{00000000-0005-0000-0000-000097E30000}"/>
    <cellStyle name="Percent 4 6 2 2 2 6" xfId="58268" xr:uid="{00000000-0005-0000-0000-000098E30000}"/>
    <cellStyle name="Percent 4 6 2 2 3" xfId="58269" xr:uid="{00000000-0005-0000-0000-000099E30000}"/>
    <cellStyle name="Percent 4 6 2 2 3 2" xfId="58270" xr:uid="{00000000-0005-0000-0000-00009AE30000}"/>
    <cellStyle name="Percent 4 6 2 2 3 2 2" xfId="58271" xr:uid="{00000000-0005-0000-0000-00009BE30000}"/>
    <cellStyle name="Percent 4 6 2 2 3 2 3" xfId="58272" xr:uid="{00000000-0005-0000-0000-00009CE30000}"/>
    <cellStyle name="Percent 4 6 2 2 3 3" xfId="58273" xr:uid="{00000000-0005-0000-0000-00009DE30000}"/>
    <cellStyle name="Percent 4 6 2 2 3 4" xfId="58274" xr:uid="{00000000-0005-0000-0000-00009EE30000}"/>
    <cellStyle name="Percent 4 6 2 2 4" xfId="58275" xr:uid="{00000000-0005-0000-0000-00009FE30000}"/>
    <cellStyle name="Percent 4 6 2 2 4 2" xfId="58276" xr:uid="{00000000-0005-0000-0000-0000A0E30000}"/>
    <cellStyle name="Percent 4 6 2 2 4 2 2" xfId="58277" xr:uid="{00000000-0005-0000-0000-0000A1E30000}"/>
    <cellStyle name="Percent 4 6 2 2 4 2 3" xfId="58278" xr:uid="{00000000-0005-0000-0000-0000A2E30000}"/>
    <cellStyle name="Percent 4 6 2 2 4 3" xfId="58279" xr:uid="{00000000-0005-0000-0000-0000A3E30000}"/>
    <cellStyle name="Percent 4 6 2 2 4 4" xfId="58280" xr:uid="{00000000-0005-0000-0000-0000A4E30000}"/>
    <cellStyle name="Percent 4 6 2 2 5" xfId="58281" xr:uid="{00000000-0005-0000-0000-0000A5E30000}"/>
    <cellStyle name="Percent 4 6 2 2 5 2" xfId="58282" xr:uid="{00000000-0005-0000-0000-0000A6E30000}"/>
    <cellStyle name="Percent 4 6 2 2 5 3" xfId="58283" xr:uid="{00000000-0005-0000-0000-0000A7E30000}"/>
    <cellStyle name="Percent 4 6 2 2 6" xfId="58284" xr:uid="{00000000-0005-0000-0000-0000A8E30000}"/>
    <cellStyle name="Percent 4 6 2 2 7" xfId="58285" xr:uid="{00000000-0005-0000-0000-0000A9E30000}"/>
    <cellStyle name="Percent 4 6 2 3" xfId="58286" xr:uid="{00000000-0005-0000-0000-0000AAE30000}"/>
    <cellStyle name="Percent 4 6 2 3 2" xfId="58287" xr:uid="{00000000-0005-0000-0000-0000ABE30000}"/>
    <cellStyle name="Percent 4 6 2 3 2 2" xfId="58288" xr:uid="{00000000-0005-0000-0000-0000ACE30000}"/>
    <cellStyle name="Percent 4 6 2 3 2 2 2" xfId="58289" xr:uid="{00000000-0005-0000-0000-0000ADE30000}"/>
    <cellStyle name="Percent 4 6 2 3 2 2 3" xfId="58290" xr:uid="{00000000-0005-0000-0000-0000AEE30000}"/>
    <cellStyle name="Percent 4 6 2 3 2 3" xfId="58291" xr:uid="{00000000-0005-0000-0000-0000AFE30000}"/>
    <cellStyle name="Percent 4 6 2 3 2 4" xfId="58292" xr:uid="{00000000-0005-0000-0000-0000B0E30000}"/>
    <cellStyle name="Percent 4 6 2 3 3" xfId="58293" xr:uid="{00000000-0005-0000-0000-0000B1E30000}"/>
    <cellStyle name="Percent 4 6 2 3 3 2" xfId="58294" xr:uid="{00000000-0005-0000-0000-0000B2E30000}"/>
    <cellStyle name="Percent 4 6 2 3 3 2 2" xfId="58295" xr:uid="{00000000-0005-0000-0000-0000B3E30000}"/>
    <cellStyle name="Percent 4 6 2 3 3 2 3" xfId="58296" xr:uid="{00000000-0005-0000-0000-0000B4E30000}"/>
    <cellStyle name="Percent 4 6 2 3 3 3" xfId="58297" xr:uid="{00000000-0005-0000-0000-0000B5E30000}"/>
    <cellStyle name="Percent 4 6 2 3 3 4" xfId="58298" xr:uid="{00000000-0005-0000-0000-0000B6E30000}"/>
    <cellStyle name="Percent 4 6 2 3 4" xfId="58299" xr:uid="{00000000-0005-0000-0000-0000B7E30000}"/>
    <cellStyle name="Percent 4 6 2 3 4 2" xfId="58300" xr:uid="{00000000-0005-0000-0000-0000B8E30000}"/>
    <cellStyle name="Percent 4 6 2 3 4 3" xfId="58301" xr:uid="{00000000-0005-0000-0000-0000B9E30000}"/>
    <cellStyle name="Percent 4 6 2 3 5" xfId="58302" xr:uid="{00000000-0005-0000-0000-0000BAE30000}"/>
    <cellStyle name="Percent 4 6 2 3 6" xfId="58303" xr:uid="{00000000-0005-0000-0000-0000BBE30000}"/>
    <cellStyle name="Percent 4 6 2 4" xfId="58304" xr:uid="{00000000-0005-0000-0000-0000BCE30000}"/>
    <cellStyle name="Percent 4 6 2 4 2" xfId="58305" xr:uid="{00000000-0005-0000-0000-0000BDE30000}"/>
    <cellStyle name="Percent 4 6 2 4 2 2" xfId="58306" xr:uid="{00000000-0005-0000-0000-0000BEE30000}"/>
    <cellStyle name="Percent 4 6 2 4 2 3" xfId="58307" xr:uid="{00000000-0005-0000-0000-0000BFE30000}"/>
    <cellStyle name="Percent 4 6 2 4 3" xfId="58308" xr:uid="{00000000-0005-0000-0000-0000C0E30000}"/>
    <cellStyle name="Percent 4 6 2 4 4" xfId="58309" xr:uid="{00000000-0005-0000-0000-0000C1E30000}"/>
    <cellStyle name="Percent 4 6 2 5" xfId="58310" xr:uid="{00000000-0005-0000-0000-0000C2E30000}"/>
    <cellStyle name="Percent 4 6 2 5 2" xfId="58311" xr:uid="{00000000-0005-0000-0000-0000C3E30000}"/>
    <cellStyle name="Percent 4 6 2 5 2 2" xfId="58312" xr:uid="{00000000-0005-0000-0000-0000C4E30000}"/>
    <cellStyle name="Percent 4 6 2 5 2 3" xfId="58313" xr:uid="{00000000-0005-0000-0000-0000C5E30000}"/>
    <cellStyle name="Percent 4 6 2 5 3" xfId="58314" xr:uid="{00000000-0005-0000-0000-0000C6E30000}"/>
    <cellStyle name="Percent 4 6 2 5 4" xfId="58315" xr:uid="{00000000-0005-0000-0000-0000C7E30000}"/>
    <cellStyle name="Percent 4 6 2 6" xfId="58316" xr:uid="{00000000-0005-0000-0000-0000C8E30000}"/>
    <cellStyle name="Percent 4 6 2 6 2" xfId="58317" xr:uid="{00000000-0005-0000-0000-0000C9E30000}"/>
    <cellStyle name="Percent 4 6 2 6 3" xfId="58318" xr:uid="{00000000-0005-0000-0000-0000CAE30000}"/>
    <cellStyle name="Percent 4 6 2 7" xfId="58319" xr:uid="{00000000-0005-0000-0000-0000CBE30000}"/>
    <cellStyle name="Percent 4 6 2 8" xfId="58320" xr:uid="{00000000-0005-0000-0000-0000CCE30000}"/>
    <cellStyle name="Percent 4 6 3" xfId="58321" xr:uid="{00000000-0005-0000-0000-0000CDE30000}"/>
    <cellStyle name="Percent 4 6 3 2" xfId="58322" xr:uid="{00000000-0005-0000-0000-0000CEE30000}"/>
    <cellStyle name="Percent 4 6 3 2 2" xfId="58323" xr:uid="{00000000-0005-0000-0000-0000CFE30000}"/>
    <cellStyle name="Percent 4 6 3 2 2 2" xfId="58324" xr:uid="{00000000-0005-0000-0000-0000D0E30000}"/>
    <cellStyle name="Percent 4 6 3 2 2 2 2" xfId="58325" xr:uid="{00000000-0005-0000-0000-0000D1E30000}"/>
    <cellStyle name="Percent 4 6 3 2 2 2 3" xfId="58326" xr:uid="{00000000-0005-0000-0000-0000D2E30000}"/>
    <cellStyle name="Percent 4 6 3 2 2 3" xfId="58327" xr:uid="{00000000-0005-0000-0000-0000D3E30000}"/>
    <cellStyle name="Percent 4 6 3 2 2 4" xfId="58328" xr:uid="{00000000-0005-0000-0000-0000D4E30000}"/>
    <cellStyle name="Percent 4 6 3 2 3" xfId="58329" xr:uid="{00000000-0005-0000-0000-0000D5E30000}"/>
    <cellStyle name="Percent 4 6 3 2 3 2" xfId="58330" xr:uid="{00000000-0005-0000-0000-0000D6E30000}"/>
    <cellStyle name="Percent 4 6 3 2 3 2 2" xfId="58331" xr:uid="{00000000-0005-0000-0000-0000D7E30000}"/>
    <cellStyle name="Percent 4 6 3 2 3 2 3" xfId="58332" xr:uid="{00000000-0005-0000-0000-0000D8E30000}"/>
    <cellStyle name="Percent 4 6 3 2 3 3" xfId="58333" xr:uid="{00000000-0005-0000-0000-0000D9E30000}"/>
    <cellStyle name="Percent 4 6 3 2 3 4" xfId="58334" xr:uid="{00000000-0005-0000-0000-0000DAE30000}"/>
    <cellStyle name="Percent 4 6 3 2 4" xfId="58335" xr:uid="{00000000-0005-0000-0000-0000DBE30000}"/>
    <cellStyle name="Percent 4 6 3 2 4 2" xfId="58336" xr:uid="{00000000-0005-0000-0000-0000DCE30000}"/>
    <cellStyle name="Percent 4 6 3 2 4 3" xfId="58337" xr:uid="{00000000-0005-0000-0000-0000DDE30000}"/>
    <cellStyle name="Percent 4 6 3 2 5" xfId="58338" xr:uid="{00000000-0005-0000-0000-0000DEE30000}"/>
    <cellStyle name="Percent 4 6 3 2 6" xfId="58339" xr:uid="{00000000-0005-0000-0000-0000DFE30000}"/>
    <cellStyle name="Percent 4 6 3 3" xfId="58340" xr:uid="{00000000-0005-0000-0000-0000E0E30000}"/>
    <cellStyle name="Percent 4 6 3 3 2" xfId="58341" xr:uid="{00000000-0005-0000-0000-0000E1E30000}"/>
    <cellStyle name="Percent 4 6 3 3 2 2" xfId="58342" xr:uid="{00000000-0005-0000-0000-0000E2E30000}"/>
    <cellStyle name="Percent 4 6 3 3 2 3" xfId="58343" xr:uid="{00000000-0005-0000-0000-0000E3E30000}"/>
    <cellStyle name="Percent 4 6 3 3 3" xfId="58344" xr:uid="{00000000-0005-0000-0000-0000E4E30000}"/>
    <cellStyle name="Percent 4 6 3 3 4" xfId="58345" xr:uid="{00000000-0005-0000-0000-0000E5E30000}"/>
    <cellStyle name="Percent 4 6 3 4" xfId="58346" xr:uid="{00000000-0005-0000-0000-0000E6E30000}"/>
    <cellStyle name="Percent 4 6 3 4 2" xfId="58347" xr:uid="{00000000-0005-0000-0000-0000E7E30000}"/>
    <cellStyle name="Percent 4 6 3 4 2 2" xfId="58348" xr:uid="{00000000-0005-0000-0000-0000E8E30000}"/>
    <cellStyle name="Percent 4 6 3 4 2 3" xfId="58349" xr:uid="{00000000-0005-0000-0000-0000E9E30000}"/>
    <cellStyle name="Percent 4 6 3 4 3" xfId="58350" xr:uid="{00000000-0005-0000-0000-0000EAE30000}"/>
    <cellStyle name="Percent 4 6 3 4 4" xfId="58351" xr:uid="{00000000-0005-0000-0000-0000EBE30000}"/>
    <cellStyle name="Percent 4 6 3 5" xfId="58352" xr:uid="{00000000-0005-0000-0000-0000ECE30000}"/>
    <cellStyle name="Percent 4 6 3 5 2" xfId="58353" xr:uid="{00000000-0005-0000-0000-0000EDE30000}"/>
    <cellStyle name="Percent 4 6 3 5 3" xfId="58354" xr:uid="{00000000-0005-0000-0000-0000EEE30000}"/>
    <cellStyle name="Percent 4 6 3 6" xfId="58355" xr:uid="{00000000-0005-0000-0000-0000EFE30000}"/>
    <cellStyle name="Percent 4 6 3 7" xfId="58356" xr:uid="{00000000-0005-0000-0000-0000F0E30000}"/>
    <cellStyle name="Percent 4 6 4" xfId="58357" xr:uid="{00000000-0005-0000-0000-0000F1E30000}"/>
    <cellStyle name="Percent 4 6 4 2" xfId="58358" xr:uid="{00000000-0005-0000-0000-0000F2E30000}"/>
    <cellStyle name="Percent 4 6 4 2 2" xfId="58359" xr:uid="{00000000-0005-0000-0000-0000F3E30000}"/>
    <cellStyle name="Percent 4 6 4 2 2 2" xfId="58360" xr:uid="{00000000-0005-0000-0000-0000F4E30000}"/>
    <cellStyle name="Percent 4 6 4 2 2 2 2" xfId="58361" xr:uid="{00000000-0005-0000-0000-0000F5E30000}"/>
    <cellStyle name="Percent 4 6 4 2 2 2 3" xfId="58362" xr:uid="{00000000-0005-0000-0000-0000F6E30000}"/>
    <cellStyle name="Percent 4 6 4 2 2 3" xfId="58363" xr:uid="{00000000-0005-0000-0000-0000F7E30000}"/>
    <cellStyle name="Percent 4 6 4 2 2 4" xfId="58364" xr:uid="{00000000-0005-0000-0000-0000F8E30000}"/>
    <cellStyle name="Percent 4 6 4 2 3" xfId="58365" xr:uid="{00000000-0005-0000-0000-0000F9E30000}"/>
    <cellStyle name="Percent 4 6 4 2 3 2" xfId="58366" xr:uid="{00000000-0005-0000-0000-0000FAE30000}"/>
    <cellStyle name="Percent 4 6 4 2 3 2 2" xfId="58367" xr:uid="{00000000-0005-0000-0000-0000FBE30000}"/>
    <cellStyle name="Percent 4 6 4 2 3 2 3" xfId="58368" xr:uid="{00000000-0005-0000-0000-0000FCE30000}"/>
    <cellStyle name="Percent 4 6 4 2 3 3" xfId="58369" xr:uid="{00000000-0005-0000-0000-0000FDE30000}"/>
    <cellStyle name="Percent 4 6 4 2 3 4" xfId="58370" xr:uid="{00000000-0005-0000-0000-0000FEE30000}"/>
    <cellStyle name="Percent 4 6 4 2 4" xfId="58371" xr:uid="{00000000-0005-0000-0000-0000FFE30000}"/>
    <cellStyle name="Percent 4 6 4 2 4 2" xfId="58372" xr:uid="{00000000-0005-0000-0000-000000E40000}"/>
    <cellStyle name="Percent 4 6 4 2 4 3" xfId="58373" xr:uid="{00000000-0005-0000-0000-000001E40000}"/>
    <cellStyle name="Percent 4 6 4 2 5" xfId="58374" xr:uid="{00000000-0005-0000-0000-000002E40000}"/>
    <cellStyle name="Percent 4 6 4 2 6" xfId="58375" xr:uid="{00000000-0005-0000-0000-000003E40000}"/>
    <cellStyle name="Percent 4 6 4 3" xfId="58376" xr:uid="{00000000-0005-0000-0000-000004E40000}"/>
    <cellStyle name="Percent 4 6 4 3 2" xfId="58377" xr:uid="{00000000-0005-0000-0000-000005E40000}"/>
    <cellStyle name="Percent 4 6 4 3 2 2" xfId="58378" xr:uid="{00000000-0005-0000-0000-000006E40000}"/>
    <cellStyle name="Percent 4 6 4 3 2 3" xfId="58379" xr:uid="{00000000-0005-0000-0000-000007E40000}"/>
    <cellStyle name="Percent 4 6 4 3 3" xfId="58380" xr:uid="{00000000-0005-0000-0000-000008E40000}"/>
    <cellStyle name="Percent 4 6 4 3 4" xfId="58381" xr:uid="{00000000-0005-0000-0000-000009E40000}"/>
    <cellStyle name="Percent 4 6 4 4" xfId="58382" xr:uid="{00000000-0005-0000-0000-00000AE40000}"/>
    <cellStyle name="Percent 4 6 4 4 2" xfId="58383" xr:uid="{00000000-0005-0000-0000-00000BE40000}"/>
    <cellStyle name="Percent 4 6 4 4 2 2" xfId="58384" xr:uid="{00000000-0005-0000-0000-00000CE40000}"/>
    <cellStyle name="Percent 4 6 4 4 2 3" xfId="58385" xr:uid="{00000000-0005-0000-0000-00000DE40000}"/>
    <cellStyle name="Percent 4 6 4 4 3" xfId="58386" xr:uid="{00000000-0005-0000-0000-00000EE40000}"/>
    <cellStyle name="Percent 4 6 4 4 4" xfId="58387" xr:uid="{00000000-0005-0000-0000-00000FE40000}"/>
    <cellStyle name="Percent 4 6 4 5" xfId="58388" xr:uid="{00000000-0005-0000-0000-000010E40000}"/>
    <cellStyle name="Percent 4 6 4 5 2" xfId="58389" xr:uid="{00000000-0005-0000-0000-000011E40000}"/>
    <cellStyle name="Percent 4 6 4 5 3" xfId="58390" xr:uid="{00000000-0005-0000-0000-000012E40000}"/>
    <cellStyle name="Percent 4 6 4 6" xfId="58391" xr:uid="{00000000-0005-0000-0000-000013E40000}"/>
    <cellStyle name="Percent 4 6 4 7" xfId="58392" xr:uid="{00000000-0005-0000-0000-000014E40000}"/>
    <cellStyle name="Percent 4 6 5" xfId="58393" xr:uid="{00000000-0005-0000-0000-000015E40000}"/>
    <cellStyle name="Percent 4 6 5 2" xfId="58394" xr:uid="{00000000-0005-0000-0000-000016E40000}"/>
    <cellStyle name="Percent 4 6 5 2 2" xfId="58395" xr:uid="{00000000-0005-0000-0000-000017E40000}"/>
    <cellStyle name="Percent 4 6 5 2 2 2" xfId="58396" xr:uid="{00000000-0005-0000-0000-000018E40000}"/>
    <cellStyle name="Percent 4 6 5 2 2 3" xfId="58397" xr:uid="{00000000-0005-0000-0000-000019E40000}"/>
    <cellStyle name="Percent 4 6 5 2 3" xfId="58398" xr:uid="{00000000-0005-0000-0000-00001AE40000}"/>
    <cellStyle name="Percent 4 6 5 2 4" xfId="58399" xr:uid="{00000000-0005-0000-0000-00001BE40000}"/>
    <cellStyle name="Percent 4 6 5 3" xfId="58400" xr:uid="{00000000-0005-0000-0000-00001CE40000}"/>
    <cellStyle name="Percent 4 6 5 3 2" xfId="58401" xr:uid="{00000000-0005-0000-0000-00001DE40000}"/>
    <cellStyle name="Percent 4 6 5 3 2 2" xfId="58402" xr:uid="{00000000-0005-0000-0000-00001EE40000}"/>
    <cellStyle name="Percent 4 6 5 3 2 3" xfId="58403" xr:uid="{00000000-0005-0000-0000-00001FE40000}"/>
    <cellStyle name="Percent 4 6 5 3 3" xfId="58404" xr:uid="{00000000-0005-0000-0000-000020E40000}"/>
    <cellStyle name="Percent 4 6 5 3 4" xfId="58405" xr:uid="{00000000-0005-0000-0000-000021E40000}"/>
    <cellStyle name="Percent 4 6 5 4" xfId="58406" xr:uid="{00000000-0005-0000-0000-000022E40000}"/>
    <cellStyle name="Percent 4 6 5 4 2" xfId="58407" xr:uid="{00000000-0005-0000-0000-000023E40000}"/>
    <cellStyle name="Percent 4 6 5 4 3" xfId="58408" xr:uid="{00000000-0005-0000-0000-000024E40000}"/>
    <cellStyle name="Percent 4 6 5 5" xfId="58409" xr:uid="{00000000-0005-0000-0000-000025E40000}"/>
    <cellStyle name="Percent 4 6 5 6" xfId="58410" xr:uid="{00000000-0005-0000-0000-000026E40000}"/>
    <cellStyle name="Percent 4 6 6" xfId="58411" xr:uid="{00000000-0005-0000-0000-000027E40000}"/>
    <cellStyle name="Percent 4 6 6 2" xfId="58412" xr:uid="{00000000-0005-0000-0000-000028E40000}"/>
    <cellStyle name="Percent 4 6 6 2 2" xfId="58413" xr:uid="{00000000-0005-0000-0000-000029E40000}"/>
    <cellStyle name="Percent 4 6 6 2 3" xfId="58414" xr:uid="{00000000-0005-0000-0000-00002AE40000}"/>
    <cellStyle name="Percent 4 6 6 3" xfId="58415" xr:uid="{00000000-0005-0000-0000-00002BE40000}"/>
    <cellStyle name="Percent 4 6 6 4" xfId="58416" xr:uid="{00000000-0005-0000-0000-00002CE40000}"/>
    <cellStyle name="Percent 4 6 7" xfId="58417" xr:uid="{00000000-0005-0000-0000-00002DE40000}"/>
    <cellStyle name="Percent 4 6 7 2" xfId="58418" xr:uid="{00000000-0005-0000-0000-00002EE40000}"/>
    <cellStyle name="Percent 4 6 7 2 2" xfId="58419" xr:uid="{00000000-0005-0000-0000-00002FE40000}"/>
    <cellStyle name="Percent 4 6 7 2 3" xfId="58420" xr:uid="{00000000-0005-0000-0000-000030E40000}"/>
    <cellStyle name="Percent 4 6 7 3" xfId="58421" xr:uid="{00000000-0005-0000-0000-000031E40000}"/>
    <cellStyle name="Percent 4 6 7 4" xfId="58422" xr:uid="{00000000-0005-0000-0000-000032E40000}"/>
    <cellStyle name="Percent 4 6 8" xfId="58423" xr:uid="{00000000-0005-0000-0000-000033E40000}"/>
    <cellStyle name="Percent 4 6 8 2" xfId="58424" xr:uid="{00000000-0005-0000-0000-000034E40000}"/>
    <cellStyle name="Percent 4 6 8 3" xfId="58425" xr:uid="{00000000-0005-0000-0000-000035E40000}"/>
    <cellStyle name="Percent 4 6 9" xfId="58426" xr:uid="{00000000-0005-0000-0000-000036E40000}"/>
    <cellStyle name="Percent 4 7" xfId="58427" xr:uid="{00000000-0005-0000-0000-000037E40000}"/>
    <cellStyle name="Percent 4 7 10" xfId="58428" xr:uid="{00000000-0005-0000-0000-000038E40000}"/>
    <cellStyle name="Percent 4 7 2" xfId="58429" xr:uid="{00000000-0005-0000-0000-000039E40000}"/>
    <cellStyle name="Percent 4 7 2 2" xfId="58430" xr:uid="{00000000-0005-0000-0000-00003AE40000}"/>
    <cellStyle name="Percent 4 7 2 2 2" xfId="58431" xr:uid="{00000000-0005-0000-0000-00003BE40000}"/>
    <cellStyle name="Percent 4 7 2 2 2 2" xfId="58432" xr:uid="{00000000-0005-0000-0000-00003CE40000}"/>
    <cellStyle name="Percent 4 7 2 2 2 2 2" xfId="58433" xr:uid="{00000000-0005-0000-0000-00003DE40000}"/>
    <cellStyle name="Percent 4 7 2 2 2 2 2 2" xfId="58434" xr:uid="{00000000-0005-0000-0000-00003EE40000}"/>
    <cellStyle name="Percent 4 7 2 2 2 2 2 3" xfId="58435" xr:uid="{00000000-0005-0000-0000-00003FE40000}"/>
    <cellStyle name="Percent 4 7 2 2 2 2 3" xfId="58436" xr:uid="{00000000-0005-0000-0000-000040E40000}"/>
    <cellStyle name="Percent 4 7 2 2 2 2 4" xfId="58437" xr:uid="{00000000-0005-0000-0000-000041E40000}"/>
    <cellStyle name="Percent 4 7 2 2 2 3" xfId="58438" xr:uid="{00000000-0005-0000-0000-000042E40000}"/>
    <cellStyle name="Percent 4 7 2 2 2 3 2" xfId="58439" xr:uid="{00000000-0005-0000-0000-000043E40000}"/>
    <cellStyle name="Percent 4 7 2 2 2 3 2 2" xfId="58440" xr:uid="{00000000-0005-0000-0000-000044E40000}"/>
    <cellStyle name="Percent 4 7 2 2 2 3 2 3" xfId="58441" xr:uid="{00000000-0005-0000-0000-000045E40000}"/>
    <cellStyle name="Percent 4 7 2 2 2 3 3" xfId="58442" xr:uid="{00000000-0005-0000-0000-000046E40000}"/>
    <cellStyle name="Percent 4 7 2 2 2 3 4" xfId="58443" xr:uid="{00000000-0005-0000-0000-000047E40000}"/>
    <cellStyle name="Percent 4 7 2 2 2 4" xfId="58444" xr:uid="{00000000-0005-0000-0000-000048E40000}"/>
    <cellStyle name="Percent 4 7 2 2 2 4 2" xfId="58445" xr:uid="{00000000-0005-0000-0000-000049E40000}"/>
    <cellStyle name="Percent 4 7 2 2 2 4 3" xfId="58446" xr:uid="{00000000-0005-0000-0000-00004AE40000}"/>
    <cellStyle name="Percent 4 7 2 2 2 5" xfId="58447" xr:uid="{00000000-0005-0000-0000-00004BE40000}"/>
    <cellStyle name="Percent 4 7 2 2 2 6" xfId="58448" xr:uid="{00000000-0005-0000-0000-00004CE40000}"/>
    <cellStyle name="Percent 4 7 2 2 3" xfId="58449" xr:uid="{00000000-0005-0000-0000-00004DE40000}"/>
    <cellStyle name="Percent 4 7 2 2 3 2" xfId="58450" xr:uid="{00000000-0005-0000-0000-00004EE40000}"/>
    <cellStyle name="Percent 4 7 2 2 3 2 2" xfId="58451" xr:uid="{00000000-0005-0000-0000-00004FE40000}"/>
    <cellStyle name="Percent 4 7 2 2 3 2 3" xfId="58452" xr:uid="{00000000-0005-0000-0000-000050E40000}"/>
    <cellStyle name="Percent 4 7 2 2 3 3" xfId="58453" xr:uid="{00000000-0005-0000-0000-000051E40000}"/>
    <cellStyle name="Percent 4 7 2 2 3 4" xfId="58454" xr:uid="{00000000-0005-0000-0000-000052E40000}"/>
    <cellStyle name="Percent 4 7 2 2 4" xfId="58455" xr:uid="{00000000-0005-0000-0000-000053E40000}"/>
    <cellStyle name="Percent 4 7 2 2 4 2" xfId="58456" xr:uid="{00000000-0005-0000-0000-000054E40000}"/>
    <cellStyle name="Percent 4 7 2 2 4 2 2" xfId="58457" xr:uid="{00000000-0005-0000-0000-000055E40000}"/>
    <cellStyle name="Percent 4 7 2 2 4 2 3" xfId="58458" xr:uid="{00000000-0005-0000-0000-000056E40000}"/>
    <cellStyle name="Percent 4 7 2 2 4 3" xfId="58459" xr:uid="{00000000-0005-0000-0000-000057E40000}"/>
    <cellStyle name="Percent 4 7 2 2 4 4" xfId="58460" xr:uid="{00000000-0005-0000-0000-000058E40000}"/>
    <cellStyle name="Percent 4 7 2 2 5" xfId="58461" xr:uid="{00000000-0005-0000-0000-000059E40000}"/>
    <cellStyle name="Percent 4 7 2 2 5 2" xfId="58462" xr:uid="{00000000-0005-0000-0000-00005AE40000}"/>
    <cellStyle name="Percent 4 7 2 2 5 3" xfId="58463" xr:uid="{00000000-0005-0000-0000-00005BE40000}"/>
    <cellStyle name="Percent 4 7 2 2 6" xfId="58464" xr:uid="{00000000-0005-0000-0000-00005CE40000}"/>
    <cellStyle name="Percent 4 7 2 2 7" xfId="58465" xr:uid="{00000000-0005-0000-0000-00005DE40000}"/>
    <cellStyle name="Percent 4 7 2 3" xfId="58466" xr:uid="{00000000-0005-0000-0000-00005EE40000}"/>
    <cellStyle name="Percent 4 7 2 3 2" xfId="58467" xr:uid="{00000000-0005-0000-0000-00005FE40000}"/>
    <cellStyle name="Percent 4 7 2 3 2 2" xfId="58468" xr:uid="{00000000-0005-0000-0000-000060E40000}"/>
    <cellStyle name="Percent 4 7 2 3 2 2 2" xfId="58469" xr:uid="{00000000-0005-0000-0000-000061E40000}"/>
    <cellStyle name="Percent 4 7 2 3 2 2 3" xfId="58470" xr:uid="{00000000-0005-0000-0000-000062E40000}"/>
    <cellStyle name="Percent 4 7 2 3 2 3" xfId="58471" xr:uid="{00000000-0005-0000-0000-000063E40000}"/>
    <cellStyle name="Percent 4 7 2 3 2 4" xfId="58472" xr:uid="{00000000-0005-0000-0000-000064E40000}"/>
    <cellStyle name="Percent 4 7 2 3 3" xfId="58473" xr:uid="{00000000-0005-0000-0000-000065E40000}"/>
    <cellStyle name="Percent 4 7 2 3 3 2" xfId="58474" xr:uid="{00000000-0005-0000-0000-000066E40000}"/>
    <cellStyle name="Percent 4 7 2 3 3 2 2" xfId="58475" xr:uid="{00000000-0005-0000-0000-000067E40000}"/>
    <cellStyle name="Percent 4 7 2 3 3 2 3" xfId="58476" xr:uid="{00000000-0005-0000-0000-000068E40000}"/>
    <cellStyle name="Percent 4 7 2 3 3 3" xfId="58477" xr:uid="{00000000-0005-0000-0000-000069E40000}"/>
    <cellStyle name="Percent 4 7 2 3 3 4" xfId="58478" xr:uid="{00000000-0005-0000-0000-00006AE40000}"/>
    <cellStyle name="Percent 4 7 2 3 4" xfId="58479" xr:uid="{00000000-0005-0000-0000-00006BE40000}"/>
    <cellStyle name="Percent 4 7 2 3 4 2" xfId="58480" xr:uid="{00000000-0005-0000-0000-00006CE40000}"/>
    <cellStyle name="Percent 4 7 2 3 4 3" xfId="58481" xr:uid="{00000000-0005-0000-0000-00006DE40000}"/>
    <cellStyle name="Percent 4 7 2 3 5" xfId="58482" xr:uid="{00000000-0005-0000-0000-00006EE40000}"/>
    <cellStyle name="Percent 4 7 2 3 6" xfId="58483" xr:uid="{00000000-0005-0000-0000-00006FE40000}"/>
    <cellStyle name="Percent 4 7 2 4" xfId="58484" xr:uid="{00000000-0005-0000-0000-000070E40000}"/>
    <cellStyle name="Percent 4 7 2 4 2" xfId="58485" xr:uid="{00000000-0005-0000-0000-000071E40000}"/>
    <cellStyle name="Percent 4 7 2 4 2 2" xfId="58486" xr:uid="{00000000-0005-0000-0000-000072E40000}"/>
    <cellStyle name="Percent 4 7 2 4 2 3" xfId="58487" xr:uid="{00000000-0005-0000-0000-000073E40000}"/>
    <cellStyle name="Percent 4 7 2 4 3" xfId="58488" xr:uid="{00000000-0005-0000-0000-000074E40000}"/>
    <cellStyle name="Percent 4 7 2 4 4" xfId="58489" xr:uid="{00000000-0005-0000-0000-000075E40000}"/>
    <cellStyle name="Percent 4 7 2 5" xfId="58490" xr:uid="{00000000-0005-0000-0000-000076E40000}"/>
    <cellStyle name="Percent 4 7 2 5 2" xfId="58491" xr:uid="{00000000-0005-0000-0000-000077E40000}"/>
    <cellStyle name="Percent 4 7 2 5 2 2" xfId="58492" xr:uid="{00000000-0005-0000-0000-000078E40000}"/>
    <cellStyle name="Percent 4 7 2 5 2 3" xfId="58493" xr:uid="{00000000-0005-0000-0000-000079E40000}"/>
    <cellStyle name="Percent 4 7 2 5 3" xfId="58494" xr:uid="{00000000-0005-0000-0000-00007AE40000}"/>
    <cellStyle name="Percent 4 7 2 5 4" xfId="58495" xr:uid="{00000000-0005-0000-0000-00007BE40000}"/>
    <cellStyle name="Percent 4 7 2 6" xfId="58496" xr:uid="{00000000-0005-0000-0000-00007CE40000}"/>
    <cellStyle name="Percent 4 7 2 6 2" xfId="58497" xr:uid="{00000000-0005-0000-0000-00007DE40000}"/>
    <cellStyle name="Percent 4 7 2 6 3" xfId="58498" xr:uid="{00000000-0005-0000-0000-00007EE40000}"/>
    <cellStyle name="Percent 4 7 2 7" xfId="58499" xr:uid="{00000000-0005-0000-0000-00007FE40000}"/>
    <cellStyle name="Percent 4 7 2 8" xfId="58500" xr:uid="{00000000-0005-0000-0000-000080E40000}"/>
    <cellStyle name="Percent 4 7 3" xfId="58501" xr:uid="{00000000-0005-0000-0000-000081E40000}"/>
    <cellStyle name="Percent 4 7 3 2" xfId="58502" xr:uid="{00000000-0005-0000-0000-000082E40000}"/>
    <cellStyle name="Percent 4 7 3 2 2" xfId="58503" xr:uid="{00000000-0005-0000-0000-000083E40000}"/>
    <cellStyle name="Percent 4 7 3 2 2 2" xfId="58504" xr:uid="{00000000-0005-0000-0000-000084E40000}"/>
    <cellStyle name="Percent 4 7 3 2 2 2 2" xfId="58505" xr:uid="{00000000-0005-0000-0000-000085E40000}"/>
    <cellStyle name="Percent 4 7 3 2 2 2 3" xfId="58506" xr:uid="{00000000-0005-0000-0000-000086E40000}"/>
    <cellStyle name="Percent 4 7 3 2 2 3" xfId="58507" xr:uid="{00000000-0005-0000-0000-000087E40000}"/>
    <cellStyle name="Percent 4 7 3 2 2 4" xfId="58508" xr:uid="{00000000-0005-0000-0000-000088E40000}"/>
    <cellStyle name="Percent 4 7 3 2 3" xfId="58509" xr:uid="{00000000-0005-0000-0000-000089E40000}"/>
    <cellStyle name="Percent 4 7 3 2 3 2" xfId="58510" xr:uid="{00000000-0005-0000-0000-00008AE40000}"/>
    <cellStyle name="Percent 4 7 3 2 3 2 2" xfId="58511" xr:uid="{00000000-0005-0000-0000-00008BE40000}"/>
    <cellStyle name="Percent 4 7 3 2 3 2 3" xfId="58512" xr:uid="{00000000-0005-0000-0000-00008CE40000}"/>
    <cellStyle name="Percent 4 7 3 2 3 3" xfId="58513" xr:uid="{00000000-0005-0000-0000-00008DE40000}"/>
    <cellStyle name="Percent 4 7 3 2 3 4" xfId="58514" xr:uid="{00000000-0005-0000-0000-00008EE40000}"/>
    <cellStyle name="Percent 4 7 3 2 4" xfId="58515" xr:uid="{00000000-0005-0000-0000-00008FE40000}"/>
    <cellStyle name="Percent 4 7 3 2 4 2" xfId="58516" xr:uid="{00000000-0005-0000-0000-000090E40000}"/>
    <cellStyle name="Percent 4 7 3 2 4 3" xfId="58517" xr:uid="{00000000-0005-0000-0000-000091E40000}"/>
    <cellStyle name="Percent 4 7 3 2 5" xfId="58518" xr:uid="{00000000-0005-0000-0000-000092E40000}"/>
    <cellStyle name="Percent 4 7 3 2 6" xfId="58519" xr:uid="{00000000-0005-0000-0000-000093E40000}"/>
    <cellStyle name="Percent 4 7 3 3" xfId="58520" xr:uid="{00000000-0005-0000-0000-000094E40000}"/>
    <cellStyle name="Percent 4 7 3 3 2" xfId="58521" xr:uid="{00000000-0005-0000-0000-000095E40000}"/>
    <cellStyle name="Percent 4 7 3 3 2 2" xfId="58522" xr:uid="{00000000-0005-0000-0000-000096E40000}"/>
    <cellStyle name="Percent 4 7 3 3 2 3" xfId="58523" xr:uid="{00000000-0005-0000-0000-000097E40000}"/>
    <cellStyle name="Percent 4 7 3 3 3" xfId="58524" xr:uid="{00000000-0005-0000-0000-000098E40000}"/>
    <cellStyle name="Percent 4 7 3 3 4" xfId="58525" xr:uid="{00000000-0005-0000-0000-000099E40000}"/>
    <cellStyle name="Percent 4 7 3 4" xfId="58526" xr:uid="{00000000-0005-0000-0000-00009AE40000}"/>
    <cellStyle name="Percent 4 7 3 4 2" xfId="58527" xr:uid="{00000000-0005-0000-0000-00009BE40000}"/>
    <cellStyle name="Percent 4 7 3 4 2 2" xfId="58528" xr:uid="{00000000-0005-0000-0000-00009CE40000}"/>
    <cellStyle name="Percent 4 7 3 4 2 3" xfId="58529" xr:uid="{00000000-0005-0000-0000-00009DE40000}"/>
    <cellStyle name="Percent 4 7 3 4 3" xfId="58530" xr:uid="{00000000-0005-0000-0000-00009EE40000}"/>
    <cellStyle name="Percent 4 7 3 4 4" xfId="58531" xr:uid="{00000000-0005-0000-0000-00009FE40000}"/>
    <cellStyle name="Percent 4 7 3 5" xfId="58532" xr:uid="{00000000-0005-0000-0000-0000A0E40000}"/>
    <cellStyle name="Percent 4 7 3 5 2" xfId="58533" xr:uid="{00000000-0005-0000-0000-0000A1E40000}"/>
    <cellStyle name="Percent 4 7 3 5 3" xfId="58534" xr:uid="{00000000-0005-0000-0000-0000A2E40000}"/>
    <cellStyle name="Percent 4 7 3 6" xfId="58535" xr:uid="{00000000-0005-0000-0000-0000A3E40000}"/>
    <cellStyle name="Percent 4 7 3 7" xfId="58536" xr:uid="{00000000-0005-0000-0000-0000A4E40000}"/>
    <cellStyle name="Percent 4 7 4" xfId="58537" xr:uid="{00000000-0005-0000-0000-0000A5E40000}"/>
    <cellStyle name="Percent 4 7 4 2" xfId="58538" xr:uid="{00000000-0005-0000-0000-0000A6E40000}"/>
    <cellStyle name="Percent 4 7 4 2 2" xfId="58539" xr:uid="{00000000-0005-0000-0000-0000A7E40000}"/>
    <cellStyle name="Percent 4 7 4 2 2 2" xfId="58540" xr:uid="{00000000-0005-0000-0000-0000A8E40000}"/>
    <cellStyle name="Percent 4 7 4 2 2 2 2" xfId="58541" xr:uid="{00000000-0005-0000-0000-0000A9E40000}"/>
    <cellStyle name="Percent 4 7 4 2 2 2 3" xfId="58542" xr:uid="{00000000-0005-0000-0000-0000AAE40000}"/>
    <cellStyle name="Percent 4 7 4 2 2 3" xfId="58543" xr:uid="{00000000-0005-0000-0000-0000ABE40000}"/>
    <cellStyle name="Percent 4 7 4 2 2 4" xfId="58544" xr:uid="{00000000-0005-0000-0000-0000ACE40000}"/>
    <cellStyle name="Percent 4 7 4 2 3" xfId="58545" xr:uid="{00000000-0005-0000-0000-0000ADE40000}"/>
    <cellStyle name="Percent 4 7 4 2 3 2" xfId="58546" xr:uid="{00000000-0005-0000-0000-0000AEE40000}"/>
    <cellStyle name="Percent 4 7 4 2 3 2 2" xfId="58547" xr:uid="{00000000-0005-0000-0000-0000AFE40000}"/>
    <cellStyle name="Percent 4 7 4 2 3 2 3" xfId="58548" xr:uid="{00000000-0005-0000-0000-0000B0E40000}"/>
    <cellStyle name="Percent 4 7 4 2 3 3" xfId="58549" xr:uid="{00000000-0005-0000-0000-0000B1E40000}"/>
    <cellStyle name="Percent 4 7 4 2 3 4" xfId="58550" xr:uid="{00000000-0005-0000-0000-0000B2E40000}"/>
    <cellStyle name="Percent 4 7 4 2 4" xfId="58551" xr:uid="{00000000-0005-0000-0000-0000B3E40000}"/>
    <cellStyle name="Percent 4 7 4 2 4 2" xfId="58552" xr:uid="{00000000-0005-0000-0000-0000B4E40000}"/>
    <cellStyle name="Percent 4 7 4 2 4 3" xfId="58553" xr:uid="{00000000-0005-0000-0000-0000B5E40000}"/>
    <cellStyle name="Percent 4 7 4 2 5" xfId="58554" xr:uid="{00000000-0005-0000-0000-0000B6E40000}"/>
    <cellStyle name="Percent 4 7 4 2 6" xfId="58555" xr:uid="{00000000-0005-0000-0000-0000B7E40000}"/>
    <cellStyle name="Percent 4 7 4 3" xfId="58556" xr:uid="{00000000-0005-0000-0000-0000B8E40000}"/>
    <cellStyle name="Percent 4 7 4 3 2" xfId="58557" xr:uid="{00000000-0005-0000-0000-0000B9E40000}"/>
    <cellStyle name="Percent 4 7 4 3 2 2" xfId="58558" xr:uid="{00000000-0005-0000-0000-0000BAE40000}"/>
    <cellStyle name="Percent 4 7 4 3 2 3" xfId="58559" xr:uid="{00000000-0005-0000-0000-0000BBE40000}"/>
    <cellStyle name="Percent 4 7 4 3 3" xfId="58560" xr:uid="{00000000-0005-0000-0000-0000BCE40000}"/>
    <cellStyle name="Percent 4 7 4 3 4" xfId="58561" xr:uid="{00000000-0005-0000-0000-0000BDE40000}"/>
    <cellStyle name="Percent 4 7 4 4" xfId="58562" xr:uid="{00000000-0005-0000-0000-0000BEE40000}"/>
    <cellStyle name="Percent 4 7 4 4 2" xfId="58563" xr:uid="{00000000-0005-0000-0000-0000BFE40000}"/>
    <cellStyle name="Percent 4 7 4 4 2 2" xfId="58564" xr:uid="{00000000-0005-0000-0000-0000C0E40000}"/>
    <cellStyle name="Percent 4 7 4 4 2 3" xfId="58565" xr:uid="{00000000-0005-0000-0000-0000C1E40000}"/>
    <cellStyle name="Percent 4 7 4 4 3" xfId="58566" xr:uid="{00000000-0005-0000-0000-0000C2E40000}"/>
    <cellStyle name="Percent 4 7 4 4 4" xfId="58567" xr:uid="{00000000-0005-0000-0000-0000C3E40000}"/>
    <cellStyle name="Percent 4 7 4 5" xfId="58568" xr:uid="{00000000-0005-0000-0000-0000C4E40000}"/>
    <cellStyle name="Percent 4 7 4 5 2" xfId="58569" xr:uid="{00000000-0005-0000-0000-0000C5E40000}"/>
    <cellStyle name="Percent 4 7 4 5 3" xfId="58570" xr:uid="{00000000-0005-0000-0000-0000C6E40000}"/>
    <cellStyle name="Percent 4 7 4 6" xfId="58571" xr:uid="{00000000-0005-0000-0000-0000C7E40000}"/>
    <cellStyle name="Percent 4 7 4 7" xfId="58572" xr:uid="{00000000-0005-0000-0000-0000C8E40000}"/>
    <cellStyle name="Percent 4 7 5" xfId="58573" xr:uid="{00000000-0005-0000-0000-0000C9E40000}"/>
    <cellStyle name="Percent 4 7 5 2" xfId="58574" xr:uid="{00000000-0005-0000-0000-0000CAE40000}"/>
    <cellStyle name="Percent 4 7 5 2 2" xfId="58575" xr:uid="{00000000-0005-0000-0000-0000CBE40000}"/>
    <cellStyle name="Percent 4 7 5 2 2 2" xfId="58576" xr:uid="{00000000-0005-0000-0000-0000CCE40000}"/>
    <cellStyle name="Percent 4 7 5 2 2 3" xfId="58577" xr:uid="{00000000-0005-0000-0000-0000CDE40000}"/>
    <cellStyle name="Percent 4 7 5 2 3" xfId="58578" xr:uid="{00000000-0005-0000-0000-0000CEE40000}"/>
    <cellStyle name="Percent 4 7 5 2 4" xfId="58579" xr:uid="{00000000-0005-0000-0000-0000CFE40000}"/>
    <cellStyle name="Percent 4 7 5 3" xfId="58580" xr:uid="{00000000-0005-0000-0000-0000D0E40000}"/>
    <cellStyle name="Percent 4 7 5 3 2" xfId="58581" xr:uid="{00000000-0005-0000-0000-0000D1E40000}"/>
    <cellStyle name="Percent 4 7 5 3 2 2" xfId="58582" xr:uid="{00000000-0005-0000-0000-0000D2E40000}"/>
    <cellStyle name="Percent 4 7 5 3 2 3" xfId="58583" xr:uid="{00000000-0005-0000-0000-0000D3E40000}"/>
    <cellStyle name="Percent 4 7 5 3 3" xfId="58584" xr:uid="{00000000-0005-0000-0000-0000D4E40000}"/>
    <cellStyle name="Percent 4 7 5 3 4" xfId="58585" xr:uid="{00000000-0005-0000-0000-0000D5E40000}"/>
    <cellStyle name="Percent 4 7 5 4" xfId="58586" xr:uid="{00000000-0005-0000-0000-0000D6E40000}"/>
    <cellStyle name="Percent 4 7 5 4 2" xfId="58587" xr:uid="{00000000-0005-0000-0000-0000D7E40000}"/>
    <cellStyle name="Percent 4 7 5 4 3" xfId="58588" xr:uid="{00000000-0005-0000-0000-0000D8E40000}"/>
    <cellStyle name="Percent 4 7 5 5" xfId="58589" xr:uid="{00000000-0005-0000-0000-0000D9E40000}"/>
    <cellStyle name="Percent 4 7 5 6" xfId="58590" xr:uid="{00000000-0005-0000-0000-0000DAE40000}"/>
    <cellStyle name="Percent 4 7 6" xfId="58591" xr:uid="{00000000-0005-0000-0000-0000DBE40000}"/>
    <cellStyle name="Percent 4 7 6 2" xfId="58592" xr:uid="{00000000-0005-0000-0000-0000DCE40000}"/>
    <cellStyle name="Percent 4 7 6 2 2" xfId="58593" xr:uid="{00000000-0005-0000-0000-0000DDE40000}"/>
    <cellStyle name="Percent 4 7 6 2 3" xfId="58594" xr:uid="{00000000-0005-0000-0000-0000DEE40000}"/>
    <cellStyle name="Percent 4 7 6 3" xfId="58595" xr:uid="{00000000-0005-0000-0000-0000DFE40000}"/>
    <cellStyle name="Percent 4 7 6 4" xfId="58596" xr:uid="{00000000-0005-0000-0000-0000E0E40000}"/>
    <cellStyle name="Percent 4 7 7" xfId="58597" xr:uid="{00000000-0005-0000-0000-0000E1E40000}"/>
    <cellStyle name="Percent 4 7 7 2" xfId="58598" xr:uid="{00000000-0005-0000-0000-0000E2E40000}"/>
    <cellStyle name="Percent 4 7 7 2 2" xfId="58599" xr:uid="{00000000-0005-0000-0000-0000E3E40000}"/>
    <cellStyle name="Percent 4 7 7 2 3" xfId="58600" xr:uid="{00000000-0005-0000-0000-0000E4E40000}"/>
    <cellStyle name="Percent 4 7 7 3" xfId="58601" xr:uid="{00000000-0005-0000-0000-0000E5E40000}"/>
    <cellStyle name="Percent 4 7 7 4" xfId="58602" xr:uid="{00000000-0005-0000-0000-0000E6E40000}"/>
    <cellStyle name="Percent 4 7 8" xfId="58603" xr:uid="{00000000-0005-0000-0000-0000E7E40000}"/>
    <cellStyle name="Percent 4 7 8 2" xfId="58604" xr:uid="{00000000-0005-0000-0000-0000E8E40000}"/>
    <cellStyle name="Percent 4 7 8 3" xfId="58605" xr:uid="{00000000-0005-0000-0000-0000E9E40000}"/>
    <cellStyle name="Percent 4 7 9" xfId="58606" xr:uid="{00000000-0005-0000-0000-0000EAE40000}"/>
    <cellStyle name="Percent 4 8" xfId="58607" xr:uid="{00000000-0005-0000-0000-0000EBE40000}"/>
    <cellStyle name="Percent 4 8 2" xfId="58608" xr:uid="{00000000-0005-0000-0000-0000ECE40000}"/>
    <cellStyle name="Percent 4 8 2 2" xfId="58609" xr:uid="{00000000-0005-0000-0000-0000EDE40000}"/>
    <cellStyle name="Percent 4 8 2 2 2" xfId="58610" xr:uid="{00000000-0005-0000-0000-0000EEE40000}"/>
    <cellStyle name="Percent 4 8 2 2 2 2" xfId="58611" xr:uid="{00000000-0005-0000-0000-0000EFE40000}"/>
    <cellStyle name="Percent 4 8 2 2 2 2 2" xfId="58612" xr:uid="{00000000-0005-0000-0000-0000F0E40000}"/>
    <cellStyle name="Percent 4 8 2 2 2 2 3" xfId="58613" xr:uid="{00000000-0005-0000-0000-0000F1E40000}"/>
    <cellStyle name="Percent 4 8 2 2 2 3" xfId="58614" xr:uid="{00000000-0005-0000-0000-0000F2E40000}"/>
    <cellStyle name="Percent 4 8 2 2 2 4" xfId="58615" xr:uid="{00000000-0005-0000-0000-0000F3E40000}"/>
    <cellStyle name="Percent 4 8 2 2 3" xfId="58616" xr:uid="{00000000-0005-0000-0000-0000F4E40000}"/>
    <cellStyle name="Percent 4 8 2 2 3 2" xfId="58617" xr:uid="{00000000-0005-0000-0000-0000F5E40000}"/>
    <cellStyle name="Percent 4 8 2 2 3 2 2" xfId="58618" xr:uid="{00000000-0005-0000-0000-0000F6E40000}"/>
    <cellStyle name="Percent 4 8 2 2 3 2 3" xfId="58619" xr:uid="{00000000-0005-0000-0000-0000F7E40000}"/>
    <cellStyle name="Percent 4 8 2 2 3 3" xfId="58620" xr:uid="{00000000-0005-0000-0000-0000F8E40000}"/>
    <cellStyle name="Percent 4 8 2 2 3 4" xfId="58621" xr:uid="{00000000-0005-0000-0000-0000F9E40000}"/>
    <cellStyle name="Percent 4 8 2 2 4" xfId="58622" xr:uid="{00000000-0005-0000-0000-0000FAE40000}"/>
    <cellStyle name="Percent 4 8 2 2 4 2" xfId="58623" xr:uid="{00000000-0005-0000-0000-0000FBE40000}"/>
    <cellStyle name="Percent 4 8 2 2 4 3" xfId="58624" xr:uid="{00000000-0005-0000-0000-0000FCE40000}"/>
    <cellStyle name="Percent 4 8 2 2 5" xfId="58625" xr:uid="{00000000-0005-0000-0000-0000FDE40000}"/>
    <cellStyle name="Percent 4 8 2 2 6" xfId="58626" xr:uid="{00000000-0005-0000-0000-0000FEE40000}"/>
    <cellStyle name="Percent 4 8 2 3" xfId="58627" xr:uid="{00000000-0005-0000-0000-0000FFE40000}"/>
    <cellStyle name="Percent 4 8 2 3 2" xfId="58628" xr:uid="{00000000-0005-0000-0000-000000E50000}"/>
    <cellStyle name="Percent 4 8 2 3 2 2" xfId="58629" xr:uid="{00000000-0005-0000-0000-000001E50000}"/>
    <cellStyle name="Percent 4 8 2 3 2 3" xfId="58630" xr:uid="{00000000-0005-0000-0000-000002E50000}"/>
    <cellStyle name="Percent 4 8 2 3 3" xfId="58631" xr:uid="{00000000-0005-0000-0000-000003E50000}"/>
    <cellStyle name="Percent 4 8 2 3 4" xfId="58632" xr:uid="{00000000-0005-0000-0000-000004E50000}"/>
    <cellStyle name="Percent 4 8 2 4" xfId="58633" xr:uid="{00000000-0005-0000-0000-000005E50000}"/>
    <cellStyle name="Percent 4 8 2 4 2" xfId="58634" xr:uid="{00000000-0005-0000-0000-000006E50000}"/>
    <cellStyle name="Percent 4 8 2 4 2 2" xfId="58635" xr:uid="{00000000-0005-0000-0000-000007E50000}"/>
    <cellStyle name="Percent 4 8 2 4 2 3" xfId="58636" xr:uid="{00000000-0005-0000-0000-000008E50000}"/>
    <cellStyle name="Percent 4 8 2 4 3" xfId="58637" xr:uid="{00000000-0005-0000-0000-000009E50000}"/>
    <cellStyle name="Percent 4 8 2 4 4" xfId="58638" xr:uid="{00000000-0005-0000-0000-00000AE50000}"/>
    <cellStyle name="Percent 4 8 2 5" xfId="58639" xr:uid="{00000000-0005-0000-0000-00000BE50000}"/>
    <cellStyle name="Percent 4 8 2 5 2" xfId="58640" xr:uid="{00000000-0005-0000-0000-00000CE50000}"/>
    <cellStyle name="Percent 4 8 2 5 3" xfId="58641" xr:uid="{00000000-0005-0000-0000-00000DE50000}"/>
    <cellStyle name="Percent 4 8 2 6" xfId="58642" xr:uid="{00000000-0005-0000-0000-00000EE50000}"/>
    <cellStyle name="Percent 4 8 2 7" xfId="58643" xr:uid="{00000000-0005-0000-0000-00000FE50000}"/>
    <cellStyle name="Percent 4 8 3" xfId="58644" xr:uid="{00000000-0005-0000-0000-000010E50000}"/>
    <cellStyle name="Percent 4 8 3 2" xfId="58645" xr:uid="{00000000-0005-0000-0000-000011E50000}"/>
    <cellStyle name="Percent 4 8 3 2 2" xfId="58646" xr:uid="{00000000-0005-0000-0000-000012E50000}"/>
    <cellStyle name="Percent 4 8 3 2 2 2" xfId="58647" xr:uid="{00000000-0005-0000-0000-000013E50000}"/>
    <cellStyle name="Percent 4 8 3 2 2 3" xfId="58648" xr:uid="{00000000-0005-0000-0000-000014E50000}"/>
    <cellStyle name="Percent 4 8 3 2 3" xfId="58649" xr:uid="{00000000-0005-0000-0000-000015E50000}"/>
    <cellStyle name="Percent 4 8 3 2 4" xfId="58650" xr:uid="{00000000-0005-0000-0000-000016E50000}"/>
    <cellStyle name="Percent 4 8 3 3" xfId="58651" xr:uid="{00000000-0005-0000-0000-000017E50000}"/>
    <cellStyle name="Percent 4 8 3 3 2" xfId="58652" xr:uid="{00000000-0005-0000-0000-000018E50000}"/>
    <cellStyle name="Percent 4 8 3 3 2 2" xfId="58653" xr:uid="{00000000-0005-0000-0000-000019E50000}"/>
    <cellStyle name="Percent 4 8 3 3 2 3" xfId="58654" xr:uid="{00000000-0005-0000-0000-00001AE50000}"/>
    <cellStyle name="Percent 4 8 3 3 3" xfId="58655" xr:uid="{00000000-0005-0000-0000-00001BE50000}"/>
    <cellStyle name="Percent 4 8 3 3 4" xfId="58656" xr:uid="{00000000-0005-0000-0000-00001CE50000}"/>
    <cellStyle name="Percent 4 8 3 4" xfId="58657" xr:uid="{00000000-0005-0000-0000-00001DE50000}"/>
    <cellStyle name="Percent 4 8 3 4 2" xfId="58658" xr:uid="{00000000-0005-0000-0000-00001EE50000}"/>
    <cellStyle name="Percent 4 8 3 4 3" xfId="58659" xr:uid="{00000000-0005-0000-0000-00001FE50000}"/>
    <cellStyle name="Percent 4 8 3 5" xfId="58660" xr:uid="{00000000-0005-0000-0000-000020E50000}"/>
    <cellStyle name="Percent 4 8 3 6" xfId="58661" xr:uid="{00000000-0005-0000-0000-000021E50000}"/>
    <cellStyle name="Percent 4 8 4" xfId="58662" xr:uid="{00000000-0005-0000-0000-000022E50000}"/>
    <cellStyle name="Percent 4 8 4 2" xfId="58663" xr:uid="{00000000-0005-0000-0000-000023E50000}"/>
    <cellStyle name="Percent 4 8 4 2 2" xfId="58664" xr:uid="{00000000-0005-0000-0000-000024E50000}"/>
    <cellStyle name="Percent 4 8 4 2 3" xfId="58665" xr:uid="{00000000-0005-0000-0000-000025E50000}"/>
    <cellStyle name="Percent 4 8 4 3" xfId="58666" xr:uid="{00000000-0005-0000-0000-000026E50000}"/>
    <cellStyle name="Percent 4 8 4 4" xfId="58667" xr:uid="{00000000-0005-0000-0000-000027E50000}"/>
    <cellStyle name="Percent 4 8 5" xfId="58668" xr:uid="{00000000-0005-0000-0000-000028E50000}"/>
    <cellStyle name="Percent 4 8 5 2" xfId="58669" xr:uid="{00000000-0005-0000-0000-000029E50000}"/>
    <cellStyle name="Percent 4 8 5 2 2" xfId="58670" xr:uid="{00000000-0005-0000-0000-00002AE50000}"/>
    <cellStyle name="Percent 4 8 5 2 3" xfId="58671" xr:uid="{00000000-0005-0000-0000-00002BE50000}"/>
    <cellStyle name="Percent 4 8 5 3" xfId="58672" xr:uid="{00000000-0005-0000-0000-00002CE50000}"/>
    <cellStyle name="Percent 4 8 5 4" xfId="58673" xr:uid="{00000000-0005-0000-0000-00002DE50000}"/>
    <cellStyle name="Percent 4 8 6" xfId="58674" xr:uid="{00000000-0005-0000-0000-00002EE50000}"/>
    <cellStyle name="Percent 4 8 6 2" xfId="58675" xr:uid="{00000000-0005-0000-0000-00002FE50000}"/>
    <cellStyle name="Percent 4 8 6 3" xfId="58676" xr:uid="{00000000-0005-0000-0000-000030E50000}"/>
    <cellStyle name="Percent 4 8 7" xfId="58677" xr:uid="{00000000-0005-0000-0000-000031E50000}"/>
    <cellStyle name="Percent 4 8 8" xfId="58678" xr:uid="{00000000-0005-0000-0000-000032E50000}"/>
    <cellStyle name="Percent 4 9" xfId="58679" xr:uid="{00000000-0005-0000-0000-000033E50000}"/>
    <cellStyle name="Percent 4 9 2" xfId="58680" xr:uid="{00000000-0005-0000-0000-000034E50000}"/>
    <cellStyle name="Percent 4 9 2 2" xfId="58681" xr:uid="{00000000-0005-0000-0000-000035E50000}"/>
    <cellStyle name="Percent 4 9 2 2 2" xfId="58682" xr:uid="{00000000-0005-0000-0000-000036E50000}"/>
    <cellStyle name="Percent 4 9 2 2 2 2" xfId="58683" xr:uid="{00000000-0005-0000-0000-000037E50000}"/>
    <cellStyle name="Percent 4 9 2 2 2 3" xfId="58684" xr:uid="{00000000-0005-0000-0000-000038E50000}"/>
    <cellStyle name="Percent 4 9 2 2 3" xfId="58685" xr:uid="{00000000-0005-0000-0000-000039E50000}"/>
    <cellStyle name="Percent 4 9 2 2 4" xfId="58686" xr:uid="{00000000-0005-0000-0000-00003AE50000}"/>
    <cellStyle name="Percent 4 9 2 3" xfId="58687" xr:uid="{00000000-0005-0000-0000-00003BE50000}"/>
    <cellStyle name="Percent 4 9 2 3 2" xfId="58688" xr:uid="{00000000-0005-0000-0000-00003CE50000}"/>
    <cellStyle name="Percent 4 9 2 3 2 2" xfId="58689" xr:uid="{00000000-0005-0000-0000-00003DE50000}"/>
    <cellStyle name="Percent 4 9 2 3 2 3" xfId="58690" xr:uid="{00000000-0005-0000-0000-00003EE50000}"/>
    <cellStyle name="Percent 4 9 2 3 3" xfId="58691" xr:uid="{00000000-0005-0000-0000-00003FE50000}"/>
    <cellStyle name="Percent 4 9 2 3 4" xfId="58692" xr:uid="{00000000-0005-0000-0000-000040E50000}"/>
    <cellStyle name="Percent 4 9 2 4" xfId="58693" xr:uid="{00000000-0005-0000-0000-000041E50000}"/>
    <cellStyle name="Percent 4 9 2 4 2" xfId="58694" xr:uid="{00000000-0005-0000-0000-000042E50000}"/>
    <cellStyle name="Percent 4 9 2 4 3" xfId="58695" xr:uid="{00000000-0005-0000-0000-000043E50000}"/>
    <cellStyle name="Percent 4 9 2 5" xfId="58696" xr:uid="{00000000-0005-0000-0000-000044E50000}"/>
    <cellStyle name="Percent 4 9 2 6" xfId="58697" xr:uid="{00000000-0005-0000-0000-000045E50000}"/>
    <cellStyle name="Percent 4 9 3" xfId="58698" xr:uid="{00000000-0005-0000-0000-000046E50000}"/>
    <cellStyle name="Percent 4 9 3 2" xfId="58699" xr:uid="{00000000-0005-0000-0000-000047E50000}"/>
    <cellStyle name="Percent 4 9 3 2 2" xfId="58700" xr:uid="{00000000-0005-0000-0000-000048E50000}"/>
    <cellStyle name="Percent 4 9 3 2 3" xfId="58701" xr:uid="{00000000-0005-0000-0000-000049E50000}"/>
    <cellStyle name="Percent 4 9 3 3" xfId="58702" xr:uid="{00000000-0005-0000-0000-00004AE50000}"/>
    <cellStyle name="Percent 4 9 3 4" xfId="58703" xr:uid="{00000000-0005-0000-0000-00004BE50000}"/>
    <cellStyle name="Percent 4 9 4" xfId="58704" xr:uid="{00000000-0005-0000-0000-00004CE50000}"/>
    <cellStyle name="Percent 4 9 4 2" xfId="58705" xr:uid="{00000000-0005-0000-0000-00004DE50000}"/>
    <cellStyle name="Percent 4 9 4 2 2" xfId="58706" xr:uid="{00000000-0005-0000-0000-00004EE50000}"/>
    <cellStyle name="Percent 4 9 4 2 3" xfId="58707" xr:uid="{00000000-0005-0000-0000-00004FE50000}"/>
    <cellStyle name="Percent 4 9 4 3" xfId="58708" xr:uid="{00000000-0005-0000-0000-000050E50000}"/>
    <cellStyle name="Percent 4 9 4 4" xfId="58709" xr:uid="{00000000-0005-0000-0000-000051E50000}"/>
    <cellStyle name="Percent 4 9 5" xfId="58710" xr:uid="{00000000-0005-0000-0000-000052E50000}"/>
    <cellStyle name="Percent 4 9 5 2" xfId="58711" xr:uid="{00000000-0005-0000-0000-000053E50000}"/>
    <cellStyle name="Percent 4 9 5 3" xfId="58712" xr:uid="{00000000-0005-0000-0000-000054E50000}"/>
    <cellStyle name="Percent 4 9 6" xfId="58713" xr:uid="{00000000-0005-0000-0000-000055E50000}"/>
    <cellStyle name="Percent 4 9 7" xfId="58714" xr:uid="{00000000-0005-0000-0000-000056E50000}"/>
    <cellStyle name="Percent 5" xfId="795" xr:uid="{00000000-0005-0000-0000-000057E50000}"/>
    <cellStyle name="Percent 5 10" xfId="58715" xr:uid="{00000000-0005-0000-0000-000058E50000}"/>
    <cellStyle name="Percent 5 10 2" xfId="58716" xr:uid="{00000000-0005-0000-0000-000059E50000}"/>
    <cellStyle name="Percent 5 10 2 2" xfId="58717" xr:uid="{00000000-0005-0000-0000-00005AE50000}"/>
    <cellStyle name="Percent 5 10 2 3" xfId="58718" xr:uid="{00000000-0005-0000-0000-00005BE50000}"/>
    <cellStyle name="Percent 5 10 3" xfId="58719" xr:uid="{00000000-0005-0000-0000-00005CE50000}"/>
    <cellStyle name="Percent 5 10 4" xfId="58720" xr:uid="{00000000-0005-0000-0000-00005DE50000}"/>
    <cellStyle name="Percent 5 11" xfId="58721" xr:uid="{00000000-0005-0000-0000-00005EE50000}"/>
    <cellStyle name="Percent 5 11 2" xfId="58722" xr:uid="{00000000-0005-0000-0000-00005FE50000}"/>
    <cellStyle name="Percent 5 11 2 2" xfId="58723" xr:uid="{00000000-0005-0000-0000-000060E50000}"/>
    <cellStyle name="Percent 5 11 2 3" xfId="58724" xr:uid="{00000000-0005-0000-0000-000061E50000}"/>
    <cellStyle name="Percent 5 11 3" xfId="58725" xr:uid="{00000000-0005-0000-0000-000062E50000}"/>
    <cellStyle name="Percent 5 11 4" xfId="58726" xr:uid="{00000000-0005-0000-0000-000063E50000}"/>
    <cellStyle name="Percent 5 12" xfId="58727" xr:uid="{00000000-0005-0000-0000-000064E50000}"/>
    <cellStyle name="Percent 5 12 2" xfId="58728" xr:uid="{00000000-0005-0000-0000-000065E50000}"/>
    <cellStyle name="Percent 5 12 3" xfId="58729" xr:uid="{00000000-0005-0000-0000-000066E50000}"/>
    <cellStyle name="Percent 5 13" xfId="58730" xr:uid="{00000000-0005-0000-0000-000067E50000}"/>
    <cellStyle name="Percent 5 14" xfId="58731" xr:uid="{00000000-0005-0000-0000-000068E50000}"/>
    <cellStyle name="Percent 5 2" xfId="796" xr:uid="{00000000-0005-0000-0000-000069E50000}"/>
    <cellStyle name="Percent 5 2 10" xfId="58732" xr:uid="{00000000-0005-0000-0000-00006AE50000}"/>
    <cellStyle name="Percent 5 2 10 2" xfId="58733" xr:uid="{00000000-0005-0000-0000-00006BE50000}"/>
    <cellStyle name="Percent 5 2 10 3" xfId="58734" xr:uid="{00000000-0005-0000-0000-00006CE50000}"/>
    <cellStyle name="Percent 5 2 11" xfId="58735" xr:uid="{00000000-0005-0000-0000-00006DE50000}"/>
    <cellStyle name="Percent 5 2 12" xfId="58736" xr:uid="{00000000-0005-0000-0000-00006EE50000}"/>
    <cellStyle name="Percent 5 2 2" xfId="797" xr:uid="{00000000-0005-0000-0000-00006FE50000}"/>
    <cellStyle name="Percent 5 2 2 10" xfId="58737" xr:uid="{00000000-0005-0000-0000-000070E50000}"/>
    <cellStyle name="Percent 5 2 2 11" xfId="58738" xr:uid="{00000000-0005-0000-0000-000071E50000}"/>
    <cellStyle name="Percent 5 2 2 2" xfId="58739" xr:uid="{00000000-0005-0000-0000-000072E50000}"/>
    <cellStyle name="Percent 5 2 2 2 10" xfId="58740" xr:uid="{00000000-0005-0000-0000-000073E50000}"/>
    <cellStyle name="Percent 5 2 2 2 2" xfId="58741" xr:uid="{00000000-0005-0000-0000-000074E50000}"/>
    <cellStyle name="Percent 5 2 2 2 2 2" xfId="58742" xr:uid="{00000000-0005-0000-0000-000075E50000}"/>
    <cellStyle name="Percent 5 2 2 2 2 2 2" xfId="58743" xr:uid="{00000000-0005-0000-0000-000076E50000}"/>
    <cellStyle name="Percent 5 2 2 2 2 2 2 2" xfId="58744" xr:uid="{00000000-0005-0000-0000-000077E50000}"/>
    <cellStyle name="Percent 5 2 2 2 2 2 2 2 2" xfId="58745" xr:uid="{00000000-0005-0000-0000-000078E50000}"/>
    <cellStyle name="Percent 5 2 2 2 2 2 2 2 2 2" xfId="58746" xr:uid="{00000000-0005-0000-0000-000079E50000}"/>
    <cellStyle name="Percent 5 2 2 2 2 2 2 2 2 3" xfId="58747" xr:uid="{00000000-0005-0000-0000-00007AE50000}"/>
    <cellStyle name="Percent 5 2 2 2 2 2 2 2 3" xfId="58748" xr:uid="{00000000-0005-0000-0000-00007BE50000}"/>
    <cellStyle name="Percent 5 2 2 2 2 2 2 2 4" xfId="58749" xr:uid="{00000000-0005-0000-0000-00007CE50000}"/>
    <cellStyle name="Percent 5 2 2 2 2 2 2 3" xfId="58750" xr:uid="{00000000-0005-0000-0000-00007DE50000}"/>
    <cellStyle name="Percent 5 2 2 2 2 2 2 3 2" xfId="58751" xr:uid="{00000000-0005-0000-0000-00007EE50000}"/>
    <cellStyle name="Percent 5 2 2 2 2 2 2 3 2 2" xfId="58752" xr:uid="{00000000-0005-0000-0000-00007FE50000}"/>
    <cellStyle name="Percent 5 2 2 2 2 2 2 3 2 3" xfId="58753" xr:uid="{00000000-0005-0000-0000-000080E50000}"/>
    <cellStyle name="Percent 5 2 2 2 2 2 2 3 3" xfId="58754" xr:uid="{00000000-0005-0000-0000-000081E50000}"/>
    <cellStyle name="Percent 5 2 2 2 2 2 2 3 4" xfId="58755" xr:uid="{00000000-0005-0000-0000-000082E50000}"/>
    <cellStyle name="Percent 5 2 2 2 2 2 2 4" xfId="58756" xr:uid="{00000000-0005-0000-0000-000083E50000}"/>
    <cellStyle name="Percent 5 2 2 2 2 2 2 4 2" xfId="58757" xr:uid="{00000000-0005-0000-0000-000084E50000}"/>
    <cellStyle name="Percent 5 2 2 2 2 2 2 4 3" xfId="58758" xr:uid="{00000000-0005-0000-0000-000085E50000}"/>
    <cellStyle name="Percent 5 2 2 2 2 2 2 5" xfId="58759" xr:uid="{00000000-0005-0000-0000-000086E50000}"/>
    <cellStyle name="Percent 5 2 2 2 2 2 2 6" xfId="58760" xr:uid="{00000000-0005-0000-0000-000087E50000}"/>
    <cellStyle name="Percent 5 2 2 2 2 2 3" xfId="58761" xr:uid="{00000000-0005-0000-0000-000088E50000}"/>
    <cellStyle name="Percent 5 2 2 2 2 2 3 2" xfId="58762" xr:uid="{00000000-0005-0000-0000-000089E50000}"/>
    <cellStyle name="Percent 5 2 2 2 2 2 3 2 2" xfId="58763" xr:uid="{00000000-0005-0000-0000-00008AE50000}"/>
    <cellStyle name="Percent 5 2 2 2 2 2 3 2 3" xfId="58764" xr:uid="{00000000-0005-0000-0000-00008BE50000}"/>
    <cellStyle name="Percent 5 2 2 2 2 2 3 3" xfId="58765" xr:uid="{00000000-0005-0000-0000-00008CE50000}"/>
    <cellStyle name="Percent 5 2 2 2 2 2 3 4" xfId="58766" xr:uid="{00000000-0005-0000-0000-00008DE50000}"/>
    <cellStyle name="Percent 5 2 2 2 2 2 4" xfId="58767" xr:uid="{00000000-0005-0000-0000-00008EE50000}"/>
    <cellStyle name="Percent 5 2 2 2 2 2 4 2" xfId="58768" xr:uid="{00000000-0005-0000-0000-00008FE50000}"/>
    <cellStyle name="Percent 5 2 2 2 2 2 4 2 2" xfId="58769" xr:uid="{00000000-0005-0000-0000-000090E50000}"/>
    <cellStyle name="Percent 5 2 2 2 2 2 4 2 3" xfId="58770" xr:uid="{00000000-0005-0000-0000-000091E50000}"/>
    <cellStyle name="Percent 5 2 2 2 2 2 4 3" xfId="58771" xr:uid="{00000000-0005-0000-0000-000092E50000}"/>
    <cellStyle name="Percent 5 2 2 2 2 2 4 4" xfId="58772" xr:uid="{00000000-0005-0000-0000-000093E50000}"/>
    <cellStyle name="Percent 5 2 2 2 2 2 5" xfId="58773" xr:uid="{00000000-0005-0000-0000-000094E50000}"/>
    <cellStyle name="Percent 5 2 2 2 2 2 5 2" xfId="58774" xr:uid="{00000000-0005-0000-0000-000095E50000}"/>
    <cellStyle name="Percent 5 2 2 2 2 2 5 3" xfId="58775" xr:uid="{00000000-0005-0000-0000-000096E50000}"/>
    <cellStyle name="Percent 5 2 2 2 2 2 6" xfId="58776" xr:uid="{00000000-0005-0000-0000-000097E50000}"/>
    <cellStyle name="Percent 5 2 2 2 2 2 7" xfId="58777" xr:uid="{00000000-0005-0000-0000-000098E50000}"/>
    <cellStyle name="Percent 5 2 2 2 2 3" xfId="58778" xr:uid="{00000000-0005-0000-0000-000099E50000}"/>
    <cellStyle name="Percent 5 2 2 2 2 3 2" xfId="58779" xr:uid="{00000000-0005-0000-0000-00009AE50000}"/>
    <cellStyle name="Percent 5 2 2 2 2 3 2 2" xfId="58780" xr:uid="{00000000-0005-0000-0000-00009BE50000}"/>
    <cellStyle name="Percent 5 2 2 2 2 3 2 2 2" xfId="58781" xr:uid="{00000000-0005-0000-0000-00009CE50000}"/>
    <cellStyle name="Percent 5 2 2 2 2 3 2 2 3" xfId="58782" xr:uid="{00000000-0005-0000-0000-00009DE50000}"/>
    <cellStyle name="Percent 5 2 2 2 2 3 2 3" xfId="58783" xr:uid="{00000000-0005-0000-0000-00009EE50000}"/>
    <cellStyle name="Percent 5 2 2 2 2 3 2 4" xfId="58784" xr:uid="{00000000-0005-0000-0000-00009FE50000}"/>
    <cellStyle name="Percent 5 2 2 2 2 3 3" xfId="58785" xr:uid="{00000000-0005-0000-0000-0000A0E50000}"/>
    <cellStyle name="Percent 5 2 2 2 2 3 3 2" xfId="58786" xr:uid="{00000000-0005-0000-0000-0000A1E50000}"/>
    <cellStyle name="Percent 5 2 2 2 2 3 3 2 2" xfId="58787" xr:uid="{00000000-0005-0000-0000-0000A2E50000}"/>
    <cellStyle name="Percent 5 2 2 2 2 3 3 2 3" xfId="58788" xr:uid="{00000000-0005-0000-0000-0000A3E50000}"/>
    <cellStyle name="Percent 5 2 2 2 2 3 3 3" xfId="58789" xr:uid="{00000000-0005-0000-0000-0000A4E50000}"/>
    <cellStyle name="Percent 5 2 2 2 2 3 3 4" xfId="58790" xr:uid="{00000000-0005-0000-0000-0000A5E50000}"/>
    <cellStyle name="Percent 5 2 2 2 2 3 4" xfId="58791" xr:uid="{00000000-0005-0000-0000-0000A6E50000}"/>
    <cellStyle name="Percent 5 2 2 2 2 3 4 2" xfId="58792" xr:uid="{00000000-0005-0000-0000-0000A7E50000}"/>
    <cellStyle name="Percent 5 2 2 2 2 3 4 3" xfId="58793" xr:uid="{00000000-0005-0000-0000-0000A8E50000}"/>
    <cellStyle name="Percent 5 2 2 2 2 3 5" xfId="58794" xr:uid="{00000000-0005-0000-0000-0000A9E50000}"/>
    <cellStyle name="Percent 5 2 2 2 2 3 6" xfId="58795" xr:uid="{00000000-0005-0000-0000-0000AAE50000}"/>
    <cellStyle name="Percent 5 2 2 2 2 4" xfId="58796" xr:uid="{00000000-0005-0000-0000-0000ABE50000}"/>
    <cellStyle name="Percent 5 2 2 2 2 4 2" xfId="58797" xr:uid="{00000000-0005-0000-0000-0000ACE50000}"/>
    <cellStyle name="Percent 5 2 2 2 2 4 2 2" xfId="58798" xr:uid="{00000000-0005-0000-0000-0000ADE50000}"/>
    <cellStyle name="Percent 5 2 2 2 2 4 2 3" xfId="58799" xr:uid="{00000000-0005-0000-0000-0000AEE50000}"/>
    <cellStyle name="Percent 5 2 2 2 2 4 3" xfId="58800" xr:uid="{00000000-0005-0000-0000-0000AFE50000}"/>
    <cellStyle name="Percent 5 2 2 2 2 4 4" xfId="58801" xr:uid="{00000000-0005-0000-0000-0000B0E50000}"/>
    <cellStyle name="Percent 5 2 2 2 2 5" xfId="58802" xr:uid="{00000000-0005-0000-0000-0000B1E50000}"/>
    <cellStyle name="Percent 5 2 2 2 2 5 2" xfId="58803" xr:uid="{00000000-0005-0000-0000-0000B2E50000}"/>
    <cellStyle name="Percent 5 2 2 2 2 5 2 2" xfId="58804" xr:uid="{00000000-0005-0000-0000-0000B3E50000}"/>
    <cellStyle name="Percent 5 2 2 2 2 5 2 3" xfId="58805" xr:uid="{00000000-0005-0000-0000-0000B4E50000}"/>
    <cellStyle name="Percent 5 2 2 2 2 5 3" xfId="58806" xr:uid="{00000000-0005-0000-0000-0000B5E50000}"/>
    <cellStyle name="Percent 5 2 2 2 2 5 4" xfId="58807" xr:uid="{00000000-0005-0000-0000-0000B6E50000}"/>
    <cellStyle name="Percent 5 2 2 2 2 6" xfId="58808" xr:uid="{00000000-0005-0000-0000-0000B7E50000}"/>
    <cellStyle name="Percent 5 2 2 2 2 6 2" xfId="58809" xr:uid="{00000000-0005-0000-0000-0000B8E50000}"/>
    <cellStyle name="Percent 5 2 2 2 2 6 3" xfId="58810" xr:uid="{00000000-0005-0000-0000-0000B9E50000}"/>
    <cellStyle name="Percent 5 2 2 2 2 7" xfId="58811" xr:uid="{00000000-0005-0000-0000-0000BAE50000}"/>
    <cellStyle name="Percent 5 2 2 2 2 8" xfId="58812" xr:uid="{00000000-0005-0000-0000-0000BBE50000}"/>
    <cellStyle name="Percent 5 2 2 2 3" xfId="58813" xr:uid="{00000000-0005-0000-0000-0000BCE50000}"/>
    <cellStyle name="Percent 5 2 2 2 3 2" xfId="58814" xr:uid="{00000000-0005-0000-0000-0000BDE50000}"/>
    <cellStyle name="Percent 5 2 2 2 3 2 2" xfId="58815" xr:uid="{00000000-0005-0000-0000-0000BEE50000}"/>
    <cellStyle name="Percent 5 2 2 2 3 2 2 2" xfId="58816" xr:uid="{00000000-0005-0000-0000-0000BFE50000}"/>
    <cellStyle name="Percent 5 2 2 2 3 2 2 2 2" xfId="58817" xr:uid="{00000000-0005-0000-0000-0000C0E50000}"/>
    <cellStyle name="Percent 5 2 2 2 3 2 2 2 3" xfId="58818" xr:uid="{00000000-0005-0000-0000-0000C1E50000}"/>
    <cellStyle name="Percent 5 2 2 2 3 2 2 3" xfId="58819" xr:uid="{00000000-0005-0000-0000-0000C2E50000}"/>
    <cellStyle name="Percent 5 2 2 2 3 2 2 4" xfId="58820" xr:uid="{00000000-0005-0000-0000-0000C3E50000}"/>
    <cellStyle name="Percent 5 2 2 2 3 2 3" xfId="58821" xr:uid="{00000000-0005-0000-0000-0000C4E50000}"/>
    <cellStyle name="Percent 5 2 2 2 3 2 3 2" xfId="58822" xr:uid="{00000000-0005-0000-0000-0000C5E50000}"/>
    <cellStyle name="Percent 5 2 2 2 3 2 3 2 2" xfId="58823" xr:uid="{00000000-0005-0000-0000-0000C6E50000}"/>
    <cellStyle name="Percent 5 2 2 2 3 2 3 2 3" xfId="58824" xr:uid="{00000000-0005-0000-0000-0000C7E50000}"/>
    <cellStyle name="Percent 5 2 2 2 3 2 3 3" xfId="58825" xr:uid="{00000000-0005-0000-0000-0000C8E50000}"/>
    <cellStyle name="Percent 5 2 2 2 3 2 3 4" xfId="58826" xr:uid="{00000000-0005-0000-0000-0000C9E50000}"/>
    <cellStyle name="Percent 5 2 2 2 3 2 4" xfId="58827" xr:uid="{00000000-0005-0000-0000-0000CAE50000}"/>
    <cellStyle name="Percent 5 2 2 2 3 2 4 2" xfId="58828" xr:uid="{00000000-0005-0000-0000-0000CBE50000}"/>
    <cellStyle name="Percent 5 2 2 2 3 2 4 3" xfId="58829" xr:uid="{00000000-0005-0000-0000-0000CCE50000}"/>
    <cellStyle name="Percent 5 2 2 2 3 2 5" xfId="58830" xr:uid="{00000000-0005-0000-0000-0000CDE50000}"/>
    <cellStyle name="Percent 5 2 2 2 3 2 6" xfId="58831" xr:uid="{00000000-0005-0000-0000-0000CEE50000}"/>
    <cellStyle name="Percent 5 2 2 2 3 3" xfId="58832" xr:uid="{00000000-0005-0000-0000-0000CFE50000}"/>
    <cellStyle name="Percent 5 2 2 2 3 3 2" xfId="58833" xr:uid="{00000000-0005-0000-0000-0000D0E50000}"/>
    <cellStyle name="Percent 5 2 2 2 3 3 2 2" xfId="58834" xr:uid="{00000000-0005-0000-0000-0000D1E50000}"/>
    <cellStyle name="Percent 5 2 2 2 3 3 2 3" xfId="58835" xr:uid="{00000000-0005-0000-0000-0000D2E50000}"/>
    <cellStyle name="Percent 5 2 2 2 3 3 3" xfId="58836" xr:uid="{00000000-0005-0000-0000-0000D3E50000}"/>
    <cellStyle name="Percent 5 2 2 2 3 3 4" xfId="58837" xr:uid="{00000000-0005-0000-0000-0000D4E50000}"/>
    <cellStyle name="Percent 5 2 2 2 3 4" xfId="58838" xr:uid="{00000000-0005-0000-0000-0000D5E50000}"/>
    <cellStyle name="Percent 5 2 2 2 3 4 2" xfId="58839" xr:uid="{00000000-0005-0000-0000-0000D6E50000}"/>
    <cellStyle name="Percent 5 2 2 2 3 4 2 2" xfId="58840" xr:uid="{00000000-0005-0000-0000-0000D7E50000}"/>
    <cellStyle name="Percent 5 2 2 2 3 4 2 3" xfId="58841" xr:uid="{00000000-0005-0000-0000-0000D8E50000}"/>
    <cellStyle name="Percent 5 2 2 2 3 4 3" xfId="58842" xr:uid="{00000000-0005-0000-0000-0000D9E50000}"/>
    <cellStyle name="Percent 5 2 2 2 3 4 4" xfId="58843" xr:uid="{00000000-0005-0000-0000-0000DAE50000}"/>
    <cellStyle name="Percent 5 2 2 2 3 5" xfId="58844" xr:uid="{00000000-0005-0000-0000-0000DBE50000}"/>
    <cellStyle name="Percent 5 2 2 2 3 5 2" xfId="58845" xr:uid="{00000000-0005-0000-0000-0000DCE50000}"/>
    <cellStyle name="Percent 5 2 2 2 3 5 3" xfId="58846" xr:uid="{00000000-0005-0000-0000-0000DDE50000}"/>
    <cellStyle name="Percent 5 2 2 2 3 6" xfId="58847" xr:uid="{00000000-0005-0000-0000-0000DEE50000}"/>
    <cellStyle name="Percent 5 2 2 2 3 7" xfId="58848" xr:uid="{00000000-0005-0000-0000-0000DFE50000}"/>
    <cellStyle name="Percent 5 2 2 2 4" xfId="58849" xr:uid="{00000000-0005-0000-0000-0000E0E50000}"/>
    <cellStyle name="Percent 5 2 2 2 4 2" xfId="58850" xr:uid="{00000000-0005-0000-0000-0000E1E50000}"/>
    <cellStyle name="Percent 5 2 2 2 4 2 2" xfId="58851" xr:uid="{00000000-0005-0000-0000-0000E2E50000}"/>
    <cellStyle name="Percent 5 2 2 2 4 2 2 2" xfId="58852" xr:uid="{00000000-0005-0000-0000-0000E3E50000}"/>
    <cellStyle name="Percent 5 2 2 2 4 2 2 2 2" xfId="58853" xr:uid="{00000000-0005-0000-0000-0000E4E50000}"/>
    <cellStyle name="Percent 5 2 2 2 4 2 2 2 3" xfId="58854" xr:uid="{00000000-0005-0000-0000-0000E5E50000}"/>
    <cellStyle name="Percent 5 2 2 2 4 2 2 3" xfId="58855" xr:uid="{00000000-0005-0000-0000-0000E6E50000}"/>
    <cellStyle name="Percent 5 2 2 2 4 2 2 4" xfId="58856" xr:uid="{00000000-0005-0000-0000-0000E7E50000}"/>
    <cellStyle name="Percent 5 2 2 2 4 2 3" xfId="58857" xr:uid="{00000000-0005-0000-0000-0000E8E50000}"/>
    <cellStyle name="Percent 5 2 2 2 4 2 3 2" xfId="58858" xr:uid="{00000000-0005-0000-0000-0000E9E50000}"/>
    <cellStyle name="Percent 5 2 2 2 4 2 3 2 2" xfId="58859" xr:uid="{00000000-0005-0000-0000-0000EAE50000}"/>
    <cellStyle name="Percent 5 2 2 2 4 2 3 2 3" xfId="58860" xr:uid="{00000000-0005-0000-0000-0000EBE50000}"/>
    <cellStyle name="Percent 5 2 2 2 4 2 3 3" xfId="58861" xr:uid="{00000000-0005-0000-0000-0000ECE50000}"/>
    <cellStyle name="Percent 5 2 2 2 4 2 3 4" xfId="58862" xr:uid="{00000000-0005-0000-0000-0000EDE50000}"/>
    <cellStyle name="Percent 5 2 2 2 4 2 4" xfId="58863" xr:uid="{00000000-0005-0000-0000-0000EEE50000}"/>
    <cellStyle name="Percent 5 2 2 2 4 2 4 2" xfId="58864" xr:uid="{00000000-0005-0000-0000-0000EFE50000}"/>
    <cellStyle name="Percent 5 2 2 2 4 2 4 3" xfId="58865" xr:uid="{00000000-0005-0000-0000-0000F0E50000}"/>
    <cellStyle name="Percent 5 2 2 2 4 2 5" xfId="58866" xr:uid="{00000000-0005-0000-0000-0000F1E50000}"/>
    <cellStyle name="Percent 5 2 2 2 4 2 6" xfId="58867" xr:uid="{00000000-0005-0000-0000-0000F2E50000}"/>
    <cellStyle name="Percent 5 2 2 2 4 3" xfId="58868" xr:uid="{00000000-0005-0000-0000-0000F3E50000}"/>
    <cellStyle name="Percent 5 2 2 2 4 3 2" xfId="58869" xr:uid="{00000000-0005-0000-0000-0000F4E50000}"/>
    <cellStyle name="Percent 5 2 2 2 4 3 2 2" xfId="58870" xr:uid="{00000000-0005-0000-0000-0000F5E50000}"/>
    <cellStyle name="Percent 5 2 2 2 4 3 2 3" xfId="58871" xr:uid="{00000000-0005-0000-0000-0000F6E50000}"/>
    <cellStyle name="Percent 5 2 2 2 4 3 3" xfId="58872" xr:uid="{00000000-0005-0000-0000-0000F7E50000}"/>
    <cellStyle name="Percent 5 2 2 2 4 3 4" xfId="58873" xr:uid="{00000000-0005-0000-0000-0000F8E50000}"/>
    <cellStyle name="Percent 5 2 2 2 4 4" xfId="58874" xr:uid="{00000000-0005-0000-0000-0000F9E50000}"/>
    <cellStyle name="Percent 5 2 2 2 4 4 2" xfId="58875" xr:uid="{00000000-0005-0000-0000-0000FAE50000}"/>
    <cellStyle name="Percent 5 2 2 2 4 4 2 2" xfId="58876" xr:uid="{00000000-0005-0000-0000-0000FBE50000}"/>
    <cellStyle name="Percent 5 2 2 2 4 4 2 3" xfId="58877" xr:uid="{00000000-0005-0000-0000-0000FCE50000}"/>
    <cellStyle name="Percent 5 2 2 2 4 4 3" xfId="58878" xr:uid="{00000000-0005-0000-0000-0000FDE50000}"/>
    <cellStyle name="Percent 5 2 2 2 4 4 4" xfId="58879" xr:uid="{00000000-0005-0000-0000-0000FEE50000}"/>
    <cellStyle name="Percent 5 2 2 2 4 5" xfId="58880" xr:uid="{00000000-0005-0000-0000-0000FFE50000}"/>
    <cellStyle name="Percent 5 2 2 2 4 5 2" xfId="58881" xr:uid="{00000000-0005-0000-0000-000000E60000}"/>
    <cellStyle name="Percent 5 2 2 2 4 5 3" xfId="58882" xr:uid="{00000000-0005-0000-0000-000001E60000}"/>
    <cellStyle name="Percent 5 2 2 2 4 6" xfId="58883" xr:uid="{00000000-0005-0000-0000-000002E60000}"/>
    <cellStyle name="Percent 5 2 2 2 4 7" xfId="58884" xr:uid="{00000000-0005-0000-0000-000003E60000}"/>
    <cellStyle name="Percent 5 2 2 2 5" xfId="58885" xr:uid="{00000000-0005-0000-0000-000004E60000}"/>
    <cellStyle name="Percent 5 2 2 2 5 2" xfId="58886" xr:uid="{00000000-0005-0000-0000-000005E60000}"/>
    <cellStyle name="Percent 5 2 2 2 5 2 2" xfId="58887" xr:uid="{00000000-0005-0000-0000-000006E60000}"/>
    <cellStyle name="Percent 5 2 2 2 5 2 2 2" xfId="58888" xr:uid="{00000000-0005-0000-0000-000007E60000}"/>
    <cellStyle name="Percent 5 2 2 2 5 2 2 3" xfId="58889" xr:uid="{00000000-0005-0000-0000-000008E60000}"/>
    <cellStyle name="Percent 5 2 2 2 5 2 3" xfId="58890" xr:uid="{00000000-0005-0000-0000-000009E60000}"/>
    <cellStyle name="Percent 5 2 2 2 5 2 4" xfId="58891" xr:uid="{00000000-0005-0000-0000-00000AE60000}"/>
    <cellStyle name="Percent 5 2 2 2 5 3" xfId="58892" xr:uid="{00000000-0005-0000-0000-00000BE60000}"/>
    <cellStyle name="Percent 5 2 2 2 5 3 2" xfId="58893" xr:uid="{00000000-0005-0000-0000-00000CE60000}"/>
    <cellStyle name="Percent 5 2 2 2 5 3 2 2" xfId="58894" xr:uid="{00000000-0005-0000-0000-00000DE60000}"/>
    <cellStyle name="Percent 5 2 2 2 5 3 2 3" xfId="58895" xr:uid="{00000000-0005-0000-0000-00000EE60000}"/>
    <cellStyle name="Percent 5 2 2 2 5 3 3" xfId="58896" xr:uid="{00000000-0005-0000-0000-00000FE60000}"/>
    <cellStyle name="Percent 5 2 2 2 5 3 4" xfId="58897" xr:uid="{00000000-0005-0000-0000-000010E60000}"/>
    <cellStyle name="Percent 5 2 2 2 5 4" xfId="58898" xr:uid="{00000000-0005-0000-0000-000011E60000}"/>
    <cellStyle name="Percent 5 2 2 2 5 4 2" xfId="58899" xr:uid="{00000000-0005-0000-0000-000012E60000}"/>
    <cellStyle name="Percent 5 2 2 2 5 4 3" xfId="58900" xr:uid="{00000000-0005-0000-0000-000013E60000}"/>
    <cellStyle name="Percent 5 2 2 2 5 5" xfId="58901" xr:uid="{00000000-0005-0000-0000-000014E60000}"/>
    <cellStyle name="Percent 5 2 2 2 5 6" xfId="58902" xr:uid="{00000000-0005-0000-0000-000015E60000}"/>
    <cellStyle name="Percent 5 2 2 2 6" xfId="58903" xr:uid="{00000000-0005-0000-0000-000016E60000}"/>
    <cellStyle name="Percent 5 2 2 2 6 2" xfId="58904" xr:uid="{00000000-0005-0000-0000-000017E60000}"/>
    <cellStyle name="Percent 5 2 2 2 6 2 2" xfId="58905" xr:uid="{00000000-0005-0000-0000-000018E60000}"/>
    <cellStyle name="Percent 5 2 2 2 6 2 3" xfId="58906" xr:uid="{00000000-0005-0000-0000-000019E60000}"/>
    <cellStyle name="Percent 5 2 2 2 6 3" xfId="58907" xr:uid="{00000000-0005-0000-0000-00001AE60000}"/>
    <cellStyle name="Percent 5 2 2 2 6 4" xfId="58908" xr:uid="{00000000-0005-0000-0000-00001BE60000}"/>
    <cellStyle name="Percent 5 2 2 2 7" xfId="58909" xr:uid="{00000000-0005-0000-0000-00001CE60000}"/>
    <cellStyle name="Percent 5 2 2 2 7 2" xfId="58910" xr:uid="{00000000-0005-0000-0000-00001DE60000}"/>
    <cellStyle name="Percent 5 2 2 2 7 2 2" xfId="58911" xr:uid="{00000000-0005-0000-0000-00001EE60000}"/>
    <cellStyle name="Percent 5 2 2 2 7 2 3" xfId="58912" xr:uid="{00000000-0005-0000-0000-00001FE60000}"/>
    <cellStyle name="Percent 5 2 2 2 7 3" xfId="58913" xr:uid="{00000000-0005-0000-0000-000020E60000}"/>
    <cellStyle name="Percent 5 2 2 2 7 4" xfId="58914" xr:uid="{00000000-0005-0000-0000-000021E60000}"/>
    <cellStyle name="Percent 5 2 2 2 8" xfId="58915" xr:uid="{00000000-0005-0000-0000-000022E60000}"/>
    <cellStyle name="Percent 5 2 2 2 8 2" xfId="58916" xr:uid="{00000000-0005-0000-0000-000023E60000}"/>
    <cellStyle name="Percent 5 2 2 2 8 3" xfId="58917" xr:uid="{00000000-0005-0000-0000-000024E60000}"/>
    <cellStyle name="Percent 5 2 2 2 9" xfId="58918" xr:uid="{00000000-0005-0000-0000-000025E60000}"/>
    <cellStyle name="Percent 5 2 2 3" xfId="58919" xr:uid="{00000000-0005-0000-0000-000026E60000}"/>
    <cellStyle name="Percent 5 2 2 3 2" xfId="58920" xr:uid="{00000000-0005-0000-0000-000027E60000}"/>
    <cellStyle name="Percent 5 2 2 3 2 2" xfId="58921" xr:uid="{00000000-0005-0000-0000-000028E60000}"/>
    <cellStyle name="Percent 5 2 2 3 2 2 2" xfId="58922" xr:uid="{00000000-0005-0000-0000-000029E60000}"/>
    <cellStyle name="Percent 5 2 2 3 2 2 2 2" xfId="58923" xr:uid="{00000000-0005-0000-0000-00002AE60000}"/>
    <cellStyle name="Percent 5 2 2 3 2 2 2 2 2" xfId="58924" xr:uid="{00000000-0005-0000-0000-00002BE60000}"/>
    <cellStyle name="Percent 5 2 2 3 2 2 2 2 3" xfId="58925" xr:uid="{00000000-0005-0000-0000-00002CE60000}"/>
    <cellStyle name="Percent 5 2 2 3 2 2 2 3" xfId="58926" xr:uid="{00000000-0005-0000-0000-00002DE60000}"/>
    <cellStyle name="Percent 5 2 2 3 2 2 2 4" xfId="58927" xr:uid="{00000000-0005-0000-0000-00002EE60000}"/>
    <cellStyle name="Percent 5 2 2 3 2 2 3" xfId="58928" xr:uid="{00000000-0005-0000-0000-00002FE60000}"/>
    <cellStyle name="Percent 5 2 2 3 2 2 3 2" xfId="58929" xr:uid="{00000000-0005-0000-0000-000030E60000}"/>
    <cellStyle name="Percent 5 2 2 3 2 2 3 2 2" xfId="58930" xr:uid="{00000000-0005-0000-0000-000031E60000}"/>
    <cellStyle name="Percent 5 2 2 3 2 2 3 2 3" xfId="58931" xr:uid="{00000000-0005-0000-0000-000032E60000}"/>
    <cellStyle name="Percent 5 2 2 3 2 2 3 3" xfId="58932" xr:uid="{00000000-0005-0000-0000-000033E60000}"/>
    <cellStyle name="Percent 5 2 2 3 2 2 3 4" xfId="58933" xr:uid="{00000000-0005-0000-0000-000034E60000}"/>
    <cellStyle name="Percent 5 2 2 3 2 2 4" xfId="58934" xr:uid="{00000000-0005-0000-0000-000035E60000}"/>
    <cellStyle name="Percent 5 2 2 3 2 2 4 2" xfId="58935" xr:uid="{00000000-0005-0000-0000-000036E60000}"/>
    <cellStyle name="Percent 5 2 2 3 2 2 4 3" xfId="58936" xr:uid="{00000000-0005-0000-0000-000037E60000}"/>
    <cellStyle name="Percent 5 2 2 3 2 2 5" xfId="58937" xr:uid="{00000000-0005-0000-0000-000038E60000}"/>
    <cellStyle name="Percent 5 2 2 3 2 2 6" xfId="58938" xr:uid="{00000000-0005-0000-0000-000039E60000}"/>
    <cellStyle name="Percent 5 2 2 3 2 3" xfId="58939" xr:uid="{00000000-0005-0000-0000-00003AE60000}"/>
    <cellStyle name="Percent 5 2 2 3 2 3 2" xfId="58940" xr:uid="{00000000-0005-0000-0000-00003BE60000}"/>
    <cellStyle name="Percent 5 2 2 3 2 3 2 2" xfId="58941" xr:uid="{00000000-0005-0000-0000-00003CE60000}"/>
    <cellStyle name="Percent 5 2 2 3 2 3 2 3" xfId="58942" xr:uid="{00000000-0005-0000-0000-00003DE60000}"/>
    <cellStyle name="Percent 5 2 2 3 2 3 3" xfId="58943" xr:uid="{00000000-0005-0000-0000-00003EE60000}"/>
    <cellStyle name="Percent 5 2 2 3 2 3 4" xfId="58944" xr:uid="{00000000-0005-0000-0000-00003FE60000}"/>
    <cellStyle name="Percent 5 2 2 3 2 4" xfId="58945" xr:uid="{00000000-0005-0000-0000-000040E60000}"/>
    <cellStyle name="Percent 5 2 2 3 2 4 2" xfId="58946" xr:uid="{00000000-0005-0000-0000-000041E60000}"/>
    <cellStyle name="Percent 5 2 2 3 2 4 2 2" xfId="58947" xr:uid="{00000000-0005-0000-0000-000042E60000}"/>
    <cellStyle name="Percent 5 2 2 3 2 4 2 3" xfId="58948" xr:uid="{00000000-0005-0000-0000-000043E60000}"/>
    <cellStyle name="Percent 5 2 2 3 2 4 3" xfId="58949" xr:uid="{00000000-0005-0000-0000-000044E60000}"/>
    <cellStyle name="Percent 5 2 2 3 2 4 4" xfId="58950" xr:uid="{00000000-0005-0000-0000-000045E60000}"/>
    <cellStyle name="Percent 5 2 2 3 2 5" xfId="58951" xr:uid="{00000000-0005-0000-0000-000046E60000}"/>
    <cellStyle name="Percent 5 2 2 3 2 5 2" xfId="58952" xr:uid="{00000000-0005-0000-0000-000047E60000}"/>
    <cellStyle name="Percent 5 2 2 3 2 5 3" xfId="58953" xr:uid="{00000000-0005-0000-0000-000048E60000}"/>
    <cellStyle name="Percent 5 2 2 3 2 6" xfId="58954" xr:uid="{00000000-0005-0000-0000-000049E60000}"/>
    <cellStyle name="Percent 5 2 2 3 2 7" xfId="58955" xr:uid="{00000000-0005-0000-0000-00004AE60000}"/>
    <cellStyle name="Percent 5 2 2 3 3" xfId="58956" xr:uid="{00000000-0005-0000-0000-00004BE60000}"/>
    <cellStyle name="Percent 5 2 2 3 3 2" xfId="58957" xr:uid="{00000000-0005-0000-0000-00004CE60000}"/>
    <cellStyle name="Percent 5 2 2 3 3 2 2" xfId="58958" xr:uid="{00000000-0005-0000-0000-00004DE60000}"/>
    <cellStyle name="Percent 5 2 2 3 3 2 2 2" xfId="58959" xr:uid="{00000000-0005-0000-0000-00004EE60000}"/>
    <cellStyle name="Percent 5 2 2 3 3 2 2 3" xfId="58960" xr:uid="{00000000-0005-0000-0000-00004FE60000}"/>
    <cellStyle name="Percent 5 2 2 3 3 2 3" xfId="58961" xr:uid="{00000000-0005-0000-0000-000050E60000}"/>
    <cellStyle name="Percent 5 2 2 3 3 2 4" xfId="58962" xr:uid="{00000000-0005-0000-0000-000051E60000}"/>
    <cellStyle name="Percent 5 2 2 3 3 3" xfId="58963" xr:uid="{00000000-0005-0000-0000-000052E60000}"/>
    <cellStyle name="Percent 5 2 2 3 3 3 2" xfId="58964" xr:uid="{00000000-0005-0000-0000-000053E60000}"/>
    <cellStyle name="Percent 5 2 2 3 3 3 2 2" xfId="58965" xr:uid="{00000000-0005-0000-0000-000054E60000}"/>
    <cellStyle name="Percent 5 2 2 3 3 3 2 3" xfId="58966" xr:uid="{00000000-0005-0000-0000-000055E60000}"/>
    <cellStyle name="Percent 5 2 2 3 3 3 3" xfId="58967" xr:uid="{00000000-0005-0000-0000-000056E60000}"/>
    <cellStyle name="Percent 5 2 2 3 3 3 4" xfId="58968" xr:uid="{00000000-0005-0000-0000-000057E60000}"/>
    <cellStyle name="Percent 5 2 2 3 3 4" xfId="58969" xr:uid="{00000000-0005-0000-0000-000058E60000}"/>
    <cellStyle name="Percent 5 2 2 3 3 4 2" xfId="58970" xr:uid="{00000000-0005-0000-0000-000059E60000}"/>
    <cellStyle name="Percent 5 2 2 3 3 4 3" xfId="58971" xr:uid="{00000000-0005-0000-0000-00005AE60000}"/>
    <cellStyle name="Percent 5 2 2 3 3 5" xfId="58972" xr:uid="{00000000-0005-0000-0000-00005BE60000}"/>
    <cellStyle name="Percent 5 2 2 3 3 6" xfId="58973" xr:uid="{00000000-0005-0000-0000-00005CE60000}"/>
    <cellStyle name="Percent 5 2 2 3 4" xfId="58974" xr:uid="{00000000-0005-0000-0000-00005DE60000}"/>
    <cellStyle name="Percent 5 2 2 3 4 2" xfId="58975" xr:uid="{00000000-0005-0000-0000-00005EE60000}"/>
    <cellStyle name="Percent 5 2 2 3 4 2 2" xfId="58976" xr:uid="{00000000-0005-0000-0000-00005FE60000}"/>
    <cellStyle name="Percent 5 2 2 3 4 2 3" xfId="58977" xr:uid="{00000000-0005-0000-0000-000060E60000}"/>
    <cellStyle name="Percent 5 2 2 3 4 3" xfId="58978" xr:uid="{00000000-0005-0000-0000-000061E60000}"/>
    <cellStyle name="Percent 5 2 2 3 4 4" xfId="58979" xr:uid="{00000000-0005-0000-0000-000062E60000}"/>
    <cellStyle name="Percent 5 2 2 3 5" xfId="58980" xr:uid="{00000000-0005-0000-0000-000063E60000}"/>
    <cellStyle name="Percent 5 2 2 3 5 2" xfId="58981" xr:uid="{00000000-0005-0000-0000-000064E60000}"/>
    <cellStyle name="Percent 5 2 2 3 5 2 2" xfId="58982" xr:uid="{00000000-0005-0000-0000-000065E60000}"/>
    <cellStyle name="Percent 5 2 2 3 5 2 3" xfId="58983" xr:uid="{00000000-0005-0000-0000-000066E60000}"/>
    <cellStyle name="Percent 5 2 2 3 5 3" xfId="58984" xr:uid="{00000000-0005-0000-0000-000067E60000}"/>
    <cellStyle name="Percent 5 2 2 3 5 4" xfId="58985" xr:uid="{00000000-0005-0000-0000-000068E60000}"/>
    <cellStyle name="Percent 5 2 2 3 6" xfId="58986" xr:uid="{00000000-0005-0000-0000-000069E60000}"/>
    <cellStyle name="Percent 5 2 2 3 6 2" xfId="58987" xr:uid="{00000000-0005-0000-0000-00006AE60000}"/>
    <cellStyle name="Percent 5 2 2 3 6 3" xfId="58988" xr:uid="{00000000-0005-0000-0000-00006BE60000}"/>
    <cellStyle name="Percent 5 2 2 3 7" xfId="58989" xr:uid="{00000000-0005-0000-0000-00006CE60000}"/>
    <cellStyle name="Percent 5 2 2 3 8" xfId="58990" xr:uid="{00000000-0005-0000-0000-00006DE60000}"/>
    <cellStyle name="Percent 5 2 2 4" xfId="58991" xr:uid="{00000000-0005-0000-0000-00006EE60000}"/>
    <cellStyle name="Percent 5 2 2 4 2" xfId="58992" xr:uid="{00000000-0005-0000-0000-00006FE60000}"/>
    <cellStyle name="Percent 5 2 2 4 2 2" xfId="58993" xr:uid="{00000000-0005-0000-0000-000070E60000}"/>
    <cellStyle name="Percent 5 2 2 4 2 2 2" xfId="58994" xr:uid="{00000000-0005-0000-0000-000071E60000}"/>
    <cellStyle name="Percent 5 2 2 4 2 2 2 2" xfId="58995" xr:uid="{00000000-0005-0000-0000-000072E60000}"/>
    <cellStyle name="Percent 5 2 2 4 2 2 2 3" xfId="58996" xr:uid="{00000000-0005-0000-0000-000073E60000}"/>
    <cellStyle name="Percent 5 2 2 4 2 2 3" xfId="58997" xr:uid="{00000000-0005-0000-0000-000074E60000}"/>
    <cellStyle name="Percent 5 2 2 4 2 2 4" xfId="58998" xr:uid="{00000000-0005-0000-0000-000075E60000}"/>
    <cellStyle name="Percent 5 2 2 4 2 3" xfId="58999" xr:uid="{00000000-0005-0000-0000-000076E60000}"/>
    <cellStyle name="Percent 5 2 2 4 2 3 2" xfId="59000" xr:uid="{00000000-0005-0000-0000-000077E60000}"/>
    <cellStyle name="Percent 5 2 2 4 2 3 2 2" xfId="59001" xr:uid="{00000000-0005-0000-0000-000078E60000}"/>
    <cellStyle name="Percent 5 2 2 4 2 3 2 3" xfId="59002" xr:uid="{00000000-0005-0000-0000-000079E60000}"/>
    <cellStyle name="Percent 5 2 2 4 2 3 3" xfId="59003" xr:uid="{00000000-0005-0000-0000-00007AE60000}"/>
    <cellStyle name="Percent 5 2 2 4 2 3 4" xfId="59004" xr:uid="{00000000-0005-0000-0000-00007BE60000}"/>
    <cellStyle name="Percent 5 2 2 4 2 4" xfId="59005" xr:uid="{00000000-0005-0000-0000-00007CE60000}"/>
    <cellStyle name="Percent 5 2 2 4 2 4 2" xfId="59006" xr:uid="{00000000-0005-0000-0000-00007DE60000}"/>
    <cellStyle name="Percent 5 2 2 4 2 4 3" xfId="59007" xr:uid="{00000000-0005-0000-0000-00007EE60000}"/>
    <cellStyle name="Percent 5 2 2 4 2 5" xfId="59008" xr:uid="{00000000-0005-0000-0000-00007FE60000}"/>
    <cellStyle name="Percent 5 2 2 4 2 6" xfId="59009" xr:uid="{00000000-0005-0000-0000-000080E60000}"/>
    <cellStyle name="Percent 5 2 2 4 3" xfId="59010" xr:uid="{00000000-0005-0000-0000-000081E60000}"/>
    <cellStyle name="Percent 5 2 2 4 3 2" xfId="59011" xr:uid="{00000000-0005-0000-0000-000082E60000}"/>
    <cellStyle name="Percent 5 2 2 4 3 2 2" xfId="59012" xr:uid="{00000000-0005-0000-0000-000083E60000}"/>
    <cellStyle name="Percent 5 2 2 4 3 2 3" xfId="59013" xr:uid="{00000000-0005-0000-0000-000084E60000}"/>
    <cellStyle name="Percent 5 2 2 4 3 3" xfId="59014" xr:uid="{00000000-0005-0000-0000-000085E60000}"/>
    <cellStyle name="Percent 5 2 2 4 3 4" xfId="59015" xr:uid="{00000000-0005-0000-0000-000086E60000}"/>
    <cellStyle name="Percent 5 2 2 4 4" xfId="59016" xr:uid="{00000000-0005-0000-0000-000087E60000}"/>
    <cellStyle name="Percent 5 2 2 4 4 2" xfId="59017" xr:uid="{00000000-0005-0000-0000-000088E60000}"/>
    <cellStyle name="Percent 5 2 2 4 4 2 2" xfId="59018" xr:uid="{00000000-0005-0000-0000-000089E60000}"/>
    <cellStyle name="Percent 5 2 2 4 4 2 3" xfId="59019" xr:uid="{00000000-0005-0000-0000-00008AE60000}"/>
    <cellStyle name="Percent 5 2 2 4 4 3" xfId="59020" xr:uid="{00000000-0005-0000-0000-00008BE60000}"/>
    <cellStyle name="Percent 5 2 2 4 4 4" xfId="59021" xr:uid="{00000000-0005-0000-0000-00008CE60000}"/>
    <cellStyle name="Percent 5 2 2 4 5" xfId="59022" xr:uid="{00000000-0005-0000-0000-00008DE60000}"/>
    <cellStyle name="Percent 5 2 2 4 5 2" xfId="59023" xr:uid="{00000000-0005-0000-0000-00008EE60000}"/>
    <cellStyle name="Percent 5 2 2 4 5 3" xfId="59024" xr:uid="{00000000-0005-0000-0000-00008FE60000}"/>
    <cellStyle name="Percent 5 2 2 4 6" xfId="59025" xr:uid="{00000000-0005-0000-0000-000090E60000}"/>
    <cellStyle name="Percent 5 2 2 4 7" xfId="59026" xr:uid="{00000000-0005-0000-0000-000091E60000}"/>
    <cellStyle name="Percent 5 2 2 5" xfId="59027" xr:uid="{00000000-0005-0000-0000-000092E60000}"/>
    <cellStyle name="Percent 5 2 2 5 2" xfId="59028" xr:uid="{00000000-0005-0000-0000-000093E60000}"/>
    <cellStyle name="Percent 5 2 2 5 2 2" xfId="59029" xr:uid="{00000000-0005-0000-0000-000094E60000}"/>
    <cellStyle name="Percent 5 2 2 5 2 2 2" xfId="59030" xr:uid="{00000000-0005-0000-0000-000095E60000}"/>
    <cellStyle name="Percent 5 2 2 5 2 2 2 2" xfId="59031" xr:uid="{00000000-0005-0000-0000-000096E60000}"/>
    <cellStyle name="Percent 5 2 2 5 2 2 2 3" xfId="59032" xr:uid="{00000000-0005-0000-0000-000097E60000}"/>
    <cellStyle name="Percent 5 2 2 5 2 2 3" xfId="59033" xr:uid="{00000000-0005-0000-0000-000098E60000}"/>
    <cellStyle name="Percent 5 2 2 5 2 2 4" xfId="59034" xr:uid="{00000000-0005-0000-0000-000099E60000}"/>
    <cellStyle name="Percent 5 2 2 5 2 3" xfId="59035" xr:uid="{00000000-0005-0000-0000-00009AE60000}"/>
    <cellStyle name="Percent 5 2 2 5 2 3 2" xfId="59036" xr:uid="{00000000-0005-0000-0000-00009BE60000}"/>
    <cellStyle name="Percent 5 2 2 5 2 3 2 2" xfId="59037" xr:uid="{00000000-0005-0000-0000-00009CE60000}"/>
    <cellStyle name="Percent 5 2 2 5 2 3 2 3" xfId="59038" xr:uid="{00000000-0005-0000-0000-00009DE60000}"/>
    <cellStyle name="Percent 5 2 2 5 2 3 3" xfId="59039" xr:uid="{00000000-0005-0000-0000-00009EE60000}"/>
    <cellStyle name="Percent 5 2 2 5 2 3 4" xfId="59040" xr:uid="{00000000-0005-0000-0000-00009FE60000}"/>
    <cellStyle name="Percent 5 2 2 5 2 4" xfId="59041" xr:uid="{00000000-0005-0000-0000-0000A0E60000}"/>
    <cellStyle name="Percent 5 2 2 5 2 4 2" xfId="59042" xr:uid="{00000000-0005-0000-0000-0000A1E60000}"/>
    <cellStyle name="Percent 5 2 2 5 2 4 3" xfId="59043" xr:uid="{00000000-0005-0000-0000-0000A2E60000}"/>
    <cellStyle name="Percent 5 2 2 5 2 5" xfId="59044" xr:uid="{00000000-0005-0000-0000-0000A3E60000}"/>
    <cellStyle name="Percent 5 2 2 5 2 6" xfId="59045" xr:uid="{00000000-0005-0000-0000-0000A4E60000}"/>
    <cellStyle name="Percent 5 2 2 5 3" xfId="59046" xr:uid="{00000000-0005-0000-0000-0000A5E60000}"/>
    <cellStyle name="Percent 5 2 2 5 3 2" xfId="59047" xr:uid="{00000000-0005-0000-0000-0000A6E60000}"/>
    <cellStyle name="Percent 5 2 2 5 3 2 2" xfId="59048" xr:uid="{00000000-0005-0000-0000-0000A7E60000}"/>
    <cellStyle name="Percent 5 2 2 5 3 2 3" xfId="59049" xr:uid="{00000000-0005-0000-0000-0000A8E60000}"/>
    <cellStyle name="Percent 5 2 2 5 3 3" xfId="59050" xr:uid="{00000000-0005-0000-0000-0000A9E60000}"/>
    <cellStyle name="Percent 5 2 2 5 3 4" xfId="59051" xr:uid="{00000000-0005-0000-0000-0000AAE60000}"/>
    <cellStyle name="Percent 5 2 2 5 4" xfId="59052" xr:uid="{00000000-0005-0000-0000-0000ABE60000}"/>
    <cellStyle name="Percent 5 2 2 5 4 2" xfId="59053" xr:uid="{00000000-0005-0000-0000-0000ACE60000}"/>
    <cellStyle name="Percent 5 2 2 5 4 2 2" xfId="59054" xr:uid="{00000000-0005-0000-0000-0000ADE60000}"/>
    <cellStyle name="Percent 5 2 2 5 4 2 3" xfId="59055" xr:uid="{00000000-0005-0000-0000-0000AEE60000}"/>
    <cellStyle name="Percent 5 2 2 5 4 3" xfId="59056" xr:uid="{00000000-0005-0000-0000-0000AFE60000}"/>
    <cellStyle name="Percent 5 2 2 5 4 4" xfId="59057" xr:uid="{00000000-0005-0000-0000-0000B0E60000}"/>
    <cellStyle name="Percent 5 2 2 5 5" xfId="59058" xr:uid="{00000000-0005-0000-0000-0000B1E60000}"/>
    <cellStyle name="Percent 5 2 2 5 5 2" xfId="59059" xr:uid="{00000000-0005-0000-0000-0000B2E60000}"/>
    <cellStyle name="Percent 5 2 2 5 5 3" xfId="59060" xr:uid="{00000000-0005-0000-0000-0000B3E60000}"/>
    <cellStyle name="Percent 5 2 2 5 6" xfId="59061" xr:uid="{00000000-0005-0000-0000-0000B4E60000}"/>
    <cellStyle name="Percent 5 2 2 5 7" xfId="59062" xr:uid="{00000000-0005-0000-0000-0000B5E60000}"/>
    <cellStyle name="Percent 5 2 2 6" xfId="59063" xr:uid="{00000000-0005-0000-0000-0000B6E60000}"/>
    <cellStyle name="Percent 5 2 2 6 2" xfId="59064" xr:uid="{00000000-0005-0000-0000-0000B7E60000}"/>
    <cellStyle name="Percent 5 2 2 6 2 2" xfId="59065" xr:uid="{00000000-0005-0000-0000-0000B8E60000}"/>
    <cellStyle name="Percent 5 2 2 6 2 2 2" xfId="59066" xr:uid="{00000000-0005-0000-0000-0000B9E60000}"/>
    <cellStyle name="Percent 5 2 2 6 2 2 3" xfId="59067" xr:uid="{00000000-0005-0000-0000-0000BAE60000}"/>
    <cellStyle name="Percent 5 2 2 6 2 3" xfId="59068" xr:uid="{00000000-0005-0000-0000-0000BBE60000}"/>
    <cellStyle name="Percent 5 2 2 6 2 4" xfId="59069" xr:uid="{00000000-0005-0000-0000-0000BCE60000}"/>
    <cellStyle name="Percent 5 2 2 6 3" xfId="59070" xr:uid="{00000000-0005-0000-0000-0000BDE60000}"/>
    <cellStyle name="Percent 5 2 2 6 3 2" xfId="59071" xr:uid="{00000000-0005-0000-0000-0000BEE60000}"/>
    <cellStyle name="Percent 5 2 2 6 3 2 2" xfId="59072" xr:uid="{00000000-0005-0000-0000-0000BFE60000}"/>
    <cellStyle name="Percent 5 2 2 6 3 2 3" xfId="59073" xr:uid="{00000000-0005-0000-0000-0000C0E60000}"/>
    <cellStyle name="Percent 5 2 2 6 3 3" xfId="59074" xr:uid="{00000000-0005-0000-0000-0000C1E60000}"/>
    <cellStyle name="Percent 5 2 2 6 3 4" xfId="59075" xr:uid="{00000000-0005-0000-0000-0000C2E60000}"/>
    <cellStyle name="Percent 5 2 2 6 4" xfId="59076" xr:uid="{00000000-0005-0000-0000-0000C3E60000}"/>
    <cellStyle name="Percent 5 2 2 6 4 2" xfId="59077" xr:uid="{00000000-0005-0000-0000-0000C4E60000}"/>
    <cellStyle name="Percent 5 2 2 6 4 3" xfId="59078" xr:uid="{00000000-0005-0000-0000-0000C5E60000}"/>
    <cellStyle name="Percent 5 2 2 6 5" xfId="59079" xr:uid="{00000000-0005-0000-0000-0000C6E60000}"/>
    <cellStyle name="Percent 5 2 2 6 6" xfId="59080" xr:uid="{00000000-0005-0000-0000-0000C7E60000}"/>
    <cellStyle name="Percent 5 2 2 7" xfId="59081" xr:uid="{00000000-0005-0000-0000-0000C8E60000}"/>
    <cellStyle name="Percent 5 2 2 7 2" xfId="59082" xr:uid="{00000000-0005-0000-0000-0000C9E60000}"/>
    <cellStyle name="Percent 5 2 2 7 2 2" xfId="59083" xr:uid="{00000000-0005-0000-0000-0000CAE60000}"/>
    <cellStyle name="Percent 5 2 2 7 2 3" xfId="59084" xr:uid="{00000000-0005-0000-0000-0000CBE60000}"/>
    <cellStyle name="Percent 5 2 2 7 3" xfId="59085" xr:uid="{00000000-0005-0000-0000-0000CCE60000}"/>
    <cellStyle name="Percent 5 2 2 7 4" xfId="59086" xr:uid="{00000000-0005-0000-0000-0000CDE60000}"/>
    <cellStyle name="Percent 5 2 2 8" xfId="59087" xr:uid="{00000000-0005-0000-0000-0000CEE60000}"/>
    <cellStyle name="Percent 5 2 2 8 2" xfId="59088" xr:uid="{00000000-0005-0000-0000-0000CFE60000}"/>
    <cellStyle name="Percent 5 2 2 8 2 2" xfId="59089" xr:uid="{00000000-0005-0000-0000-0000D0E60000}"/>
    <cellStyle name="Percent 5 2 2 8 2 3" xfId="59090" xr:uid="{00000000-0005-0000-0000-0000D1E60000}"/>
    <cellStyle name="Percent 5 2 2 8 3" xfId="59091" xr:uid="{00000000-0005-0000-0000-0000D2E60000}"/>
    <cellStyle name="Percent 5 2 2 8 4" xfId="59092" xr:uid="{00000000-0005-0000-0000-0000D3E60000}"/>
    <cellStyle name="Percent 5 2 2 9" xfId="59093" xr:uid="{00000000-0005-0000-0000-0000D4E60000}"/>
    <cellStyle name="Percent 5 2 2 9 2" xfId="59094" xr:uid="{00000000-0005-0000-0000-0000D5E60000}"/>
    <cellStyle name="Percent 5 2 2 9 3" xfId="59095" xr:uid="{00000000-0005-0000-0000-0000D6E60000}"/>
    <cellStyle name="Percent 5 2 3" xfId="59096" xr:uid="{00000000-0005-0000-0000-0000D7E60000}"/>
    <cellStyle name="Percent 5 2 3 10" xfId="59097" xr:uid="{00000000-0005-0000-0000-0000D8E60000}"/>
    <cellStyle name="Percent 5 2 3 2" xfId="59098" xr:uid="{00000000-0005-0000-0000-0000D9E60000}"/>
    <cellStyle name="Percent 5 2 3 2 2" xfId="59099" xr:uid="{00000000-0005-0000-0000-0000DAE60000}"/>
    <cellStyle name="Percent 5 2 3 2 2 2" xfId="59100" xr:uid="{00000000-0005-0000-0000-0000DBE60000}"/>
    <cellStyle name="Percent 5 2 3 2 2 2 2" xfId="59101" xr:uid="{00000000-0005-0000-0000-0000DCE60000}"/>
    <cellStyle name="Percent 5 2 3 2 2 2 2 2" xfId="59102" xr:uid="{00000000-0005-0000-0000-0000DDE60000}"/>
    <cellStyle name="Percent 5 2 3 2 2 2 2 2 2" xfId="59103" xr:uid="{00000000-0005-0000-0000-0000DEE60000}"/>
    <cellStyle name="Percent 5 2 3 2 2 2 2 2 3" xfId="59104" xr:uid="{00000000-0005-0000-0000-0000DFE60000}"/>
    <cellStyle name="Percent 5 2 3 2 2 2 2 3" xfId="59105" xr:uid="{00000000-0005-0000-0000-0000E0E60000}"/>
    <cellStyle name="Percent 5 2 3 2 2 2 2 4" xfId="59106" xr:uid="{00000000-0005-0000-0000-0000E1E60000}"/>
    <cellStyle name="Percent 5 2 3 2 2 2 3" xfId="59107" xr:uid="{00000000-0005-0000-0000-0000E2E60000}"/>
    <cellStyle name="Percent 5 2 3 2 2 2 3 2" xfId="59108" xr:uid="{00000000-0005-0000-0000-0000E3E60000}"/>
    <cellStyle name="Percent 5 2 3 2 2 2 3 2 2" xfId="59109" xr:uid="{00000000-0005-0000-0000-0000E4E60000}"/>
    <cellStyle name="Percent 5 2 3 2 2 2 3 2 3" xfId="59110" xr:uid="{00000000-0005-0000-0000-0000E5E60000}"/>
    <cellStyle name="Percent 5 2 3 2 2 2 3 3" xfId="59111" xr:uid="{00000000-0005-0000-0000-0000E6E60000}"/>
    <cellStyle name="Percent 5 2 3 2 2 2 3 4" xfId="59112" xr:uid="{00000000-0005-0000-0000-0000E7E60000}"/>
    <cellStyle name="Percent 5 2 3 2 2 2 4" xfId="59113" xr:uid="{00000000-0005-0000-0000-0000E8E60000}"/>
    <cellStyle name="Percent 5 2 3 2 2 2 4 2" xfId="59114" xr:uid="{00000000-0005-0000-0000-0000E9E60000}"/>
    <cellStyle name="Percent 5 2 3 2 2 2 4 3" xfId="59115" xr:uid="{00000000-0005-0000-0000-0000EAE60000}"/>
    <cellStyle name="Percent 5 2 3 2 2 2 5" xfId="59116" xr:uid="{00000000-0005-0000-0000-0000EBE60000}"/>
    <cellStyle name="Percent 5 2 3 2 2 2 6" xfId="59117" xr:uid="{00000000-0005-0000-0000-0000ECE60000}"/>
    <cellStyle name="Percent 5 2 3 2 2 3" xfId="59118" xr:uid="{00000000-0005-0000-0000-0000EDE60000}"/>
    <cellStyle name="Percent 5 2 3 2 2 3 2" xfId="59119" xr:uid="{00000000-0005-0000-0000-0000EEE60000}"/>
    <cellStyle name="Percent 5 2 3 2 2 3 2 2" xfId="59120" xr:uid="{00000000-0005-0000-0000-0000EFE60000}"/>
    <cellStyle name="Percent 5 2 3 2 2 3 2 3" xfId="59121" xr:uid="{00000000-0005-0000-0000-0000F0E60000}"/>
    <cellStyle name="Percent 5 2 3 2 2 3 3" xfId="59122" xr:uid="{00000000-0005-0000-0000-0000F1E60000}"/>
    <cellStyle name="Percent 5 2 3 2 2 3 4" xfId="59123" xr:uid="{00000000-0005-0000-0000-0000F2E60000}"/>
    <cellStyle name="Percent 5 2 3 2 2 4" xfId="59124" xr:uid="{00000000-0005-0000-0000-0000F3E60000}"/>
    <cellStyle name="Percent 5 2 3 2 2 4 2" xfId="59125" xr:uid="{00000000-0005-0000-0000-0000F4E60000}"/>
    <cellStyle name="Percent 5 2 3 2 2 4 2 2" xfId="59126" xr:uid="{00000000-0005-0000-0000-0000F5E60000}"/>
    <cellStyle name="Percent 5 2 3 2 2 4 2 3" xfId="59127" xr:uid="{00000000-0005-0000-0000-0000F6E60000}"/>
    <cellStyle name="Percent 5 2 3 2 2 4 3" xfId="59128" xr:uid="{00000000-0005-0000-0000-0000F7E60000}"/>
    <cellStyle name="Percent 5 2 3 2 2 4 4" xfId="59129" xr:uid="{00000000-0005-0000-0000-0000F8E60000}"/>
    <cellStyle name="Percent 5 2 3 2 2 5" xfId="59130" xr:uid="{00000000-0005-0000-0000-0000F9E60000}"/>
    <cellStyle name="Percent 5 2 3 2 2 5 2" xfId="59131" xr:uid="{00000000-0005-0000-0000-0000FAE60000}"/>
    <cellStyle name="Percent 5 2 3 2 2 5 3" xfId="59132" xr:uid="{00000000-0005-0000-0000-0000FBE60000}"/>
    <cellStyle name="Percent 5 2 3 2 2 6" xfId="59133" xr:uid="{00000000-0005-0000-0000-0000FCE60000}"/>
    <cellStyle name="Percent 5 2 3 2 2 7" xfId="59134" xr:uid="{00000000-0005-0000-0000-0000FDE60000}"/>
    <cellStyle name="Percent 5 2 3 2 3" xfId="59135" xr:uid="{00000000-0005-0000-0000-0000FEE60000}"/>
    <cellStyle name="Percent 5 2 3 2 3 2" xfId="59136" xr:uid="{00000000-0005-0000-0000-0000FFE60000}"/>
    <cellStyle name="Percent 5 2 3 2 3 2 2" xfId="59137" xr:uid="{00000000-0005-0000-0000-000000E70000}"/>
    <cellStyle name="Percent 5 2 3 2 3 2 2 2" xfId="59138" xr:uid="{00000000-0005-0000-0000-000001E70000}"/>
    <cellStyle name="Percent 5 2 3 2 3 2 2 3" xfId="59139" xr:uid="{00000000-0005-0000-0000-000002E70000}"/>
    <cellStyle name="Percent 5 2 3 2 3 2 3" xfId="59140" xr:uid="{00000000-0005-0000-0000-000003E70000}"/>
    <cellStyle name="Percent 5 2 3 2 3 2 4" xfId="59141" xr:uid="{00000000-0005-0000-0000-000004E70000}"/>
    <cellStyle name="Percent 5 2 3 2 3 3" xfId="59142" xr:uid="{00000000-0005-0000-0000-000005E70000}"/>
    <cellStyle name="Percent 5 2 3 2 3 3 2" xfId="59143" xr:uid="{00000000-0005-0000-0000-000006E70000}"/>
    <cellStyle name="Percent 5 2 3 2 3 3 2 2" xfId="59144" xr:uid="{00000000-0005-0000-0000-000007E70000}"/>
    <cellStyle name="Percent 5 2 3 2 3 3 2 3" xfId="59145" xr:uid="{00000000-0005-0000-0000-000008E70000}"/>
    <cellStyle name="Percent 5 2 3 2 3 3 3" xfId="59146" xr:uid="{00000000-0005-0000-0000-000009E70000}"/>
    <cellStyle name="Percent 5 2 3 2 3 3 4" xfId="59147" xr:uid="{00000000-0005-0000-0000-00000AE70000}"/>
    <cellStyle name="Percent 5 2 3 2 3 4" xfId="59148" xr:uid="{00000000-0005-0000-0000-00000BE70000}"/>
    <cellStyle name="Percent 5 2 3 2 3 4 2" xfId="59149" xr:uid="{00000000-0005-0000-0000-00000CE70000}"/>
    <cellStyle name="Percent 5 2 3 2 3 4 3" xfId="59150" xr:uid="{00000000-0005-0000-0000-00000DE70000}"/>
    <cellStyle name="Percent 5 2 3 2 3 5" xfId="59151" xr:uid="{00000000-0005-0000-0000-00000EE70000}"/>
    <cellStyle name="Percent 5 2 3 2 3 6" xfId="59152" xr:uid="{00000000-0005-0000-0000-00000FE70000}"/>
    <cellStyle name="Percent 5 2 3 2 4" xfId="59153" xr:uid="{00000000-0005-0000-0000-000010E70000}"/>
    <cellStyle name="Percent 5 2 3 2 4 2" xfId="59154" xr:uid="{00000000-0005-0000-0000-000011E70000}"/>
    <cellStyle name="Percent 5 2 3 2 4 2 2" xfId="59155" xr:uid="{00000000-0005-0000-0000-000012E70000}"/>
    <cellStyle name="Percent 5 2 3 2 4 2 3" xfId="59156" xr:uid="{00000000-0005-0000-0000-000013E70000}"/>
    <cellStyle name="Percent 5 2 3 2 4 3" xfId="59157" xr:uid="{00000000-0005-0000-0000-000014E70000}"/>
    <cellStyle name="Percent 5 2 3 2 4 4" xfId="59158" xr:uid="{00000000-0005-0000-0000-000015E70000}"/>
    <cellStyle name="Percent 5 2 3 2 5" xfId="59159" xr:uid="{00000000-0005-0000-0000-000016E70000}"/>
    <cellStyle name="Percent 5 2 3 2 5 2" xfId="59160" xr:uid="{00000000-0005-0000-0000-000017E70000}"/>
    <cellStyle name="Percent 5 2 3 2 5 2 2" xfId="59161" xr:uid="{00000000-0005-0000-0000-000018E70000}"/>
    <cellStyle name="Percent 5 2 3 2 5 2 3" xfId="59162" xr:uid="{00000000-0005-0000-0000-000019E70000}"/>
    <cellStyle name="Percent 5 2 3 2 5 3" xfId="59163" xr:uid="{00000000-0005-0000-0000-00001AE70000}"/>
    <cellStyle name="Percent 5 2 3 2 5 4" xfId="59164" xr:uid="{00000000-0005-0000-0000-00001BE70000}"/>
    <cellStyle name="Percent 5 2 3 2 6" xfId="59165" xr:uid="{00000000-0005-0000-0000-00001CE70000}"/>
    <cellStyle name="Percent 5 2 3 2 6 2" xfId="59166" xr:uid="{00000000-0005-0000-0000-00001DE70000}"/>
    <cellStyle name="Percent 5 2 3 2 6 3" xfId="59167" xr:uid="{00000000-0005-0000-0000-00001EE70000}"/>
    <cellStyle name="Percent 5 2 3 2 7" xfId="59168" xr:uid="{00000000-0005-0000-0000-00001FE70000}"/>
    <cellStyle name="Percent 5 2 3 2 8" xfId="59169" xr:uid="{00000000-0005-0000-0000-000020E70000}"/>
    <cellStyle name="Percent 5 2 3 3" xfId="59170" xr:uid="{00000000-0005-0000-0000-000021E70000}"/>
    <cellStyle name="Percent 5 2 3 3 2" xfId="59171" xr:uid="{00000000-0005-0000-0000-000022E70000}"/>
    <cellStyle name="Percent 5 2 3 3 2 2" xfId="59172" xr:uid="{00000000-0005-0000-0000-000023E70000}"/>
    <cellStyle name="Percent 5 2 3 3 2 2 2" xfId="59173" xr:uid="{00000000-0005-0000-0000-000024E70000}"/>
    <cellStyle name="Percent 5 2 3 3 2 2 2 2" xfId="59174" xr:uid="{00000000-0005-0000-0000-000025E70000}"/>
    <cellStyle name="Percent 5 2 3 3 2 2 2 3" xfId="59175" xr:uid="{00000000-0005-0000-0000-000026E70000}"/>
    <cellStyle name="Percent 5 2 3 3 2 2 3" xfId="59176" xr:uid="{00000000-0005-0000-0000-000027E70000}"/>
    <cellStyle name="Percent 5 2 3 3 2 2 4" xfId="59177" xr:uid="{00000000-0005-0000-0000-000028E70000}"/>
    <cellStyle name="Percent 5 2 3 3 2 3" xfId="59178" xr:uid="{00000000-0005-0000-0000-000029E70000}"/>
    <cellStyle name="Percent 5 2 3 3 2 3 2" xfId="59179" xr:uid="{00000000-0005-0000-0000-00002AE70000}"/>
    <cellStyle name="Percent 5 2 3 3 2 3 2 2" xfId="59180" xr:uid="{00000000-0005-0000-0000-00002BE70000}"/>
    <cellStyle name="Percent 5 2 3 3 2 3 2 3" xfId="59181" xr:uid="{00000000-0005-0000-0000-00002CE70000}"/>
    <cellStyle name="Percent 5 2 3 3 2 3 3" xfId="59182" xr:uid="{00000000-0005-0000-0000-00002DE70000}"/>
    <cellStyle name="Percent 5 2 3 3 2 3 4" xfId="59183" xr:uid="{00000000-0005-0000-0000-00002EE70000}"/>
    <cellStyle name="Percent 5 2 3 3 2 4" xfId="59184" xr:uid="{00000000-0005-0000-0000-00002FE70000}"/>
    <cellStyle name="Percent 5 2 3 3 2 4 2" xfId="59185" xr:uid="{00000000-0005-0000-0000-000030E70000}"/>
    <cellStyle name="Percent 5 2 3 3 2 4 3" xfId="59186" xr:uid="{00000000-0005-0000-0000-000031E70000}"/>
    <cellStyle name="Percent 5 2 3 3 2 5" xfId="59187" xr:uid="{00000000-0005-0000-0000-000032E70000}"/>
    <cellStyle name="Percent 5 2 3 3 2 6" xfId="59188" xr:uid="{00000000-0005-0000-0000-000033E70000}"/>
    <cellStyle name="Percent 5 2 3 3 3" xfId="59189" xr:uid="{00000000-0005-0000-0000-000034E70000}"/>
    <cellStyle name="Percent 5 2 3 3 3 2" xfId="59190" xr:uid="{00000000-0005-0000-0000-000035E70000}"/>
    <cellStyle name="Percent 5 2 3 3 3 2 2" xfId="59191" xr:uid="{00000000-0005-0000-0000-000036E70000}"/>
    <cellStyle name="Percent 5 2 3 3 3 2 3" xfId="59192" xr:uid="{00000000-0005-0000-0000-000037E70000}"/>
    <cellStyle name="Percent 5 2 3 3 3 3" xfId="59193" xr:uid="{00000000-0005-0000-0000-000038E70000}"/>
    <cellStyle name="Percent 5 2 3 3 3 4" xfId="59194" xr:uid="{00000000-0005-0000-0000-000039E70000}"/>
    <cellStyle name="Percent 5 2 3 3 4" xfId="59195" xr:uid="{00000000-0005-0000-0000-00003AE70000}"/>
    <cellStyle name="Percent 5 2 3 3 4 2" xfId="59196" xr:uid="{00000000-0005-0000-0000-00003BE70000}"/>
    <cellStyle name="Percent 5 2 3 3 4 2 2" xfId="59197" xr:uid="{00000000-0005-0000-0000-00003CE70000}"/>
    <cellStyle name="Percent 5 2 3 3 4 2 3" xfId="59198" xr:uid="{00000000-0005-0000-0000-00003DE70000}"/>
    <cellStyle name="Percent 5 2 3 3 4 3" xfId="59199" xr:uid="{00000000-0005-0000-0000-00003EE70000}"/>
    <cellStyle name="Percent 5 2 3 3 4 4" xfId="59200" xr:uid="{00000000-0005-0000-0000-00003FE70000}"/>
    <cellStyle name="Percent 5 2 3 3 5" xfId="59201" xr:uid="{00000000-0005-0000-0000-000040E70000}"/>
    <cellStyle name="Percent 5 2 3 3 5 2" xfId="59202" xr:uid="{00000000-0005-0000-0000-000041E70000}"/>
    <cellStyle name="Percent 5 2 3 3 5 3" xfId="59203" xr:uid="{00000000-0005-0000-0000-000042E70000}"/>
    <cellStyle name="Percent 5 2 3 3 6" xfId="59204" xr:uid="{00000000-0005-0000-0000-000043E70000}"/>
    <cellStyle name="Percent 5 2 3 3 7" xfId="59205" xr:uid="{00000000-0005-0000-0000-000044E70000}"/>
    <cellStyle name="Percent 5 2 3 4" xfId="59206" xr:uid="{00000000-0005-0000-0000-000045E70000}"/>
    <cellStyle name="Percent 5 2 3 4 2" xfId="59207" xr:uid="{00000000-0005-0000-0000-000046E70000}"/>
    <cellStyle name="Percent 5 2 3 4 2 2" xfId="59208" xr:uid="{00000000-0005-0000-0000-000047E70000}"/>
    <cellStyle name="Percent 5 2 3 4 2 2 2" xfId="59209" xr:uid="{00000000-0005-0000-0000-000048E70000}"/>
    <cellStyle name="Percent 5 2 3 4 2 2 2 2" xfId="59210" xr:uid="{00000000-0005-0000-0000-000049E70000}"/>
    <cellStyle name="Percent 5 2 3 4 2 2 2 3" xfId="59211" xr:uid="{00000000-0005-0000-0000-00004AE70000}"/>
    <cellStyle name="Percent 5 2 3 4 2 2 3" xfId="59212" xr:uid="{00000000-0005-0000-0000-00004BE70000}"/>
    <cellStyle name="Percent 5 2 3 4 2 2 4" xfId="59213" xr:uid="{00000000-0005-0000-0000-00004CE70000}"/>
    <cellStyle name="Percent 5 2 3 4 2 3" xfId="59214" xr:uid="{00000000-0005-0000-0000-00004DE70000}"/>
    <cellStyle name="Percent 5 2 3 4 2 3 2" xfId="59215" xr:uid="{00000000-0005-0000-0000-00004EE70000}"/>
    <cellStyle name="Percent 5 2 3 4 2 3 2 2" xfId="59216" xr:uid="{00000000-0005-0000-0000-00004FE70000}"/>
    <cellStyle name="Percent 5 2 3 4 2 3 2 3" xfId="59217" xr:uid="{00000000-0005-0000-0000-000050E70000}"/>
    <cellStyle name="Percent 5 2 3 4 2 3 3" xfId="59218" xr:uid="{00000000-0005-0000-0000-000051E70000}"/>
    <cellStyle name="Percent 5 2 3 4 2 3 4" xfId="59219" xr:uid="{00000000-0005-0000-0000-000052E70000}"/>
    <cellStyle name="Percent 5 2 3 4 2 4" xfId="59220" xr:uid="{00000000-0005-0000-0000-000053E70000}"/>
    <cellStyle name="Percent 5 2 3 4 2 4 2" xfId="59221" xr:uid="{00000000-0005-0000-0000-000054E70000}"/>
    <cellStyle name="Percent 5 2 3 4 2 4 3" xfId="59222" xr:uid="{00000000-0005-0000-0000-000055E70000}"/>
    <cellStyle name="Percent 5 2 3 4 2 5" xfId="59223" xr:uid="{00000000-0005-0000-0000-000056E70000}"/>
    <cellStyle name="Percent 5 2 3 4 2 6" xfId="59224" xr:uid="{00000000-0005-0000-0000-000057E70000}"/>
    <cellStyle name="Percent 5 2 3 4 3" xfId="59225" xr:uid="{00000000-0005-0000-0000-000058E70000}"/>
    <cellStyle name="Percent 5 2 3 4 3 2" xfId="59226" xr:uid="{00000000-0005-0000-0000-000059E70000}"/>
    <cellStyle name="Percent 5 2 3 4 3 2 2" xfId="59227" xr:uid="{00000000-0005-0000-0000-00005AE70000}"/>
    <cellStyle name="Percent 5 2 3 4 3 2 3" xfId="59228" xr:uid="{00000000-0005-0000-0000-00005BE70000}"/>
    <cellStyle name="Percent 5 2 3 4 3 3" xfId="59229" xr:uid="{00000000-0005-0000-0000-00005CE70000}"/>
    <cellStyle name="Percent 5 2 3 4 3 4" xfId="59230" xr:uid="{00000000-0005-0000-0000-00005DE70000}"/>
    <cellStyle name="Percent 5 2 3 4 4" xfId="59231" xr:uid="{00000000-0005-0000-0000-00005EE70000}"/>
    <cellStyle name="Percent 5 2 3 4 4 2" xfId="59232" xr:uid="{00000000-0005-0000-0000-00005FE70000}"/>
    <cellStyle name="Percent 5 2 3 4 4 2 2" xfId="59233" xr:uid="{00000000-0005-0000-0000-000060E70000}"/>
    <cellStyle name="Percent 5 2 3 4 4 2 3" xfId="59234" xr:uid="{00000000-0005-0000-0000-000061E70000}"/>
    <cellStyle name="Percent 5 2 3 4 4 3" xfId="59235" xr:uid="{00000000-0005-0000-0000-000062E70000}"/>
    <cellStyle name="Percent 5 2 3 4 4 4" xfId="59236" xr:uid="{00000000-0005-0000-0000-000063E70000}"/>
    <cellStyle name="Percent 5 2 3 4 5" xfId="59237" xr:uid="{00000000-0005-0000-0000-000064E70000}"/>
    <cellStyle name="Percent 5 2 3 4 5 2" xfId="59238" xr:uid="{00000000-0005-0000-0000-000065E70000}"/>
    <cellStyle name="Percent 5 2 3 4 5 3" xfId="59239" xr:uid="{00000000-0005-0000-0000-000066E70000}"/>
    <cellStyle name="Percent 5 2 3 4 6" xfId="59240" xr:uid="{00000000-0005-0000-0000-000067E70000}"/>
    <cellStyle name="Percent 5 2 3 4 7" xfId="59241" xr:uid="{00000000-0005-0000-0000-000068E70000}"/>
    <cellStyle name="Percent 5 2 3 5" xfId="59242" xr:uid="{00000000-0005-0000-0000-000069E70000}"/>
    <cellStyle name="Percent 5 2 3 5 2" xfId="59243" xr:uid="{00000000-0005-0000-0000-00006AE70000}"/>
    <cellStyle name="Percent 5 2 3 5 2 2" xfId="59244" xr:uid="{00000000-0005-0000-0000-00006BE70000}"/>
    <cellStyle name="Percent 5 2 3 5 2 2 2" xfId="59245" xr:uid="{00000000-0005-0000-0000-00006CE70000}"/>
    <cellStyle name="Percent 5 2 3 5 2 2 3" xfId="59246" xr:uid="{00000000-0005-0000-0000-00006DE70000}"/>
    <cellStyle name="Percent 5 2 3 5 2 3" xfId="59247" xr:uid="{00000000-0005-0000-0000-00006EE70000}"/>
    <cellStyle name="Percent 5 2 3 5 2 4" xfId="59248" xr:uid="{00000000-0005-0000-0000-00006FE70000}"/>
    <cellStyle name="Percent 5 2 3 5 3" xfId="59249" xr:uid="{00000000-0005-0000-0000-000070E70000}"/>
    <cellStyle name="Percent 5 2 3 5 3 2" xfId="59250" xr:uid="{00000000-0005-0000-0000-000071E70000}"/>
    <cellStyle name="Percent 5 2 3 5 3 2 2" xfId="59251" xr:uid="{00000000-0005-0000-0000-000072E70000}"/>
    <cellStyle name="Percent 5 2 3 5 3 2 3" xfId="59252" xr:uid="{00000000-0005-0000-0000-000073E70000}"/>
    <cellStyle name="Percent 5 2 3 5 3 3" xfId="59253" xr:uid="{00000000-0005-0000-0000-000074E70000}"/>
    <cellStyle name="Percent 5 2 3 5 3 4" xfId="59254" xr:uid="{00000000-0005-0000-0000-000075E70000}"/>
    <cellStyle name="Percent 5 2 3 5 4" xfId="59255" xr:uid="{00000000-0005-0000-0000-000076E70000}"/>
    <cellStyle name="Percent 5 2 3 5 4 2" xfId="59256" xr:uid="{00000000-0005-0000-0000-000077E70000}"/>
    <cellStyle name="Percent 5 2 3 5 4 3" xfId="59257" xr:uid="{00000000-0005-0000-0000-000078E70000}"/>
    <cellStyle name="Percent 5 2 3 5 5" xfId="59258" xr:uid="{00000000-0005-0000-0000-000079E70000}"/>
    <cellStyle name="Percent 5 2 3 5 6" xfId="59259" xr:uid="{00000000-0005-0000-0000-00007AE70000}"/>
    <cellStyle name="Percent 5 2 3 6" xfId="59260" xr:uid="{00000000-0005-0000-0000-00007BE70000}"/>
    <cellStyle name="Percent 5 2 3 6 2" xfId="59261" xr:uid="{00000000-0005-0000-0000-00007CE70000}"/>
    <cellStyle name="Percent 5 2 3 6 2 2" xfId="59262" xr:uid="{00000000-0005-0000-0000-00007DE70000}"/>
    <cellStyle name="Percent 5 2 3 6 2 3" xfId="59263" xr:uid="{00000000-0005-0000-0000-00007EE70000}"/>
    <cellStyle name="Percent 5 2 3 6 3" xfId="59264" xr:uid="{00000000-0005-0000-0000-00007FE70000}"/>
    <cellStyle name="Percent 5 2 3 6 4" xfId="59265" xr:uid="{00000000-0005-0000-0000-000080E70000}"/>
    <cellStyle name="Percent 5 2 3 7" xfId="59266" xr:uid="{00000000-0005-0000-0000-000081E70000}"/>
    <cellStyle name="Percent 5 2 3 7 2" xfId="59267" xr:uid="{00000000-0005-0000-0000-000082E70000}"/>
    <cellStyle name="Percent 5 2 3 7 2 2" xfId="59268" xr:uid="{00000000-0005-0000-0000-000083E70000}"/>
    <cellStyle name="Percent 5 2 3 7 2 3" xfId="59269" xr:uid="{00000000-0005-0000-0000-000084E70000}"/>
    <cellStyle name="Percent 5 2 3 7 3" xfId="59270" xr:uid="{00000000-0005-0000-0000-000085E70000}"/>
    <cellStyle name="Percent 5 2 3 7 4" xfId="59271" xr:uid="{00000000-0005-0000-0000-000086E70000}"/>
    <cellStyle name="Percent 5 2 3 8" xfId="59272" xr:uid="{00000000-0005-0000-0000-000087E70000}"/>
    <cellStyle name="Percent 5 2 3 8 2" xfId="59273" xr:uid="{00000000-0005-0000-0000-000088E70000}"/>
    <cellStyle name="Percent 5 2 3 8 3" xfId="59274" xr:uid="{00000000-0005-0000-0000-000089E70000}"/>
    <cellStyle name="Percent 5 2 3 9" xfId="59275" xr:uid="{00000000-0005-0000-0000-00008AE70000}"/>
    <cellStyle name="Percent 5 2 4" xfId="59276" xr:uid="{00000000-0005-0000-0000-00008BE70000}"/>
    <cellStyle name="Percent 5 2 4 2" xfId="59277" xr:uid="{00000000-0005-0000-0000-00008CE70000}"/>
    <cellStyle name="Percent 5 2 4 2 2" xfId="59278" xr:uid="{00000000-0005-0000-0000-00008DE70000}"/>
    <cellStyle name="Percent 5 2 4 2 2 2" xfId="59279" xr:uid="{00000000-0005-0000-0000-00008EE70000}"/>
    <cellStyle name="Percent 5 2 4 2 2 2 2" xfId="59280" xr:uid="{00000000-0005-0000-0000-00008FE70000}"/>
    <cellStyle name="Percent 5 2 4 2 2 2 2 2" xfId="59281" xr:uid="{00000000-0005-0000-0000-000090E70000}"/>
    <cellStyle name="Percent 5 2 4 2 2 2 2 3" xfId="59282" xr:uid="{00000000-0005-0000-0000-000091E70000}"/>
    <cellStyle name="Percent 5 2 4 2 2 2 3" xfId="59283" xr:uid="{00000000-0005-0000-0000-000092E70000}"/>
    <cellStyle name="Percent 5 2 4 2 2 2 4" xfId="59284" xr:uid="{00000000-0005-0000-0000-000093E70000}"/>
    <cellStyle name="Percent 5 2 4 2 2 3" xfId="59285" xr:uid="{00000000-0005-0000-0000-000094E70000}"/>
    <cellStyle name="Percent 5 2 4 2 2 3 2" xfId="59286" xr:uid="{00000000-0005-0000-0000-000095E70000}"/>
    <cellStyle name="Percent 5 2 4 2 2 3 2 2" xfId="59287" xr:uid="{00000000-0005-0000-0000-000096E70000}"/>
    <cellStyle name="Percent 5 2 4 2 2 3 2 3" xfId="59288" xr:uid="{00000000-0005-0000-0000-000097E70000}"/>
    <cellStyle name="Percent 5 2 4 2 2 3 3" xfId="59289" xr:uid="{00000000-0005-0000-0000-000098E70000}"/>
    <cellStyle name="Percent 5 2 4 2 2 3 4" xfId="59290" xr:uid="{00000000-0005-0000-0000-000099E70000}"/>
    <cellStyle name="Percent 5 2 4 2 2 4" xfId="59291" xr:uid="{00000000-0005-0000-0000-00009AE70000}"/>
    <cellStyle name="Percent 5 2 4 2 2 4 2" xfId="59292" xr:uid="{00000000-0005-0000-0000-00009BE70000}"/>
    <cellStyle name="Percent 5 2 4 2 2 4 3" xfId="59293" xr:uid="{00000000-0005-0000-0000-00009CE70000}"/>
    <cellStyle name="Percent 5 2 4 2 2 5" xfId="59294" xr:uid="{00000000-0005-0000-0000-00009DE70000}"/>
    <cellStyle name="Percent 5 2 4 2 2 6" xfId="59295" xr:uid="{00000000-0005-0000-0000-00009EE70000}"/>
    <cellStyle name="Percent 5 2 4 2 3" xfId="59296" xr:uid="{00000000-0005-0000-0000-00009FE70000}"/>
    <cellStyle name="Percent 5 2 4 2 3 2" xfId="59297" xr:uid="{00000000-0005-0000-0000-0000A0E70000}"/>
    <cellStyle name="Percent 5 2 4 2 3 2 2" xfId="59298" xr:uid="{00000000-0005-0000-0000-0000A1E70000}"/>
    <cellStyle name="Percent 5 2 4 2 3 2 3" xfId="59299" xr:uid="{00000000-0005-0000-0000-0000A2E70000}"/>
    <cellStyle name="Percent 5 2 4 2 3 3" xfId="59300" xr:uid="{00000000-0005-0000-0000-0000A3E70000}"/>
    <cellStyle name="Percent 5 2 4 2 3 4" xfId="59301" xr:uid="{00000000-0005-0000-0000-0000A4E70000}"/>
    <cellStyle name="Percent 5 2 4 2 4" xfId="59302" xr:uid="{00000000-0005-0000-0000-0000A5E70000}"/>
    <cellStyle name="Percent 5 2 4 2 4 2" xfId="59303" xr:uid="{00000000-0005-0000-0000-0000A6E70000}"/>
    <cellStyle name="Percent 5 2 4 2 4 2 2" xfId="59304" xr:uid="{00000000-0005-0000-0000-0000A7E70000}"/>
    <cellStyle name="Percent 5 2 4 2 4 2 3" xfId="59305" xr:uid="{00000000-0005-0000-0000-0000A8E70000}"/>
    <cellStyle name="Percent 5 2 4 2 4 3" xfId="59306" xr:uid="{00000000-0005-0000-0000-0000A9E70000}"/>
    <cellStyle name="Percent 5 2 4 2 4 4" xfId="59307" xr:uid="{00000000-0005-0000-0000-0000AAE70000}"/>
    <cellStyle name="Percent 5 2 4 2 5" xfId="59308" xr:uid="{00000000-0005-0000-0000-0000ABE70000}"/>
    <cellStyle name="Percent 5 2 4 2 5 2" xfId="59309" xr:uid="{00000000-0005-0000-0000-0000ACE70000}"/>
    <cellStyle name="Percent 5 2 4 2 5 3" xfId="59310" xr:uid="{00000000-0005-0000-0000-0000ADE70000}"/>
    <cellStyle name="Percent 5 2 4 2 6" xfId="59311" xr:uid="{00000000-0005-0000-0000-0000AEE70000}"/>
    <cellStyle name="Percent 5 2 4 2 7" xfId="59312" xr:uid="{00000000-0005-0000-0000-0000AFE70000}"/>
    <cellStyle name="Percent 5 2 4 3" xfId="59313" xr:uid="{00000000-0005-0000-0000-0000B0E70000}"/>
    <cellStyle name="Percent 5 2 4 3 2" xfId="59314" xr:uid="{00000000-0005-0000-0000-0000B1E70000}"/>
    <cellStyle name="Percent 5 2 4 3 2 2" xfId="59315" xr:uid="{00000000-0005-0000-0000-0000B2E70000}"/>
    <cellStyle name="Percent 5 2 4 3 2 2 2" xfId="59316" xr:uid="{00000000-0005-0000-0000-0000B3E70000}"/>
    <cellStyle name="Percent 5 2 4 3 2 2 3" xfId="59317" xr:uid="{00000000-0005-0000-0000-0000B4E70000}"/>
    <cellStyle name="Percent 5 2 4 3 2 3" xfId="59318" xr:uid="{00000000-0005-0000-0000-0000B5E70000}"/>
    <cellStyle name="Percent 5 2 4 3 2 4" xfId="59319" xr:uid="{00000000-0005-0000-0000-0000B6E70000}"/>
    <cellStyle name="Percent 5 2 4 3 3" xfId="59320" xr:uid="{00000000-0005-0000-0000-0000B7E70000}"/>
    <cellStyle name="Percent 5 2 4 3 3 2" xfId="59321" xr:uid="{00000000-0005-0000-0000-0000B8E70000}"/>
    <cellStyle name="Percent 5 2 4 3 3 2 2" xfId="59322" xr:uid="{00000000-0005-0000-0000-0000B9E70000}"/>
    <cellStyle name="Percent 5 2 4 3 3 2 3" xfId="59323" xr:uid="{00000000-0005-0000-0000-0000BAE70000}"/>
    <cellStyle name="Percent 5 2 4 3 3 3" xfId="59324" xr:uid="{00000000-0005-0000-0000-0000BBE70000}"/>
    <cellStyle name="Percent 5 2 4 3 3 4" xfId="59325" xr:uid="{00000000-0005-0000-0000-0000BCE70000}"/>
    <cellStyle name="Percent 5 2 4 3 4" xfId="59326" xr:uid="{00000000-0005-0000-0000-0000BDE70000}"/>
    <cellStyle name="Percent 5 2 4 3 4 2" xfId="59327" xr:uid="{00000000-0005-0000-0000-0000BEE70000}"/>
    <cellStyle name="Percent 5 2 4 3 4 3" xfId="59328" xr:uid="{00000000-0005-0000-0000-0000BFE70000}"/>
    <cellStyle name="Percent 5 2 4 3 5" xfId="59329" xr:uid="{00000000-0005-0000-0000-0000C0E70000}"/>
    <cellStyle name="Percent 5 2 4 3 6" xfId="59330" xr:uid="{00000000-0005-0000-0000-0000C1E70000}"/>
    <cellStyle name="Percent 5 2 4 4" xfId="59331" xr:uid="{00000000-0005-0000-0000-0000C2E70000}"/>
    <cellStyle name="Percent 5 2 4 4 2" xfId="59332" xr:uid="{00000000-0005-0000-0000-0000C3E70000}"/>
    <cellStyle name="Percent 5 2 4 4 2 2" xfId="59333" xr:uid="{00000000-0005-0000-0000-0000C4E70000}"/>
    <cellStyle name="Percent 5 2 4 4 2 3" xfId="59334" xr:uid="{00000000-0005-0000-0000-0000C5E70000}"/>
    <cellStyle name="Percent 5 2 4 4 3" xfId="59335" xr:uid="{00000000-0005-0000-0000-0000C6E70000}"/>
    <cellStyle name="Percent 5 2 4 4 4" xfId="59336" xr:uid="{00000000-0005-0000-0000-0000C7E70000}"/>
    <cellStyle name="Percent 5 2 4 5" xfId="59337" xr:uid="{00000000-0005-0000-0000-0000C8E70000}"/>
    <cellStyle name="Percent 5 2 4 5 2" xfId="59338" xr:uid="{00000000-0005-0000-0000-0000C9E70000}"/>
    <cellStyle name="Percent 5 2 4 5 2 2" xfId="59339" xr:uid="{00000000-0005-0000-0000-0000CAE70000}"/>
    <cellStyle name="Percent 5 2 4 5 2 3" xfId="59340" xr:uid="{00000000-0005-0000-0000-0000CBE70000}"/>
    <cellStyle name="Percent 5 2 4 5 3" xfId="59341" xr:uid="{00000000-0005-0000-0000-0000CCE70000}"/>
    <cellStyle name="Percent 5 2 4 5 4" xfId="59342" xr:uid="{00000000-0005-0000-0000-0000CDE70000}"/>
    <cellStyle name="Percent 5 2 4 6" xfId="59343" xr:uid="{00000000-0005-0000-0000-0000CEE70000}"/>
    <cellStyle name="Percent 5 2 4 6 2" xfId="59344" xr:uid="{00000000-0005-0000-0000-0000CFE70000}"/>
    <cellStyle name="Percent 5 2 4 6 3" xfId="59345" xr:uid="{00000000-0005-0000-0000-0000D0E70000}"/>
    <cellStyle name="Percent 5 2 4 7" xfId="59346" xr:uid="{00000000-0005-0000-0000-0000D1E70000}"/>
    <cellStyle name="Percent 5 2 4 8" xfId="59347" xr:uid="{00000000-0005-0000-0000-0000D2E70000}"/>
    <cellStyle name="Percent 5 2 5" xfId="59348" xr:uid="{00000000-0005-0000-0000-0000D3E70000}"/>
    <cellStyle name="Percent 5 2 5 2" xfId="59349" xr:uid="{00000000-0005-0000-0000-0000D4E70000}"/>
    <cellStyle name="Percent 5 2 5 2 2" xfId="59350" xr:uid="{00000000-0005-0000-0000-0000D5E70000}"/>
    <cellStyle name="Percent 5 2 5 2 2 2" xfId="59351" xr:uid="{00000000-0005-0000-0000-0000D6E70000}"/>
    <cellStyle name="Percent 5 2 5 2 2 2 2" xfId="59352" xr:uid="{00000000-0005-0000-0000-0000D7E70000}"/>
    <cellStyle name="Percent 5 2 5 2 2 2 3" xfId="59353" xr:uid="{00000000-0005-0000-0000-0000D8E70000}"/>
    <cellStyle name="Percent 5 2 5 2 2 3" xfId="59354" xr:uid="{00000000-0005-0000-0000-0000D9E70000}"/>
    <cellStyle name="Percent 5 2 5 2 2 4" xfId="59355" xr:uid="{00000000-0005-0000-0000-0000DAE70000}"/>
    <cellStyle name="Percent 5 2 5 2 3" xfId="59356" xr:uid="{00000000-0005-0000-0000-0000DBE70000}"/>
    <cellStyle name="Percent 5 2 5 2 3 2" xfId="59357" xr:uid="{00000000-0005-0000-0000-0000DCE70000}"/>
    <cellStyle name="Percent 5 2 5 2 3 2 2" xfId="59358" xr:uid="{00000000-0005-0000-0000-0000DDE70000}"/>
    <cellStyle name="Percent 5 2 5 2 3 2 3" xfId="59359" xr:uid="{00000000-0005-0000-0000-0000DEE70000}"/>
    <cellStyle name="Percent 5 2 5 2 3 3" xfId="59360" xr:uid="{00000000-0005-0000-0000-0000DFE70000}"/>
    <cellStyle name="Percent 5 2 5 2 3 4" xfId="59361" xr:uid="{00000000-0005-0000-0000-0000E0E70000}"/>
    <cellStyle name="Percent 5 2 5 2 4" xfId="59362" xr:uid="{00000000-0005-0000-0000-0000E1E70000}"/>
    <cellStyle name="Percent 5 2 5 2 4 2" xfId="59363" xr:uid="{00000000-0005-0000-0000-0000E2E70000}"/>
    <cellStyle name="Percent 5 2 5 2 4 3" xfId="59364" xr:uid="{00000000-0005-0000-0000-0000E3E70000}"/>
    <cellStyle name="Percent 5 2 5 2 5" xfId="59365" xr:uid="{00000000-0005-0000-0000-0000E4E70000}"/>
    <cellStyle name="Percent 5 2 5 2 6" xfId="59366" xr:uid="{00000000-0005-0000-0000-0000E5E70000}"/>
    <cellStyle name="Percent 5 2 5 3" xfId="59367" xr:uid="{00000000-0005-0000-0000-0000E6E70000}"/>
    <cellStyle name="Percent 5 2 5 3 2" xfId="59368" xr:uid="{00000000-0005-0000-0000-0000E7E70000}"/>
    <cellStyle name="Percent 5 2 5 3 2 2" xfId="59369" xr:uid="{00000000-0005-0000-0000-0000E8E70000}"/>
    <cellStyle name="Percent 5 2 5 3 2 3" xfId="59370" xr:uid="{00000000-0005-0000-0000-0000E9E70000}"/>
    <cellStyle name="Percent 5 2 5 3 3" xfId="59371" xr:uid="{00000000-0005-0000-0000-0000EAE70000}"/>
    <cellStyle name="Percent 5 2 5 3 4" xfId="59372" xr:uid="{00000000-0005-0000-0000-0000EBE70000}"/>
    <cellStyle name="Percent 5 2 5 4" xfId="59373" xr:uid="{00000000-0005-0000-0000-0000ECE70000}"/>
    <cellStyle name="Percent 5 2 5 4 2" xfId="59374" xr:uid="{00000000-0005-0000-0000-0000EDE70000}"/>
    <cellStyle name="Percent 5 2 5 4 2 2" xfId="59375" xr:uid="{00000000-0005-0000-0000-0000EEE70000}"/>
    <cellStyle name="Percent 5 2 5 4 2 3" xfId="59376" xr:uid="{00000000-0005-0000-0000-0000EFE70000}"/>
    <cellStyle name="Percent 5 2 5 4 3" xfId="59377" xr:uid="{00000000-0005-0000-0000-0000F0E70000}"/>
    <cellStyle name="Percent 5 2 5 4 4" xfId="59378" xr:uid="{00000000-0005-0000-0000-0000F1E70000}"/>
    <cellStyle name="Percent 5 2 5 5" xfId="59379" xr:uid="{00000000-0005-0000-0000-0000F2E70000}"/>
    <cellStyle name="Percent 5 2 5 5 2" xfId="59380" xr:uid="{00000000-0005-0000-0000-0000F3E70000}"/>
    <cellStyle name="Percent 5 2 5 5 3" xfId="59381" xr:uid="{00000000-0005-0000-0000-0000F4E70000}"/>
    <cellStyle name="Percent 5 2 5 6" xfId="59382" xr:uid="{00000000-0005-0000-0000-0000F5E70000}"/>
    <cellStyle name="Percent 5 2 5 7" xfId="59383" xr:uid="{00000000-0005-0000-0000-0000F6E70000}"/>
    <cellStyle name="Percent 5 2 6" xfId="59384" xr:uid="{00000000-0005-0000-0000-0000F7E70000}"/>
    <cellStyle name="Percent 5 2 6 2" xfId="59385" xr:uid="{00000000-0005-0000-0000-0000F8E70000}"/>
    <cellStyle name="Percent 5 2 6 2 2" xfId="59386" xr:uid="{00000000-0005-0000-0000-0000F9E70000}"/>
    <cellStyle name="Percent 5 2 6 2 2 2" xfId="59387" xr:uid="{00000000-0005-0000-0000-0000FAE70000}"/>
    <cellStyle name="Percent 5 2 6 2 2 2 2" xfId="59388" xr:uid="{00000000-0005-0000-0000-0000FBE70000}"/>
    <cellStyle name="Percent 5 2 6 2 2 2 3" xfId="59389" xr:uid="{00000000-0005-0000-0000-0000FCE70000}"/>
    <cellStyle name="Percent 5 2 6 2 2 3" xfId="59390" xr:uid="{00000000-0005-0000-0000-0000FDE70000}"/>
    <cellStyle name="Percent 5 2 6 2 2 4" xfId="59391" xr:uid="{00000000-0005-0000-0000-0000FEE70000}"/>
    <cellStyle name="Percent 5 2 6 2 3" xfId="59392" xr:uid="{00000000-0005-0000-0000-0000FFE70000}"/>
    <cellStyle name="Percent 5 2 6 2 3 2" xfId="59393" xr:uid="{00000000-0005-0000-0000-000000E80000}"/>
    <cellStyle name="Percent 5 2 6 2 3 2 2" xfId="59394" xr:uid="{00000000-0005-0000-0000-000001E80000}"/>
    <cellStyle name="Percent 5 2 6 2 3 2 3" xfId="59395" xr:uid="{00000000-0005-0000-0000-000002E80000}"/>
    <cellStyle name="Percent 5 2 6 2 3 3" xfId="59396" xr:uid="{00000000-0005-0000-0000-000003E80000}"/>
    <cellStyle name="Percent 5 2 6 2 3 4" xfId="59397" xr:uid="{00000000-0005-0000-0000-000004E80000}"/>
    <cellStyle name="Percent 5 2 6 2 4" xfId="59398" xr:uid="{00000000-0005-0000-0000-000005E80000}"/>
    <cellStyle name="Percent 5 2 6 2 4 2" xfId="59399" xr:uid="{00000000-0005-0000-0000-000006E80000}"/>
    <cellStyle name="Percent 5 2 6 2 4 3" xfId="59400" xr:uid="{00000000-0005-0000-0000-000007E80000}"/>
    <cellStyle name="Percent 5 2 6 2 5" xfId="59401" xr:uid="{00000000-0005-0000-0000-000008E80000}"/>
    <cellStyle name="Percent 5 2 6 2 6" xfId="59402" xr:uid="{00000000-0005-0000-0000-000009E80000}"/>
    <cellStyle name="Percent 5 2 6 3" xfId="59403" xr:uid="{00000000-0005-0000-0000-00000AE80000}"/>
    <cellStyle name="Percent 5 2 6 3 2" xfId="59404" xr:uid="{00000000-0005-0000-0000-00000BE80000}"/>
    <cellStyle name="Percent 5 2 6 3 2 2" xfId="59405" xr:uid="{00000000-0005-0000-0000-00000CE80000}"/>
    <cellStyle name="Percent 5 2 6 3 2 3" xfId="59406" xr:uid="{00000000-0005-0000-0000-00000DE80000}"/>
    <cellStyle name="Percent 5 2 6 3 3" xfId="59407" xr:uid="{00000000-0005-0000-0000-00000EE80000}"/>
    <cellStyle name="Percent 5 2 6 3 4" xfId="59408" xr:uid="{00000000-0005-0000-0000-00000FE80000}"/>
    <cellStyle name="Percent 5 2 6 4" xfId="59409" xr:uid="{00000000-0005-0000-0000-000010E80000}"/>
    <cellStyle name="Percent 5 2 6 4 2" xfId="59410" xr:uid="{00000000-0005-0000-0000-000011E80000}"/>
    <cellStyle name="Percent 5 2 6 4 2 2" xfId="59411" xr:uid="{00000000-0005-0000-0000-000012E80000}"/>
    <cellStyle name="Percent 5 2 6 4 2 3" xfId="59412" xr:uid="{00000000-0005-0000-0000-000013E80000}"/>
    <cellStyle name="Percent 5 2 6 4 3" xfId="59413" xr:uid="{00000000-0005-0000-0000-000014E80000}"/>
    <cellStyle name="Percent 5 2 6 4 4" xfId="59414" xr:uid="{00000000-0005-0000-0000-000015E80000}"/>
    <cellStyle name="Percent 5 2 6 5" xfId="59415" xr:uid="{00000000-0005-0000-0000-000016E80000}"/>
    <cellStyle name="Percent 5 2 6 5 2" xfId="59416" xr:uid="{00000000-0005-0000-0000-000017E80000}"/>
    <cellStyle name="Percent 5 2 6 5 3" xfId="59417" xr:uid="{00000000-0005-0000-0000-000018E80000}"/>
    <cellStyle name="Percent 5 2 6 6" xfId="59418" xr:uid="{00000000-0005-0000-0000-000019E80000}"/>
    <cellStyle name="Percent 5 2 6 7" xfId="59419" xr:uid="{00000000-0005-0000-0000-00001AE80000}"/>
    <cellStyle name="Percent 5 2 7" xfId="59420" xr:uid="{00000000-0005-0000-0000-00001BE80000}"/>
    <cellStyle name="Percent 5 2 7 2" xfId="59421" xr:uid="{00000000-0005-0000-0000-00001CE80000}"/>
    <cellStyle name="Percent 5 2 7 2 2" xfId="59422" xr:uid="{00000000-0005-0000-0000-00001DE80000}"/>
    <cellStyle name="Percent 5 2 7 2 2 2" xfId="59423" xr:uid="{00000000-0005-0000-0000-00001EE80000}"/>
    <cellStyle name="Percent 5 2 7 2 2 3" xfId="59424" xr:uid="{00000000-0005-0000-0000-00001FE80000}"/>
    <cellStyle name="Percent 5 2 7 2 3" xfId="59425" xr:uid="{00000000-0005-0000-0000-000020E80000}"/>
    <cellStyle name="Percent 5 2 7 2 4" xfId="59426" xr:uid="{00000000-0005-0000-0000-000021E80000}"/>
    <cellStyle name="Percent 5 2 7 3" xfId="59427" xr:uid="{00000000-0005-0000-0000-000022E80000}"/>
    <cellStyle name="Percent 5 2 7 3 2" xfId="59428" xr:uid="{00000000-0005-0000-0000-000023E80000}"/>
    <cellStyle name="Percent 5 2 7 3 2 2" xfId="59429" xr:uid="{00000000-0005-0000-0000-000024E80000}"/>
    <cellStyle name="Percent 5 2 7 3 2 3" xfId="59430" xr:uid="{00000000-0005-0000-0000-000025E80000}"/>
    <cellStyle name="Percent 5 2 7 3 3" xfId="59431" xr:uid="{00000000-0005-0000-0000-000026E80000}"/>
    <cellStyle name="Percent 5 2 7 3 4" xfId="59432" xr:uid="{00000000-0005-0000-0000-000027E80000}"/>
    <cellStyle name="Percent 5 2 7 4" xfId="59433" xr:uid="{00000000-0005-0000-0000-000028E80000}"/>
    <cellStyle name="Percent 5 2 7 4 2" xfId="59434" xr:uid="{00000000-0005-0000-0000-000029E80000}"/>
    <cellStyle name="Percent 5 2 7 4 3" xfId="59435" xr:uid="{00000000-0005-0000-0000-00002AE80000}"/>
    <cellStyle name="Percent 5 2 7 5" xfId="59436" xr:uid="{00000000-0005-0000-0000-00002BE80000}"/>
    <cellStyle name="Percent 5 2 7 6" xfId="59437" xr:uid="{00000000-0005-0000-0000-00002CE80000}"/>
    <cellStyle name="Percent 5 2 8" xfId="59438" xr:uid="{00000000-0005-0000-0000-00002DE80000}"/>
    <cellStyle name="Percent 5 2 8 2" xfId="59439" xr:uid="{00000000-0005-0000-0000-00002EE80000}"/>
    <cellStyle name="Percent 5 2 8 2 2" xfId="59440" xr:uid="{00000000-0005-0000-0000-00002FE80000}"/>
    <cellStyle name="Percent 5 2 8 2 3" xfId="59441" xr:uid="{00000000-0005-0000-0000-000030E80000}"/>
    <cellStyle name="Percent 5 2 8 3" xfId="59442" xr:uid="{00000000-0005-0000-0000-000031E80000}"/>
    <cellStyle name="Percent 5 2 8 4" xfId="59443" xr:uid="{00000000-0005-0000-0000-000032E80000}"/>
    <cellStyle name="Percent 5 2 9" xfId="59444" xr:uid="{00000000-0005-0000-0000-000033E80000}"/>
    <cellStyle name="Percent 5 2 9 2" xfId="59445" xr:uid="{00000000-0005-0000-0000-000034E80000}"/>
    <cellStyle name="Percent 5 2 9 2 2" xfId="59446" xr:uid="{00000000-0005-0000-0000-000035E80000}"/>
    <cellStyle name="Percent 5 2 9 2 3" xfId="59447" xr:uid="{00000000-0005-0000-0000-000036E80000}"/>
    <cellStyle name="Percent 5 2 9 3" xfId="59448" xr:uid="{00000000-0005-0000-0000-000037E80000}"/>
    <cellStyle name="Percent 5 2 9 4" xfId="59449" xr:uid="{00000000-0005-0000-0000-000038E80000}"/>
    <cellStyle name="Percent 5 3" xfId="798" xr:uid="{00000000-0005-0000-0000-000039E80000}"/>
    <cellStyle name="Percent 5 3 10" xfId="59450" xr:uid="{00000000-0005-0000-0000-00003AE80000}"/>
    <cellStyle name="Percent 5 3 11" xfId="59451" xr:uid="{00000000-0005-0000-0000-00003BE80000}"/>
    <cellStyle name="Percent 5 3 2" xfId="59452" xr:uid="{00000000-0005-0000-0000-00003CE80000}"/>
    <cellStyle name="Percent 5 3 2 10" xfId="59453" xr:uid="{00000000-0005-0000-0000-00003DE80000}"/>
    <cellStyle name="Percent 5 3 2 2" xfId="59454" xr:uid="{00000000-0005-0000-0000-00003EE80000}"/>
    <cellStyle name="Percent 5 3 2 2 2" xfId="59455" xr:uid="{00000000-0005-0000-0000-00003FE80000}"/>
    <cellStyle name="Percent 5 3 2 2 2 2" xfId="59456" xr:uid="{00000000-0005-0000-0000-000040E80000}"/>
    <cellStyle name="Percent 5 3 2 2 2 2 2" xfId="59457" xr:uid="{00000000-0005-0000-0000-000041E80000}"/>
    <cellStyle name="Percent 5 3 2 2 2 2 2 2" xfId="59458" xr:uid="{00000000-0005-0000-0000-000042E80000}"/>
    <cellStyle name="Percent 5 3 2 2 2 2 2 2 2" xfId="59459" xr:uid="{00000000-0005-0000-0000-000043E80000}"/>
    <cellStyle name="Percent 5 3 2 2 2 2 2 2 3" xfId="59460" xr:uid="{00000000-0005-0000-0000-000044E80000}"/>
    <cellStyle name="Percent 5 3 2 2 2 2 2 3" xfId="59461" xr:uid="{00000000-0005-0000-0000-000045E80000}"/>
    <cellStyle name="Percent 5 3 2 2 2 2 2 4" xfId="59462" xr:uid="{00000000-0005-0000-0000-000046E80000}"/>
    <cellStyle name="Percent 5 3 2 2 2 2 3" xfId="59463" xr:uid="{00000000-0005-0000-0000-000047E80000}"/>
    <cellStyle name="Percent 5 3 2 2 2 2 3 2" xfId="59464" xr:uid="{00000000-0005-0000-0000-000048E80000}"/>
    <cellStyle name="Percent 5 3 2 2 2 2 3 2 2" xfId="59465" xr:uid="{00000000-0005-0000-0000-000049E80000}"/>
    <cellStyle name="Percent 5 3 2 2 2 2 3 2 3" xfId="59466" xr:uid="{00000000-0005-0000-0000-00004AE80000}"/>
    <cellStyle name="Percent 5 3 2 2 2 2 3 3" xfId="59467" xr:uid="{00000000-0005-0000-0000-00004BE80000}"/>
    <cellStyle name="Percent 5 3 2 2 2 2 3 4" xfId="59468" xr:uid="{00000000-0005-0000-0000-00004CE80000}"/>
    <cellStyle name="Percent 5 3 2 2 2 2 4" xfId="59469" xr:uid="{00000000-0005-0000-0000-00004DE80000}"/>
    <cellStyle name="Percent 5 3 2 2 2 2 4 2" xfId="59470" xr:uid="{00000000-0005-0000-0000-00004EE80000}"/>
    <cellStyle name="Percent 5 3 2 2 2 2 4 3" xfId="59471" xr:uid="{00000000-0005-0000-0000-00004FE80000}"/>
    <cellStyle name="Percent 5 3 2 2 2 2 5" xfId="59472" xr:uid="{00000000-0005-0000-0000-000050E80000}"/>
    <cellStyle name="Percent 5 3 2 2 2 2 6" xfId="59473" xr:uid="{00000000-0005-0000-0000-000051E80000}"/>
    <cellStyle name="Percent 5 3 2 2 2 3" xfId="59474" xr:uid="{00000000-0005-0000-0000-000052E80000}"/>
    <cellStyle name="Percent 5 3 2 2 2 3 2" xfId="59475" xr:uid="{00000000-0005-0000-0000-000053E80000}"/>
    <cellStyle name="Percent 5 3 2 2 2 3 2 2" xfId="59476" xr:uid="{00000000-0005-0000-0000-000054E80000}"/>
    <cellStyle name="Percent 5 3 2 2 2 3 2 3" xfId="59477" xr:uid="{00000000-0005-0000-0000-000055E80000}"/>
    <cellStyle name="Percent 5 3 2 2 2 3 3" xfId="59478" xr:uid="{00000000-0005-0000-0000-000056E80000}"/>
    <cellStyle name="Percent 5 3 2 2 2 3 4" xfId="59479" xr:uid="{00000000-0005-0000-0000-000057E80000}"/>
    <cellStyle name="Percent 5 3 2 2 2 4" xfId="59480" xr:uid="{00000000-0005-0000-0000-000058E80000}"/>
    <cellStyle name="Percent 5 3 2 2 2 4 2" xfId="59481" xr:uid="{00000000-0005-0000-0000-000059E80000}"/>
    <cellStyle name="Percent 5 3 2 2 2 4 2 2" xfId="59482" xr:uid="{00000000-0005-0000-0000-00005AE80000}"/>
    <cellStyle name="Percent 5 3 2 2 2 4 2 3" xfId="59483" xr:uid="{00000000-0005-0000-0000-00005BE80000}"/>
    <cellStyle name="Percent 5 3 2 2 2 4 3" xfId="59484" xr:uid="{00000000-0005-0000-0000-00005CE80000}"/>
    <cellStyle name="Percent 5 3 2 2 2 4 4" xfId="59485" xr:uid="{00000000-0005-0000-0000-00005DE80000}"/>
    <cellStyle name="Percent 5 3 2 2 2 5" xfId="59486" xr:uid="{00000000-0005-0000-0000-00005EE80000}"/>
    <cellStyle name="Percent 5 3 2 2 2 5 2" xfId="59487" xr:uid="{00000000-0005-0000-0000-00005FE80000}"/>
    <cellStyle name="Percent 5 3 2 2 2 5 3" xfId="59488" xr:uid="{00000000-0005-0000-0000-000060E80000}"/>
    <cellStyle name="Percent 5 3 2 2 2 6" xfId="59489" xr:uid="{00000000-0005-0000-0000-000061E80000}"/>
    <cellStyle name="Percent 5 3 2 2 2 7" xfId="59490" xr:uid="{00000000-0005-0000-0000-000062E80000}"/>
    <cellStyle name="Percent 5 3 2 2 3" xfId="59491" xr:uid="{00000000-0005-0000-0000-000063E80000}"/>
    <cellStyle name="Percent 5 3 2 2 3 2" xfId="59492" xr:uid="{00000000-0005-0000-0000-000064E80000}"/>
    <cellStyle name="Percent 5 3 2 2 3 2 2" xfId="59493" xr:uid="{00000000-0005-0000-0000-000065E80000}"/>
    <cellStyle name="Percent 5 3 2 2 3 2 2 2" xfId="59494" xr:uid="{00000000-0005-0000-0000-000066E80000}"/>
    <cellStyle name="Percent 5 3 2 2 3 2 2 3" xfId="59495" xr:uid="{00000000-0005-0000-0000-000067E80000}"/>
    <cellStyle name="Percent 5 3 2 2 3 2 3" xfId="59496" xr:uid="{00000000-0005-0000-0000-000068E80000}"/>
    <cellStyle name="Percent 5 3 2 2 3 2 4" xfId="59497" xr:uid="{00000000-0005-0000-0000-000069E80000}"/>
    <cellStyle name="Percent 5 3 2 2 3 3" xfId="59498" xr:uid="{00000000-0005-0000-0000-00006AE80000}"/>
    <cellStyle name="Percent 5 3 2 2 3 3 2" xfId="59499" xr:uid="{00000000-0005-0000-0000-00006BE80000}"/>
    <cellStyle name="Percent 5 3 2 2 3 3 2 2" xfId="59500" xr:uid="{00000000-0005-0000-0000-00006CE80000}"/>
    <cellStyle name="Percent 5 3 2 2 3 3 2 3" xfId="59501" xr:uid="{00000000-0005-0000-0000-00006DE80000}"/>
    <cellStyle name="Percent 5 3 2 2 3 3 3" xfId="59502" xr:uid="{00000000-0005-0000-0000-00006EE80000}"/>
    <cellStyle name="Percent 5 3 2 2 3 3 4" xfId="59503" xr:uid="{00000000-0005-0000-0000-00006FE80000}"/>
    <cellStyle name="Percent 5 3 2 2 3 4" xfId="59504" xr:uid="{00000000-0005-0000-0000-000070E80000}"/>
    <cellStyle name="Percent 5 3 2 2 3 4 2" xfId="59505" xr:uid="{00000000-0005-0000-0000-000071E80000}"/>
    <cellStyle name="Percent 5 3 2 2 3 4 3" xfId="59506" xr:uid="{00000000-0005-0000-0000-000072E80000}"/>
    <cellStyle name="Percent 5 3 2 2 3 5" xfId="59507" xr:uid="{00000000-0005-0000-0000-000073E80000}"/>
    <cellStyle name="Percent 5 3 2 2 3 6" xfId="59508" xr:uid="{00000000-0005-0000-0000-000074E80000}"/>
    <cellStyle name="Percent 5 3 2 2 4" xfId="59509" xr:uid="{00000000-0005-0000-0000-000075E80000}"/>
    <cellStyle name="Percent 5 3 2 2 4 2" xfId="59510" xr:uid="{00000000-0005-0000-0000-000076E80000}"/>
    <cellStyle name="Percent 5 3 2 2 4 2 2" xfId="59511" xr:uid="{00000000-0005-0000-0000-000077E80000}"/>
    <cellStyle name="Percent 5 3 2 2 4 2 3" xfId="59512" xr:uid="{00000000-0005-0000-0000-000078E80000}"/>
    <cellStyle name="Percent 5 3 2 2 4 3" xfId="59513" xr:uid="{00000000-0005-0000-0000-000079E80000}"/>
    <cellStyle name="Percent 5 3 2 2 4 4" xfId="59514" xr:uid="{00000000-0005-0000-0000-00007AE80000}"/>
    <cellStyle name="Percent 5 3 2 2 5" xfId="59515" xr:uid="{00000000-0005-0000-0000-00007BE80000}"/>
    <cellStyle name="Percent 5 3 2 2 5 2" xfId="59516" xr:uid="{00000000-0005-0000-0000-00007CE80000}"/>
    <cellStyle name="Percent 5 3 2 2 5 2 2" xfId="59517" xr:uid="{00000000-0005-0000-0000-00007DE80000}"/>
    <cellStyle name="Percent 5 3 2 2 5 2 3" xfId="59518" xr:uid="{00000000-0005-0000-0000-00007EE80000}"/>
    <cellStyle name="Percent 5 3 2 2 5 3" xfId="59519" xr:uid="{00000000-0005-0000-0000-00007FE80000}"/>
    <cellStyle name="Percent 5 3 2 2 5 4" xfId="59520" xr:uid="{00000000-0005-0000-0000-000080E80000}"/>
    <cellStyle name="Percent 5 3 2 2 6" xfId="59521" xr:uid="{00000000-0005-0000-0000-000081E80000}"/>
    <cellStyle name="Percent 5 3 2 2 6 2" xfId="59522" xr:uid="{00000000-0005-0000-0000-000082E80000}"/>
    <cellStyle name="Percent 5 3 2 2 6 3" xfId="59523" xr:uid="{00000000-0005-0000-0000-000083E80000}"/>
    <cellStyle name="Percent 5 3 2 2 7" xfId="59524" xr:uid="{00000000-0005-0000-0000-000084E80000}"/>
    <cellStyle name="Percent 5 3 2 2 8" xfId="59525" xr:uid="{00000000-0005-0000-0000-000085E80000}"/>
    <cellStyle name="Percent 5 3 2 3" xfId="59526" xr:uid="{00000000-0005-0000-0000-000086E80000}"/>
    <cellStyle name="Percent 5 3 2 3 2" xfId="59527" xr:uid="{00000000-0005-0000-0000-000087E80000}"/>
    <cellStyle name="Percent 5 3 2 3 2 2" xfId="59528" xr:uid="{00000000-0005-0000-0000-000088E80000}"/>
    <cellStyle name="Percent 5 3 2 3 2 2 2" xfId="59529" xr:uid="{00000000-0005-0000-0000-000089E80000}"/>
    <cellStyle name="Percent 5 3 2 3 2 2 2 2" xfId="59530" xr:uid="{00000000-0005-0000-0000-00008AE80000}"/>
    <cellStyle name="Percent 5 3 2 3 2 2 2 3" xfId="59531" xr:uid="{00000000-0005-0000-0000-00008BE80000}"/>
    <cellStyle name="Percent 5 3 2 3 2 2 3" xfId="59532" xr:uid="{00000000-0005-0000-0000-00008CE80000}"/>
    <cellStyle name="Percent 5 3 2 3 2 2 4" xfId="59533" xr:uid="{00000000-0005-0000-0000-00008DE80000}"/>
    <cellStyle name="Percent 5 3 2 3 2 3" xfId="59534" xr:uid="{00000000-0005-0000-0000-00008EE80000}"/>
    <cellStyle name="Percent 5 3 2 3 2 3 2" xfId="59535" xr:uid="{00000000-0005-0000-0000-00008FE80000}"/>
    <cellStyle name="Percent 5 3 2 3 2 3 2 2" xfId="59536" xr:uid="{00000000-0005-0000-0000-000090E80000}"/>
    <cellStyle name="Percent 5 3 2 3 2 3 2 3" xfId="59537" xr:uid="{00000000-0005-0000-0000-000091E80000}"/>
    <cellStyle name="Percent 5 3 2 3 2 3 3" xfId="59538" xr:uid="{00000000-0005-0000-0000-000092E80000}"/>
    <cellStyle name="Percent 5 3 2 3 2 3 4" xfId="59539" xr:uid="{00000000-0005-0000-0000-000093E80000}"/>
    <cellStyle name="Percent 5 3 2 3 2 4" xfId="59540" xr:uid="{00000000-0005-0000-0000-000094E80000}"/>
    <cellStyle name="Percent 5 3 2 3 2 4 2" xfId="59541" xr:uid="{00000000-0005-0000-0000-000095E80000}"/>
    <cellStyle name="Percent 5 3 2 3 2 4 3" xfId="59542" xr:uid="{00000000-0005-0000-0000-000096E80000}"/>
    <cellStyle name="Percent 5 3 2 3 2 5" xfId="59543" xr:uid="{00000000-0005-0000-0000-000097E80000}"/>
    <cellStyle name="Percent 5 3 2 3 2 6" xfId="59544" xr:uid="{00000000-0005-0000-0000-000098E80000}"/>
    <cellStyle name="Percent 5 3 2 3 3" xfId="59545" xr:uid="{00000000-0005-0000-0000-000099E80000}"/>
    <cellStyle name="Percent 5 3 2 3 3 2" xfId="59546" xr:uid="{00000000-0005-0000-0000-00009AE80000}"/>
    <cellStyle name="Percent 5 3 2 3 3 2 2" xfId="59547" xr:uid="{00000000-0005-0000-0000-00009BE80000}"/>
    <cellStyle name="Percent 5 3 2 3 3 2 3" xfId="59548" xr:uid="{00000000-0005-0000-0000-00009CE80000}"/>
    <cellStyle name="Percent 5 3 2 3 3 3" xfId="59549" xr:uid="{00000000-0005-0000-0000-00009DE80000}"/>
    <cellStyle name="Percent 5 3 2 3 3 4" xfId="59550" xr:uid="{00000000-0005-0000-0000-00009EE80000}"/>
    <cellStyle name="Percent 5 3 2 3 4" xfId="59551" xr:uid="{00000000-0005-0000-0000-00009FE80000}"/>
    <cellStyle name="Percent 5 3 2 3 4 2" xfId="59552" xr:uid="{00000000-0005-0000-0000-0000A0E80000}"/>
    <cellStyle name="Percent 5 3 2 3 4 2 2" xfId="59553" xr:uid="{00000000-0005-0000-0000-0000A1E80000}"/>
    <cellStyle name="Percent 5 3 2 3 4 2 3" xfId="59554" xr:uid="{00000000-0005-0000-0000-0000A2E80000}"/>
    <cellStyle name="Percent 5 3 2 3 4 3" xfId="59555" xr:uid="{00000000-0005-0000-0000-0000A3E80000}"/>
    <cellStyle name="Percent 5 3 2 3 4 4" xfId="59556" xr:uid="{00000000-0005-0000-0000-0000A4E80000}"/>
    <cellStyle name="Percent 5 3 2 3 5" xfId="59557" xr:uid="{00000000-0005-0000-0000-0000A5E80000}"/>
    <cellStyle name="Percent 5 3 2 3 5 2" xfId="59558" xr:uid="{00000000-0005-0000-0000-0000A6E80000}"/>
    <cellStyle name="Percent 5 3 2 3 5 3" xfId="59559" xr:uid="{00000000-0005-0000-0000-0000A7E80000}"/>
    <cellStyle name="Percent 5 3 2 3 6" xfId="59560" xr:uid="{00000000-0005-0000-0000-0000A8E80000}"/>
    <cellStyle name="Percent 5 3 2 3 7" xfId="59561" xr:uid="{00000000-0005-0000-0000-0000A9E80000}"/>
    <cellStyle name="Percent 5 3 2 4" xfId="59562" xr:uid="{00000000-0005-0000-0000-0000AAE80000}"/>
    <cellStyle name="Percent 5 3 2 4 2" xfId="59563" xr:uid="{00000000-0005-0000-0000-0000ABE80000}"/>
    <cellStyle name="Percent 5 3 2 4 2 2" xfId="59564" xr:uid="{00000000-0005-0000-0000-0000ACE80000}"/>
    <cellStyle name="Percent 5 3 2 4 2 2 2" xfId="59565" xr:uid="{00000000-0005-0000-0000-0000ADE80000}"/>
    <cellStyle name="Percent 5 3 2 4 2 2 2 2" xfId="59566" xr:uid="{00000000-0005-0000-0000-0000AEE80000}"/>
    <cellStyle name="Percent 5 3 2 4 2 2 2 3" xfId="59567" xr:uid="{00000000-0005-0000-0000-0000AFE80000}"/>
    <cellStyle name="Percent 5 3 2 4 2 2 3" xfId="59568" xr:uid="{00000000-0005-0000-0000-0000B0E80000}"/>
    <cellStyle name="Percent 5 3 2 4 2 2 4" xfId="59569" xr:uid="{00000000-0005-0000-0000-0000B1E80000}"/>
    <cellStyle name="Percent 5 3 2 4 2 3" xfId="59570" xr:uid="{00000000-0005-0000-0000-0000B2E80000}"/>
    <cellStyle name="Percent 5 3 2 4 2 3 2" xfId="59571" xr:uid="{00000000-0005-0000-0000-0000B3E80000}"/>
    <cellStyle name="Percent 5 3 2 4 2 3 2 2" xfId="59572" xr:uid="{00000000-0005-0000-0000-0000B4E80000}"/>
    <cellStyle name="Percent 5 3 2 4 2 3 2 3" xfId="59573" xr:uid="{00000000-0005-0000-0000-0000B5E80000}"/>
    <cellStyle name="Percent 5 3 2 4 2 3 3" xfId="59574" xr:uid="{00000000-0005-0000-0000-0000B6E80000}"/>
    <cellStyle name="Percent 5 3 2 4 2 3 4" xfId="59575" xr:uid="{00000000-0005-0000-0000-0000B7E80000}"/>
    <cellStyle name="Percent 5 3 2 4 2 4" xfId="59576" xr:uid="{00000000-0005-0000-0000-0000B8E80000}"/>
    <cellStyle name="Percent 5 3 2 4 2 4 2" xfId="59577" xr:uid="{00000000-0005-0000-0000-0000B9E80000}"/>
    <cellStyle name="Percent 5 3 2 4 2 4 3" xfId="59578" xr:uid="{00000000-0005-0000-0000-0000BAE80000}"/>
    <cellStyle name="Percent 5 3 2 4 2 5" xfId="59579" xr:uid="{00000000-0005-0000-0000-0000BBE80000}"/>
    <cellStyle name="Percent 5 3 2 4 2 6" xfId="59580" xr:uid="{00000000-0005-0000-0000-0000BCE80000}"/>
    <cellStyle name="Percent 5 3 2 4 3" xfId="59581" xr:uid="{00000000-0005-0000-0000-0000BDE80000}"/>
    <cellStyle name="Percent 5 3 2 4 3 2" xfId="59582" xr:uid="{00000000-0005-0000-0000-0000BEE80000}"/>
    <cellStyle name="Percent 5 3 2 4 3 2 2" xfId="59583" xr:uid="{00000000-0005-0000-0000-0000BFE80000}"/>
    <cellStyle name="Percent 5 3 2 4 3 2 3" xfId="59584" xr:uid="{00000000-0005-0000-0000-0000C0E80000}"/>
    <cellStyle name="Percent 5 3 2 4 3 3" xfId="59585" xr:uid="{00000000-0005-0000-0000-0000C1E80000}"/>
    <cellStyle name="Percent 5 3 2 4 3 4" xfId="59586" xr:uid="{00000000-0005-0000-0000-0000C2E80000}"/>
    <cellStyle name="Percent 5 3 2 4 4" xfId="59587" xr:uid="{00000000-0005-0000-0000-0000C3E80000}"/>
    <cellStyle name="Percent 5 3 2 4 4 2" xfId="59588" xr:uid="{00000000-0005-0000-0000-0000C4E80000}"/>
    <cellStyle name="Percent 5 3 2 4 4 2 2" xfId="59589" xr:uid="{00000000-0005-0000-0000-0000C5E80000}"/>
    <cellStyle name="Percent 5 3 2 4 4 2 3" xfId="59590" xr:uid="{00000000-0005-0000-0000-0000C6E80000}"/>
    <cellStyle name="Percent 5 3 2 4 4 3" xfId="59591" xr:uid="{00000000-0005-0000-0000-0000C7E80000}"/>
    <cellStyle name="Percent 5 3 2 4 4 4" xfId="59592" xr:uid="{00000000-0005-0000-0000-0000C8E80000}"/>
    <cellStyle name="Percent 5 3 2 4 5" xfId="59593" xr:uid="{00000000-0005-0000-0000-0000C9E80000}"/>
    <cellStyle name="Percent 5 3 2 4 5 2" xfId="59594" xr:uid="{00000000-0005-0000-0000-0000CAE80000}"/>
    <cellStyle name="Percent 5 3 2 4 5 3" xfId="59595" xr:uid="{00000000-0005-0000-0000-0000CBE80000}"/>
    <cellStyle name="Percent 5 3 2 4 6" xfId="59596" xr:uid="{00000000-0005-0000-0000-0000CCE80000}"/>
    <cellStyle name="Percent 5 3 2 4 7" xfId="59597" xr:uid="{00000000-0005-0000-0000-0000CDE80000}"/>
    <cellStyle name="Percent 5 3 2 5" xfId="59598" xr:uid="{00000000-0005-0000-0000-0000CEE80000}"/>
    <cellStyle name="Percent 5 3 2 5 2" xfId="59599" xr:uid="{00000000-0005-0000-0000-0000CFE80000}"/>
    <cellStyle name="Percent 5 3 2 5 2 2" xfId="59600" xr:uid="{00000000-0005-0000-0000-0000D0E80000}"/>
    <cellStyle name="Percent 5 3 2 5 2 2 2" xfId="59601" xr:uid="{00000000-0005-0000-0000-0000D1E80000}"/>
    <cellStyle name="Percent 5 3 2 5 2 2 3" xfId="59602" xr:uid="{00000000-0005-0000-0000-0000D2E80000}"/>
    <cellStyle name="Percent 5 3 2 5 2 3" xfId="59603" xr:uid="{00000000-0005-0000-0000-0000D3E80000}"/>
    <cellStyle name="Percent 5 3 2 5 2 4" xfId="59604" xr:uid="{00000000-0005-0000-0000-0000D4E80000}"/>
    <cellStyle name="Percent 5 3 2 5 3" xfId="59605" xr:uid="{00000000-0005-0000-0000-0000D5E80000}"/>
    <cellStyle name="Percent 5 3 2 5 3 2" xfId="59606" xr:uid="{00000000-0005-0000-0000-0000D6E80000}"/>
    <cellStyle name="Percent 5 3 2 5 3 2 2" xfId="59607" xr:uid="{00000000-0005-0000-0000-0000D7E80000}"/>
    <cellStyle name="Percent 5 3 2 5 3 2 3" xfId="59608" xr:uid="{00000000-0005-0000-0000-0000D8E80000}"/>
    <cellStyle name="Percent 5 3 2 5 3 3" xfId="59609" xr:uid="{00000000-0005-0000-0000-0000D9E80000}"/>
    <cellStyle name="Percent 5 3 2 5 3 4" xfId="59610" xr:uid="{00000000-0005-0000-0000-0000DAE80000}"/>
    <cellStyle name="Percent 5 3 2 5 4" xfId="59611" xr:uid="{00000000-0005-0000-0000-0000DBE80000}"/>
    <cellStyle name="Percent 5 3 2 5 4 2" xfId="59612" xr:uid="{00000000-0005-0000-0000-0000DCE80000}"/>
    <cellStyle name="Percent 5 3 2 5 4 3" xfId="59613" xr:uid="{00000000-0005-0000-0000-0000DDE80000}"/>
    <cellStyle name="Percent 5 3 2 5 5" xfId="59614" xr:uid="{00000000-0005-0000-0000-0000DEE80000}"/>
    <cellStyle name="Percent 5 3 2 5 6" xfId="59615" xr:uid="{00000000-0005-0000-0000-0000DFE80000}"/>
    <cellStyle name="Percent 5 3 2 6" xfId="59616" xr:uid="{00000000-0005-0000-0000-0000E0E80000}"/>
    <cellStyle name="Percent 5 3 2 6 2" xfId="59617" xr:uid="{00000000-0005-0000-0000-0000E1E80000}"/>
    <cellStyle name="Percent 5 3 2 6 2 2" xfId="59618" xr:uid="{00000000-0005-0000-0000-0000E2E80000}"/>
    <cellStyle name="Percent 5 3 2 6 2 3" xfId="59619" xr:uid="{00000000-0005-0000-0000-0000E3E80000}"/>
    <cellStyle name="Percent 5 3 2 6 3" xfId="59620" xr:uid="{00000000-0005-0000-0000-0000E4E80000}"/>
    <cellStyle name="Percent 5 3 2 6 4" xfId="59621" xr:uid="{00000000-0005-0000-0000-0000E5E80000}"/>
    <cellStyle name="Percent 5 3 2 7" xfId="59622" xr:uid="{00000000-0005-0000-0000-0000E6E80000}"/>
    <cellStyle name="Percent 5 3 2 7 2" xfId="59623" xr:uid="{00000000-0005-0000-0000-0000E7E80000}"/>
    <cellStyle name="Percent 5 3 2 7 2 2" xfId="59624" xr:uid="{00000000-0005-0000-0000-0000E8E80000}"/>
    <cellStyle name="Percent 5 3 2 7 2 3" xfId="59625" xr:uid="{00000000-0005-0000-0000-0000E9E80000}"/>
    <cellStyle name="Percent 5 3 2 7 3" xfId="59626" xr:uid="{00000000-0005-0000-0000-0000EAE80000}"/>
    <cellStyle name="Percent 5 3 2 7 4" xfId="59627" xr:uid="{00000000-0005-0000-0000-0000EBE80000}"/>
    <cellStyle name="Percent 5 3 2 8" xfId="59628" xr:uid="{00000000-0005-0000-0000-0000ECE80000}"/>
    <cellStyle name="Percent 5 3 2 8 2" xfId="59629" xr:uid="{00000000-0005-0000-0000-0000EDE80000}"/>
    <cellStyle name="Percent 5 3 2 8 3" xfId="59630" xr:uid="{00000000-0005-0000-0000-0000EEE80000}"/>
    <cellStyle name="Percent 5 3 2 9" xfId="59631" xr:uid="{00000000-0005-0000-0000-0000EFE80000}"/>
    <cellStyle name="Percent 5 3 3" xfId="59632" xr:uid="{00000000-0005-0000-0000-0000F0E80000}"/>
    <cellStyle name="Percent 5 3 3 2" xfId="59633" xr:uid="{00000000-0005-0000-0000-0000F1E80000}"/>
    <cellStyle name="Percent 5 3 3 2 2" xfId="59634" xr:uid="{00000000-0005-0000-0000-0000F2E80000}"/>
    <cellStyle name="Percent 5 3 3 2 2 2" xfId="59635" xr:uid="{00000000-0005-0000-0000-0000F3E80000}"/>
    <cellStyle name="Percent 5 3 3 2 2 2 2" xfId="59636" xr:uid="{00000000-0005-0000-0000-0000F4E80000}"/>
    <cellStyle name="Percent 5 3 3 2 2 2 2 2" xfId="59637" xr:uid="{00000000-0005-0000-0000-0000F5E80000}"/>
    <cellStyle name="Percent 5 3 3 2 2 2 2 3" xfId="59638" xr:uid="{00000000-0005-0000-0000-0000F6E80000}"/>
    <cellStyle name="Percent 5 3 3 2 2 2 3" xfId="59639" xr:uid="{00000000-0005-0000-0000-0000F7E80000}"/>
    <cellStyle name="Percent 5 3 3 2 2 2 4" xfId="59640" xr:uid="{00000000-0005-0000-0000-0000F8E80000}"/>
    <cellStyle name="Percent 5 3 3 2 2 3" xfId="59641" xr:uid="{00000000-0005-0000-0000-0000F9E80000}"/>
    <cellStyle name="Percent 5 3 3 2 2 3 2" xfId="59642" xr:uid="{00000000-0005-0000-0000-0000FAE80000}"/>
    <cellStyle name="Percent 5 3 3 2 2 3 2 2" xfId="59643" xr:uid="{00000000-0005-0000-0000-0000FBE80000}"/>
    <cellStyle name="Percent 5 3 3 2 2 3 2 3" xfId="59644" xr:uid="{00000000-0005-0000-0000-0000FCE80000}"/>
    <cellStyle name="Percent 5 3 3 2 2 3 3" xfId="59645" xr:uid="{00000000-0005-0000-0000-0000FDE80000}"/>
    <cellStyle name="Percent 5 3 3 2 2 3 4" xfId="59646" xr:uid="{00000000-0005-0000-0000-0000FEE80000}"/>
    <cellStyle name="Percent 5 3 3 2 2 4" xfId="59647" xr:uid="{00000000-0005-0000-0000-0000FFE80000}"/>
    <cellStyle name="Percent 5 3 3 2 2 4 2" xfId="59648" xr:uid="{00000000-0005-0000-0000-000000E90000}"/>
    <cellStyle name="Percent 5 3 3 2 2 4 3" xfId="59649" xr:uid="{00000000-0005-0000-0000-000001E90000}"/>
    <cellStyle name="Percent 5 3 3 2 2 5" xfId="59650" xr:uid="{00000000-0005-0000-0000-000002E90000}"/>
    <cellStyle name="Percent 5 3 3 2 2 6" xfId="59651" xr:uid="{00000000-0005-0000-0000-000003E90000}"/>
    <cellStyle name="Percent 5 3 3 2 3" xfId="59652" xr:uid="{00000000-0005-0000-0000-000004E90000}"/>
    <cellStyle name="Percent 5 3 3 2 3 2" xfId="59653" xr:uid="{00000000-0005-0000-0000-000005E90000}"/>
    <cellStyle name="Percent 5 3 3 2 3 2 2" xfId="59654" xr:uid="{00000000-0005-0000-0000-000006E90000}"/>
    <cellStyle name="Percent 5 3 3 2 3 2 3" xfId="59655" xr:uid="{00000000-0005-0000-0000-000007E90000}"/>
    <cellStyle name="Percent 5 3 3 2 3 3" xfId="59656" xr:uid="{00000000-0005-0000-0000-000008E90000}"/>
    <cellStyle name="Percent 5 3 3 2 3 4" xfId="59657" xr:uid="{00000000-0005-0000-0000-000009E90000}"/>
    <cellStyle name="Percent 5 3 3 2 4" xfId="59658" xr:uid="{00000000-0005-0000-0000-00000AE90000}"/>
    <cellStyle name="Percent 5 3 3 2 4 2" xfId="59659" xr:uid="{00000000-0005-0000-0000-00000BE90000}"/>
    <cellStyle name="Percent 5 3 3 2 4 2 2" xfId="59660" xr:uid="{00000000-0005-0000-0000-00000CE90000}"/>
    <cellStyle name="Percent 5 3 3 2 4 2 3" xfId="59661" xr:uid="{00000000-0005-0000-0000-00000DE90000}"/>
    <cellStyle name="Percent 5 3 3 2 4 3" xfId="59662" xr:uid="{00000000-0005-0000-0000-00000EE90000}"/>
    <cellStyle name="Percent 5 3 3 2 4 4" xfId="59663" xr:uid="{00000000-0005-0000-0000-00000FE90000}"/>
    <cellStyle name="Percent 5 3 3 2 5" xfId="59664" xr:uid="{00000000-0005-0000-0000-000010E90000}"/>
    <cellStyle name="Percent 5 3 3 2 5 2" xfId="59665" xr:uid="{00000000-0005-0000-0000-000011E90000}"/>
    <cellStyle name="Percent 5 3 3 2 5 3" xfId="59666" xr:uid="{00000000-0005-0000-0000-000012E90000}"/>
    <cellStyle name="Percent 5 3 3 2 6" xfId="59667" xr:uid="{00000000-0005-0000-0000-000013E90000}"/>
    <cellStyle name="Percent 5 3 3 2 7" xfId="59668" xr:uid="{00000000-0005-0000-0000-000014E90000}"/>
    <cellStyle name="Percent 5 3 3 3" xfId="59669" xr:uid="{00000000-0005-0000-0000-000015E90000}"/>
    <cellStyle name="Percent 5 3 3 3 2" xfId="59670" xr:uid="{00000000-0005-0000-0000-000016E90000}"/>
    <cellStyle name="Percent 5 3 3 3 2 2" xfId="59671" xr:uid="{00000000-0005-0000-0000-000017E90000}"/>
    <cellStyle name="Percent 5 3 3 3 2 2 2" xfId="59672" xr:uid="{00000000-0005-0000-0000-000018E90000}"/>
    <cellStyle name="Percent 5 3 3 3 2 2 3" xfId="59673" xr:uid="{00000000-0005-0000-0000-000019E90000}"/>
    <cellStyle name="Percent 5 3 3 3 2 3" xfId="59674" xr:uid="{00000000-0005-0000-0000-00001AE90000}"/>
    <cellStyle name="Percent 5 3 3 3 2 4" xfId="59675" xr:uid="{00000000-0005-0000-0000-00001BE90000}"/>
    <cellStyle name="Percent 5 3 3 3 3" xfId="59676" xr:uid="{00000000-0005-0000-0000-00001CE90000}"/>
    <cellStyle name="Percent 5 3 3 3 3 2" xfId="59677" xr:uid="{00000000-0005-0000-0000-00001DE90000}"/>
    <cellStyle name="Percent 5 3 3 3 3 2 2" xfId="59678" xr:uid="{00000000-0005-0000-0000-00001EE90000}"/>
    <cellStyle name="Percent 5 3 3 3 3 2 3" xfId="59679" xr:uid="{00000000-0005-0000-0000-00001FE90000}"/>
    <cellStyle name="Percent 5 3 3 3 3 3" xfId="59680" xr:uid="{00000000-0005-0000-0000-000020E90000}"/>
    <cellStyle name="Percent 5 3 3 3 3 4" xfId="59681" xr:uid="{00000000-0005-0000-0000-000021E90000}"/>
    <cellStyle name="Percent 5 3 3 3 4" xfId="59682" xr:uid="{00000000-0005-0000-0000-000022E90000}"/>
    <cellStyle name="Percent 5 3 3 3 4 2" xfId="59683" xr:uid="{00000000-0005-0000-0000-000023E90000}"/>
    <cellStyle name="Percent 5 3 3 3 4 3" xfId="59684" xr:uid="{00000000-0005-0000-0000-000024E90000}"/>
    <cellStyle name="Percent 5 3 3 3 5" xfId="59685" xr:uid="{00000000-0005-0000-0000-000025E90000}"/>
    <cellStyle name="Percent 5 3 3 3 6" xfId="59686" xr:uid="{00000000-0005-0000-0000-000026E90000}"/>
    <cellStyle name="Percent 5 3 3 4" xfId="59687" xr:uid="{00000000-0005-0000-0000-000027E90000}"/>
    <cellStyle name="Percent 5 3 3 4 2" xfId="59688" xr:uid="{00000000-0005-0000-0000-000028E90000}"/>
    <cellStyle name="Percent 5 3 3 4 2 2" xfId="59689" xr:uid="{00000000-0005-0000-0000-000029E90000}"/>
    <cellStyle name="Percent 5 3 3 4 2 3" xfId="59690" xr:uid="{00000000-0005-0000-0000-00002AE90000}"/>
    <cellStyle name="Percent 5 3 3 4 3" xfId="59691" xr:uid="{00000000-0005-0000-0000-00002BE90000}"/>
    <cellStyle name="Percent 5 3 3 4 4" xfId="59692" xr:uid="{00000000-0005-0000-0000-00002CE90000}"/>
    <cellStyle name="Percent 5 3 3 5" xfId="59693" xr:uid="{00000000-0005-0000-0000-00002DE90000}"/>
    <cellStyle name="Percent 5 3 3 5 2" xfId="59694" xr:uid="{00000000-0005-0000-0000-00002EE90000}"/>
    <cellStyle name="Percent 5 3 3 5 2 2" xfId="59695" xr:uid="{00000000-0005-0000-0000-00002FE90000}"/>
    <cellStyle name="Percent 5 3 3 5 2 3" xfId="59696" xr:uid="{00000000-0005-0000-0000-000030E90000}"/>
    <cellStyle name="Percent 5 3 3 5 3" xfId="59697" xr:uid="{00000000-0005-0000-0000-000031E90000}"/>
    <cellStyle name="Percent 5 3 3 5 4" xfId="59698" xr:uid="{00000000-0005-0000-0000-000032E90000}"/>
    <cellStyle name="Percent 5 3 3 6" xfId="59699" xr:uid="{00000000-0005-0000-0000-000033E90000}"/>
    <cellStyle name="Percent 5 3 3 6 2" xfId="59700" xr:uid="{00000000-0005-0000-0000-000034E90000}"/>
    <cellStyle name="Percent 5 3 3 6 3" xfId="59701" xr:uid="{00000000-0005-0000-0000-000035E90000}"/>
    <cellStyle name="Percent 5 3 3 7" xfId="59702" xr:uid="{00000000-0005-0000-0000-000036E90000}"/>
    <cellStyle name="Percent 5 3 3 8" xfId="59703" xr:uid="{00000000-0005-0000-0000-000037E90000}"/>
    <cellStyle name="Percent 5 3 4" xfId="59704" xr:uid="{00000000-0005-0000-0000-000038E90000}"/>
    <cellStyle name="Percent 5 3 4 2" xfId="59705" xr:uid="{00000000-0005-0000-0000-000039E90000}"/>
    <cellStyle name="Percent 5 3 4 2 2" xfId="59706" xr:uid="{00000000-0005-0000-0000-00003AE90000}"/>
    <cellStyle name="Percent 5 3 4 2 2 2" xfId="59707" xr:uid="{00000000-0005-0000-0000-00003BE90000}"/>
    <cellStyle name="Percent 5 3 4 2 2 2 2" xfId="59708" xr:uid="{00000000-0005-0000-0000-00003CE90000}"/>
    <cellStyle name="Percent 5 3 4 2 2 2 3" xfId="59709" xr:uid="{00000000-0005-0000-0000-00003DE90000}"/>
    <cellStyle name="Percent 5 3 4 2 2 3" xfId="59710" xr:uid="{00000000-0005-0000-0000-00003EE90000}"/>
    <cellStyle name="Percent 5 3 4 2 2 4" xfId="59711" xr:uid="{00000000-0005-0000-0000-00003FE90000}"/>
    <cellStyle name="Percent 5 3 4 2 3" xfId="59712" xr:uid="{00000000-0005-0000-0000-000040E90000}"/>
    <cellStyle name="Percent 5 3 4 2 3 2" xfId="59713" xr:uid="{00000000-0005-0000-0000-000041E90000}"/>
    <cellStyle name="Percent 5 3 4 2 3 2 2" xfId="59714" xr:uid="{00000000-0005-0000-0000-000042E90000}"/>
    <cellStyle name="Percent 5 3 4 2 3 2 3" xfId="59715" xr:uid="{00000000-0005-0000-0000-000043E90000}"/>
    <cellStyle name="Percent 5 3 4 2 3 3" xfId="59716" xr:uid="{00000000-0005-0000-0000-000044E90000}"/>
    <cellStyle name="Percent 5 3 4 2 3 4" xfId="59717" xr:uid="{00000000-0005-0000-0000-000045E90000}"/>
    <cellStyle name="Percent 5 3 4 2 4" xfId="59718" xr:uid="{00000000-0005-0000-0000-000046E90000}"/>
    <cellStyle name="Percent 5 3 4 2 4 2" xfId="59719" xr:uid="{00000000-0005-0000-0000-000047E90000}"/>
    <cellStyle name="Percent 5 3 4 2 4 3" xfId="59720" xr:uid="{00000000-0005-0000-0000-000048E90000}"/>
    <cellStyle name="Percent 5 3 4 2 5" xfId="59721" xr:uid="{00000000-0005-0000-0000-000049E90000}"/>
    <cellStyle name="Percent 5 3 4 2 6" xfId="59722" xr:uid="{00000000-0005-0000-0000-00004AE90000}"/>
    <cellStyle name="Percent 5 3 4 3" xfId="59723" xr:uid="{00000000-0005-0000-0000-00004BE90000}"/>
    <cellStyle name="Percent 5 3 4 3 2" xfId="59724" xr:uid="{00000000-0005-0000-0000-00004CE90000}"/>
    <cellStyle name="Percent 5 3 4 3 2 2" xfId="59725" xr:uid="{00000000-0005-0000-0000-00004DE90000}"/>
    <cellStyle name="Percent 5 3 4 3 2 3" xfId="59726" xr:uid="{00000000-0005-0000-0000-00004EE90000}"/>
    <cellStyle name="Percent 5 3 4 3 3" xfId="59727" xr:uid="{00000000-0005-0000-0000-00004FE90000}"/>
    <cellStyle name="Percent 5 3 4 3 4" xfId="59728" xr:uid="{00000000-0005-0000-0000-000050E90000}"/>
    <cellStyle name="Percent 5 3 4 4" xfId="59729" xr:uid="{00000000-0005-0000-0000-000051E90000}"/>
    <cellStyle name="Percent 5 3 4 4 2" xfId="59730" xr:uid="{00000000-0005-0000-0000-000052E90000}"/>
    <cellStyle name="Percent 5 3 4 4 2 2" xfId="59731" xr:uid="{00000000-0005-0000-0000-000053E90000}"/>
    <cellStyle name="Percent 5 3 4 4 2 3" xfId="59732" xr:uid="{00000000-0005-0000-0000-000054E90000}"/>
    <cellStyle name="Percent 5 3 4 4 3" xfId="59733" xr:uid="{00000000-0005-0000-0000-000055E90000}"/>
    <cellStyle name="Percent 5 3 4 4 4" xfId="59734" xr:uid="{00000000-0005-0000-0000-000056E90000}"/>
    <cellStyle name="Percent 5 3 4 5" xfId="59735" xr:uid="{00000000-0005-0000-0000-000057E90000}"/>
    <cellStyle name="Percent 5 3 4 5 2" xfId="59736" xr:uid="{00000000-0005-0000-0000-000058E90000}"/>
    <cellStyle name="Percent 5 3 4 5 3" xfId="59737" xr:uid="{00000000-0005-0000-0000-000059E90000}"/>
    <cellStyle name="Percent 5 3 4 6" xfId="59738" xr:uid="{00000000-0005-0000-0000-00005AE90000}"/>
    <cellStyle name="Percent 5 3 4 7" xfId="59739" xr:uid="{00000000-0005-0000-0000-00005BE90000}"/>
    <cellStyle name="Percent 5 3 5" xfId="59740" xr:uid="{00000000-0005-0000-0000-00005CE90000}"/>
    <cellStyle name="Percent 5 3 5 2" xfId="59741" xr:uid="{00000000-0005-0000-0000-00005DE90000}"/>
    <cellStyle name="Percent 5 3 5 2 2" xfId="59742" xr:uid="{00000000-0005-0000-0000-00005EE90000}"/>
    <cellStyle name="Percent 5 3 5 2 2 2" xfId="59743" xr:uid="{00000000-0005-0000-0000-00005FE90000}"/>
    <cellStyle name="Percent 5 3 5 2 2 2 2" xfId="59744" xr:uid="{00000000-0005-0000-0000-000060E90000}"/>
    <cellStyle name="Percent 5 3 5 2 2 2 3" xfId="59745" xr:uid="{00000000-0005-0000-0000-000061E90000}"/>
    <cellStyle name="Percent 5 3 5 2 2 3" xfId="59746" xr:uid="{00000000-0005-0000-0000-000062E90000}"/>
    <cellStyle name="Percent 5 3 5 2 2 4" xfId="59747" xr:uid="{00000000-0005-0000-0000-000063E90000}"/>
    <cellStyle name="Percent 5 3 5 2 3" xfId="59748" xr:uid="{00000000-0005-0000-0000-000064E90000}"/>
    <cellStyle name="Percent 5 3 5 2 3 2" xfId="59749" xr:uid="{00000000-0005-0000-0000-000065E90000}"/>
    <cellStyle name="Percent 5 3 5 2 3 2 2" xfId="59750" xr:uid="{00000000-0005-0000-0000-000066E90000}"/>
    <cellStyle name="Percent 5 3 5 2 3 2 3" xfId="59751" xr:uid="{00000000-0005-0000-0000-000067E90000}"/>
    <cellStyle name="Percent 5 3 5 2 3 3" xfId="59752" xr:uid="{00000000-0005-0000-0000-000068E90000}"/>
    <cellStyle name="Percent 5 3 5 2 3 4" xfId="59753" xr:uid="{00000000-0005-0000-0000-000069E90000}"/>
    <cellStyle name="Percent 5 3 5 2 4" xfId="59754" xr:uid="{00000000-0005-0000-0000-00006AE90000}"/>
    <cellStyle name="Percent 5 3 5 2 4 2" xfId="59755" xr:uid="{00000000-0005-0000-0000-00006BE90000}"/>
    <cellStyle name="Percent 5 3 5 2 4 3" xfId="59756" xr:uid="{00000000-0005-0000-0000-00006CE90000}"/>
    <cellStyle name="Percent 5 3 5 2 5" xfId="59757" xr:uid="{00000000-0005-0000-0000-00006DE90000}"/>
    <cellStyle name="Percent 5 3 5 2 6" xfId="59758" xr:uid="{00000000-0005-0000-0000-00006EE90000}"/>
    <cellStyle name="Percent 5 3 5 3" xfId="59759" xr:uid="{00000000-0005-0000-0000-00006FE90000}"/>
    <cellStyle name="Percent 5 3 5 3 2" xfId="59760" xr:uid="{00000000-0005-0000-0000-000070E90000}"/>
    <cellStyle name="Percent 5 3 5 3 2 2" xfId="59761" xr:uid="{00000000-0005-0000-0000-000071E90000}"/>
    <cellStyle name="Percent 5 3 5 3 2 3" xfId="59762" xr:uid="{00000000-0005-0000-0000-000072E90000}"/>
    <cellStyle name="Percent 5 3 5 3 3" xfId="59763" xr:uid="{00000000-0005-0000-0000-000073E90000}"/>
    <cellStyle name="Percent 5 3 5 3 4" xfId="59764" xr:uid="{00000000-0005-0000-0000-000074E90000}"/>
    <cellStyle name="Percent 5 3 5 4" xfId="59765" xr:uid="{00000000-0005-0000-0000-000075E90000}"/>
    <cellStyle name="Percent 5 3 5 4 2" xfId="59766" xr:uid="{00000000-0005-0000-0000-000076E90000}"/>
    <cellStyle name="Percent 5 3 5 4 2 2" xfId="59767" xr:uid="{00000000-0005-0000-0000-000077E90000}"/>
    <cellStyle name="Percent 5 3 5 4 2 3" xfId="59768" xr:uid="{00000000-0005-0000-0000-000078E90000}"/>
    <cellStyle name="Percent 5 3 5 4 3" xfId="59769" xr:uid="{00000000-0005-0000-0000-000079E90000}"/>
    <cellStyle name="Percent 5 3 5 4 4" xfId="59770" xr:uid="{00000000-0005-0000-0000-00007AE90000}"/>
    <cellStyle name="Percent 5 3 5 5" xfId="59771" xr:uid="{00000000-0005-0000-0000-00007BE90000}"/>
    <cellStyle name="Percent 5 3 5 5 2" xfId="59772" xr:uid="{00000000-0005-0000-0000-00007CE90000}"/>
    <cellStyle name="Percent 5 3 5 5 3" xfId="59773" xr:uid="{00000000-0005-0000-0000-00007DE90000}"/>
    <cellStyle name="Percent 5 3 5 6" xfId="59774" xr:uid="{00000000-0005-0000-0000-00007EE90000}"/>
    <cellStyle name="Percent 5 3 5 7" xfId="59775" xr:uid="{00000000-0005-0000-0000-00007FE90000}"/>
    <cellStyle name="Percent 5 3 6" xfId="59776" xr:uid="{00000000-0005-0000-0000-000080E90000}"/>
    <cellStyle name="Percent 5 3 6 2" xfId="59777" xr:uid="{00000000-0005-0000-0000-000081E90000}"/>
    <cellStyle name="Percent 5 3 6 2 2" xfId="59778" xr:uid="{00000000-0005-0000-0000-000082E90000}"/>
    <cellStyle name="Percent 5 3 6 2 2 2" xfId="59779" xr:uid="{00000000-0005-0000-0000-000083E90000}"/>
    <cellStyle name="Percent 5 3 6 2 2 3" xfId="59780" xr:uid="{00000000-0005-0000-0000-000084E90000}"/>
    <cellStyle name="Percent 5 3 6 2 3" xfId="59781" xr:uid="{00000000-0005-0000-0000-000085E90000}"/>
    <cellStyle name="Percent 5 3 6 2 4" xfId="59782" xr:uid="{00000000-0005-0000-0000-000086E90000}"/>
    <cellStyle name="Percent 5 3 6 3" xfId="59783" xr:uid="{00000000-0005-0000-0000-000087E90000}"/>
    <cellStyle name="Percent 5 3 6 3 2" xfId="59784" xr:uid="{00000000-0005-0000-0000-000088E90000}"/>
    <cellStyle name="Percent 5 3 6 3 2 2" xfId="59785" xr:uid="{00000000-0005-0000-0000-000089E90000}"/>
    <cellStyle name="Percent 5 3 6 3 2 3" xfId="59786" xr:uid="{00000000-0005-0000-0000-00008AE90000}"/>
    <cellStyle name="Percent 5 3 6 3 3" xfId="59787" xr:uid="{00000000-0005-0000-0000-00008BE90000}"/>
    <cellStyle name="Percent 5 3 6 3 4" xfId="59788" xr:uid="{00000000-0005-0000-0000-00008CE90000}"/>
    <cellStyle name="Percent 5 3 6 4" xfId="59789" xr:uid="{00000000-0005-0000-0000-00008DE90000}"/>
    <cellStyle name="Percent 5 3 6 4 2" xfId="59790" xr:uid="{00000000-0005-0000-0000-00008EE90000}"/>
    <cellStyle name="Percent 5 3 6 4 3" xfId="59791" xr:uid="{00000000-0005-0000-0000-00008FE90000}"/>
    <cellStyle name="Percent 5 3 6 5" xfId="59792" xr:uid="{00000000-0005-0000-0000-000090E90000}"/>
    <cellStyle name="Percent 5 3 6 6" xfId="59793" xr:uid="{00000000-0005-0000-0000-000091E90000}"/>
    <cellStyle name="Percent 5 3 7" xfId="59794" xr:uid="{00000000-0005-0000-0000-000092E90000}"/>
    <cellStyle name="Percent 5 3 7 2" xfId="59795" xr:uid="{00000000-0005-0000-0000-000093E90000}"/>
    <cellStyle name="Percent 5 3 7 2 2" xfId="59796" xr:uid="{00000000-0005-0000-0000-000094E90000}"/>
    <cellStyle name="Percent 5 3 7 2 3" xfId="59797" xr:uid="{00000000-0005-0000-0000-000095E90000}"/>
    <cellStyle name="Percent 5 3 7 3" xfId="59798" xr:uid="{00000000-0005-0000-0000-000096E90000}"/>
    <cellStyle name="Percent 5 3 7 4" xfId="59799" xr:uid="{00000000-0005-0000-0000-000097E90000}"/>
    <cellStyle name="Percent 5 3 8" xfId="59800" xr:uid="{00000000-0005-0000-0000-000098E90000}"/>
    <cellStyle name="Percent 5 3 8 2" xfId="59801" xr:uid="{00000000-0005-0000-0000-000099E90000}"/>
    <cellStyle name="Percent 5 3 8 2 2" xfId="59802" xr:uid="{00000000-0005-0000-0000-00009AE90000}"/>
    <cellStyle name="Percent 5 3 8 2 3" xfId="59803" xr:uid="{00000000-0005-0000-0000-00009BE90000}"/>
    <cellStyle name="Percent 5 3 8 3" xfId="59804" xr:uid="{00000000-0005-0000-0000-00009CE90000}"/>
    <cellStyle name="Percent 5 3 8 4" xfId="59805" xr:uid="{00000000-0005-0000-0000-00009DE90000}"/>
    <cellStyle name="Percent 5 3 9" xfId="59806" xr:uid="{00000000-0005-0000-0000-00009EE90000}"/>
    <cellStyle name="Percent 5 3 9 2" xfId="59807" xr:uid="{00000000-0005-0000-0000-00009FE90000}"/>
    <cellStyle name="Percent 5 3 9 3" xfId="59808" xr:uid="{00000000-0005-0000-0000-0000A0E90000}"/>
    <cellStyle name="Percent 5 4" xfId="59809" xr:uid="{00000000-0005-0000-0000-0000A1E90000}"/>
    <cellStyle name="Percent 5 4 10" xfId="59810" xr:uid="{00000000-0005-0000-0000-0000A2E90000}"/>
    <cellStyle name="Percent 5 4 2" xfId="59811" xr:uid="{00000000-0005-0000-0000-0000A3E90000}"/>
    <cellStyle name="Percent 5 4 2 2" xfId="59812" xr:uid="{00000000-0005-0000-0000-0000A4E90000}"/>
    <cellStyle name="Percent 5 4 2 2 2" xfId="59813" xr:uid="{00000000-0005-0000-0000-0000A5E90000}"/>
    <cellStyle name="Percent 5 4 2 2 2 2" xfId="59814" xr:uid="{00000000-0005-0000-0000-0000A6E90000}"/>
    <cellStyle name="Percent 5 4 2 2 2 2 2" xfId="59815" xr:uid="{00000000-0005-0000-0000-0000A7E90000}"/>
    <cellStyle name="Percent 5 4 2 2 2 2 2 2" xfId="59816" xr:uid="{00000000-0005-0000-0000-0000A8E90000}"/>
    <cellStyle name="Percent 5 4 2 2 2 2 2 3" xfId="59817" xr:uid="{00000000-0005-0000-0000-0000A9E90000}"/>
    <cellStyle name="Percent 5 4 2 2 2 2 3" xfId="59818" xr:uid="{00000000-0005-0000-0000-0000AAE90000}"/>
    <cellStyle name="Percent 5 4 2 2 2 2 4" xfId="59819" xr:uid="{00000000-0005-0000-0000-0000ABE90000}"/>
    <cellStyle name="Percent 5 4 2 2 2 3" xfId="59820" xr:uid="{00000000-0005-0000-0000-0000ACE90000}"/>
    <cellStyle name="Percent 5 4 2 2 2 3 2" xfId="59821" xr:uid="{00000000-0005-0000-0000-0000ADE90000}"/>
    <cellStyle name="Percent 5 4 2 2 2 3 2 2" xfId="59822" xr:uid="{00000000-0005-0000-0000-0000AEE90000}"/>
    <cellStyle name="Percent 5 4 2 2 2 3 2 3" xfId="59823" xr:uid="{00000000-0005-0000-0000-0000AFE90000}"/>
    <cellStyle name="Percent 5 4 2 2 2 3 3" xfId="59824" xr:uid="{00000000-0005-0000-0000-0000B0E90000}"/>
    <cellStyle name="Percent 5 4 2 2 2 3 4" xfId="59825" xr:uid="{00000000-0005-0000-0000-0000B1E90000}"/>
    <cellStyle name="Percent 5 4 2 2 2 4" xfId="59826" xr:uid="{00000000-0005-0000-0000-0000B2E90000}"/>
    <cellStyle name="Percent 5 4 2 2 2 4 2" xfId="59827" xr:uid="{00000000-0005-0000-0000-0000B3E90000}"/>
    <cellStyle name="Percent 5 4 2 2 2 4 3" xfId="59828" xr:uid="{00000000-0005-0000-0000-0000B4E90000}"/>
    <cellStyle name="Percent 5 4 2 2 2 5" xfId="59829" xr:uid="{00000000-0005-0000-0000-0000B5E90000}"/>
    <cellStyle name="Percent 5 4 2 2 2 6" xfId="59830" xr:uid="{00000000-0005-0000-0000-0000B6E90000}"/>
    <cellStyle name="Percent 5 4 2 2 3" xfId="59831" xr:uid="{00000000-0005-0000-0000-0000B7E90000}"/>
    <cellStyle name="Percent 5 4 2 2 3 2" xfId="59832" xr:uid="{00000000-0005-0000-0000-0000B8E90000}"/>
    <cellStyle name="Percent 5 4 2 2 3 2 2" xfId="59833" xr:uid="{00000000-0005-0000-0000-0000B9E90000}"/>
    <cellStyle name="Percent 5 4 2 2 3 2 3" xfId="59834" xr:uid="{00000000-0005-0000-0000-0000BAE90000}"/>
    <cellStyle name="Percent 5 4 2 2 3 3" xfId="59835" xr:uid="{00000000-0005-0000-0000-0000BBE90000}"/>
    <cellStyle name="Percent 5 4 2 2 3 4" xfId="59836" xr:uid="{00000000-0005-0000-0000-0000BCE90000}"/>
    <cellStyle name="Percent 5 4 2 2 4" xfId="59837" xr:uid="{00000000-0005-0000-0000-0000BDE90000}"/>
    <cellStyle name="Percent 5 4 2 2 4 2" xfId="59838" xr:uid="{00000000-0005-0000-0000-0000BEE90000}"/>
    <cellStyle name="Percent 5 4 2 2 4 2 2" xfId="59839" xr:uid="{00000000-0005-0000-0000-0000BFE90000}"/>
    <cellStyle name="Percent 5 4 2 2 4 2 3" xfId="59840" xr:uid="{00000000-0005-0000-0000-0000C0E90000}"/>
    <cellStyle name="Percent 5 4 2 2 4 3" xfId="59841" xr:uid="{00000000-0005-0000-0000-0000C1E90000}"/>
    <cellStyle name="Percent 5 4 2 2 4 4" xfId="59842" xr:uid="{00000000-0005-0000-0000-0000C2E90000}"/>
    <cellStyle name="Percent 5 4 2 2 5" xfId="59843" xr:uid="{00000000-0005-0000-0000-0000C3E90000}"/>
    <cellStyle name="Percent 5 4 2 2 5 2" xfId="59844" xr:uid="{00000000-0005-0000-0000-0000C4E90000}"/>
    <cellStyle name="Percent 5 4 2 2 5 3" xfId="59845" xr:uid="{00000000-0005-0000-0000-0000C5E90000}"/>
    <cellStyle name="Percent 5 4 2 2 6" xfId="59846" xr:uid="{00000000-0005-0000-0000-0000C6E90000}"/>
    <cellStyle name="Percent 5 4 2 2 7" xfId="59847" xr:uid="{00000000-0005-0000-0000-0000C7E90000}"/>
    <cellStyle name="Percent 5 4 2 3" xfId="59848" xr:uid="{00000000-0005-0000-0000-0000C8E90000}"/>
    <cellStyle name="Percent 5 4 2 3 2" xfId="59849" xr:uid="{00000000-0005-0000-0000-0000C9E90000}"/>
    <cellStyle name="Percent 5 4 2 3 2 2" xfId="59850" xr:uid="{00000000-0005-0000-0000-0000CAE90000}"/>
    <cellStyle name="Percent 5 4 2 3 2 2 2" xfId="59851" xr:uid="{00000000-0005-0000-0000-0000CBE90000}"/>
    <cellStyle name="Percent 5 4 2 3 2 2 3" xfId="59852" xr:uid="{00000000-0005-0000-0000-0000CCE90000}"/>
    <cellStyle name="Percent 5 4 2 3 2 3" xfId="59853" xr:uid="{00000000-0005-0000-0000-0000CDE90000}"/>
    <cellStyle name="Percent 5 4 2 3 2 4" xfId="59854" xr:uid="{00000000-0005-0000-0000-0000CEE90000}"/>
    <cellStyle name="Percent 5 4 2 3 3" xfId="59855" xr:uid="{00000000-0005-0000-0000-0000CFE90000}"/>
    <cellStyle name="Percent 5 4 2 3 3 2" xfId="59856" xr:uid="{00000000-0005-0000-0000-0000D0E90000}"/>
    <cellStyle name="Percent 5 4 2 3 3 2 2" xfId="59857" xr:uid="{00000000-0005-0000-0000-0000D1E90000}"/>
    <cellStyle name="Percent 5 4 2 3 3 2 3" xfId="59858" xr:uid="{00000000-0005-0000-0000-0000D2E90000}"/>
    <cellStyle name="Percent 5 4 2 3 3 3" xfId="59859" xr:uid="{00000000-0005-0000-0000-0000D3E90000}"/>
    <cellStyle name="Percent 5 4 2 3 3 4" xfId="59860" xr:uid="{00000000-0005-0000-0000-0000D4E90000}"/>
    <cellStyle name="Percent 5 4 2 3 4" xfId="59861" xr:uid="{00000000-0005-0000-0000-0000D5E90000}"/>
    <cellStyle name="Percent 5 4 2 3 4 2" xfId="59862" xr:uid="{00000000-0005-0000-0000-0000D6E90000}"/>
    <cellStyle name="Percent 5 4 2 3 4 3" xfId="59863" xr:uid="{00000000-0005-0000-0000-0000D7E90000}"/>
    <cellStyle name="Percent 5 4 2 3 5" xfId="59864" xr:uid="{00000000-0005-0000-0000-0000D8E90000}"/>
    <cellStyle name="Percent 5 4 2 3 6" xfId="59865" xr:uid="{00000000-0005-0000-0000-0000D9E90000}"/>
    <cellStyle name="Percent 5 4 2 4" xfId="59866" xr:uid="{00000000-0005-0000-0000-0000DAE90000}"/>
    <cellStyle name="Percent 5 4 2 4 2" xfId="59867" xr:uid="{00000000-0005-0000-0000-0000DBE90000}"/>
    <cellStyle name="Percent 5 4 2 4 2 2" xfId="59868" xr:uid="{00000000-0005-0000-0000-0000DCE90000}"/>
    <cellStyle name="Percent 5 4 2 4 2 3" xfId="59869" xr:uid="{00000000-0005-0000-0000-0000DDE90000}"/>
    <cellStyle name="Percent 5 4 2 4 3" xfId="59870" xr:uid="{00000000-0005-0000-0000-0000DEE90000}"/>
    <cellStyle name="Percent 5 4 2 4 4" xfId="59871" xr:uid="{00000000-0005-0000-0000-0000DFE90000}"/>
    <cellStyle name="Percent 5 4 2 5" xfId="59872" xr:uid="{00000000-0005-0000-0000-0000E0E90000}"/>
    <cellStyle name="Percent 5 4 2 5 2" xfId="59873" xr:uid="{00000000-0005-0000-0000-0000E1E90000}"/>
    <cellStyle name="Percent 5 4 2 5 2 2" xfId="59874" xr:uid="{00000000-0005-0000-0000-0000E2E90000}"/>
    <cellStyle name="Percent 5 4 2 5 2 3" xfId="59875" xr:uid="{00000000-0005-0000-0000-0000E3E90000}"/>
    <cellStyle name="Percent 5 4 2 5 3" xfId="59876" xr:uid="{00000000-0005-0000-0000-0000E4E90000}"/>
    <cellStyle name="Percent 5 4 2 5 4" xfId="59877" xr:uid="{00000000-0005-0000-0000-0000E5E90000}"/>
    <cellStyle name="Percent 5 4 2 6" xfId="59878" xr:uid="{00000000-0005-0000-0000-0000E6E90000}"/>
    <cellStyle name="Percent 5 4 2 6 2" xfId="59879" xr:uid="{00000000-0005-0000-0000-0000E7E90000}"/>
    <cellStyle name="Percent 5 4 2 6 3" xfId="59880" xr:uid="{00000000-0005-0000-0000-0000E8E90000}"/>
    <cellStyle name="Percent 5 4 2 7" xfId="59881" xr:uid="{00000000-0005-0000-0000-0000E9E90000}"/>
    <cellStyle name="Percent 5 4 2 8" xfId="59882" xr:uid="{00000000-0005-0000-0000-0000EAE90000}"/>
    <cellStyle name="Percent 5 4 3" xfId="59883" xr:uid="{00000000-0005-0000-0000-0000EBE90000}"/>
    <cellStyle name="Percent 5 4 3 2" xfId="59884" xr:uid="{00000000-0005-0000-0000-0000ECE90000}"/>
    <cellStyle name="Percent 5 4 3 2 2" xfId="59885" xr:uid="{00000000-0005-0000-0000-0000EDE90000}"/>
    <cellStyle name="Percent 5 4 3 2 2 2" xfId="59886" xr:uid="{00000000-0005-0000-0000-0000EEE90000}"/>
    <cellStyle name="Percent 5 4 3 2 2 2 2" xfId="59887" xr:uid="{00000000-0005-0000-0000-0000EFE90000}"/>
    <cellStyle name="Percent 5 4 3 2 2 2 3" xfId="59888" xr:uid="{00000000-0005-0000-0000-0000F0E90000}"/>
    <cellStyle name="Percent 5 4 3 2 2 3" xfId="59889" xr:uid="{00000000-0005-0000-0000-0000F1E90000}"/>
    <cellStyle name="Percent 5 4 3 2 2 4" xfId="59890" xr:uid="{00000000-0005-0000-0000-0000F2E90000}"/>
    <cellStyle name="Percent 5 4 3 2 3" xfId="59891" xr:uid="{00000000-0005-0000-0000-0000F3E90000}"/>
    <cellStyle name="Percent 5 4 3 2 3 2" xfId="59892" xr:uid="{00000000-0005-0000-0000-0000F4E90000}"/>
    <cellStyle name="Percent 5 4 3 2 3 2 2" xfId="59893" xr:uid="{00000000-0005-0000-0000-0000F5E90000}"/>
    <cellStyle name="Percent 5 4 3 2 3 2 3" xfId="59894" xr:uid="{00000000-0005-0000-0000-0000F6E90000}"/>
    <cellStyle name="Percent 5 4 3 2 3 3" xfId="59895" xr:uid="{00000000-0005-0000-0000-0000F7E90000}"/>
    <cellStyle name="Percent 5 4 3 2 3 4" xfId="59896" xr:uid="{00000000-0005-0000-0000-0000F8E90000}"/>
    <cellStyle name="Percent 5 4 3 2 4" xfId="59897" xr:uid="{00000000-0005-0000-0000-0000F9E90000}"/>
    <cellStyle name="Percent 5 4 3 2 4 2" xfId="59898" xr:uid="{00000000-0005-0000-0000-0000FAE90000}"/>
    <cellStyle name="Percent 5 4 3 2 4 3" xfId="59899" xr:uid="{00000000-0005-0000-0000-0000FBE90000}"/>
    <cellStyle name="Percent 5 4 3 2 5" xfId="59900" xr:uid="{00000000-0005-0000-0000-0000FCE90000}"/>
    <cellStyle name="Percent 5 4 3 2 6" xfId="59901" xr:uid="{00000000-0005-0000-0000-0000FDE90000}"/>
    <cellStyle name="Percent 5 4 3 3" xfId="59902" xr:uid="{00000000-0005-0000-0000-0000FEE90000}"/>
    <cellStyle name="Percent 5 4 3 3 2" xfId="59903" xr:uid="{00000000-0005-0000-0000-0000FFE90000}"/>
    <cellStyle name="Percent 5 4 3 3 2 2" xfId="59904" xr:uid="{00000000-0005-0000-0000-000000EA0000}"/>
    <cellStyle name="Percent 5 4 3 3 2 3" xfId="59905" xr:uid="{00000000-0005-0000-0000-000001EA0000}"/>
    <cellStyle name="Percent 5 4 3 3 3" xfId="59906" xr:uid="{00000000-0005-0000-0000-000002EA0000}"/>
    <cellStyle name="Percent 5 4 3 3 4" xfId="59907" xr:uid="{00000000-0005-0000-0000-000003EA0000}"/>
    <cellStyle name="Percent 5 4 3 4" xfId="59908" xr:uid="{00000000-0005-0000-0000-000004EA0000}"/>
    <cellStyle name="Percent 5 4 3 4 2" xfId="59909" xr:uid="{00000000-0005-0000-0000-000005EA0000}"/>
    <cellStyle name="Percent 5 4 3 4 2 2" xfId="59910" xr:uid="{00000000-0005-0000-0000-000006EA0000}"/>
    <cellStyle name="Percent 5 4 3 4 2 3" xfId="59911" xr:uid="{00000000-0005-0000-0000-000007EA0000}"/>
    <cellStyle name="Percent 5 4 3 4 3" xfId="59912" xr:uid="{00000000-0005-0000-0000-000008EA0000}"/>
    <cellStyle name="Percent 5 4 3 4 4" xfId="59913" xr:uid="{00000000-0005-0000-0000-000009EA0000}"/>
    <cellStyle name="Percent 5 4 3 5" xfId="59914" xr:uid="{00000000-0005-0000-0000-00000AEA0000}"/>
    <cellStyle name="Percent 5 4 3 5 2" xfId="59915" xr:uid="{00000000-0005-0000-0000-00000BEA0000}"/>
    <cellStyle name="Percent 5 4 3 5 3" xfId="59916" xr:uid="{00000000-0005-0000-0000-00000CEA0000}"/>
    <cellStyle name="Percent 5 4 3 6" xfId="59917" xr:uid="{00000000-0005-0000-0000-00000DEA0000}"/>
    <cellStyle name="Percent 5 4 3 7" xfId="59918" xr:uid="{00000000-0005-0000-0000-00000EEA0000}"/>
    <cellStyle name="Percent 5 4 4" xfId="59919" xr:uid="{00000000-0005-0000-0000-00000FEA0000}"/>
    <cellStyle name="Percent 5 4 4 2" xfId="59920" xr:uid="{00000000-0005-0000-0000-000010EA0000}"/>
    <cellStyle name="Percent 5 4 4 2 2" xfId="59921" xr:uid="{00000000-0005-0000-0000-000011EA0000}"/>
    <cellStyle name="Percent 5 4 4 2 2 2" xfId="59922" xr:uid="{00000000-0005-0000-0000-000012EA0000}"/>
    <cellStyle name="Percent 5 4 4 2 2 2 2" xfId="59923" xr:uid="{00000000-0005-0000-0000-000013EA0000}"/>
    <cellStyle name="Percent 5 4 4 2 2 2 3" xfId="59924" xr:uid="{00000000-0005-0000-0000-000014EA0000}"/>
    <cellStyle name="Percent 5 4 4 2 2 3" xfId="59925" xr:uid="{00000000-0005-0000-0000-000015EA0000}"/>
    <cellStyle name="Percent 5 4 4 2 2 4" xfId="59926" xr:uid="{00000000-0005-0000-0000-000016EA0000}"/>
    <cellStyle name="Percent 5 4 4 2 3" xfId="59927" xr:uid="{00000000-0005-0000-0000-000017EA0000}"/>
    <cellStyle name="Percent 5 4 4 2 3 2" xfId="59928" xr:uid="{00000000-0005-0000-0000-000018EA0000}"/>
    <cellStyle name="Percent 5 4 4 2 3 2 2" xfId="59929" xr:uid="{00000000-0005-0000-0000-000019EA0000}"/>
    <cellStyle name="Percent 5 4 4 2 3 2 3" xfId="59930" xr:uid="{00000000-0005-0000-0000-00001AEA0000}"/>
    <cellStyle name="Percent 5 4 4 2 3 3" xfId="59931" xr:uid="{00000000-0005-0000-0000-00001BEA0000}"/>
    <cellStyle name="Percent 5 4 4 2 3 4" xfId="59932" xr:uid="{00000000-0005-0000-0000-00001CEA0000}"/>
    <cellStyle name="Percent 5 4 4 2 4" xfId="59933" xr:uid="{00000000-0005-0000-0000-00001DEA0000}"/>
    <cellStyle name="Percent 5 4 4 2 4 2" xfId="59934" xr:uid="{00000000-0005-0000-0000-00001EEA0000}"/>
    <cellStyle name="Percent 5 4 4 2 4 3" xfId="59935" xr:uid="{00000000-0005-0000-0000-00001FEA0000}"/>
    <cellStyle name="Percent 5 4 4 2 5" xfId="59936" xr:uid="{00000000-0005-0000-0000-000020EA0000}"/>
    <cellStyle name="Percent 5 4 4 2 6" xfId="59937" xr:uid="{00000000-0005-0000-0000-000021EA0000}"/>
    <cellStyle name="Percent 5 4 4 3" xfId="59938" xr:uid="{00000000-0005-0000-0000-000022EA0000}"/>
    <cellStyle name="Percent 5 4 4 3 2" xfId="59939" xr:uid="{00000000-0005-0000-0000-000023EA0000}"/>
    <cellStyle name="Percent 5 4 4 3 2 2" xfId="59940" xr:uid="{00000000-0005-0000-0000-000024EA0000}"/>
    <cellStyle name="Percent 5 4 4 3 2 3" xfId="59941" xr:uid="{00000000-0005-0000-0000-000025EA0000}"/>
    <cellStyle name="Percent 5 4 4 3 3" xfId="59942" xr:uid="{00000000-0005-0000-0000-000026EA0000}"/>
    <cellStyle name="Percent 5 4 4 3 4" xfId="59943" xr:uid="{00000000-0005-0000-0000-000027EA0000}"/>
    <cellStyle name="Percent 5 4 4 4" xfId="59944" xr:uid="{00000000-0005-0000-0000-000028EA0000}"/>
    <cellStyle name="Percent 5 4 4 4 2" xfId="59945" xr:uid="{00000000-0005-0000-0000-000029EA0000}"/>
    <cellStyle name="Percent 5 4 4 4 2 2" xfId="59946" xr:uid="{00000000-0005-0000-0000-00002AEA0000}"/>
    <cellStyle name="Percent 5 4 4 4 2 3" xfId="59947" xr:uid="{00000000-0005-0000-0000-00002BEA0000}"/>
    <cellStyle name="Percent 5 4 4 4 3" xfId="59948" xr:uid="{00000000-0005-0000-0000-00002CEA0000}"/>
    <cellStyle name="Percent 5 4 4 4 4" xfId="59949" xr:uid="{00000000-0005-0000-0000-00002DEA0000}"/>
    <cellStyle name="Percent 5 4 4 5" xfId="59950" xr:uid="{00000000-0005-0000-0000-00002EEA0000}"/>
    <cellStyle name="Percent 5 4 4 5 2" xfId="59951" xr:uid="{00000000-0005-0000-0000-00002FEA0000}"/>
    <cellStyle name="Percent 5 4 4 5 3" xfId="59952" xr:uid="{00000000-0005-0000-0000-000030EA0000}"/>
    <cellStyle name="Percent 5 4 4 6" xfId="59953" xr:uid="{00000000-0005-0000-0000-000031EA0000}"/>
    <cellStyle name="Percent 5 4 4 7" xfId="59954" xr:uid="{00000000-0005-0000-0000-000032EA0000}"/>
    <cellStyle name="Percent 5 4 5" xfId="59955" xr:uid="{00000000-0005-0000-0000-000033EA0000}"/>
    <cellStyle name="Percent 5 4 5 2" xfId="59956" xr:uid="{00000000-0005-0000-0000-000034EA0000}"/>
    <cellStyle name="Percent 5 4 5 2 2" xfId="59957" xr:uid="{00000000-0005-0000-0000-000035EA0000}"/>
    <cellStyle name="Percent 5 4 5 2 2 2" xfId="59958" xr:uid="{00000000-0005-0000-0000-000036EA0000}"/>
    <cellStyle name="Percent 5 4 5 2 2 3" xfId="59959" xr:uid="{00000000-0005-0000-0000-000037EA0000}"/>
    <cellStyle name="Percent 5 4 5 2 3" xfId="59960" xr:uid="{00000000-0005-0000-0000-000038EA0000}"/>
    <cellStyle name="Percent 5 4 5 2 4" xfId="59961" xr:uid="{00000000-0005-0000-0000-000039EA0000}"/>
    <cellStyle name="Percent 5 4 5 3" xfId="59962" xr:uid="{00000000-0005-0000-0000-00003AEA0000}"/>
    <cellStyle name="Percent 5 4 5 3 2" xfId="59963" xr:uid="{00000000-0005-0000-0000-00003BEA0000}"/>
    <cellStyle name="Percent 5 4 5 3 2 2" xfId="59964" xr:uid="{00000000-0005-0000-0000-00003CEA0000}"/>
    <cellStyle name="Percent 5 4 5 3 2 3" xfId="59965" xr:uid="{00000000-0005-0000-0000-00003DEA0000}"/>
    <cellStyle name="Percent 5 4 5 3 3" xfId="59966" xr:uid="{00000000-0005-0000-0000-00003EEA0000}"/>
    <cellStyle name="Percent 5 4 5 3 4" xfId="59967" xr:uid="{00000000-0005-0000-0000-00003FEA0000}"/>
    <cellStyle name="Percent 5 4 5 4" xfId="59968" xr:uid="{00000000-0005-0000-0000-000040EA0000}"/>
    <cellStyle name="Percent 5 4 5 4 2" xfId="59969" xr:uid="{00000000-0005-0000-0000-000041EA0000}"/>
    <cellStyle name="Percent 5 4 5 4 3" xfId="59970" xr:uid="{00000000-0005-0000-0000-000042EA0000}"/>
    <cellStyle name="Percent 5 4 5 5" xfId="59971" xr:uid="{00000000-0005-0000-0000-000043EA0000}"/>
    <cellStyle name="Percent 5 4 5 6" xfId="59972" xr:uid="{00000000-0005-0000-0000-000044EA0000}"/>
    <cellStyle name="Percent 5 4 6" xfId="59973" xr:uid="{00000000-0005-0000-0000-000045EA0000}"/>
    <cellStyle name="Percent 5 4 6 2" xfId="59974" xr:uid="{00000000-0005-0000-0000-000046EA0000}"/>
    <cellStyle name="Percent 5 4 6 2 2" xfId="59975" xr:uid="{00000000-0005-0000-0000-000047EA0000}"/>
    <cellStyle name="Percent 5 4 6 2 3" xfId="59976" xr:uid="{00000000-0005-0000-0000-000048EA0000}"/>
    <cellStyle name="Percent 5 4 6 3" xfId="59977" xr:uid="{00000000-0005-0000-0000-000049EA0000}"/>
    <cellStyle name="Percent 5 4 6 4" xfId="59978" xr:uid="{00000000-0005-0000-0000-00004AEA0000}"/>
    <cellStyle name="Percent 5 4 7" xfId="59979" xr:uid="{00000000-0005-0000-0000-00004BEA0000}"/>
    <cellStyle name="Percent 5 4 7 2" xfId="59980" xr:uid="{00000000-0005-0000-0000-00004CEA0000}"/>
    <cellStyle name="Percent 5 4 7 2 2" xfId="59981" xr:uid="{00000000-0005-0000-0000-00004DEA0000}"/>
    <cellStyle name="Percent 5 4 7 2 3" xfId="59982" xr:uid="{00000000-0005-0000-0000-00004EEA0000}"/>
    <cellStyle name="Percent 5 4 7 3" xfId="59983" xr:uid="{00000000-0005-0000-0000-00004FEA0000}"/>
    <cellStyle name="Percent 5 4 7 4" xfId="59984" xr:uid="{00000000-0005-0000-0000-000050EA0000}"/>
    <cellStyle name="Percent 5 4 8" xfId="59985" xr:uid="{00000000-0005-0000-0000-000051EA0000}"/>
    <cellStyle name="Percent 5 4 8 2" xfId="59986" xr:uid="{00000000-0005-0000-0000-000052EA0000}"/>
    <cellStyle name="Percent 5 4 8 3" xfId="59987" xr:uid="{00000000-0005-0000-0000-000053EA0000}"/>
    <cellStyle name="Percent 5 4 9" xfId="59988" xr:uid="{00000000-0005-0000-0000-000054EA0000}"/>
    <cellStyle name="Percent 5 5" xfId="59989" xr:uid="{00000000-0005-0000-0000-000055EA0000}"/>
    <cellStyle name="Percent 5 5 10" xfId="59990" xr:uid="{00000000-0005-0000-0000-000056EA0000}"/>
    <cellStyle name="Percent 5 5 2" xfId="59991" xr:uid="{00000000-0005-0000-0000-000057EA0000}"/>
    <cellStyle name="Percent 5 5 2 2" xfId="59992" xr:uid="{00000000-0005-0000-0000-000058EA0000}"/>
    <cellStyle name="Percent 5 5 2 2 2" xfId="59993" xr:uid="{00000000-0005-0000-0000-000059EA0000}"/>
    <cellStyle name="Percent 5 5 2 2 2 2" xfId="59994" xr:uid="{00000000-0005-0000-0000-00005AEA0000}"/>
    <cellStyle name="Percent 5 5 2 2 2 2 2" xfId="59995" xr:uid="{00000000-0005-0000-0000-00005BEA0000}"/>
    <cellStyle name="Percent 5 5 2 2 2 2 2 2" xfId="59996" xr:uid="{00000000-0005-0000-0000-00005CEA0000}"/>
    <cellStyle name="Percent 5 5 2 2 2 2 2 3" xfId="59997" xr:uid="{00000000-0005-0000-0000-00005DEA0000}"/>
    <cellStyle name="Percent 5 5 2 2 2 2 3" xfId="59998" xr:uid="{00000000-0005-0000-0000-00005EEA0000}"/>
    <cellStyle name="Percent 5 5 2 2 2 2 4" xfId="59999" xr:uid="{00000000-0005-0000-0000-00005FEA0000}"/>
    <cellStyle name="Percent 5 5 2 2 2 3" xfId="60000" xr:uid="{00000000-0005-0000-0000-000060EA0000}"/>
    <cellStyle name="Percent 5 5 2 2 2 3 2" xfId="60001" xr:uid="{00000000-0005-0000-0000-000061EA0000}"/>
    <cellStyle name="Percent 5 5 2 2 2 3 2 2" xfId="60002" xr:uid="{00000000-0005-0000-0000-000062EA0000}"/>
    <cellStyle name="Percent 5 5 2 2 2 3 2 3" xfId="60003" xr:uid="{00000000-0005-0000-0000-000063EA0000}"/>
    <cellStyle name="Percent 5 5 2 2 2 3 3" xfId="60004" xr:uid="{00000000-0005-0000-0000-000064EA0000}"/>
    <cellStyle name="Percent 5 5 2 2 2 3 4" xfId="60005" xr:uid="{00000000-0005-0000-0000-000065EA0000}"/>
    <cellStyle name="Percent 5 5 2 2 2 4" xfId="60006" xr:uid="{00000000-0005-0000-0000-000066EA0000}"/>
    <cellStyle name="Percent 5 5 2 2 2 4 2" xfId="60007" xr:uid="{00000000-0005-0000-0000-000067EA0000}"/>
    <cellStyle name="Percent 5 5 2 2 2 4 3" xfId="60008" xr:uid="{00000000-0005-0000-0000-000068EA0000}"/>
    <cellStyle name="Percent 5 5 2 2 2 5" xfId="60009" xr:uid="{00000000-0005-0000-0000-000069EA0000}"/>
    <cellStyle name="Percent 5 5 2 2 2 6" xfId="60010" xr:uid="{00000000-0005-0000-0000-00006AEA0000}"/>
    <cellStyle name="Percent 5 5 2 2 3" xfId="60011" xr:uid="{00000000-0005-0000-0000-00006BEA0000}"/>
    <cellStyle name="Percent 5 5 2 2 3 2" xfId="60012" xr:uid="{00000000-0005-0000-0000-00006CEA0000}"/>
    <cellStyle name="Percent 5 5 2 2 3 2 2" xfId="60013" xr:uid="{00000000-0005-0000-0000-00006DEA0000}"/>
    <cellStyle name="Percent 5 5 2 2 3 2 3" xfId="60014" xr:uid="{00000000-0005-0000-0000-00006EEA0000}"/>
    <cellStyle name="Percent 5 5 2 2 3 3" xfId="60015" xr:uid="{00000000-0005-0000-0000-00006FEA0000}"/>
    <cellStyle name="Percent 5 5 2 2 3 4" xfId="60016" xr:uid="{00000000-0005-0000-0000-000070EA0000}"/>
    <cellStyle name="Percent 5 5 2 2 4" xfId="60017" xr:uid="{00000000-0005-0000-0000-000071EA0000}"/>
    <cellStyle name="Percent 5 5 2 2 4 2" xfId="60018" xr:uid="{00000000-0005-0000-0000-000072EA0000}"/>
    <cellStyle name="Percent 5 5 2 2 4 2 2" xfId="60019" xr:uid="{00000000-0005-0000-0000-000073EA0000}"/>
    <cellStyle name="Percent 5 5 2 2 4 2 3" xfId="60020" xr:uid="{00000000-0005-0000-0000-000074EA0000}"/>
    <cellStyle name="Percent 5 5 2 2 4 3" xfId="60021" xr:uid="{00000000-0005-0000-0000-000075EA0000}"/>
    <cellStyle name="Percent 5 5 2 2 4 4" xfId="60022" xr:uid="{00000000-0005-0000-0000-000076EA0000}"/>
    <cellStyle name="Percent 5 5 2 2 5" xfId="60023" xr:uid="{00000000-0005-0000-0000-000077EA0000}"/>
    <cellStyle name="Percent 5 5 2 2 5 2" xfId="60024" xr:uid="{00000000-0005-0000-0000-000078EA0000}"/>
    <cellStyle name="Percent 5 5 2 2 5 3" xfId="60025" xr:uid="{00000000-0005-0000-0000-000079EA0000}"/>
    <cellStyle name="Percent 5 5 2 2 6" xfId="60026" xr:uid="{00000000-0005-0000-0000-00007AEA0000}"/>
    <cellStyle name="Percent 5 5 2 2 7" xfId="60027" xr:uid="{00000000-0005-0000-0000-00007BEA0000}"/>
    <cellStyle name="Percent 5 5 2 3" xfId="60028" xr:uid="{00000000-0005-0000-0000-00007CEA0000}"/>
    <cellStyle name="Percent 5 5 2 3 2" xfId="60029" xr:uid="{00000000-0005-0000-0000-00007DEA0000}"/>
    <cellStyle name="Percent 5 5 2 3 2 2" xfId="60030" xr:uid="{00000000-0005-0000-0000-00007EEA0000}"/>
    <cellStyle name="Percent 5 5 2 3 2 2 2" xfId="60031" xr:uid="{00000000-0005-0000-0000-00007FEA0000}"/>
    <cellStyle name="Percent 5 5 2 3 2 2 3" xfId="60032" xr:uid="{00000000-0005-0000-0000-000080EA0000}"/>
    <cellStyle name="Percent 5 5 2 3 2 3" xfId="60033" xr:uid="{00000000-0005-0000-0000-000081EA0000}"/>
    <cellStyle name="Percent 5 5 2 3 2 4" xfId="60034" xr:uid="{00000000-0005-0000-0000-000082EA0000}"/>
    <cellStyle name="Percent 5 5 2 3 3" xfId="60035" xr:uid="{00000000-0005-0000-0000-000083EA0000}"/>
    <cellStyle name="Percent 5 5 2 3 3 2" xfId="60036" xr:uid="{00000000-0005-0000-0000-000084EA0000}"/>
    <cellStyle name="Percent 5 5 2 3 3 2 2" xfId="60037" xr:uid="{00000000-0005-0000-0000-000085EA0000}"/>
    <cellStyle name="Percent 5 5 2 3 3 2 3" xfId="60038" xr:uid="{00000000-0005-0000-0000-000086EA0000}"/>
    <cellStyle name="Percent 5 5 2 3 3 3" xfId="60039" xr:uid="{00000000-0005-0000-0000-000087EA0000}"/>
    <cellStyle name="Percent 5 5 2 3 3 4" xfId="60040" xr:uid="{00000000-0005-0000-0000-000088EA0000}"/>
    <cellStyle name="Percent 5 5 2 3 4" xfId="60041" xr:uid="{00000000-0005-0000-0000-000089EA0000}"/>
    <cellStyle name="Percent 5 5 2 3 4 2" xfId="60042" xr:uid="{00000000-0005-0000-0000-00008AEA0000}"/>
    <cellStyle name="Percent 5 5 2 3 4 3" xfId="60043" xr:uid="{00000000-0005-0000-0000-00008BEA0000}"/>
    <cellStyle name="Percent 5 5 2 3 5" xfId="60044" xr:uid="{00000000-0005-0000-0000-00008CEA0000}"/>
    <cellStyle name="Percent 5 5 2 3 6" xfId="60045" xr:uid="{00000000-0005-0000-0000-00008DEA0000}"/>
    <cellStyle name="Percent 5 5 2 4" xfId="60046" xr:uid="{00000000-0005-0000-0000-00008EEA0000}"/>
    <cellStyle name="Percent 5 5 2 4 2" xfId="60047" xr:uid="{00000000-0005-0000-0000-00008FEA0000}"/>
    <cellStyle name="Percent 5 5 2 4 2 2" xfId="60048" xr:uid="{00000000-0005-0000-0000-000090EA0000}"/>
    <cellStyle name="Percent 5 5 2 4 2 3" xfId="60049" xr:uid="{00000000-0005-0000-0000-000091EA0000}"/>
    <cellStyle name="Percent 5 5 2 4 3" xfId="60050" xr:uid="{00000000-0005-0000-0000-000092EA0000}"/>
    <cellStyle name="Percent 5 5 2 4 4" xfId="60051" xr:uid="{00000000-0005-0000-0000-000093EA0000}"/>
    <cellStyle name="Percent 5 5 2 5" xfId="60052" xr:uid="{00000000-0005-0000-0000-000094EA0000}"/>
    <cellStyle name="Percent 5 5 2 5 2" xfId="60053" xr:uid="{00000000-0005-0000-0000-000095EA0000}"/>
    <cellStyle name="Percent 5 5 2 5 2 2" xfId="60054" xr:uid="{00000000-0005-0000-0000-000096EA0000}"/>
    <cellStyle name="Percent 5 5 2 5 2 3" xfId="60055" xr:uid="{00000000-0005-0000-0000-000097EA0000}"/>
    <cellStyle name="Percent 5 5 2 5 3" xfId="60056" xr:uid="{00000000-0005-0000-0000-000098EA0000}"/>
    <cellStyle name="Percent 5 5 2 5 4" xfId="60057" xr:uid="{00000000-0005-0000-0000-000099EA0000}"/>
    <cellStyle name="Percent 5 5 2 6" xfId="60058" xr:uid="{00000000-0005-0000-0000-00009AEA0000}"/>
    <cellStyle name="Percent 5 5 2 6 2" xfId="60059" xr:uid="{00000000-0005-0000-0000-00009BEA0000}"/>
    <cellStyle name="Percent 5 5 2 6 3" xfId="60060" xr:uid="{00000000-0005-0000-0000-00009CEA0000}"/>
    <cellStyle name="Percent 5 5 2 7" xfId="60061" xr:uid="{00000000-0005-0000-0000-00009DEA0000}"/>
    <cellStyle name="Percent 5 5 2 8" xfId="60062" xr:uid="{00000000-0005-0000-0000-00009EEA0000}"/>
    <cellStyle name="Percent 5 5 3" xfId="60063" xr:uid="{00000000-0005-0000-0000-00009FEA0000}"/>
    <cellStyle name="Percent 5 5 3 2" xfId="60064" xr:uid="{00000000-0005-0000-0000-0000A0EA0000}"/>
    <cellStyle name="Percent 5 5 3 2 2" xfId="60065" xr:uid="{00000000-0005-0000-0000-0000A1EA0000}"/>
    <cellStyle name="Percent 5 5 3 2 2 2" xfId="60066" xr:uid="{00000000-0005-0000-0000-0000A2EA0000}"/>
    <cellStyle name="Percent 5 5 3 2 2 2 2" xfId="60067" xr:uid="{00000000-0005-0000-0000-0000A3EA0000}"/>
    <cellStyle name="Percent 5 5 3 2 2 2 3" xfId="60068" xr:uid="{00000000-0005-0000-0000-0000A4EA0000}"/>
    <cellStyle name="Percent 5 5 3 2 2 3" xfId="60069" xr:uid="{00000000-0005-0000-0000-0000A5EA0000}"/>
    <cellStyle name="Percent 5 5 3 2 2 4" xfId="60070" xr:uid="{00000000-0005-0000-0000-0000A6EA0000}"/>
    <cellStyle name="Percent 5 5 3 2 3" xfId="60071" xr:uid="{00000000-0005-0000-0000-0000A7EA0000}"/>
    <cellStyle name="Percent 5 5 3 2 3 2" xfId="60072" xr:uid="{00000000-0005-0000-0000-0000A8EA0000}"/>
    <cellStyle name="Percent 5 5 3 2 3 2 2" xfId="60073" xr:uid="{00000000-0005-0000-0000-0000A9EA0000}"/>
    <cellStyle name="Percent 5 5 3 2 3 2 3" xfId="60074" xr:uid="{00000000-0005-0000-0000-0000AAEA0000}"/>
    <cellStyle name="Percent 5 5 3 2 3 3" xfId="60075" xr:uid="{00000000-0005-0000-0000-0000ABEA0000}"/>
    <cellStyle name="Percent 5 5 3 2 3 4" xfId="60076" xr:uid="{00000000-0005-0000-0000-0000ACEA0000}"/>
    <cellStyle name="Percent 5 5 3 2 4" xfId="60077" xr:uid="{00000000-0005-0000-0000-0000ADEA0000}"/>
    <cellStyle name="Percent 5 5 3 2 4 2" xfId="60078" xr:uid="{00000000-0005-0000-0000-0000AEEA0000}"/>
    <cellStyle name="Percent 5 5 3 2 4 3" xfId="60079" xr:uid="{00000000-0005-0000-0000-0000AFEA0000}"/>
    <cellStyle name="Percent 5 5 3 2 5" xfId="60080" xr:uid="{00000000-0005-0000-0000-0000B0EA0000}"/>
    <cellStyle name="Percent 5 5 3 2 6" xfId="60081" xr:uid="{00000000-0005-0000-0000-0000B1EA0000}"/>
    <cellStyle name="Percent 5 5 3 3" xfId="60082" xr:uid="{00000000-0005-0000-0000-0000B2EA0000}"/>
    <cellStyle name="Percent 5 5 3 3 2" xfId="60083" xr:uid="{00000000-0005-0000-0000-0000B3EA0000}"/>
    <cellStyle name="Percent 5 5 3 3 2 2" xfId="60084" xr:uid="{00000000-0005-0000-0000-0000B4EA0000}"/>
    <cellStyle name="Percent 5 5 3 3 2 3" xfId="60085" xr:uid="{00000000-0005-0000-0000-0000B5EA0000}"/>
    <cellStyle name="Percent 5 5 3 3 3" xfId="60086" xr:uid="{00000000-0005-0000-0000-0000B6EA0000}"/>
    <cellStyle name="Percent 5 5 3 3 4" xfId="60087" xr:uid="{00000000-0005-0000-0000-0000B7EA0000}"/>
    <cellStyle name="Percent 5 5 3 4" xfId="60088" xr:uid="{00000000-0005-0000-0000-0000B8EA0000}"/>
    <cellStyle name="Percent 5 5 3 4 2" xfId="60089" xr:uid="{00000000-0005-0000-0000-0000B9EA0000}"/>
    <cellStyle name="Percent 5 5 3 4 2 2" xfId="60090" xr:uid="{00000000-0005-0000-0000-0000BAEA0000}"/>
    <cellStyle name="Percent 5 5 3 4 2 3" xfId="60091" xr:uid="{00000000-0005-0000-0000-0000BBEA0000}"/>
    <cellStyle name="Percent 5 5 3 4 3" xfId="60092" xr:uid="{00000000-0005-0000-0000-0000BCEA0000}"/>
    <cellStyle name="Percent 5 5 3 4 4" xfId="60093" xr:uid="{00000000-0005-0000-0000-0000BDEA0000}"/>
    <cellStyle name="Percent 5 5 3 5" xfId="60094" xr:uid="{00000000-0005-0000-0000-0000BEEA0000}"/>
    <cellStyle name="Percent 5 5 3 5 2" xfId="60095" xr:uid="{00000000-0005-0000-0000-0000BFEA0000}"/>
    <cellStyle name="Percent 5 5 3 5 3" xfId="60096" xr:uid="{00000000-0005-0000-0000-0000C0EA0000}"/>
    <cellStyle name="Percent 5 5 3 6" xfId="60097" xr:uid="{00000000-0005-0000-0000-0000C1EA0000}"/>
    <cellStyle name="Percent 5 5 3 7" xfId="60098" xr:uid="{00000000-0005-0000-0000-0000C2EA0000}"/>
    <cellStyle name="Percent 5 5 4" xfId="60099" xr:uid="{00000000-0005-0000-0000-0000C3EA0000}"/>
    <cellStyle name="Percent 5 5 4 2" xfId="60100" xr:uid="{00000000-0005-0000-0000-0000C4EA0000}"/>
    <cellStyle name="Percent 5 5 4 2 2" xfId="60101" xr:uid="{00000000-0005-0000-0000-0000C5EA0000}"/>
    <cellStyle name="Percent 5 5 4 2 2 2" xfId="60102" xr:uid="{00000000-0005-0000-0000-0000C6EA0000}"/>
    <cellStyle name="Percent 5 5 4 2 2 2 2" xfId="60103" xr:uid="{00000000-0005-0000-0000-0000C7EA0000}"/>
    <cellStyle name="Percent 5 5 4 2 2 2 3" xfId="60104" xr:uid="{00000000-0005-0000-0000-0000C8EA0000}"/>
    <cellStyle name="Percent 5 5 4 2 2 3" xfId="60105" xr:uid="{00000000-0005-0000-0000-0000C9EA0000}"/>
    <cellStyle name="Percent 5 5 4 2 2 4" xfId="60106" xr:uid="{00000000-0005-0000-0000-0000CAEA0000}"/>
    <cellStyle name="Percent 5 5 4 2 3" xfId="60107" xr:uid="{00000000-0005-0000-0000-0000CBEA0000}"/>
    <cellStyle name="Percent 5 5 4 2 3 2" xfId="60108" xr:uid="{00000000-0005-0000-0000-0000CCEA0000}"/>
    <cellStyle name="Percent 5 5 4 2 3 2 2" xfId="60109" xr:uid="{00000000-0005-0000-0000-0000CDEA0000}"/>
    <cellStyle name="Percent 5 5 4 2 3 2 3" xfId="60110" xr:uid="{00000000-0005-0000-0000-0000CEEA0000}"/>
    <cellStyle name="Percent 5 5 4 2 3 3" xfId="60111" xr:uid="{00000000-0005-0000-0000-0000CFEA0000}"/>
    <cellStyle name="Percent 5 5 4 2 3 4" xfId="60112" xr:uid="{00000000-0005-0000-0000-0000D0EA0000}"/>
    <cellStyle name="Percent 5 5 4 2 4" xfId="60113" xr:uid="{00000000-0005-0000-0000-0000D1EA0000}"/>
    <cellStyle name="Percent 5 5 4 2 4 2" xfId="60114" xr:uid="{00000000-0005-0000-0000-0000D2EA0000}"/>
    <cellStyle name="Percent 5 5 4 2 4 3" xfId="60115" xr:uid="{00000000-0005-0000-0000-0000D3EA0000}"/>
    <cellStyle name="Percent 5 5 4 2 5" xfId="60116" xr:uid="{00000000-0005-0000-0000-0000D4EA0000}"/>
    <cellStyle name="Percent 5 5 4 2 6" xfId="60117" xr:uid="{00000000-0005-0000-0000-0000D5EA0000}"/>
    <cellStyle name="Percent 5 5 4 3" xfId="60118" xr:uid="{00000000-0005-0000-0000-0000D6EA0000}"/>
    <cellStyle name="Percent 5 5 4 3 2" xfId="60119" xr:uid="{00000000-0005-0000-0000-0000D7EA0000}"/>
    <cellStyle name="Percent 5 5 4 3 2 2" xfId="60120" xr:uid="{00000000-0005-0000-0000-0000D8EA0000}"/>
    <cellStyle name="Percent 5 5 4 3 2 3" xfId="60121" xr:uid="{00000000-0005-0000-0000-0000D9EA0000}"/>
    <cellStyle name="Percent 5 5 4 3 3" xfId="60122" xr:uid="{00000000-0005-0000-0000-0000DAEA0000}"/>
    <cellStyle name="Percent 5 5 4 3 4" xfId="60123" xr:uid="{00000000-0005-0000-0000-0000DBEA0000}"/>
    <cellStyle name="Percent 5 5 4 4" xfId="60124" xr:uid="{00000000-0005-0000-0000-0000DCEA0000}"/>
    <cellStyle name="Percent 5 5 4 4 2" xfId="60125" xr:uid="{00000000-0005-0000-0000-0000DDEA0000}"/>
    <cellStyle name="Percent 5 5 4 4 2 2" xfId="60126" xr:uid="{00000000-0005-0000-0000-0000DEEA0000}"/>
    <cellStyle name="Percent 5 5 4 4 2 3" xfId="60127" xr:uid="{00000000-0005-0000-0000-0000DFEA0000}"/>
    <cellStyle name="Percent 5 5 4 4 3" xfId="60128" xr:uid="{00000000-0005-0000-0000-0000E0EA0000}"/>
    <cellStyle name="Percent 5 5 4 4 4" xfId="60129" xr:uid="{00000000-0005-0000-0000-0000E1EA0000}"/>
    <cellStyle name="Percent 5 5 4 5" xfId="60130" xr:uid="{00000000-0005-0000-0000-0000E2EA0000}"/>
    <cellStyle name="Percent 5 5 4 5 2" xfId="60131" xr:uid="{00000000-0005-0000-0000-0000E3EA0000}"/>
    <cellStyle name="Percent 5 5 4 5 3" xfId="60132" xr:uid="{00000000-0005-0000-0000-0000E4EA0000}"/>
    <cellStyle name="Percent 5 5 4 6" xfId="60133" xr:uid="{00000000-0005-0000-0000-0000E5EA0000}"/>
    <cellStyle name="Percent 5 5 4 7" xfId="60134" xr:uid="{00000000-0005-0000-0000-0000E6EA0000}"/>
    <cellStyle name="Percent 5 5 5" xfId="60135" xr:uid="{00000000-0005-0000-0000-0000E7EA0000}"/>
    <cellStyle name="Percent 5 5 5 2" xfId="60136" xr:uid="{00000000-0005-0000-0000-0000E8EA0000}"/>
    <cellStyle name="Percent 5 5 5 2 2" xfId="60137" xr:uid="{00000000-0005-0000-0000-0000E9EA0000}"/>
    <cellStyle name="Percent 5 5 5 2 2 2" xfId="60138" xr:uid="{00000000-0005-0000-0000-0000EAEA0000}"/>
    <cellStyle name="Percent 5 5 5 2 2 3" xfId="60139" xr:uid="{00000000-0005-0000-0000-0000EBEA0000}"/>
    <cellStyle name="Percent 5 5 5 2 3" xfId="60140" xr:uid="{00000000-0005-0000-0000-0000ECEA0000}"/>
    <cellStyle name="Percent 5 5 5 2 4" xfId="60141" xr:uid="{00000000-0005-0000-0000-0000EDEA0000}"/>
    <cellStyle name="Percent 5 5 5 3" xfId="60142" xr:uid="{00000000-0005-0000-0000-0000EEEA0000}"/>
    <cellStyle name="Percent 5 5 5 3 2" xfId="60143" xr:uid="{00000000-0005-0000-0000-0000EFEA0000}"/>
    <cellStyle name="Percent 5 5 5 3 2 2" xfId="60144" xr:uid="{00000000-0005-0000-0000-0000F0EA0000}"/>
    <cellStyle name="Percent 5 5 5 3 2 3" xfId="60145" xr:uid="{00000000-0005-0000-0000-0000F1EA0000}"/>
    <cellStyle name="Percent 5 5 5 3 3" xfId="60146" xr:uid="{00000000-0005-0000-0000-0000F2EA0000}"/>
    <cellStyle name="Percent 5 5 5 3 4" xfId="60147" xr:uid="{00000000-0005-0000-0000-0000F3EA0000}"/>
    <cellStyle name="Percent 5 5 5 4" xfId="60148" xr:uid="{00000000-0005-0000-0000-0000F4EA0000}"/>
    <cellStyle name="Percent 5 5 5 4 2" xfId="60149" xr:uid="{00000000-0005-0000-0000-0000F5EA0000}"/>
    <cellStyle name="Percent 5 5 5 4 3" xfId="60150" xr:uid="{00000000-0005-0000-0000-0000F6EA0000}"/>
    <cellStyle name="Percent 5 5 5 5" xfId="60151" xr:uid="{00000000-0005-0000-0000-0000F7EA0000}"/>
    <cellStyle name="Percent 5 5 5 6" xfId="60152" xr:uid="{00000000-0005-0000-0000-0000F8EA0000}"/>
    <cellStyle name="Percent 5 5 6" xfId="60153" xr:uid="{00000000-0005-0000-0000-0000F9EA0000}"/>
    <cellStyle name="Percent 5 5 6 2" xfId="60154" xr:uid="{00000000-0005-0000-0000-0000FAEA0000}"/>
    <cellStyle name="Percent 5 5 6 2 2" xfId="60155" xr:uid="{00000000-0005-0000-0000-0000FBEA0000}"/>
    <cellStyle name="Percent 5 5 6 2 3" xfId="60156" xr:uid="{00000000-0005-0000-0000-0000FCEA0000}"/>
    <cellStyle name="Percent 5 5 6 3" xfId="60157" xr:uid="{00000000-0005-0000-0000-0000FDEA0000}"/>
    <cellStyle name="Percent 5 5 6 4" xfId="60158" xr:uid="{00000000-0005-0000-0000-0000FEEA0000}"/>
    <cellStyle name="Percent 5 5 7" xfId="60159" xr:uid="{00000000-0005-0000-0000-0000FFEA0000}"/>
    <cellStyle name="Percent 5 5 7 2" xfId="60160" xr:uid="{00000000-0005-0000-0000-000000EB0000}"/>
    <cellStyle name="Percent 5 5 7 2 2" xfId="60161" xr:uid="{00000000-0005-0000-0000-000001EB0000}"/>
    <cellStyle name="Percent 5 5 7 2 3" xfId="60162" xr:uid="{00000000-0005-0000-0000-000002EB0000}"/>
    <cellStyle name="Percent 5 5 7 3" xfId="60163" xr:uid="{00000000-0005-0000-0000-000003EB0000}"/>
    <cellStyle name="Percent 5 5 7 4" xfId="60164" xr:uid="{00000000-0005-0000-0000-000004EB0000}"/>
    <cellStyle name="Percent 5 5 8" xfId="60165" xr:uid="{00000000-0005-0000-0000-000005EB0000}"/>
    <cellStyle name="Percent 5 5 8 2" xfId="60166" xr:uid="{00000000-0005-0000-0000-000006EB0000}"/>
    <cellStyle name="Percent 5 5 8 3" xfId="60167" xr:uid="{00000000-0005-0000-0000-000007EB0000}"/>
    <cellStyle name="Percent 5 5 9" xfId="60168" xr:uid="{00000000-0005-0000-0000-000008EB0000}"/>
    <cellStyle name="Percent 5 6" xfId="60169" xr:uid="{00000000-0005-0000-0000-000009EB0000}"/>
    <cellStyle name="Percent 5 6 2" xfId="60170" xr:uid="{00000000-0005-0000-0000-00000AEB0000}"/>
    <cellStyle name="Percent 5 6 2 2" xfId="60171" xr:uid="{00000000-0005-0000-0000-00000BEB0000}"/>
    <cellStyle name="Percent 5 6 2 2 2" xfId="60172" xr:uid="{00000000-0005-0000-0000-00000CEB0000}"/>
    <cellStyle name="Percent 5 6 2 2 2 2" xfId="60173" xr:uid="{00000000-0005-0000-0000-00000DEB0000}"/>
    <cellStyle name="Percent 5 6 2 2 2 2 2" xfId="60174" xr:uid="{00000000-0005-0000-0000-00000EEB0000}"/>
    <cellStyle name="Percent 5 6 2 2 2 2 3" xfId="60175" xr:uid="{00000000-0005-0000-0000-00000FEB0000}"/>
    <cellStyle name="Percent 5 6 2 2 2 3" xfId="60176" xr:uid="{00000000-0005-0000-0000-000010EB0000}"/>
    <cellStyle name="Percent 5 6 2 2 2 4" xfId="60177" xr:uid="{00000000-0005-0000-0000-000011EB0000}"/>
    <cellStyle name="Percent 5 6 2 2 3" xfId="60178" xr:uid="{00000000-0005-0000-0000-000012EB0000}"/>
    <cellStyle name="Percent 5 6 2 2 3 2" xfId="60179" xr:uid="{00000000-0005-0000-0000-000013EB0000}"/>
    <cellStyle name="Percent 5 6 2 2 3 2 2" xfId="60180" xr:uid="{00000000-0005-0000-0000-000014EB0000}"/>
    <cellStyle name="Percent 5 6 2 2 3 2 3" xfId="60181" xr:uid="{00000000-0005-0000-0000-000015EB0000}"/>
    <cellStyle name="Percent 5 6 2 2 3 3" xfId="60182" xr:uid="{00000000-0005-0000-0000-000016EB0000}"/>
    <cellStyle name="Percent 5 6 2 2 3 4" xfId="60183" xr:uid="{00000000-0005-0000-0000-000017EB0000}"/>
    <cellStyle name="Percent 5 6 2 2 4" xfId="60184" xr:uid="{00000000-0005-0000-0000-000018EB0000}"/>
    <cellStyle name="Percent 5 6 2 2 4 2" xfId="60185" xr:uid="{00000000-0005-0000-0000-000019EB0000}"/>
    <cellStyle name="Percent 5 6 2 2 4 3" xfId="60186" xr:uid="{00000000-0005-0000-0000-00001AEB0000}"/>
    <cellStyle name="Percent 5 6 2 2 5" xfId="60187" xr:uid="{00000000-0005-0000-0000-00001BEB0000}"/>
    <cellStyle name="Percent 5 6 2 2 6" xfId="60188" xr:uid="{00000000-0005-0000-0000-00001CEB0000}"/>
    <cellStyle name="Percent 5 6 2 3" xfId="60189" xr:uid="{00000000-0005-0000-0000-00001DEB0000}"/>
    <cellStyle name="Percent 5 6 2 3 2" xfId="60190" xr:uid="{00000000-0005-0000-0000-00001EEB0000}"/>
    <cellStyle name="Percent 5 6 2 3 2 2" xfId="60191" xr:uid="{00000000-0005-0000-0000-00001FEB0000}"/>
    <cellStyle name="Percent 5 6 2 3 2 3" xfId="60192" xr:uid="{00000000-0005-0000-0000-000020EB0000}"/>
    <cellStyle name="Percent 5 6 2 3 3" xfId="60193" xr:uid="{00000000-0005-0000-0000-000021EB0000}"/>
    <cellStyle name="Percent 5 6 2 3 4" xfId="60194" xr:uid="{00000000-0005-0000-0000-000022EB0000}"/>
    <cellStyle name="Percent 5 6 2 4" xfId="60195" xr:uid="{00000000-0005-0000-0000-000023EB0000}"/>
    <cellStyle name="Percent 5 6 2 4 2" xfId="60196" xr:uid="{00000000-0005-0000-0000-000024EB0000}"/>
    <cellStyle name="Percent 5 6 2 4 2 2" xfId="60197" xr:uid="{00000000-0005-0000-0000-000025EB0000}"/>
    <cellStyle name="Percent 5 6 2 4 2 3" xfId="60198" xr:uid="{00000000-0005-0000-0000-000026EB0000}"/>
    <cellStyle name="Percent 5 6 2 4 3" xfId="60199" xr:uid="{00000000-0005-0000-0000-000027EB0000}"/>
    <cellStyle name="Percent 5 6 2 4 4" xfId="60200" xr:uid="{00000000-0005-0000-0000-000028EB0000}"/>
    <cellStyle name="Percent 5 6 2 5" xfId="60201" xr:uid="{00000000-0005-0000-0000-000029EB0000}"/>
    <cellStyle name="Percent 5 6 2 5 2" xfId="60202" xr:uid="{00000000-0005-0000-0000-00002AEB0000}"/>
    <cellStyle name="Percent 5 6 2 5 3" xfId="60203" xr:uid="{00000000-0005-0000-0000-00002BEB0000}"/>
    <cellStyle name="Percent 5 6 2 6" xfId="60204" xr:uid="{00000000-0005-0000-0000-00002CEB0000}"/>
    <cellStyle name="Percent 5 6 2 7" xfId="60205" xr:uid="{00000000-0005-0000-0000-00002DEB0000}"/>
    <cellStyle name="Percent 5 6 3" xfId="60206" xr:uid="{00000000-0005-0000-0000-00002EEB0000}"/>
    <cellStyle name="Percent 5 6 3 2" xfId="60207" xr:uid="{00000000-0005-0000-0000-00002FEB0000}"/>
    <cellStyle name="Percent 5 6 3 2 2" xfId="60208" xr:uid="{00000000-0005-0000-0000-000030EB0000}"/>
    <cellStyle name="Percent 5 6 3 2 2 2" xfId="60209" xr:uid="{00000000-0005-0000-0000-000031EB0000}"/>
    <cellStyle name="Percent 5 6 3 2 2 3" xfId="60210" xr:uid="{00000000-0005-0000-0000-000032EB0000}"/>
    <cellStyle name="Percent 5 6 3 2 3" xfId="60211" xr:uid="{00000000-0005-0000-0000-000033EB0000}"/>
    <cellStyle name="Percent 5 6 3 2 4" xfId="60212" xr:uid="{00000000-0005-0000-0000-000034EB0000}"/>
    <cellStyle name="Percent 5 6 3 3" xfId="60213" xr:uid="{00000000-0005-0000-0000-000035EB0000}"/>
    <cellStyle name="Percent 5 6 3 3 2" xfId="60214" xr:uid="{00000000-0005-0000-0000-000036EB0000}"/>
    <cellStyle name="Percent 5 6 3 3 2 2" xfId="60215" xr:uid="{00000000-0005-0000-0000-000037EB0000}"/>
    <cellStyle name="Percent 5 6 3 3 2 3" xfId="60216" xr:uid="{00000000-0005-0000-0000-000038EB0000}"/>
    <cellStyle name="Percent 5 6 3 3 3" xfId="60217" xr:uid="{00000000-0005-0000-0000-000039EB0000}"/>
    <cellStyle name="Percent 5 6 3 3 4" xfId="60218" xr:uid="{00000000-0005-0000-0000-00003AEB0000}"/>
    <cellStyle name="Percent 5 6 3 4" xfId="60219" xr:uid="{00000000-0005-0000-0000-00003BEB0000}"/>
    <cellStyle name="Percent 5 6 3 4 2" xfId="60220" xr:uid="{00000000-0005-0000-0000-00003CEB0000}"/>
    <cellStyle name="Percent 5 6 3 4 3" xfId="60221" xr:uid="{00000000-0005-0000-0000-00003DEB0000}"/>
    <cellStyle name="Percent 5 6 3 5" xfId="60222" xr:uid="{00000000-0005-0000-0000-00003EEB0000}"/>
    <cellStyle name="Percent 5 6 3 6" xfId="60223" xr:uid="{00000000-0005-0000-0000-00003FEB0000}"/>
    <cellStyle name="Percent 5 6 4" xfId="60224" xr:uid="{00000000-0005-0000-0000-000040EB0000}"/>
    <cellStyle name="Percent 5 6 4 2" xfId="60225" xr:uid="{00000000-0005-0000-0000-000041EB0000}"/>
    <cellStyle name="Percent 5 6 4 2 2" xfId="60226" xr:uid="{00000000-0005-0000-0000-000042EB0000}"/>
    <cellStyle name="Percent 5 6 4 2 3" xfId="60227" xr:uid="{00000000-0005-0000-0000-000043EB0000}"/>
    <cellStyle name="Percent 5 6 4 3" xfId="60228" xr:uid="{00000000-0005-0000-0000-000044EB0000}"/>
    <cellStyle name="Percent 5 6 4 4" xfId="60229" xr:uid="{00000000-0005-0000-0000-000045EB0000}"/>
    <cellStyle name="Percent 5 6 5" xfId="60230" xr:uid="{00000000-0005-0000-0000-000046EB0000}"/>
    <cellStyle name="Percent 5 6 5 2" xfId="60231" xr:uid="{00000000-0005-0000-0000-000047EB0000}"/>
    <cellStyle name="Percent 5 6 5 2 2" xfId="60232" xr:uid="{00000000-0005-0000-0000-000048EB0000}"/>
    <cellStyle name="Percent 5 6 5 2 3" xfId="60233" xr:uid="{00000000-0005-0000-0000-000049EB0000}"/>
    <cellStyle name="Percent 5 6 5 3" xfId="60234" xr:uid="{00000000-0005-0000-0000-00004AEB0000}"/>
    <cellStyle name="Percent 5 6 5 4" xfId="60235" xr:uid="{00000000-0005-0000-0000-00004BEB0000}"/>
    <cellStyle name="Percent 5 6 6" xfId="60236" xr:uid="{00000000-0005-0000-0000-00004CEB0000}"/>
    <cellStyle name="Percent 5 6 6 2" xfId="60237" xr:uid="{00000000-0005-0000-0000-00004DEB0000}"/>
    <cellStyle name="Percent 5 6 6 3" xfId="60238" xr:uid="{00000000-0005-0000-0000-00004EEB0000}"/>
    <cellStyle name="Percent 5 6 7" xfId="60239" xr:uid="{00000000-0005-0000-0000-00004FEB0000}"/>
    <cellStyle name="Percent 5 6 8" xfId="60240" xr:uid="{00000000-0005-0000-0000-000050EB0000}"/>
    <cellStyle name="Percent 5 7" xfId="60241" xr:uid="{00000000-0005-0000-0000-000051EB0000}"/>
    <cellStyle name="Percent 5 7 2" xfId="60242" xr:uid="{00000000-0005-0000-0000-000052EB0000}"/>
    <cellStyle name="Percent 5 7 2 2" xfId="60243" xr:uid="{00000000-0005-0000-0000-000053EB0000}"/>
    <cellStyle name="Percent 5 7 2 2 2" xfId="60244" xr:uid="{00000000-0005-0000-0000-000054EB0000}"/>
    <cellStyle name="Percent 5 7 2 2 2 2" xfId="60245" xr:uid="{00000000-0005-0000-0000-000055EB0000}"/>
    <cellStyle name="Percent 5 7 2 2 2 3" xfId="60246" xr:uid="{00000000-0005-0000-0000-000056EB0000}"/>
    <cellStyle name="Percent 5 7 2 2 3" xfId="60247" xr:uid="{00000000-0005-0000-0000-000057EB0000}"/>
    <cellStyle name="Percent 5 7 2 2 4" xfId="60248" xr:uid="{00000000-0005-0000-0000-000058EB0000}"/>
    <cellStyle name="Percent 5 7 2 3" xfId="60249" xr:uid="{00000000-0005-0000-0000-000059EB0000}"/>
    <cellStyle name="Percent 5 7 2 3 2" xfId="60250" xr:uid="{00000000-0005-0000-0000-00005AEB0000}"/>
    <cellStyle name="Percent 5 7 2 3 2 2" xfId="60251" xr:uid="{00000000-0005-0000-0000-00005BEB0000}"/>
    <cellStyle name="Percent 5 7 2 3 2 3" xfId="60252" xr:uid="{00000000-0005-0000-0000-00005CEB0000}"/>
    <cellStyle name="Percent 5 7 2 3 3" xfId="60253" xr:uid="{00000000-0005-0000-0000-00005DEB0000}"/>
    <cellStyle name="Percent 5 7 2 3 4" xfId="60254" xr:uid="{00000000-0005-0000-0000-00005EEB0000}"/>
    <cellStyle name="Percent 5 7 2 4" xfId="60255" xr:uid="{00000000-0005-0000-0000-00005FEB0000}"/>
    <cellStyle name="Percent 5 7 2 4 2" xfId="60256" xr:uid="{00000000-0005-0000-0000-000060EB0000}"/>
    <cellStyle name="Percent 5 7 2 4 3" xfId="60257" xr:uid="{00000000-0005-0000-0000-000061EB0000}"/>
    <cellStyle name="Percent 5 7 2 5" xfId="60258" xr:uid="{00000000-0005-0000-0000-000062EB0000}"/>
    <cellStyle name="Percent 5 7 2 6" xfId="60259" xr:uid="{00000000-0005-0000-0000-000063EB0000}"/>
    <cellStyle name="Percent 5 7 3" xfId="60260" xr:uid="{00000000-0005-0000-0000-000064EB0000}"/>
    <cellStyle name="Percent 5 7 3 2" xfId="60261" xr:uid="{00000000-0005-0000-0000-000065EB0000}"/>
    <cellStyle name="Percent 5 7 3 2 2" xfId="60262" xr:uid="{00000000-0005-0000-0000-000066EB0000}"/>
    <cellStyle name="Percent 5 7 3 2 3" xfId="60263" xr:uid="{00000000-0005-0000-0000-000067EB0000}"/>
    <cellStyle name="Percent 5 7 3 3" xfId="60264" xr:uid="{00000000-0005-0000-0000-000068EB0000}"/>
    <cellStyle name="Percent 5 7 3 4" xfId="60265" xr:uid="{00000000-0005-0000-0000-000069EB0000}"/>
    <cellStyle name="Percent 5 7 4" xfId="60266" xr:uid="{00000000-0005-0000-0000-00006AEB0000}"/>
    <cellStyle name="Percent 5 7 4 2" xfId="60267" xr:uid="{00000000-0005-0000-0000-00006BEB0000}"/>
    <cellStyle name="Percent 5 7 4 2 2" xfId="60268" xr:uid="{00000000-0005-0000-0000-00006CEB0000}"/>
    <cellStyle name="Percent 5 7 4 2 3" xfId="60269" xr:uid="{00000000-0005-0000-0000-00006DEB0000}"/>
    <cellStyle name="Percent 5 7 4 3" xfId="60270" xr:uid="{00000000-0005-0000-0000-00006EEB0000}"/>
    <cellStyle name="Percent 5 7 4 4" xfId="60271" xr:uid="{00000000-0005-0000-0000-00006FEB0000}"/>
    <cellStyle name="Percent 5 7 5" xfId="60272" xr:uid="{00000000-0005-0000-0000-000070EB0000}"/>
    <cellStyle name="Percent 5 7 5 2" xfId="60273" xr:uid="{00000000-0005-0000-0000-000071EB0000}"/>
    <cellStyle name="Percent 5 7 5 3" xfId="60274" xr:uid="{00000000-0005-0000-0000-000072EB0000}"/>
    <cellStyle name="Percent 5 7 6" xfId="60275" xr:uid="{00000000-0005-0000-0000-000073EB0000}"/>
    <cellStyle name="Percent 5 7 7" xfId="60276" xr:uid="{00000000-0005-0000-0000-000074EB0000}"/>
    <cellStyle name="Percent 5 8" xfId="60277" xr:uid="{00000000-0005-0000-0000-000075EB0000}"/>
    <cellStyle name="Percent 5 8 2" xfId="60278" xr:uid="{00000000-0005-0000-0000-000076EB0000}"/>
    <cellStyle name="Percent 5 8 2 2" xfId="60279" xr:uid="{00000000-0005-0000-0000-000077EB0000}"/>
    <cellStyle name="Percent 5 8 2 2 2" xfId="60280" xr:uid="{00000000-0005-0000-0000-000078EB0000}"/>
    <cellStyle name="Percent 5 8 2 2 2 2" xfId="60281" xr:uid="{00000000-0005-0000-0000-000079EB0000}"/>
    <cellStyle name="Percent 5 8 2 2 2 3" xfId="60282" xr:uid="{00000000-0005-0000-0000-00007AEB0000}"/>
    <cellStyle name="Percent 5 8 2 2 3" xfId="60283" xr:uid="{00000000-0005-0000-0000-00007BEB0000}"/>
    <cellStyle name="Percent 5 8 2 2 4" xfId="60284" xr:uid="{00000000-0005-0000-0000-00007CEB0000}"/>
    <cellStyle name="Percent 5 8 2 3" xfId="60285" xr:uid="{00000000-0005-0000-0000-00007DEB0000}"/>
    <cellStyle name="Percent 5 8 2 3 2" xfId="60286" xr:uid="{00000000-0005-0000-0000-00007EEB0000}"/>
    <cellStyle name="Percent 5 8 2 3 2 2" xfId="60287" xr:uid="{00000000-0005-0000-0000-00007FEB0000}"/>
    <cellStyle name="Percent 5 8 2 3 2 3" xfId="60288" xr:uid="{00000000-0005-0000-0000-000080EB0000}"/>
    <cellStyle name="Percent 5 8 2 3 3" xfId="60289" xr:uid="{00000000-0005-0000-0000-000081EB0000}"/>
    <cellStyle name="Percent 5 8 2 3 4" xfId="60290" xr:uid="{00000000-0005-0000-0000-000082EB0000}"/>
    <cellStyle name="Percent 5 8 2 4" xfId="60291" xr:uid="{00000000-0005-0000-0000-000083EB0000}"/>
    <cellStyle name="Percent 5 8 2 4 2" xfId="60292" xr:uid="{00000000-0005-0000-0000-000084EB0000}"/>
    <cellStyle name="Percent 5 8 2 4 3" xfId="60293" xr:uid="{00000000-0005-0000-0000-000085EB0000}"/>
    <cellStyle name="Percent 5 8 2 5" xfId="60294" xr:uid="{00000000-0005-0000-0000-000086EB0000}"/>
    <cellStyle name="Percent 5 8 2 6" xfId="60295" xr:uid="{00000000-0005-0000-0000-000087EB0000}"/>
    <cellStyle name="Percent 5 8 3" xfId="60296" xr:uid="{00000000-0005-0000-0000-000088EB0000}"/>
    <cellStyle name="Percent 5 8 3 2" xfId="60297" xr:uid="{00000000-0005-0000-0000-000089EB0000}"/>
    <cellStyle name="Percent 5 8 3 2 2" xfId="60298" xr:uid="{00000000-0005-0000-0000-00008AEB0000}"/>
    <cellStyle name="Percent 5 8 3 2 3" xfId="60299" xr:uid="{00000000-0005-0000-0000-00008BEB0000}"/>
    <cellStyle name="Percent 5 8 3 3" xfId="60300" xr:uid="{00000000-0005-0000-0000-00008CEB0000}"/>
    <cellStyle name="Percent 5 8 3 4" xfId="60301" xr:uid="{00000000-0005-0000-0000-00008DEB0000}"/>
    <cellStyle name="Percent 5 8 4" xfId="60302" xr:uid="{00000000-0005-0000-0000-00008EEB0000}"/>
    <cellStyle name="Percent 5 8 4 2" xfId="60303" xr:uid="{00000000-0005-0000-0000-00008FEB0000}"/>
    <cellStyle name="Percent 5 8 4 2 2" xfId="60304" xr:uid="{00000000-0005-0000-0000-000090EB0000}"/>
    <cellStyle name="Percent 5 8 4 2 3" xfId="60305" xr:uid="{00000000-0005-0000-0000-000091EB0000}"/>
    <cellStyle name="Percent 5 8 4 3" xfId="60306" xr:uid="{00000000-0005-0000-0000-000092EB0000}"/>
    <cellStyle name="Percent 5 8 4 4" xfId="60307" xr:uid="{00000000-0005-0000-0000-000093EB0000}"/>
    <cellStyle name="Percent 5 8 5" xfId="60308" xr:uid="{00000000-0005-0000-0000-000094EB0000}"/>
    <cellStyle name="Percent 5 8 5 2" xfId="60309" xr:uid="{00000000-0005-0000-0000-000095EB0000}"/>
    <cellStyle name="Percent 5 8 5 3" xfId="60310" xr:uid="{00000000-0005-0000-0000-000096EB0000}"/>
    <cellStyle name="Percent 5 8 6" xfId="60311" xr:uid="{00000000-0005-0000-0000-000097EB0000}"/>
    <cellStyle name="Percent 5 8 7" xfId="60312" xr:uid="{00000000-0005-0000-0000-000098EB0000}"/>
    <cellStyle name="Percent 5 9" xfId="60313" xr:uid="{00000000-0005-0000-0000-000099EB0000}"/>
    <cellStyle name="Percent 5 9 2" xfId="60314" xr:uid="{00000000-0005-0000-0000-00009AEB0000}"/>
    <cellStyle name="Percent 5 9 2 2" xfId="60315" xr:uid="{00000000-0005-0000-0000-00009BEB0000}"/>
    <cellStyle name="Percent 5 9 2 2 2" xfId="60316" xr:uid="{00000000-0005-0000-0000-00009CEB0000}"/>
    <cellStyle name="Percent 5 9 2 2 3" xfId="60317" xr:uid="{00000000-0005-0000-0000-00009DEB0000}"/>
    <cellStyle name="Percent 5 9 2 3" xfId="60318" xr:uid="{00000000-0005-0000-0000-00009EEB0000}"/>
    <cellStyle name="Percent 5 9 2 4" xfId="60319" xr:uid="{00000000-0005-0000-0000-00009FEB0000}"/>
    <cellStyle name="Percent 5 9 3" xfId="60320" xr:uid="{00000000-0005-0000-0000-0000A0EB0000}"/>
    <cellStyle name="Percent 5 9 3 2" xfId="60321" xr:uid="{00000000-0005-0000-0000-0000A1EB0000}"/>
    <cellStyle name="Percent 5 9 3 2 2" xfId="60322" xr:uid="{00000000-0005-0000-0000-0000A2EB0000}"/>
    <cellStyle name="Percent 5 9 3 2 3" xfId="60323" xr:uid="{00000000-0005-0000-0000-0000A3EB0000}"/>
    <cellStyle name="Percent 5 9 3 3" xfId="60324" xr:uid="{00000000-0005-0000-0000-0000A4EB0000}"/>
    <cellStyle name="Percent 5 9 3 4" xfId="60325" xr:uid="{00000000-0005-0000-0000-0000A5EB0000}"/>
    <cellStyle name="Percent 5 9 4" xfId="60326" xr:uid="{00000000-0005-0000-0000-0000A6EB0000}"/>
    <cellStyle name="Percent 5 9 4 2" xfId="60327" xr:uid="{00000000-0005-0000-0000-0000A7EB0000}"/>
    <cellStyle name="Percent 5 9 4 3" xfId="60328" xr:uid="{00000000-0005-0000-0000-0000A8EB0000}"/>
    <cellStyle name="Percent 5 9 5" xfId="60329" xr:uid="{00000000-0005-0000-0000-0000A9EB0000}"/>
    <cellStyle name="Percent 5 9 6" xfId="60330" xr:uid="{00000000-0005-0000-0000-0000AAEB0000}"/>
    <cellStyle name="Percent 6" xfId="60331" xr:uid="{00000000-0005-0000-0000-0000ABEB0000}"/>
    <cellStyle name="Percent 6 10" xfId="60332" xr:uid="{00000000-0005-0000-0000-0000ACEB0000}"/>
    <cellStyle name="Percent 6 10 2" xfId="60333" xr:uid="{00000000-0005-0000-0000-0000ADEB0000}"/>
    <cellStyle name="Percent 6 10 2 2" xfId="60334" xr:uid="{00000000-0005-0000-0000-0000AEEB0000}"/>
    <cellStyle name="Percent 6 10 2 3" xfId="60335" xr:uid="{00000000-0005-0000-0000-0000AFEB0000}"/>
    <cellStyle name="Percent 6 10 3" xfId="60336" xr:uid="{00000000-0005-0000-0000-0000B0EB0000}"/>
    <cellStyle name="Percent 6 10 4" xfId="60337" xr:uid="{00000000-0005-0000-0000-0000B1EB0000}"/>
    <cellStyle name="Percent 6 11" xfId="60338" xr:uid="{00000000-0005-0000-0000-0000B2EB0000}"/>
    <cellStyle name="Percent 6 11 2" xfId="60339" xr:uid="{00000000-0005-0000-0000-0000B3EB0000}"/>
    <cellStyle name="Percent 6 11 2 2" xfId="60340" xr:uid="{00000000-0005-0000-0000-0000B4EB0000}"/>
    <cellStyle name="Percent 6 11 2 3" xfId="60341" xr:uid="{00000000-0005-0000-0000-0000B5EB0000}"/>
    <cellStyle name="Percent 6 11 3" xfId="60342" xr:uid="{00000000-0005-0000-0000-0000B6EB0000}"/>
    <cellStyle name="Percent 6 11 4" xfId="60343" xr:uid="{00000000-0005-0000-0000-0000B7EB0000}"/>
    <cellStyle name="Percent 6 12" xfId="60344" xr:uid="{00000000-0005-0000-0000-0000B8EB0000}"/>
    <cellStyle name="Percent 6 12 2" xfId="60345" xr:uid="{00000000-0005-0000-0000-0000B9EB0000}"/>
    <cellStyle name="Percent 6 12 3" xfId="60346" xr:uid="{00000000-0005-0000-0000-0000BAEB0000}"/>
    <cellStyle name="Percent 6 13" xfId="60347" xr:uid="{00000000-0005-0000-0000-0000BBEB0000}"/>
    <cellStyle name="Percent 6 14" xfId="60348" xr:uid="{00000000-0005-0000-0000-0000BCEB0000}"/>
    <cellStyle name="Percent 6 2" xfId="60349" xr:uid="{00000000-0005-0000-0000-0000BDEB0000}"/>
    <cellStyle name="Percent 6 2 10" xfId="60350" xr:uid="{00000000-0005-0000-0000-0000BEEB0000}"/>
    <cellStyle name="Percent 6 2 10 2" xfId="60351" xr:uid="{00000000-0005-0000-0000-0000BFEB0000}"/>
    <cellStyle name="Percent 6 2 10 3" xfId="60352" xr:uid="{00000000-0005-0000-0000-0000C0EB0000}"/>
    <cellStyle name="Percent 6 2 11" xfId="60353" xr:uid="{00000000-0005-0000-0000-0000C1EB0000}"/>
    <cellStyle name="Percent 6 2 12" xfId="60354" xr:uid="{00000000-0005-0000-0000-0000C2EB0000}"/>
    <cellStyle name="Percent 6 2 2" xfId="60355" xr:uid="{00000000-0005-0000-0000-0000C3EB0000}"/>
    <cellStyle name="Percent 6 2 2 10" xfId="60356" xr:uid="{00000000-0005-0000-0000-0000C4EB0000}"/>
    <cellStyle name="Percent 6 2 2 11" xfId="60357" xr:uid="{00000000-0005-0000-0000-0000C5EB0000}"/>
    <cellStyle name="Percent 6 2 2 2" xfId="60358" xr:uid="{00000000-0005-0000-0000-0000C6EB0000}"/>
    <cellStyle name="Percent 6 2 2 2 10" xfId="60359" xr:uid="{00000000-0005-0000-0000-0000C7EB0000}"/>
    <cellStyle name="Percent 6 2 2 2 2" xfId="60360" xr:uid="{00000000-0005-0000-0000-0000C8EB0000}"/>
    <cellStyle name="Percent 6 2 2 2 2 2" xfId="60361" xr:uid="{00000000-0005-0000-0000-0000C9EB0000}"/>
    <cellStyle name="Percent 6 2 2 2 2 2 2" xfId="60362" xr:uid="{00000000-0005-0000-0000-0000CAEB0000}"/>
    <cellStyle name="Percent 6 2 2 2 2 2 2 2" xfId="60363" xr:uid="{00000000-0005-0000-0000-0000CBEB0000}"/>
    <cellStyle name="Percent 6 2 2 2 2 2 2 2 2" xfId="60364" xr:uid="{00000000-0005-0000-0000-0000CCEB0000}"/>
    <cellStyle name="Percent 6 2 2 2 2 2 2 2 2 2" xfId="60365" xr:uid="{00000000-0005-0000-0000-0000CDEB0000}"/>
    <cellStyle name="Percent 6 2 2 2 2 2 2 2 2 3" xfId="60366" xr:uid="{00000000-0005-0000-0000-0000CEEB0000}"/>
    <cellStyle name="Percent 6 2 2 2 2 2 2 2 3" xfId="60367" xr:uid="{00000000-0005-0000-0000-0000CFEB0000}"/>
    <cellStyle name="Percent 6 2 2 2 2 2 2 2 4" xfId="60368" xr:uid="{00000000-0005-0000-0000-0000D0EB0000}"/>
    <cellStyle name="Percent 6 2 2 2 2 2 2 3" xfId="60369" xr:uid="{00000000-0005-0000-0000-0000D1EB0000}"/>
    <cellStyle name="Percent 6 2 2 2 2 2 2 3 2" xfId="60370" xr:uid="{00000000-0005-0000-0000-0000D2EB0000}"/>
    <cellStyle name="Percent 6 2 2 2 2 2 2 3 2 2" xfId="60371" xr:uid="{00000000-0005-0000-0000-0000D3EB0000}"/>
    <cellStyle name="Percent 6 2 2 2 2 2 2 3 2 3" xfId="60372" xr:uid="{00000000-0005-0000-0000-0000D4EB0000}"/>
    <cellStyle name="Percent 6 2 2 2 2 2 2 3 3" xfId="60373" xr:uid="{00000000-0005-0000-0000-0000D5EB0000}"/>
    <cellStyle name="Percent 6 2 2 2 2 2 2 3 4" xfId="60374" xr:uid="{00000000-0005-0000-0000-0000D6EB0000}"/>
    <cellStyle name="Percent 6 2 2 2 2 2 2 4" xfId="60375" xr:uid="{00000000-0005-0000-0000-0000D7EB0000}"/>
    <cellStyle name="Percent 6 2 2 2 2 2 2 4 2" xfId="60376" xr:uid="{00000000-0005-0000-0000-0000D8EB0000}"/>
    <cellStyle name="Percent 6 2 2 2 2 2 2 4 3" xfId="60377" xr:uid="{00000000-0005-0000-0000-0000D9EB0000}"/>
    <cellStyle name="Percent 6 2 2 2 2 2 2 5" xfId="60378" xr:uid="{00000000-0005-0000-0000-0000DAEB0000}"/>
    <cellStyle name="Percent 6 2 2 2 2 2 2 6" xfId="60379" xr:uid="{00000000-0005-0000-0000-0000DBEB0000}"/>
    <cellStyle name="Percent 6 2 2 2 2 2 3" xfId="60380" xr:uid="{00000000-0005-0000-0000-0000DCEB0000}"/>
    <cellStyle name="Percent 6 2 2 2 2 2 3 2" xfId="60381" xr:uid="{00000000-0005-0000-0000-0000DDEB0000}"/>
    <cellStyle name="Percent 6 2 2 2 2 2 3 2 2" xfId="60382" xr:uid="{00000000-0005-0000-0000-0000DEEB0000}"/>
    <cellStyle name="Percent 6 2 2 2 2 2 3 2 3" xfId="60383" xr:uid="{00000000-0005-0000-0000-0000DFEB0000}"/>
    <cellStyle name="Percent 6 2 2 2 2 2 3 3" xfId="60384" xr:uid="{00000000-0005-0000-0000-0000E0EB0000}"/>
    <cellStyle name="Percent 6 2 2 2 2 2 3 4" xfId="60385" xr:uid="{00000000-0005-0000-0000-0000E1EB0000}"/>
    <cellStyle name="Percent 6 2 2 2 2 2 4" xfId="60386" xr:uid="{00000000-0005-0000-0000-0000E2EB0000}"/>
    <cellStyle name="Percent 6 2 2 2 2 2 4 2" xfId="60387" xr:uid="{00000000-0005-0000-0000-0000E3EB0000}"/>
    <cellStyle name="Percent 6 2 2 2 2 2 4 2 2" xfId="60388" xr:uid="{00000000-0005-0000-0000-0000E4EB0000}"/>
    <cellStyle name="Percent 6 2 2 2 2 2 4 2 3" xfId="60389" xr:uid="{00000000-0005-0000-0000-0000E5EB0000}"/>
    <cellStyle name="Percent 6 2 2 2 2 2 4 3" xfId="60390" xr:uid="{00000000-0005-0000-0000-0000E6EB0000}"/>
    <cellStyle name="Percent 6 2 2 2 2 2 4 4" xfId="60391" xr:uid="{00000000-0005-0000-0000-0000E7EB0000}"/>
    <cellStyle name="Percent 6 2 2 2 2 2 5" xfId="60392" xr:uid="{00000000-0005-0000-0000-0000E8EB0000}"/>
    <cellStyle name="Percent 6 2 2 2 2 2 5 2" xfId="60393" xr:uid="{00000000-0005-0000-0000-0000E9EB0000}"/>
    <cellStyle name="Percent 6 2 2 2 2 2 5 3" xfId="60394" xr:uid="{00000000-0005-0000-0000-0000EAEB0000}"/>
    <cellStyle name="Percent 6 2 2 2 2 2 6" xfId="60395" xr:uid="{00000000-0005-0000-0000-0000EBEB0000}"/>
    <cellStyle name="Percent 6 2 2 2 2 2 7" xfId="60396" xr:uid="{00000000-0005-0000-0000-0000ECEB0000}"/>
    <cellStyle name="Percent 6 2 2 2 2 3" xfId="60397" xr:uid="{00000000-0005-0000-0000-0000EDEB0000}"/>
    <cellStyle name="Percent 6 2 2 2 2 3 2" xfId="60398" xr:uid="{00000000-0005-0000-0000-0000EEEB0000}"/>
    <cellStyle name="Percent 6 2 2 2 2 3 2 2" xfId="60399" xr:uid="{00000000-0005-0000-0000-0000EFEB0000}"/>
    <cellStyle name="Percent 6 2 2 2 2 3 2 2 2" xfId="60400" xr:uid="{00000000-0005-0000-0000-0000F0EB0000}"/>
    <cellStyle name="Percent 6 2 2 2 2 3 2 2 3" xfId="60401" xr:uid="{00000000-0005-0000-0000-0000F1EB0000}"/>
    <cellStyle name="Percent 6 2 2 2 2 3 2 3" xfId="60402" xr:uid="{00000000-0005-0000-0000-0000F2EB0000}"/>
    <cellStyle name="Percent 6 2 2 2 2 3 2 4" xfId="60403" xr:uid="{00000000-0005-0000-0000-0000F3EB0000}"/>
    <cellStyle name="Percent 6 2 2 2 2 3 3" xfId="60404" xr:uid="{00000000-0005-0000-0000-0000F4EB0000}"/>
    <cellStyle name="Percent 6 2 2 2 2 3 3 2" xfId="60405" xr:uid="{00000000-0005-0000-0000-0000F5EB0000}"/>
    <cellStyle name="Percent 6 2 2 2 2 3 3 2 2" xfId="60406" xr:uid="{00000000-0005-0000-0000-0000F6EB0000}"/>
    <cellStyle name="Percent 6 2 2 2 2 3 3 2 3" xfId="60407" xr:uid="{00000000-0005-0000-0000-0000F7EB0000}"/>
    <cellStyle name="Percent 6 2 2 2 2 3 3 3" xfId="60408" xr:uid="{00000000-0005-0000-0000-0000F8EB0000}"/>
    <cellStyle name="Percent 6 2 2 2 2 3 3 4" xfId="60409" xr:uid="{00000000-0005-0000-0000-0000F9EB0000}"/>
    <cellStyle name="Percent 6 2 2 2 2 3 4" xfId="60410" xr:uid="{00000000-0005-0000-0000-0000FAEB0000}"/>
    <cellStyle name="Percent 6 2 2 2 2 3 4 2" xfId="60411" xr:uid="{00000000-0005-0000-0000-0000FBEB0000}"/>
    <cellStyle name="Percent 6 2 2 2 2 3 4 3" xfId="60412" xr:uid="{00000000-0005-0000-0000-0000FCEB0000}"/>
    <cellStyle name="Percent 6 2 2 2 2 3 5" xfId="60413" xr:uid="{00000000-0005-0000-0000-0000FDEB0000}"/>
    <cellStyle name="Percent 6 2 2 2 2 3 6" xfId="60414" xr:uid="{00000000-0005-0000-0000-0000FEEB0000}"/>
    <cellStyle name="Percent 6 2 2 2 2 4" xfId="60415" xr:uid="{00000000-0005-0000-0000-0000FFEB0000}"/>
    <cellStyle name="Percent 6 2 2 2 2 4 2" xfId="60416" xr:uid="{00000000-0005-0000-0000-000000EC0000}"/>
    <cellStyle name="Percent 6 2 2 2 2 4 2 2" xfId="60417" xr:uid="{00000000-0005-0000-0000-000001EC0000}"/>
    <cellStyle name="Percent 6 2 2 2 2 4 2 3" xfId="60418" xr:uid="{00000000-0005-0000-0000-000002EC0000}"/>
    <cellStyle name="Percent 6 2 2 2 2 4 3" xfId="60419" xr:uid="{00000000-0005-0000-0000-000003EC0000}"/>
    <cellStyle name="Percent 6 2 2 2 2 4 4" xfId="60420" xr:uid="{00000000-0005-0000-0000-000004EC0000}"/>
    <cellStyle name="Percent 6 2 2 2 2 5" xfId="60421" xr:uid="{00000000-0005-0000-0000-000005EC0000}"/>
    <cellStyle name="Percent 6 2 2 2 2 5 2" xfId="60422" xr:uid="{00000000-0005-0000-0000-000006EC0000}"/>
    <cellStyle name="Percent 6 2 2 2 2 5 2 2" xfId="60423" xr:uid="{00000000-0005-0000-0000-000007EC0000}"/>
    <cellStyle name="Percent 6 2 2 2 2 5 2 3" xfId="60424" xr:uid="{00000000-0005-0000-0000-000008EC0000}"/>
    <cellStyle name="Percent 6 2 2 2 2 5 3" xfId="60425" xr:uid="{00000000-0005-0000-0000-000009EC0000}"/>
    <cellStyle name="Percent 6 2 2 2 2 5 4" xfId="60426" xr:uid="{00000000-0005-0000-0000-00000AEC0000}"/>
    <cellStyle name="Percent 6 2 2 2 2 6" xfId="60427" xr:uid="{00000000-0005-0000-0000-00000BEC0000}"/>
    <cellStyle name="Percent 6 2 2 2 2 6 2" xfId="60428" xr:uid="{00000000-0005-0000-0000-00000CEC0000}"/>
    <cellStyle name="Percent 6 2 2 2 2 6 3" xfId="60429" xr:uid="{00000000-0005-0000-0000-00000DEC0000}"/>
    <cellStyle name="Percent 6 2 2 2 2 7" xfId="60430" xr:uid="{00000000-0005-0000-0000-00000EEC0000}"/>
    <cellStyle name="Percent 6 2 2 2 2 8" xfId="60431" xr:uid="{00000000-0005-0000-0000-00000FEC0000}"/>
    <cellStyle name="Percent 6 2 2 2 3" xfId="60432" xr:uid="{00000000-0005-0000-0000-000010EC0000}"/>
    <cellStyle name="Percent 6 2 2 2 3 2" xfId="60433" xr:uid="{00000000-0005-0000-0000-000011EC0000}"/>
    <cellStyle name="Percent 6 2 2 2 3 2 2" xfId="60434" xr:uid="{00000000-0005-0000-0000-000012EC0000}"/>
    <cellStyle name="Percent 6 2 2 2 3 2 2 2" xfId="60435" xr:uid="{00000000-0005-0000-0000-000013EC0000}"/>
    <cellStyle name="Percent 6 2 2 2 3 2 2 2 2" xfId="60436" xr:uid="{00000000-0005-0000-0000-000014EC0000}"/>
    <cellStyle name="Percent 6 2 2 2 3 2 2 2 3" xfId="60437" xr:uid="{00000000-0005-0000-0000-000015EC0000}"/>
    <cellStyle name="Percent 6 2 2 2 3 2 2 3" xfId="60438" xr:uid="{00000000-0005-0000-0000-000016EC0000}"/>
    <cellStyle name="Percent 6 2 2 2 3 2 2 4" xfId="60439" xr:uid="{00000000-0005-0000-0000-000017EC0000}"/>
    <cellStyle name="Percent 6 2 2 2 3 2 3" xfId="60440" xr:uid="{00000000-0005-0000-0000-000018EC0000}"/>
    <cellStyle name="Percent 6 2 2 2 3 2 3 2" xfId="60441" xr:uid="{00000000-0005-0000-0000-000019EC0000}"/>
    <cellStyle name="Percent 6 2 2 2 3 2 3 2 2" xfId="60442" xr:uid="{00000000-0005-0000-0000-00001AEC0000}"/>
    <cellStyle name="Percent 6 2 2 2 3 2 3 2 3" xfId="60443" xr:uid="{00000000-0005-0000-0000-00001BEC0000}"/>
    <cellStyle name="Percent 6 2 2 2 3 2 3 3" xfId="60444" xr:uid="{00000000-0005-0000-0000-00001CEC0000}"/>
    <cellStyle name="Percent 6 2 2 2 3 2 3 4" xfId="60445" xr:uid="{00000000-0005-0000-0000-00001DEC0000}"/>
    <cellStyle name="Percent 6 2 2 2 3 2 4" xfId="60446" xr:uid="{00000000-0005-0000-0000-00001EEC0000}"/>
    <cellStyle name="Percent 6 2 2 2 3 2 4 2" xfId="60447" xr:uid="{00000000-0005-0000-0000-00001FEC0000}"/>
    <cellStyle name="Percent 6 2 2 2 3 2 4 3" xfId="60448" xr:uid="{00000000-0005-0000-0000-000020EC0000}"/>
    <cellStyle name="Percent 6 2 2 2 3 2 5" xfId="60449" xr:uid="{00000000-0005-0000-0000-000021EC0000}"/>
    <cellStyle name="Percent 6 2 2 2 3 2 6" xfId="60450" xr:uid="{00000000-0005-0000-0000-000022EC0000}"/>
    <cellStyle name="Percent 6 2 2 2 3 3" xfId="60451" xr:uid="{00000000-0005-0000-0000-000023EC0000}"/>
    <cellStyle name="Percent 6 2 2 2 3 3 2" xfId="60452" xr:uid="{00000000-0005-0000-0000-000024EC0000}"/>
    <cellStyle name="Percent 6 2 2 2 3 3 2 2" xfId="60453" xr:uid="{00000000-0005-0000-0000-000025EC0000}"/>
    <cellStyle name="Percent 6 2 2 2 3 3 2 3" xfId="60454" xr:uid="{00000000-0005-0000-0000-000026EC0000}"/>
    <cellStyle name="Percent 6 2 2 2 3 3 3" xfId="60455" xr:uid="{00000000-0005-0000-0000-000027EC0000}"/>
    <cellStyle name="Percent 6 2 2 2 3 3 4" xfId="60456" xr:uid="{00000000-0005-0000-0000-000028EC0000}"/>
    <cellStyle name="Percent 6 2 2 2 3 4" xfId="60457" xr:uid="{00000000-0005-0000-0000-000029EC0000}"/>
    <cellStyle name="Percent 6 2 2 2 3 4 2" xfId="60458" xr:uid="{00000000-0005-0000-0000-00002AEC0000}"/>
    <cellStyle name="Percent 6 2 2 2 3 4 2 2" xfId="60459" xr:uid="{00000000-0005-0000-0000-00002BEC0000}"/>
    <cellStyle name="Percent 6 2 2 2 3 4 2 3" xfId="60460" xr:uid="{00000000-0005-0000-0000-00002CEC0000}"/>
    <cellStyle name="Percent 6 2 2 2 3 4 3" xfId="60461" xr:uid="{00000000-0005-0000-0000-00002DEC0000}"/>
    <cellStyle name="Percent 6 2 2 2 3 4 4" xfId="60462" xr:uid="{00000000-0005-0000-0000-00002EEC0000}"/>
    <cellStyle name="Percent 6 2 2 2 3 5" xfId="60463" xr:uid="{00000000-0005-0000-0000-00002FEC0000}"/>
    <cellStyle name="Percent 6 2 2 2 3 5 2" xfId="60464" xr:uid="{00000000-0005-0000-0000-000030EC0000}"/>
    <cellStyle name="Percent 6 2 2 2 3 5 3" xfId="60465" xr:uid="{00000000-0005-0000-0000-000031EC0000}"/>
    <cellStyle name="Percent 6 2 2 2 3 6" xfId="60466" xr:uid="{00000000-0005-0000-0000-000032EC0000}"/>
    <cellStyle name="Percent 6 2 2 2 3 7" xfId="60467" xr:uid="{00000000-0005-0000-0000-000033EC0000}"/>
    <cellStyle name="Percent 6 2 2 2 4" xfId="60468" xr:uid="{00000000-0005-0000-0000-000034EC0000}"/>
    <cellStyle name="Percent 6 2 2 2 4 2" xfId="60469" xr:uid="{00000000-0005-0000-0000-000035EC0000}"/>
    <cellStyle name="Percent 6 2 2 2 4 2 2" xfId="60470" xr:uid="{00000000-0005-0000-0000-000036EC0000}"/>
    <cellStyle name="Percent 6 2 2 2 4 2 2 2" xfId="60471" xr:uid="{00000000-0005-0000-0000-000037EC0000}"/>
    <cellStyle name="Percent 6 2 2 2 4 2 2 2 2" xfId="60472" xr:uid="{00000000-0005-0000-0000-000038EC0000}"/>
    <cellStyle name="Percent 6 2 2 2 4 2 2 2 3" xfId="60473" xr:uid="{00000000-0005-0000-0000-000039EC0000}"/>
    <cellStyle name="Percent 6 2 2 2 4 2 2 3" xfId="60474" xr:uid="{00000000-0005-0000-0000-00003AEC0000}"/>
    <cellStyle name="Percent 6 2 2 2 4 2 2 4" xfId="60475" xr:uid="{00000000-0005-0000-0000-00003BEC0000}"/>
    <cellStyle name="Percent 6 2 2 2 4 2 3" xfId="60476" xr:uid="{00000000-0005-0000-0000-00003CEC0000}"/>
    <cellStyle name="Percent 6 2 2 2 4 2 3 2" xfId="60477" xr:uid="{00000000-0005-0000-0000-00003DEC0000}"/>
    <cellStyle name="Percent 6 2 2 2 4 2 3 2 2" xfId="60478" xr:uid="{00000000-0005-0000-0000-00003EEC0000}"/>
    <cellStyle name="Percent 6 2 2 2 4 2 3 2 3" xfId="60479" xr:uid="{00000000-0005-0000-0000-00003FEC0000}"/>
    <cellStyle name="Percent 6 2 2 2 4 2 3 3" xfId="60480" xr:uid="{00000000-0005-0000-0000-000040EC0000}"/>
    <cellStyle name="Percent 6 2 2 2 4 2 3 4" xfId="60481" xr:uid="{00000000-0005-0000-0000-000041EC0000}"/>
    <cellStyle name="Percent 6 2 2 2 4 2 4" xfId="60482" xr:uid="{00000000-0005-0000-0000-000042EC0000}"/>
    <cellStyle name="Percent 6 2 2 2 4 2 4 2" xfId="60483" xr:uid="{00000000-0005-0000-0000-000043EC0000}"/>
    <cellStyle name="Percent 6 2 2 2 4 2 4 3" xfId="60484" xr:uid="{00000000-0005-0000-0000-000044EC0000}"/>
    <cellStyle name="Percent 6 2 2 2 4 2 5" xfId="60485" xr:uid="{00000000-0005-0000-0000-000045EC0000}"/>
    <cellStyle name="Percent 6 2 2 2 4 2 6" xfId="60486" xr:uid="{00000000-0005-0000-0000-000046EC0000}"/>
    <cellStyle name="Percent 6 2 2 2 4 3" xfId="60487" xr:uid="{00000000-0005-0000-0000-000047EC0000}"/>
    <cellStyle name="Percent 6 2 2 2 4 3 2" xfId="60488" xr:uid="{00000000-0005-0000-0000-000048EC0000}"/>
    <cellStyle name="Percent 6 2 2 2 4 3 2 2" xfId="60489" xr:uid="{00000000-0005-0000-0000-000049EC0000}"/>
    <cellStyle name="Percent 6 2 2 2 4 3 2 3" xfId="60490" xr:uid="{00000000-0005-0000-0000-00004AEC0000}"/>
    <cellStyle name="Percent 6 2 2 2 4 3 3" xfId="60491" xr:uid="{00000000-0005-0000-0000-00004BEC0000}"/>
    <cellStyle name="Percent 6 2 2 2 4 3 4" xfId="60492" xr:uid="{00000000-0005-0000-0000-00004CEC0000}"/>
    <cellStyle name="Percent 6 2 2 2 4 4" xfId="60493" xr:uid="{00000000-0005-0000-0000-00004DEC0000}"/>
    <cellStyle name="Percent 6 2 2 2 4 4 2" xfId="60494" xr:uid="{00000000-0005-0000-0000-00004EEC0000}"/>
    <cellStyle name="Percent 6 2 2 2 4 4 2 2" xfId="60495" xr:uid="{00000000-0005-0000-0000-00004FEC0000}"/>
    <cellStyle name="Percent 6 2 2 2 4 4 2 3" xfId="60496" xr:uid="{00000000-0005-0000-0000-000050EC0000}"/>
    <cellStyle name="Percent 6 2 2 2 4 4 3" xfId="60497" xr:uid="{00000000-0005-0000-0000-000051EC0000}"/>
    <cellStyle name="Percent 6 2 2 2 4 4 4" xfId="60498" xr:uid="{00000000-0005-0000-0000-000052EC0000}"/>
    <cellStyle name="Percent 6 2 2 2 4 5" xfId="60499" xr:uid="{00000000-0005-0000-0000-000053EC0000}"/>
    <cellStyle name="Percent 6 2 2 2 4 5 2" xfId="60500" xr:uid="{00000000-0005-0000-0000-000054EC0000}"/>
    <cellStyle name="Percent 6 2 2 2 4 5 3" xfId="60501" xr:uid="{00000000-0005-0000-0000-000055EC0000}"/>
    <cellStyle name="Percent 6 2 2 2 4 6" xfId="60502" xr:uid="{00000000-0005-0000-0000-000056EC0000}"/>
    <cellStyle name="Percent 6 2 2 2 4 7" xfId="60503" xr:uid="{00000000-0005-0000-0000-000057EC0000}"/>
    <cellStyle name="Percent 6 2 2 2 5" xfId="60504" xr:uid="{00000000-0005-0000-0000-000058EC0000}"/>
    <cellStyle name="Percent 6 2 2 2 5 2" xfId="60505" xr:uid="{00000000-0005-0000-0000-000059EC0000}"/>
    <cellStyle name="Percent 6 2 2 2 5 2 2" xfId="60506" xr:uid="{00000000-0005-0000-0000-00005AEC0000}"/>
    <cellStyle name="Percent 6 2 2 2 5 2 2 2" xfId="60507" xr:uid="{00000000-0005-0000-0000-00005BEC0000}"/>
    <cellStyle name="Percent 6 2 2 2 5 2 2 3" xfId="60508" xr:uid="{00000000-0005-0000-0000-00005CEC0000}"/>
    <cellStyle name="Percent 6 2 2 2 5 2 3" xfId="60509" xr:uid="{00000000-0005-0000-0000-00005DEC0000}"/>
    <cellStyle name="Percent 6 2 2 2 5 2 4" xfId="60510" xr:uid="{00000000-0005-0000-0000-00005EEC0000}"/>
    <cellStyle name="Percent 6 2 2 2 5 3" xfId="60511" xr:uid="{00000000-0005-0000-0000-00005FEC0000}"/>
    <cellStyle name="Percent 6 2 2 2 5 3 2" xfId="60512" xr:uid="{00000000-0005-0000-0000-000060EC0000}"/>
    <cellStyle name="Percent 6 2 2 2 5 3 2 2" xfId="60513" xr:uid="{00000000-0005-0000-0000-000061EC0000}"/>
    <cellStyle name="Percent 6 2 2 2 5 3 2 3" xfId="60514" xr:uid="{00000000-0005-0000-0000-000062EC0000}"/>
    <cellStyle name="Percent 6 2 2 2 5 3 3" xfId="60515" xr:uid="{00000000-0005-0000-0000-000063EC0000}"/>
    <cellStyle name="Percent 6 2 2 2 5 3 4" xfId="60516" xr:uid="{00000000-0005-0000-0000-000064EC0000}"/>
    <cellStyle name="Percent 6 2 2 2 5 4" xfId="60517" xr:uid="{00000000-0005-0000-0000-000065EC0000}"/>
    <cellStyle name="Percent 6 2 2 2 5 4 2" xfId="60518" xr:uid="{00000000-0005-0000-0000-000066EC0000}"/>
    <cellStyle name="Percent 6 2 2 2 5 4 3" xfId="60519" xr:uid="{00000000-0005-0000-0000-000067EC0000}"/>
    <cellStyle name="Percent 6 2 2 2 5 5" xfId="60520" xr:uid="{00000000-0005-0000-0000-000068EC0000}"/>
    <cellStyle name="Percent 6 2 2 2 5 6" xfId="60521" xr:uid="{00000000-0005-0000-0000-000069EC0000}"/>
    <cellStyle name="Percent 6 2 2 2 6" xfId="60522" xr:uid="{00000000-0005-0000-0000-00006AEC0000}"/>
    <cellStyle name="Percent 6 2 2 2 6 2" xfId="60523" xr:uid="{00000000-0005-0000-0000-00006BEC0000}"/>
    <cellStyle name="Percent 6 2 2 2 6 2 2" xfId="60524" xr:uid="{00000000-0005-0000-0000-00006CEC0000}"/>
    <cellStyle name="Percent 6 2 2 2 6 2 3" xfId="60525" xr:uid="{00000000-0005-0000-0000-00006DEC0000}"/>
    <cellStyle name="Percent 6 2 2 2 6 3" xfId="60526" xr:uid="{00000000-0005-0000-0000-00006EEC0000}"/>
    <cellStyle name="Percent 6 2 2 2 6 4" xfId="60527" xr:uid="{00000000-0005-0000-0000-00006FEC0000}"/>
    <cellStyle name="Percent 6 2 2 2 7" xfId="60528" xr:uid="{00000000-0005-0000-0000-000070EC0000}"/>
    <cellStyle name="Percent 6 2 2 2 7 2" xfId="60529" xr:uid="{00000000-0005-0000-0000-000071EC0000}"/>
    <cellStyle name="Percent 6 2 2 2 7 2 2" xfId="60530" xr:uid="{00000000-0005-0000-0000-000072EC0000}"/>
    <cellStyle name="Percent 6 2 2 2 7 2 3" xfId="60531" xr:uid="{00000000-0005-0000-0000-000073EC0000}"/>
    <cellStyle name="Percent 6 2 2 2 7 3" xfId="60532" xr:uid="{00000000-0005-0000-0000-000074EC0000}"/>
    <cellStyle name="Percent 6 2 2 2 7 4" xfId="60533" xr:uid="{00000000-0005-0000-0000-000075EC0000}"/>
    <cellStyle name="Percent 6 2 2 2 8" xfId="60534" xr:uid="{00000000-0005-0000-0000-000076EC0000}"/>
    <cellStyle name="Percent 6 2 2 2 8 2" xfId="60535" xr:uid="{00000000-0005-0000-0000-000077EC0000}"/>
    <cellStyle name="Percent 6 2 2 2 8 3" xfId="60536" xr:uid="{00000000-0005-0000-0000-000078EC0000}"/>
    <cellStyle name="Percent 6 2 2 2 9" xfId="60537" xr:uid="{00000000-0005-0000-0000-000079EC0000}"/>
    <cellStyle name="Percent 6 2 2 3" xfId="60538" xr:uid="{00000000-0005-0000-0000-00007AEC0000}"/>
    <cellStyle name="Percent 6 2 2 3 2" xfId="60539" xr:uid="{00000000-0005-0000-0000-00007BEC0000}"/>
    <cellStyle name="Percent 6 2 2 3 2 2" xfId="60540" xr:uid="{00000000-0005-0000-0000-00007CEC0000}"/>
    <cellStyle name="Percent 6 2 2 3 2 2 2" xfId="60541" xr:uid="{00000000-0005-0000-0000-00007DEC0000}"/>
    <cellStyle name="Percent 6 2 2 3 2 2 2 2" xfId="60542" xr:uid="{00000000-0005-0000-0000-00007EEC0000}"/>
    <cellStyle name="Percent 6 2 2 3 2 2 2 2 2" xfId="60543" xr:uid="{00000000-0005-0000-0000-00007FEC0000}"/>
    <cellStyle name="Percent 6 2 2 3 2 2 2 2 3" xfId="60544" xr:uid="{00000000-0005-0000-0000-000080EC0000}"/>
    <cellStyle name="Percent 6 2 2 3 2 2 2 3" xfId="60545" xr:uid="{00000000-0005-0000-0000-000081EC0000}"/>
    <cellStyle name="Percent 6 2 2 3 2 2 2 4" xfId="60546" xr:uid="{00000000-0005-0000-0000-000082EC0000}"/>
    <cellStyle name="Percent 6 2 2 3 2 2 3" xfId="60547" xr:uid="{00000000-0005-0000-0000-000083EC0000}"/>
    <cellStyle name="Percent 6 2 2 3 2 2 3 2" xfId="60548" xr:uid="{00000000-0005-0000-0000-000084EC0000}"/>
    <cellStyle name="Percent 6 2 2 3 2 2 3 2 2" xfId="60549" xr:uid="{00000000-0005-0000-0000-000085EC0000}"/>
    <cellStyle name="Percent 6 2 2 3 2 2 3 2 3" xfId="60550" xr:uid="{00000000-0005-0000-0000-000086EC0000}"/>
    <cellStyle name="Percent 6 2 2 3 2 2 3 3" xfId="60551" xr:uid="{00000000-0005-0000-0000-000087EC0000}"/>
    <cellStyle name="Percent 6 2 2 3 2 2 3 4" xfId="60552" xr:uid="{00000000-0005-0000-0000-000088EC0000}"/>
    <cellStyle name="Percent 6 2 2 3 2 2 4" xfId="60553" xr:uid="{00000000-0005-0000-0000-000089EC0000}"/>
    <cellStyle name="Percent 6 2 2 3 2 2 4 2" xfId="60554" xr:uid="{00000000-0005-0000-0000-00008AEC0000}"/>
    <cellStyle name="Percent 6 2 2 3 2 2 4 3" xfId="60555" xr:uid="{00000000-0005-0000-0000-00008BEC0000}"/>
    <cellStyle name="Percent 6 2 2 3 2 2 5" xfId="60556" xr:uid="{00000000-0005-0000-0000-00008CEC0000}"/>
    <cellStyle name="Percent 6 2 2 3 2 2 6" xfId="60557" xr:uid="{00000000-0005-0000-0000-00008DEC0000}"/>
    <cellStyle name="Percent 6 2 2 3 2 3" xfId="60558" xr:uid="{00000000-0005-0000-0000-00008EEC0000}"/>
    <cellStyle name="Percent 6 2 2 3 2 3 2" xfId="60559" xr:uid="{00000000-0005-0000-0000-00008FEC0000}"/>
    <cellStyle name="Percent 6 2 2 3 2 3 2 2" xfId="60560" xr:uid="{00000000-0005-0000-0000-000090EC0000}"/>
    <cellStyle name="Percent 6 2 2 3 2 3 2 3" xfId="60561" xr:uid="{00000000-0005-0000-0000-000091EC0000}"/>
    <cellStyle name="Percent 6 2 2 3 2 3 3" xfId="60562" xr:uid="{00000000-0005-0000-0000-000092EC0000}"/>
    <cellStyle name="Percent 6 2 2 3 2 3 4" xfId="60563" xr:uid="{00000000-0005-0000-0000-000093EC0000}"/>
    <cellStyle name="Percent 6 2 2 3 2 4" xfId="60564" xr:uid="{00000000-0005-0000-0000-000094EC0000}"/>
    <cellStyle name="Percent 6 2 2 3 2 4 2" xfId="60565" xr:uid="{00000000-0005-0000-0000-000095EC0000}"/>
    <cellStyle name="Percent 6 2 2 3 2 4 2 2" xfId="60566" xr:uid="{00000000-0005-0000-0000-000096EC0000}"/>
    <cellStyle name="Percent 6 2 2 3 2 4 2 3" xfId="60567" xr:uid="{00000000-0005-0000-0000-000097EC0000}"/>
    <cellStyle name="Percent 6 2 2 3 2 4 3" xfId="60568" xr:uid="{00000000-0005-0000-0000-000098EC0000}"/>
    <cellStyle name="Percent 6 2 2 3 2 4 4" xfId="60569" xr:uid="{00000000-0005-0000-0000-000099EC0000}"/>
    <cellStyle name="Percent 6 2 2 3 2 5" xfId="60570" xr:uid="{00000000-0005-0000-0000-00009AEC0000}"/>
    <cellStyle name="Percent 6 2 2 3 2 5 2" xfId="60571" xr:uid="{00000000-0005-0000-0000-00009BEC0000}"/>
    <cellStyle name="Percent 6 2 2 3 2 5 3" xfId="60572" xr:uid="{00000000-0005-0000-0000-00009CEC0000}"/>
    <cellStyle name="Percent 6 2 2 3 2 6" xfId="60573" xr:uid="{00000000-0005-0000-0000-00009DEC0000}"/>
    <cellStyle name="Percent 6 2 2 3 2 7" xfId="60574" xr:uid="{00000000-0005-0000-0000-00009EEC0000}"/>
    <cellStyle name="Percent 6 2 2 3 3" xfId="60575" xr:uid="{00000000-0005-0000-0000-00009FEC0000}"/>
    <cellStyle name="Percent 6 2 2 3 3 2" xfId="60576" xr:uid="{00000000-0005-0000-0000-0000A0EC0000}"/>
    <cellStyle name="Percent 6 2 2 3 3 2 2" xfId="60577" xr:uid="{00000000-0005-0000-0000-0000A1EC0000}"/>
    <cellStyle name="Percent 6 2 2 3 3 2 2 2" xfId="60578" xr:uid="{00000000-0005-0000-0000-0000A2EC0000}"/>
    <cellStyle name="Percent 6 2 2 3 3 2 2 3" xfId="60579" xr:uid="{00000000-0005-0000-0000-0000A3EC0000}"/>
    <cellStyle name="Percent 6 2 2 3 3 2 3" xfId="60580" xr:uid="{00000000-0005-0000-0000-0000A4EC0000}"/>
    <cellStyle name="Percent 6 2 2 3 3 2 4" xfId="60581" xr:uid="{00000000-0005-0000-0000-0000A5EC0000}"/>
    <cellStyle name="Percent 6 2 2 3 3 3" xfId="60582" xr:uid="{00000000-0005-0000-0000-0000A6EC0000}"/>
    <cellStyle name="Percent 6 2 2 3 3 3 2" xfId="60583" xr:uid="{00000000-0005-0000-0000-0000A7EC0000}"/>
    <cellStyle name="Percent 6 2 2 3 3 3 2 2" xfId="60584" xr:uid="{00000000-0005-0000-0000-0000A8EC0000}"/>
    <cellStyle name="Percent 6 2 2 3 3 3 2 3" xfId="60585" xr:uid="{00000000-0005-0000-0000-0000A9EC0000}"/>
    <cellStyle name="Percent 6 2 2 3 3 3 3" xfId="60586" xr:uid="{00000000-0005-0000-0000-0000AAEC0000}"/>
    <cellStyle name="Percent 6 2 2 3 3 3 4" xfId="60587" xr:uid="{00000000-0005-0000-0000-0000ABEC0000}"/>
    <cellStyle name="Percent 6 2 2 3 3 4" xfId="60588" xr:uid="{00000000-0005-0000-0000-0000ACEC0000}"/>
    <cellStyle name="Percent 6 2 2 3 3 4 2" xfId="60589" xr:uid="{00000000-0005-0000-0000-0000ADEC0000}"/>
    <cellStyle name="Percent 6 2 2 3 3 4 3" xfId="60590" xr:uid="{00000000-0005-0000-0000-0000AEEC0000}"/>
    <cellStyle name="Percent 6 2 2 3 3 5" xfId="60591" xr:uid="{00000000-0005-0000-0000-0000AFEC0000}"/>
    <cellStyle name="Percent 6 2 2 3 3 6" xfId="60592" xr:uid="{00000000-0005-0000-0000-0000B0EC0000}"/>
    <cellStyle name="Percent 6 2 2 3 4" xfId="60593" xr:uid="{00000000-0005-0000-0000-0000B1EC0000}"/>
    <cellStyle name="Percent 6 2 2 3 4 2" xfId="60594" xr:uid="{00000000-0005-0000-0000-0000B2EC0000}"/>
    <cellStyle name="Percent 6 2 2 3 4 2 2" xfId="60595" xr:uid="{00000000-0005-0000-0000-0000B3EC0000}"/>
    <cellStyle name="Percent 6 2 2 3 4 2 3" xfId="60596" xr:uid="{00000000-0005-0000-0000-0000B4EC0000}"/>
    <cellStyle name="Percent 6 2 2 3 4 3" xfId="60597" xr:uid="{00000000-0005-0000-0000-0000B5EC0000}"/>
    <cellStyle name="Percent 6 2 2 3 4 4" xfId="60598" xr:uid="{00000000-0005-0000-0000-0000B6EC0000}"/>
    <cellStyle name="Percent 6 2 2 3 5" xfId="60599" xr:uid="{00000000-0005-0000-0000-0000B7EC0000}"/>
    <cellStyle name="Percent 6 2 2 3 5 2" xfId="60600" xr:uid="{00000000-0005-0000-0000-0000B8EC0000}"/>
    <cellStyle name="Percent 6 2 2 3 5 2 2" xfId="60601" xr:uid="{00000000-0005-0000-0000-0000B9EC0000}"/>
    <cellStyle name="Percent 6 2 2 3 5 2 3" xfId="60602" xr:uid="{00000000-0005-0000-0000-0000BAEC0000}"/>
    <cellStyle name="Percent 6 2 2 3 5 3" xfId="60603" xr:uid="{00000000-0005-0000-0000-0000BBEC0000}"/>
    <cellStyle name="Percent 6 2 2 3 5 4" xfId="60604" xr:uid="{00000000-0005-0000-0000-0000BCEC0000}"/>
    <cellStyle name="Percent 6 2 2 3 6" xfId="60605" xr:uid="{00000000-0005-0000-0000-0000BDEC0000}"/>
    <cellStyle name="Percent 6 2 2 3 6 2" xfId="60606" xr:uid="{00000000-0005-0000-0000-0000BEEC0000}"/>
    <cellStyle name="Percent 6 2 2 3 6 3" xfId="60607" xr:uid="{00000000-0005-0000-0000-0000BFEC0000}"/>
    <cellStyle name="Percent 6 2 2 3 7" xfId="60608" xr:uid="{00000000-0005-0000-0000-0000C0EC0000}"/>
    <cellStyle name="Percent 6 2 2 3 8" xfId="60609" xr:uid="{00000000-0005-0000-0000-0000C1EC0000}"/>
    <cellStyle name="Percent 6 2 2 4" xfId="60610" xr:uid="{00000000-0005-0000-0000-0000C2EC0000}"/>
    <cellStyle name="Percent 6 2 2 4 2" xfId="60611" xr:uid="{00000000-0005-0000-0000-0000C3EC0000}"/>
    <cellStyle name="Percent 6 2 2 4 2 2" xfId="60612" xr:uid="{00000000-0005-0000-0000-0000C4EC0000}"/>
    <cellStyle name="Percent 6 2 2 4 2 2 2" xfId="60613" xr:uid="{00000000-0005-0000-0000-0000C5EC0000}"/>
    <cellStyle name="Percent 6 2 2 4 2 2 2 2" xfId="60614" xr:uid="{00000000-0005-0000-0000-0000C6EC0000}"/>
    <cellStyle name="Percent 6 2 2 4 2 2 2 3" xfId="60615" xr:uid="{00000000-0005-0000-0000-0000C7EC0000}"/>
    <cellStyle name="Percent 6 2 2 4 2 2 3" xfId="60616" xr:uid="{00000000-0005-0000-0000-0000C8EC0000}"/>
    <cellStyle name="Percent 6 2 2 4 2 2 4" xfId="60617" xr:uid="{00000000-0005-0000-0000-0000C9EC0000}"/>
    <cellStyle name="Percent 6 2 2 4 2 3" xfId="60618" xr:uid="{00000000-0005-0000-0000-0000CAEC0000}"/>
    <cellStyle name="Percent 6 2 2 4 2 3 2" xfId="60619" xr:uid="{00000000-0005-0000-0000-0000CBEC0000}"/>
    <cellStyle name="Percent 6 2 2 4 2 3 2 2" xfId="60620" xr:uid="{00000000-0005-0000-0000-0000CCEC0000}"/>
    <cellStyle name="Percent 6 2 2 4 2 3 2 3" xfId="60621" xr:uid="{00000000-0005-0000-0000-0000CDEC0000}"/>
    <cellStyle name="Percent 6 2 2 4 2 3 3" xfId="60622" xr:uid="{00000000-0005-0000-0000-0000CEEC0000}"/>
    <cellStyle name="Percent 6 2 2 4 2 3 4" xfId="60623" xr:uid="{00000000-0005-0000-0000-0000CFEC0000}"/>
    <cellStyle name="Percent 6 2 2 4 2 4" xfId="60624" xr:uid="{00000000-0005-0000-0000-0000D0EC0000}"/>
    <cellStyle name="Percent 6 2 2 4 2 4 2" xfId="60625" xr:uid="{00000000-0005-0000-0000-0000D1EC0000}"/>
    <cellStyle name="Percent 6 2 2 4 2 4 3" xfId="60626" xr:uid="{00000000-0005-0000-0000-0000D2EC0000}"/>
    <cellStyle name="Percent 6 2 2 4 2 5" xfId="60627" xr:uid="{00000000-0005-0000-0000-0000D3EC0000}"/>
    <cellStyle name="Percent 6 2 2 4 2 6" xfId="60628" xr:uid="{00000000-0005-0000-0000-0000D4EC0000}"/>
    <cellStyle name="Percent 6 2 2 4 3" xfId="60629" xr:uid="{00000000-0005-0000-0000-0000D5EC0000}"/>
    <cellStyle name="Percent 6 2 2 4 3 2" xfId="60630" xr:uid="{00000000-0005-0000-0000-0000D6EC0000}"/>
    <cellStyle name="Percent 6 2 2 4 3 2 2" xfId="60631" xr:uid="{00000000-0005-0000-0000-0000D7EC0000}"/>
    <cellStyle name="Percent 6 2 2 4 3 2 3" xfId="60632" xr:uid="{00000000-0005-0000-0000-0000D8EC0000}"/>
    <cellStyle name="Percent 6 2 2 4 3 3" xfId="60633" xr:uid="{00000000-0005-0000-0000-0000D9EC0000}"/>
    <cellStyle name="Percent 6 2 2 4 3 4" xfId="60634" xr:uid="{00000000-0005-0000-0000-0000DAEC0000}"/>
    <cellStyle name="Percent 6 2 2 4 4" xfId="60635" xr:uid="{00000000-0005-0000-0000-0000DBEC0000}"/>
    <cellStyle name="Percent 6 2 2 4 4 2" xfId="60636" xr:uid="{00000000-0005-0000-0000-0000DCEC0000}"/>
    <cellStyle name="Percent 6 2 2 4 4 2 2" xfId="60637" xr:uid="{00000000-0005-0000-0000-0000DDEC0000}"/>
    <cellStyle name="Percent 6 2 2 4 4 2 3" xfId="60638" xr:uid="{00000000-0005-0000-0000-0000DEEC0000}"/>
    <cellStyle name="Percent 6 2 2 4 4 3" xfId="60639" xr:uid="{00000000-0005-0000-0000-0000DFEC0000}"/>
    <cellStyle name="Percent 6 2 2 4 4 4" xfId="60640" xr:uid="{00000000-0005-0000-0000-0000E0EC0000}"/>
    <cellStyle name="Percent 6 2 2 4 5" xfId="60641" xr:uid="{00000000-0005-0000-0000-0000E1EC0000}"/>
    <cellStyle name="Percent 6 2 2 4 5 2" xfId="60642" xr:uid="{00000000-0005-0000-0000-0000E2EC0000}"/>
    <cellStyle name="Percent 6 2 2 4 5 3" xfId="60643" xr:uid="{00000000-0005-0000-0000-0000E3EC0000}"/>
    <cellStyle name="Percent 6 2 2 4 6" xfId="60644" xr:uid="{00000000-0005-0000-0000-0000E4EC0000}"/>
    <cellStyle name="Percent 6 2 2 4 7" xfId="60645" xr:uid="{00000000-0005-0000-0000-0000E5EC0000}"/>
    <cellStyle name="Percent 6 2 2 5" xfId="60646" xr:uid="{00000000-0005-0000-0000-0000E6EC0000}"/>
    <cellStyle name="Percent 6 2 2 5 2" xfId="60647" xr:uid="{00000000-0005-0000-0000-0000E7EC0000}"/>
    <cellStyle name="Percent 6 2 2 5 2 2" xfId="60648" xr:uid="{00000000-0005-0000-0000-0000E8EC0000}"/>
    <cellStyle name="Percent 6 2 2 5 2 2 2" xfId="60649" xr:uid="{00000000-0005-0000-0000-0000E9EC0000}"/>
    <cellStyle name="Percent 6 2 2 5 2 2 2 2" xfId="60650" xr:uid="{00000000-0005-0000-0000-0000EAEC0000}"/>
    <cellStyle name="Percent 6 2 2 5 2 2 2 3" xfId="60651" xr:uid="{00000000-0005-0000-0000-0000EBEC0000}"/>
    <cellStyle name="Percent 6 2 2 5 2 2 3" xfId="60652" xr:uid="{00000000-0005-0000-0000-0000ECEC0000}"/>
    <cellStyle name="Percent 6 2 2 5 2 2 4" xfId="60653" xr:uid="{00000000-0005-0000-0000-0000EDEC0000}"/>
    <cellStyle name="Percent 6 2 2 5 2 3" xfId="60654" xr:uid="{00000000-0005-0000-0000-0000EEEC0000}"/>
    <cellStyle name="Percent 6 2 2 5 2 3 2" xfId="60655" xr:uid="{00000000-0005-0000-0000-0000EFEC0000}"/>
    <cellStyle name="Percent 6 2 2 5 2 3 2 2" xfId="60656" xr:uid="{00000000-0005-0000-0000-0000F0EC0000}"/>
    <cellStyle name="Percent 6 2 2 5 2 3 2 3" xfId="60657" xr:uid="{00000000-0005-0000-0000-0000F1EC0000}"/>
    <cellStyle name="Percent 6 2 2 5 2 3 3" xfId="60658" xr:uid="{00000000-0005-0000-0000-0000F2EC0000}"/>
    <cellStyle name="Percent 6 2 2 5 2 3 4" xfId="60659" xr:uid="{00000000-0005-0000-0000-0000F3EC0000}"/>
    <cellStyle name="Percent 6 2 2 5 2 4" xfId="60660" xr:uid="{00000000-0005-0000-0000-0000F4EC0000}"/>
    <cellStyle name="Percent 6 2 2 5 2 4 2" xfId="60661" xr:uid="{00000000-0005-0000-0000-0000F5EC0000}"/>
    <cellStyle name="Percent 6 2 2 5 2 4 3" xfId="60662" xr:uid="{00000000-0005-0000-0000-0000F6EC0000}"/>
    <cellStyle name="Percent 6 2 2 5 2 5" xfId="60663" xr:uid="{00000000-0005-0000-0000-0000F7EC0000}"/>
    <cellStyle name="Percent 6 2 2 5 2 6" xfId="60664" xr:uid="{00000000-0005-0000-0000-0000F8EC0000}"/>
    <cellStyle name="Percent 6 2 2 5 3" xfId="60665" xr:uid="{00000000-0005-0000-0000-0000F9EC0000}"/>
    <cellStyle name="Percent 6 2 2 5 3 2" xfId="60666" xr:uid="{00000000-0005-0000-0000-0000FAEC0000}"/>
    <cellStyle name="Percent 6 2 2 5 3 2 2" xfId="60667" xr:uid="{00000000-0005-0000-0000-0000FBEC0000}"/>
    <cellStyle name="Percent 6 2 2 5 3 2 3" xfId="60668" xr:uid="{00000000-0005-0000-0000-0000FCEC0000}"/>
    <cellStyle name="Percent 6 2 2 5 3 3" xfId="60669" xr:uid="{00000000-0005-0000-0000-0000FDEC0000}"/>
    <cellStyle name="Percent 6 2 2 5 3 4" xfId="60670" xr:uid="{00000000-0005-0000-0000-0000FEEC0000}"/>
    <cellStyle name="Percent 6 2 2 5 4" xfId="60671" xr:uid="{00000000-0005-0000-0000-0000FFEC0000}"/>
    <cellStyle name="Percent 6 2 2 5 4 2" xfId="60672" xr:uid="{00000000-0005-0000-0000-000000ED0000}"/>
    <cellStyle name="Percent 6 2 2 5 4 2 2" xfId="60673" xr:uid="{00000000-0005-0000-0000-000001ED0000}"/>
    <cellStyle name="Percent 6 2 2 5 4 2 3" xfId="60674" xr:uid="{00000000-0005-0000-0000-000002ED0000}"/>
    <cellStyle name="Percent 6 2 2 5 4 3" xfId="60675" xr:uid="{00000000-0005-0000-0000-000003ED0000}"/>
    <cellStyle name="Percent 6 2 2 5 4 4" xfId="60676" xr:uid="{00000000-0005-0000-0000-000004ED0000}"/>
    <cellStyle name="Percent 6 2 2 5 5" xfId="60677" xr:uid="{00000000-0005-0000-0000-000005ED0000}"/>
    <cellStyle name="Percent 6 2 2 5 5 2" xfId="60678" xr:uid="{00000000-0005-0000-0000-000006ED0000}"/>
    <cellStyle name="Percent 6 2 2 5 5 3" xfId="60679" xr:uid="{00000000-0005-0000-0000-000007ED0000}"/>
    <cellStyle name="Percent 6 2 2 5 6" xfId="60680" xr:uid="{00000000-0005-0000-0000-000008ED0000}"/>
    <cellStyle name="Percent 6 2 2 5 7" xfId="60681" xr:uid="{00000000-0005-0000-0000-000009ED0000}"/>
    <cellStyle name="Percent 6 2 2 6" xfId="60682" xr:uid="{00000000-0005-0000-0000-00000AED0000}"/>
    <cellStyle name="Percent 6 2 2 6 2" xfId="60683" xr:uid="{00000000-0005-0000-0000-00000BED0000}"/>
    <cellStyle name="Percent 6 2 2 6 2 2" xfId="60684" xr:uid="{00000000-0005-0000-0000-00000CED0000}"/>
    <cellStyle name="Percent 6 2 2 6 2 2 2" xfId="60685" xr:uid="{00000000-0005-0000-0000-00000DED0000}"/>
    <cellStyle name="Percent 6 2 2 6 2 2 3" xfId="60686" xr:uid="{00000000-0005-0000-0000-00000EED0000}"/>
    <cellStyle name="Percent 6 2 2 6 2 3" xfId="60687" xr:uid="{00000000-0005-0000-0000-00000FED0000}"/>
    <cellStyle name="Percent 6 2 2 6 2 4" xfId="60688" xr:uid="{00000000-0005-0000-0000-000010ED0000}"/>
    <cellStyle name="Percent 6 2 2 6 3" xfId="60689" xr:uid="{00000000-0005-0000-0000-000011ED0000}"/>
    <cellStyle name="Percent 6 2 2 6 3 2" xfId="60690" xr:uid="{00000000-0005-0000-0000-000012ED0000}"/>
    <cellStyle name="Percent 6 2 2 6 3 2 2" xfId="60691" xr:uid="{00000000-0005-0000-0000-000013ED0000}"/>
    <cellStyle name="Percent 6 2 2 6 3 2 3" xfId="60692" xr:uid="{00000000-0005-0000-0000-000014ED0000}"/>
    <cellStyle name="Percent 6 2 2 6 3 3" xfId="60693" xr:uid="{00000000-0005-0000-0000-000015ED0000}"/>
    <cellStyle name="Percent 6 2 2 6 3 4" xfId="60694" xr:uid="{00000000-0005-0000-0000-000016ED0000}"/>
    <cellStyle name="Percent 6 2 2 6 4" xfId="60695" xr:uid="{00000000-0005-0000-0000-000017ED0000}"/>
    <cellStyle name="Percent 6 2 2 6 4 2" xfId="60696" xr:uid="{00000000-0005-0000-0000-000018ED0000}"/>
    <cellStyle name="Percent 6 2 2 6 4 3" xfId="60697" xr:uid="{00000000-0005-0000-0000-000019ED0000}"/>
    <cellStyle name="Percent 6 2 2 6 5" xfId="60698" xr:uid="{00000000-0005-0000-0000-00001AED0000}"/>
    <cellStyle name="Percent 6 2 2 6 6" xfId="60699" xr:uid="{00000000-0005-0000-0000-00001BED0000}"/>
    <cellStyle name="Percent 6 2 2 7" xfId="60700" xr:uid="{00000000-0005-0000-0000-00001CED0000}"/>
    <cellStyle name="Percent 6 2 2 7 2" xfId="60701" xr:uid="{00000000-0005-0000-0000-00001DED0000}"/>
    <cellStyle name="Percent 6 2 2 7 2 2" xfId="60702" xr:uid="{00000000-0005-0000-0000-00001EED0000}"/>
    <cellStyle name="Percent 6 2 2 7 2 3" xfId="60703" xr:uid="{00000000-0005-0000-0000-00001FED0000}"/>
    <cellStyle name="Percent 6 2 2 7 3" xfId="60704" xr:uid="{00000000-0005-0000-0000-000020ED0000}"/>
    <cellStyle name="Percent 6 2 2 7 4" xfId="60705" xr:uid="{00000000-0005-0000-0000-000021ED0000}"/>
    <cellStyle name="Percent 6 2 2 8" xfId="60706" xr:uid="{00000000-0005-0000-0000-000022ED0000}"/>
    <cellStyle name="Percent 6 2 2 8 2" xfId="60707" xr:uid="{00000000-0005-0000-0000-000023ED0000}"/>
    <cellStyle name="Percent 6 2 2 8 2 2" xfId="60708" xr:uid="{00000000-0005-0000-0000-000024ED0000}"/>
    <cellStyle name="Percent 6 2 2 8 2 3" xfId="60709" xr:uid="{00000000-0005-0000-0000-000025ED0000}"/>
    <cellStyle name="Percent 6 2 2 8 3" xfId="60710" xr:uid="{00000000-0005-0000-0000-000026ED0000}"/>
    <cellStyle name="Percent 6 2 2 8 4" xfId="60711" xr:uid="{00000000-0005-0000-0000-000027ED0000}"/>
    <cellStyle name="Percent 6 2 2 9" xfId="60712" xr:uid="{00000000-0005-0000-0000-000028ED0000}"/>
    <cellStyle name="Percent 6 2 2 9 2" xfId="60713" xr:uid="{00000000-0005-0000-0000-000029ED0000}"/>
    <cellStyle name="Percent 6 2 2 9 3" xfId="60714" xr:uid="{00000000-0005-0000-0000-00002AED0000}"/>
    <cellStyle name="Percent 6 2 3" xfId="60715" xr:uid="{00000000-0005-0000-0000-00002BED0000}"/>
    <cellStyle name="Percent 6 2 3 10" xfId="60716" xr:uid="{00000000-0005-0000-0000-00002CED0000}"/>
    <cellStyle name="Percent 6 2 3 2" xfId="60717" xr:uid="{00000000-0005-0000-0000-00002DED0000}"/>
    <cellStyle name="Percent 6 2 3 2 2" xfId="60718" xr:uid="{00000000-0005-0000-0000-00002EED0000}"/>
    <cellStyle name="Percent 6 2 3 2 2 2" xfId="60719" xr:uid="{00000000-0005-0000-0000-00002FED0000}"/>
    <cellStyle name="Percent 6 2 3 2 2 2 2" xfId="60720" xr:uid="{00000000-0005-0000-0000-000030ED0000}"/>
    <cellStyle name="Percent 6 2 3 2 2 2 2 2" xfId="60721" xr:uid="{00000000-0005-0000-0000-000031ED0000}"/>
    <cellStyle name="Percent 6 2 3 2 2 2 2 2 2" xfId="60722" xr:uid="{00000000-0005-0000-0000-000032ED0000}"/>
    <cellStyle name="Percent 6 2 3 2 2 2 2 2 3" xfId="60723" xr:uid="{00000000-0005-0000-0000-000033ED0000}"/>
    <cellStyle name="Percent 6 2 3 2 2 2 2 3" xfId="60724" xr:uid="{00000000-0005-0000-0000-000034ED0000}"/>
    <cellStyle name="Percent 6 2 3 2 2 2 2 4" xfId="60725" xr:uid="{00000000-0005-0000-0000-000035ED0000}"/>
    <cellStyle name="Percent 6 2 3 2 2 2 3" xfId="60726" xr:uid="{00000000-0005-0000-0000-000036ED0000}"/>
    <cellStyle name="Percent 6 2 3 2 2 2 3 2" xfId="60727" xr:uid="{00000000-0005-0000-0000-000037ED0000}"/>
    <cellStyle name="Percent 6 2 3 2 2 2 3 2 2" xfId="60728" xr:uid="{00000000-0005-0000-0000-000038ED0000}"/>
    <cellStyle name="Percent 6 2 3 2 2 2 3 2 3" xfId="60729" xr:uid="{00000000-0005-0000-0000-000039ED0000}"/>
    <cellStyle name="Percent 6 2 3 2 2 2 3 3" xfId="60730" xr:uid="{00000000-0005-0000-0000-00003AED0000}"/>
    <cellStyle name="Percent 6 2 3 2 2 2 3 4" xfId="60731" xr:uid="{00000000-0005-0000-0000-00003BED0000}"/>
    <cellStyle name="Percent 6 2 3 2 2 2 4" xfId="60732" xr:uid="{00000000-0005-0000-0000-00003CED0000}"/>
    <cellStyle name="Percent 6 2 3 2 2 2 4 2" xfId="60733" xr:uid="{00000000-0005-0000-0000-00003DED0000}"/>
    <cellStyle name="Percent 6 2 3 2 2 2 4 3" xfId="60734" xr:uid="{00000000-0005-0000-0000-00003EED0000}"/>
    <cellStyle name="Percent 6 2 3 2 2 2 5" xfId="60735" xr:uid="{00000000-0005-0000-0000-00003FED0000}"/>
    <cellStyle name="Percent 6 2 3 2 2 2 6" xfId="60736" xr:uid="{00000000-0005-0000-0000-000040ED0000}"/>
    <cellStyle name="Percent 6 2 3 2 2 3" xfId="60737" xr:uid="{00000000-0005-0000-0000-000041ED0000}"/>
    <cellStyle name="Percent 6 2 3 2 2 3 2" xfId="60738" xr:uid="{00000000-0005-0000-0000-000042ED0000}"/>
    <cellStyle name="Percent 6 2 3 2 2 3 2 2" xfId="60739" xr:uid="{00000000-0005-0000-0000-000043ED0000}"/>
    <cellStyle name="Percent 6 2 3 2 2 3 2 3" xfId="60740" xr:uid="{00000000-0005-0000-0000-000044ED0000}"/>
    <cellStyle name="Percent 6 2 3 2 2 3 3" xfId="60741" xr:uid="{00000000-0005-0000-0000-000045ED0000}"/>
    <cellStyle name="Percent 6 2 3 2 2 3 4" xfId="60742" xr:uid="{00000000-0005-0000-0000-000046ED0000}"/>
    <cellStyle name="Percent 6 2 3 2 2 4" xfId="60743" xr:uid="{00000000-0005-0000-0000-000047ED0000}"/>
    <cellStyle name="Percent 6 2 3 2 2 4 2" xfId="60744" xr:uid="{00000000-0005-0000-0000-000048ED0000}"/>
    <cellStyle name="Percent 6 2 3 2 2 4 2 2" xfId="60745" xr:uid="{00000000-0005-0000-0000-000049ED0000}"/>
    <cellStyle name="Percent 6 2 3 2 2 4 2 3" xfId="60746" xr:uid="{00000000-0005-0000-0000-00004AED0000}"/>
    <cellStyle name="Percent 6 2 3 2 2 4 3" xfId="60747" xr:uid="{00000000-0005-0000-0000-00004BED0000}"/>
    <cellStyle name="Percent 6 2 3 2 2 4 4" xfId="60748" xr:uid="{00000000-0005-0000-0000-00004CED0000}"/>
    <cellStyle name="Percent 6 2 3 2 2 5" xfId="60749" xr:uid="{00000000-0005-0000-0000-00004DED0000}"/>
    <cellStyle name="Percent 6 2 3 2 2 5 2" xfId="60750" xr:uid="{00000000-0005-0000-0000-00004EED0000}"/>
    <cellStyle name="Percent 6 2 3 2 2 5 3" xfId="60751" xr:uid="{00000000-0005-0000-0000-00004FED0000}"/>
    <cellStyle name="Percent 6 2 3 2 2 6" xfId="60752" xr:uid="{00000000-0005-0000-0000-000050ED0000}"/>
    <cellStyle name="Percent 6 2 3 2 2 7" xfId="60753" xr:uid="{00000000-0005-0000-0000-000051ED0000}"/>
    <cellStyle name="Percent 6 2 3 2 3" xfId="60754" xr:uid="{00000000-0005-0000-0000-000052ED0000}"/>
    <cellStyle name="Percent 6 2 3 2 3 2" xfId="60755" xr:uid="{00000000-0005-0000-0000-000053ED0000}"/>
    <cellStyle name="Percent 6 2 3 2 3 2 2" xfId="60756" xr:uid="{00000000-0005-0000-0000-000054ED0000}"/>
    <cellStyle name="Percent 6 2 3 2 3 2 2 2" xfId="60757" xr:uid="{00000000-0005-0000-0000-000055ED0000}"/>
    <cellStyle name="Percent 6 2 3 2 3 2 2 3" xfId="60758" xr:uid="{00000000-0005-0000-0000-000056ED0000}"/>
    <cellStyle name="Percent 6 2 3 2 3 2 3" xfId="60759" xr:uid="{00000000-0005-0000-0000-000057ED0000}"/>
    <cellStyle name="Percent 6 2 3 2 3 2 4" xfId="60760" xr:uid="{00000000-0005-0000-0000-000058ED0000}"/>
    <cellStyle name="Percent 6 2 3 2 3 3" xfId="60761" xr:uid="{00000000-0005-0000-0000-000059ED0000}"/>
    <cellStyle name="Percent 6 2 3 2 3 3 2" xfId="60762" xr:uid="{00000000-0005-0000-0000-00005AED0000}"/>
    <cellStyle name="Percent 6 2 3 2 3 3 2 2" xfId="60763" xr:uid="{00000000-0005-0000-0000-00005BED0000}"/>
    <cellStyle name="Percent 6 2 3 2 3 3 2 3" xfId="60764" xr:uid="{00000000-0005-0000-0000-00005CED0000}"/>
    <cellStyle name="Percent 6 2 3 2 3 3 3" xfId="60765" xr:uid="{00000000-0005-0000-0000-00005DED0000}"/>
    <cellStyle name="Percent 6 2 3 2 3 3 4" xfId="60766" xr:uid="{00000000-0005-0000-0000-00005EED0000}"/>
    <cellStyle name="Percent 6 2 3 2 3 4" xfId="60767" xr:uid="{00000000-0005-0000-0000-00005FED0000}"/>
    <cellStyle name="Percent 6 2 3 2 3 4 2" xfId="60768" xr:uid="{00000000-0005-0000-0000-000060ED0000}"/>
    <cellStyle name="Percent 6 2 3 2 3 4 3" xfId="60769" xr:uid="{00000000-0005-0000-0000-000061ED0000}"/>
    <cellStyle name="Percent 6 2 3 2 3 5" xfId="60770" xr:uid="{00000000-0005-0000-0000-000062ED0000}"/>
    <cellStyle name="Percent 6 2 3 2 3 6" xfId="60771" xr:uid="{00000000-0005-0000-0000-000063ED0000}"/>
    <cellStyle name="Percent 6 2 3 2 4" xfId="60772" xr:uid="{00000000-0005-0000-0000-000064ED0000}"/>
    <cellStyle name="Percent 6 2 3 2 4 2" xfId="60773" xr:uid="{00000000-0005-0000-0000-000065ED0000}"/>
    <cellStyle name="Percent 6 2 3 2 4 2 2" xfId="60774" xr:uid="{00000000-0005-0000-0000-000066ED0000}"/>
    <cellStyle name="Percent 6 2 3 2 4 2 3" xfId="60775" xr:uid="{00000000-0005-0000-0000-000067ED0000}"/>
    <cellStyle name="Percent 6 2 3 2 4 3" xfId="60776" xr:uid="{00000000-0005-0000-0000-000068ED0000}"/>
    <cellStyle name="Percent 6 2 3 2 4 4" xfId="60777" xr:uid="{00000000-0005-0000-0000-000069ED0000}"/>
    <cellStyle name="Percent 6 2 3 2 5" xfId="60778" xr:uid="{00000000-0005-0000-0000-00006AED0000}"/>
    <cellStyle name="Percent 6 2 3 2 5 2" xfId="60779" xr:uid="{00000000-0005-0000-0000-00006BED0000}"/>
    <cellStyle name="Percent 6 2 3 2 5 2 2" xfId="60780" xr:uid="{00000000-0005-0000-0000-00006CED0000}"/>
    <cellStyle name="Percent 6 2 3 2 5 2 3" xfId="60781" xr:uid="{00000000-0005-0000-0000-00006DED0000}"/>
    <cellStyle name="Percent 6 2 3 2 5 3" xfId="60782" xr:uid="{00000000-0005-0000-0000-00006EED0000}"/>
    <cellStyle name="Percent 6 2 3 2 5 4" xfId="60783" xr:uid="{00000000-0005-0000-0000-00006FED0000}"/>
    <cellStyle name="Percent 6 2 3 2 6" xfId="60784" xr:uid="{00000000-0005-0000-0000-000070ED0000}"/>
    <cellStyle name="Percent 6 2 3 2 6 2" xfId="60785" xr:uid="{00000000-0005-0000-0000-000071ED0000}"/>
    <cellStyle name="Percent 6 2 3 2 6 3" xfId="60786" xr:uid="{00000000-0005-0000-0000-000072ED0000}"/>
    <cellStyle name="Percent 6 2 3 2 7" xfId="60787" xr:uid="{00000000-0005-0000-0000-000073ED0000}"/>
    <cellStyle name="Percent 6 2 3 2 8" xfId="60788" xr:uid="{00000000-0005-0000-0000-000074ED0000}"/>
    <cellStyle name="Percent 6 2 3 3" xfId="60789" xr:uid="{00000000-0005-0000-0000-000075ED0000}"/>
    <cellStyle name="Percent 6 2 3 3 2" xfId="60790" xr:uid="{00000000-0005-0000-0000-000076ED0000}"/>
    <cellStyle name="Percent 6 2 3 3 2 2" xfId="60791" xr:uid="{00000000-0005-0000-0000-000077ED0000}"/>
    <cellStyle name="Percent 6 2 3 3 2 2 2" xfId="60792" xr:uid="{00000000-0005-0000-0000-000078ED0000}"/>
    <cellStyle name="Percent 6 2 3 3 2 2 2 2" xfId="60793" xr:uid="{00000000-0005-0000-0000-000079ED0000}"/>
    <cellStyle name="Percent 6 2 3 3 2 2 2 3" xfId="60794" xr:uid="{00000000-0005-0000-0000-00007AED0000}"/>
    <cellStyle name="Percent 6 2 3 3 2 2 3" xfId="60795" xr:uid="{00000000-0005-0000-0000-00007BED0000}"/>
    <cellStyle name="Percent 6 2 3 3 2 2 4" xfId="60796" xr:uid="{00000000-0005-0000-0000-00007CED0000}"/>
    <cellStyle name="Percent 6 2 3 3 2 3" xfId="60797" xr:uid="{00000000-0005-0000-0000-00007DED0000}"/>
    <cellStyle name="Percent 6 2 3 3 2 3 2" xfId="60798" xr:uid="{00000000-0005-0000-0000-00007EED0000}"/>
    <cellStyle name="Percent 6 2 3 3 2 3 2 2" xfId="60799" xr:uid="{00000000-0005-0000-0000-00007FED0000}"/>
    <cellStyle name="Percent 6 2 3 3 2 3 2 3" xfId="60800" xr:uid="{00000000-0005-0000-0000-000080ED0000}"/>
    <cellStyle name="Percent 6 2 3 3 2 3 3" xfId="60801" xr:uid="{00000000-0005-0000-0000-000081ED0000}"/>
    <cellStyle name="Percent 6 2 3 3 2 3 4" xfId="60802" xr:uid="{00000000-0005-0000-0000-000082ED0000}"/>
    <cellStyle name="Percent 6 2 3 3 2 4" xfId="60803" xr:uid="{00000000-0005-0000-0000-000083ED0000}"/>
    <cellStyle name="Percent 6 2 3 3 2 4 2" xfId="60804" xr:uid="{00000000-0005-0000-0000-000084ED0000}"/>
    <cellStyle name="Percent 6 2 3 3 2 4 3" xfId="60805" xr:uid="{00000000-0005-0000-0000-000085ED0000}"/>
    <cellStyle name="Percent 6 2 3 3 2 5" xfId="60806" xr:uid="{00000000-0005-0000-0000-000086ED0000}"/>
    <cellStyle name="Percent 6 2 3 3 2 6" xfId="60807" xr:uid="{00000000-0005-0000-0000-000087ED0000}"/>
    <cellStyle name="Percent 6 2 3 3 3" xfId="60808" xr:uid="{00000000-0005-0000-0000-000088ED0000}"/>
    <cellStyle name="Percent 6 2 3 3 3 2" xfId="60809" xr:uid="{00000000-0005-0000-0000-000089ED0000}"/>
    <cellStyle name="Percent 6 2 3 3 3 2 2" xfId="60810" xr:uid="{00000000-0005-0000-0000-00008AED0000}"/>
    <cellStyle name="Percent 6 2 3 3 3 2 3" xfId="60811" xr:uid="{00000000-0005-0000-0000-00008BED0000}"/>
    <cellStyle name="Percent 6 2 3 3 3 3" xfId="60812" xr:uid="{00000000-0005-0000-0000-00008CED0000}"/>
    <cellStyle name="Percent 6 2 3 3 3 4" xfId="60813" xr:uid="{00000000-0005-0000-0000-00008DED0000}"/>
    <cellStyle name="Percent 6 2 3 3 4" xfId="60814" xr:uid="{00000000-0005-0000-0000-00008EED0000}"/>
    <cellStyle name="Percent 6 2 3 3 4 2" xfId="60815" xr:uid="{00000000-0005-0000-0000-00008FED0000}"/>
    <cellStyle name="Percent 6 2 3 3 4 2 2" xfId="60816" xr:uid="{00000000-0005-0000-0000-000090ED0000}"/>
    <cellStyle name="Percent 6 2 3 3 4 2 3" xfId="60817" xr:uid="{00000000-0005-0000-0000-000091ED0000}"/>
    <cellStyle name="Percent 6 2 3 3 4 3" xfId="60818" xr:uid="{00000000-0005-0000-0000-000092ED0000}"/>
    <cellStyle name="Percent 6 2 3 3 4 4" xfId="60819" xr:uid="{00000000-0005-0000-0000-000093ED0000}"/>
    <cellStyle name="Percent 6 2 3 3 5" xfId="60820" xr:uid="{00000000-0005-0000-0000-000094ED0000}"/>
    <cellStyle name="Percent 6 2 3 3 5 2" xfId="60821" xr:uid="{00000000-0005-0000-0000-000095ED0000}"/>
    <cellStyle name="Percent 6 2 3 3 5 3" xfId="60822" xr:uid="{00000000-0005-0000-0000-000096ED0000}"/>
    <cellStyle name="Percent 6 2 3 3 6" xfId="60823" xr:uid="{00000000-0005-0000-0000-000097ED0000}"/>
    <cellStyle name="Percent 6 2 3 3 7" xfId="60824" xr:uid="{00000000-0005-0000-0000-000098ED0000}"/>
    <cellStyle name="Percent 6 2 3 4" xfId="60825" xr:uid="{00000000-0005-0000-0000-000099ED0000}"/>
    <cellStyle name="Percent 6 2 3 4 2" xfId="60826" xr:uid="{00000000-0005-0000-0000-00009AED0000}"/>
    <cellStyle name="Percent 6 2 3 4 2 2" xfId="60827" xr:uid="{00000000-0005-0000-0000-00009BED0000}"/>
    <cellStyle name="Percent 6 2 3 4 2 2 2" xfId="60828" xr:uid="{00000000-0005-0000-0000-00009CED0000}"/>
    <cellStyle name="Percent 6 2 3 4 2 2 2 2" xfId="60829" xr:uid="{00000000-0005-0000-0000-00009DED0000}"/>
    <cellStyle name="Percent 6 2 3 4 2 2 2 3" xfId="60830" xr:uid="{00000000-0005-0000-0000-00009EED0000}"/>
    <cellStyle name="Percent 6 2 3 4 2 2 3" xfId="60831" xr:uid="{00000000-0005-0000-0000-00009FED0000}"/>
    <cellStyle name="Percent 6 2 3 4 2 2 4" xfId="60832" xr:uid="{00000000-0005-0000-0000-0000A0ED0000}"/>
    <cellStyle name="Percent 6 2 3 4 2 3" xfId="60833" xr:uid="{00000000-0005-0000-0000-0000A1ED0000}"/>
    <cellStyle name="Percent 6 2 3 4 2 3 2" xfId="60834" xr:uid="{00000000-0005-0000-0000-0000A2ED0000}"/>
    <cellStyle name="Percent 6 2 3 4 2 3 2 2" xfId="60835" xr:uid="{00000000-0005-0000-0000-0000A3ED0000}"/>
    <cellStyle name="Percent 6 2 3 4 2 3 2 3" xfId="60836" xr:uid="{00000000-0005-0000-0000-0000A4ED0000}"/>
    <cellStyle name="Percent 6 2 3 4 2 3 3" xfId="60837" xr:uid="{00000000-0005-0000-0000-0000A5ED0000}"/>
    <cellStyle name="Percent 6 2 3 4 2 3 4" xfId="60838" xr:uid="{00000000-0005-0000-0000-0000A6ED0000}"/>
    <cellStyle name="Percent 6 2 3 4 2 4" xfId="60839" xr:uid="{00000000-0005-0000-0000-0000A7ED0000}"/>
    <cellStyle name="Percent 6 2 3 4 2 4 2" xfId="60840" xr:uid="{00000000-0005-0000-0000-0000A8ED0000}"/>
    <cellStyle name="Percent 6 2 3 4 2 4 3" xfId="60841" xr:uid="{00000000-0005-0000-0000-0000A9ED0000}"/>
    <cellStyle name="Percent 6 2 3 4 2 5" xfId="60842" xr:uid="{00000000-0005-0000-0000-0000AAED0000}"/>
    <cellStyle name="Percent 6 2 3 4 2 6" xfId="60843" xr:uid="{00000000-0005-0000-0000-0000ABED0000}"/>
    <cellStyle name="Percent 6 2 3 4 3" xfId="60844" xr:uid="{00000000-0005-0000-0000-0000ACED0000}"/>
    <cellStyle name="Percent 6 2 3 4 3 2" xfId="60845" xr:uid="{00000000-0005-0000-0000-0000ADED0000}"/>
    <cellStyle name="Percent 6 2 3 4 3 2 2" xfId="60846" xr:uid="{00000000-0005-0000-0000-0000AEED0000}"/>
    <cellStyle name="Percent 6 2 3 4 3 2 3" xfId="60847" xr:uid="{00000000-0005-0000-0000-0000AFED0000}"/>
    <cellStyle name="Percent 6 2 3 4 3 3" xfId="60848" xr:uid="{00000000-0005-0000-0000-0000B0ED0000}"/>
    <cellStyle name="Percent 6 2 3 4 3 4" xfId="60849" xr:uid="{00000000-0005-0000-0000-0000B1ED0000}"/>
    <cellStyle name="Percent 6 2 3 4 4" xfId="60850" xr:uid="{00000000-0005-0000-0000-0000B2ED0000}"/>
    <cellStyle name="Percent 6 2 3 4 4 2" xfId="60851" xr:uid="{00000000-0005-0000-0000-0000B3ED0000}"/>
    <cellStyle name="Percent 6 2 3 4 4 2 2" xfId="60852" xr:uid="{00000000-0005-0000-0000-0000B4ED0000}"/>
    <cellStyle name="Percent 6 2 3 4 4 2 3" xfId="60853" xr:uid="{00000000-0005-0000-0000-0000B5ED0000}"/>
    <cellStyle name="Percent 6 2 3 4 4 3" xfId="60854" xr:uid="{00000000-0005-0000-0000-0000B6ED0000}"/>
    <cellStyle name="Percent 6 2 3 4 4 4" xfId="60855" xr:uid="{00000000-0005-0000-0000-0000B7ED0000}"/>
    <cellStyle name="Percent 6 2 3 4 5" xfId="60856" xr:uid="{00000000-0005-0000-0000-0000B8ED0000}"/>
    <cellStyle name="Percent 6 2 3 4 5 2" xfId="60857" xr:uid="{00000000-0005-0000-0000-0000B9ED0000}"/>
    <cellStyle name="Percent 6 2 3 4 5 3" xfId="60858" xr:uid="{00000000-0005-0000-0000-0000BAED0000}"/>
    <cellStyle name="Percent 6 2 3 4 6" xfId="60859" xr:uid="{00000000-0005-0000-0000-0000BBED0000}"/>
    <cellStyle name="Percent 6 2 3 4 7" xfId="60860" xr:uid="{00000000-0005-0000-0000-0000BCED0000}"/>
    <cellStyle name="Percent 6 2 3 5" xfId="60861" xr:uid="{00000000-0005-0000-0000-0000BDED0000}"/>
    <cellStyle name="Percent 6 2 3 5 2" xfId="60862" xr:uid="{00000000-0005-0000-0000-0000BEED0000}"/>
    <cellStyle name="Percent 6 2 3 5 2 2" xfId="60863" xr:uid="{00000000-0005-0000-0000-0000BFED0000}"/>
    <cellStyle name="Percent 6 2 3 5 2 2 2" xfId="60864" xr:uid="{00000000-0005-0000-0000-0000C0ED0000}"/>
    <cellStyle name="Percent 6 2 3 5 2 2 3" xfId="60865" xr:uid="{00000000-0005-0000-0000-0000C1ED0000}"/>
    <cellStyle name="Percent 6 2 3 5 2 3" xfId="60866" xr:uid="{00000000-0005-0000-0000-0000C2ED0000}"/>
    <cellStyle name="Percent 6 2 3 5 2 4" xfId="60867" xr:uid="{00000000-0005-0000-0000-0000C3ED0000}"/>
    <cellStyle name="Percent 6 2 3 5 3" xfId="60868" xr:uid="{00000000-0005-0000-0000-0000C4ED0000}"/>
    <cellStyle name="Percent 6 2 3 5 3 2" xfId="60869" xr:uid="{00000000-0005-0000-0000-0000C5ED0000}"/>
    <cellStyle name="Percent 6 2 3 5 3 2 2" xfId="60870" xr:uid="{00000000-0005-0000-0000-0000C6ED0000}"/>
    <cellStyle name="Percent 6 2 3 5 3 2 3" xfId="60871" xr:uid="{00000000-0005-0000-0000-0000C7ED0000}"/>
    <cellStyle name="Percent 6 2 3 5 3 3" xfId="60872" xr:uid="{00000000-0005-0000-0000-0000C8ED0000}"/>
    <cellStyle name="Percent 6 2 3 5 3 4" xfId="60873" xr:uid="{00000000-0005-0000-0000-0000C9ED0000}"/>
    <cellStyle name="Percent 6 2 3 5 4" xfId="60874" xr:uid="{00000000-0005-0000-0000-0000CAED0000}"/>
    <cellStyle name="Percent 6 2 3 5 4 2" xfId="60875" xr:uid="{00000000-0005-0000-0000-0000CBED0000}"/>
    <cellStyle name="Percent 6 2 3 5 4 3" xfId="60876" xr:uid="{00000000-0005-0000-0000-0000CCED0000}"/>
    <cellStyle name="Percent 6 2 3 5 5" xfId="60877" xr:uid="{00000000-0005-0000-0000-0000CDED0000}"/>
    <cellStyle name="Percent 6 2 3 5 6" xfId="60878" xr:uid="{00000000-0005-0000-0000-0000CEED0000}"/>
    <cellStyle name="Percent 6 2 3 6" xfId="60879" xr:uid="{00000000-0005-0000-0000-0000CFED0000}"/>
    <cellStyle name="Percent 6 2 3 6 2" xfId="60880" xr:uid="{00000000-0005-0000-0000-0000D0ED0000}"/>
    <cellStyle name="Percent 6 2 3 6 2 2" xfId="60881" xr:uid="{00000000-0005-0000-0000-0000D1ED0000}"/>
    <cellStyle name="Percent 6 2 3 6 2 3" xfId="60882" xr:uid="{00000000-0005-0000-0000-0000D2ED0000}"/>
    <cellStyle name="Percent 6 2 3 6 3" xfId="60883" xr:uid="{00000000-0005-0000-0000-0000D3ED0000}"/>
    <cellStyle name="Percent 6 2 3 6 4" xfId="60884" xr:uid="{00000000-0005-0000-0000-0000D4ED0000}"/>
    <cellStyle name="Percent 6 2 3 7" xfId="60885" xr:uid="{00000000-0005-0000-0000-0000D5ED0000}"/>
    <cellStyle name="Percent 6 2 3 7 2" xfId="60886" xr:uid="{00000000-0005-0000-0000-0000D6ED0000}"/>
    <cellStyle name="Percent 6 2 3 7 2 2" xfId="60887" xr:uid="{00000000-0005-0000-0000-0000D7ED0000}"/>
    <cellStyle name="Percent 6 2 3 7 2 3" xfId="60888" xr:uid="{00000000-0005-0000-0000-0000D8ED0000}"/>
    <cellStyle name="Percent 6 2 3 7 3" xfId="60889" xr:uid="{00000000-0005-0000-0000-0000D9ED0000}"/>
    <cellStyle name="Percent 6 2 3 7 4" xfId="60890" xr:uid="{00000000-0005-0000-0000-0000DAED0000}"/>
    <cellStyle name="Percent 6 2 3 8" xfId="60891" xr:uid="{00000000-0005-0000-0000-0000DBED0000}"/>
    <cellStyle name="Percent 6 2 3 8 2" xfId="60892" xr:uid="{00000000-0005-0000-0000-0000DCED0000}"/>
    <cellStyle name="Percent 6 2 3 8 3" xfId="60893" xr:uid="{00000000-0005-0000-0000-0000DDED0000}"/>
    <cellStyle name="Percent 6 2 3 9" xfId="60894" xr:uid="{00000000-0005-0000-0000-0000DEED0000}"/>
    <cellStyle name="Percent 6 2 4" xfId="60895" xr:uid="{00000000-0005-0000-0000-0000DFED0000}"/>
    <cellStyle name="Percent 6 2 4 2" xfId="60896" xr:uid="{00000000-0005-0000-0000-0000E0ED0000}"/>
    <cellStyle name="Percent 6 2 4 2 2" xfId="60897" xr:uid="{00000000-0005-0000-0000-0000E1ED0000}"/>
    <cellStyle name="Percent 6 2 4 2 2 2" xfId="60898" xr:uid="{00000000-0005-0000-0000-0000E2ED0000}"/>
    <cellStyle name="Percent 6 2 4 2 2 2 2" xfId="60899" xr:uid="{00000000-0005-0000-0000-0000E3ED0000}"/>
    <cellStyle name="Percent 6 2 4 2 2 2 2 2" xfId="60900" xr:uid="{00000000-0005-0000-0000-0000E4ED0000}"/>
    <cellStyle name="Percent 6 2 4 2 2 2 2 3" xfId="60901" xr:uid="{00000000-0005-0000-0000-0000E5ED0000}"/>
    <cellStyle name="Percent 6 2 4 2 2 2 3" xfId="60902" xr:uid="{00000000-0005-0000-0000-0000E6ED0000}"/>
    <cellStyle name="Percent 6 2 4 2 2 2 4" xfId="60903" xr:uid="{00000000-0005-0000-0000-0000E7ED0000}"/>
    <cellStyle name="Percent 6 2 4 2 2 3" xfId="60904" xr:uid="{00000000-0005-0000-0000-0000E8ED0000}"/>
    <cellStyle name="Percent 6 2 4 2 2 3 2" xfId="60905" xr:uid="{00000000-0005-0000-0000-0000E9ED0000}"/>
    <cellStyle name="Percent 6 2 4 2 2 3 2 2" xfId="60906" xr:uid="{00000000-0005-0000-0000-0000EAED0000}"/>
    <cellStyle name="Percent 6 2 4 2 2 3 2 3" xfId="60907" xr:uid="{00000000-0005-0000-0000-0000EBED0000}"/>
    <cellStyle name="Percent 6 2 4 2 2 3 3" xfId="60908" xr:uid="{00000000-0005-0000-0000-0000ECED0000}"/>
    <cellStyle name="Percent 6 2 4 2 2 3 4" xfId="60909" xr:uid="{00000000-0005-0000-0000-0000EDED0000}"/>
    <cellStyle name="Percent 6 2 4 2 2 4" xfId="60910" xr:uid="{00000000-0005-0000-0000-0000EEED0000}"/>
    <cellStyle name="Percent 6 2 4 2 2 4 2" xfId="60911" xr:uid="{00000000-0005-0000-0000-0000EFED0000}"/>
    <cellStyle name="Percent 6 2 4 2 2 4 3" xfId="60912" xr:uid="{00000000-0005-0000-0000-0000F0ED0000}"/>
    <cellStyle name="Percent 6 2 4 2 2 5" xfId="60913" xr:uid="{00000000-0005-0000-0000-0000F1ED0000}"/>
    <cellStyle name="Percent 6 2 4 2 2 6" xfId="60914" xr:uid="{00000000-0005-0000-0000-0000F2ED0000}"/>
    <cellStyle name="Percent 6 2 4 2 3" xfId="60915" xr:uid="{00000000-0005-0000-0000-0000F3ED0000}"/>
    <cellStyle name="Percent 6 2 4 2 3 2" xfId="60916" xr:uid="{00000000-0005-0000-0000-0000F4ED0000}"/>
    <cellStyle name="Percent 6 2 4 2 3 2 2" xfId="60917" xr:uid="{00000000-0005-0000-0000-0000F5ED0000}"/>
    <cellStyle name="Percent 6 2 4 2 3 2 3" xfId="60918" xr:uid="{00000000-0005-0000-0000-0000F6ED0000}"/>
    <cellStyle name="Percent 6 2 4 2 3 3" xfId="60919" xr:uid="{00000000-0005-0000-0000-0000F7ED0000}"/>
    <cellStyle name="Percent 6 2 4 2 3 4" xfId="60920" xr:uid="{00000000-0005-0000-0000-0000F8ED0000}"/>
    <cellStyle name="Percent 6 2 4 2 4" xfId="60921" xr:uid="{00000000-0005-0000-0000-0000F9ED0000}"/>
    <cellStyle name="Percent 6 2 4 2 4 2" xfId="60922" xr:uid="{00000000-0005-0000-0000-0000FAED0000}"/>
    <cellStyle name="Percent 6 2 4 2 4 2 2" xfId="60923" xr:uid="{00000000-0005-0000-0000-0000FBED0000}"/>
    <cellStyle name="Percent 6 2 4 2 4 2 3" xfId="60924" xr:uid="{00000000-0005-0000-0000-0000FCED0000}"/>
    <cellStyle name="Percent 6 2 4 2 4 3" xfId="60925" xr:uid="{00000000-0005-0000-0000-0000FDED0000}"/>
    <cellStyle name="Percent 6 2 4 2 4 4" xfId="60926" xr:uid="{00000000-0005-0000-0000-0000FEED0000}"/>
    <cellStyle name="Percent 6 2 4 2 5" xfId="60927" xr:uid="{00000000-0005-0000-0000-0000FFED0000}"/>
    <cellStyle name="Percent 6 2 4 2 5 2" xfId="60928" xr:uid="{00000000-0005-0000-0000-000000EE0000}"/>
    <cellStyle name="Percent 6 2 4 2 5 3" xfId="60929" xr:uid="{00000000-0005-0000-0000-000001EE0000}"/>
    <cellStyle name="Percent 6 2 4 2 6" xfId="60930" xr:uid="{00000000-0005-0000-0000-000002EE0000}"/>
    <cellStyle name="Percent 6 2 4 2 7" xfId="60931" xr:uid="{00000000-0005-0000-0000-000003EE0000}"/>
    <cellStyle name="Percent 6 2 4 3" xfId="60932" xr:uid="{00000000-0005-0000-0000-000004EE0000}"/>
    <cellStyle name="Percent 6 2 4 3 2" xfId="60933" xr:uid="{00000000-0005-0000-0000-000005EE0000}"/>
    <cellStyle name="Percent 6 2 4 3 2 2" xfId="60934" xr:uid="{00000000-0005-0000-0000-000006EE0000}"/>
    <cellStyle name="Percent 6 2 4 3 2 2 2" xfId="60935" xr:uid="{00000000-0005-0000-0000-000007EE0000}"/>
    <cellStyle name="Percent 6 2 4 3 2 2 3" xfId="60936" xr:uid="{00000000-0005-0000-0000-000008EE0000}"/>
    <cellStyle name="Percent 6 2 4 3 2 3" xfId="60937" xr:uid="{00000000-0005-0000-0000-000009EE0000}"/>
    <cellStyle name="Percent 6 2 4 3 2 4" xfId="60938" xr:uid="{00000000-0005-0000-0000-00000AEE0000}"/>
    <cellStyle name="Percent 6 2 4 3 3" xfId="60939" xr:uid="{00000000-0005-0000-0000-00000BEE0000}"/>
    <cellStyle name="Percent 6 2 4 3 3 2" xfId="60940" xr:uid="{00000000-0005-0000-0000-00000CEE0000}"/>
    <cellStyle name="Percent 6 2 4 3 3 2 2" xfId="60941" xr:uid="{00000000-0005-0000-0000-00000DEE0000}"/>
    <cellStyle name="Percent 6 2 4 3 3 2 3" xfId="60942" xr:uid="{00000000-0005-0000-0000-00000EEE0000}"/>
    <cellStyle name="Percent 6 2 4 3 3 3" xfId="60943" xr:uid="{00000000-0005-0000-0000-00000FEE0000}"/>
    <cellStyle name="Percent 6 2 4 3 3 4" xfId="60944" xr:uid="{00000000-0005-0000-0000-000010EE0000}"/>
    <cellStyle name="Percent 6 2 4 3 4" xfId="60945" xr:uid="{00000000-0005-0000-0000-000011EE0000}"/>
    <cellStyle name="Percent 6 2 4 3 4 2" xfId="60946" xr:uid="{00000000-0005-0000-0000-000012EE0000}"/>
    <cellStyle name="Percent 6 2 4 3 4 3" xfId="60947" xr:uid="{00000000-0005-0000-0000-000013EE0000}"/>
    <cellStyle name="Percent 6 2 4 3 5" xfId="60948" xr:uid="{00000000-0005-0000-0000-000014EE0000}"/>
    <cellStyle name="Percent 6 2 4 3 6" xfId="60949" xr:uid="{00000000-0005-0000-0000-000015EE0000}"/>
    <cellStyle name="Percent 6 2 4 4" xfId="60950" xr:uid="{00000000-0005-0000-0000-000016EE0000}"/>
    <cellStyle name="Percent 6 2 4 4 2" xfId="60951" xr:uid="{00000000-0005-0000-0000-000017EE0000}"/>
    <cellStyle name="Percent 6 2 4 4 2 2" xfId="60952" xr:uid="{00000000-0005-0000-0000-000018EE0000}"/>
    <cellStyle name="Percent 6 2 4 4 2 3" xfId="60953" xr:uid="{00000000-0005-0000-0000-000019EE0000}"/>
    <cellStyle name="Percent 6 2 4 4 3" xfId="60954" xr:uid="{00000000-0005-0000-0000-00001AEE0000}"/>
    <cellStyle name="Percent 6 2 4 4 4" xfId="60955" xr:uid="{00000000-0005-0000-0000-00001BEE0000}"/>
    <cellStyle name="Percent 6 2 4 5" xfId="60956" xr:uid="{00000000-0005-0000-0000-00001CEE0000}"/>
    <cellStyle name="Percent 6 2 4 5 2" xfId="60957" xr:uid="{00000000-0005-0000-0000-00001DEE0000}"/>
    <cellStyle name="Percent 6 2 4 5 2 2" xfId="60958" xr:uid="{00000000-0005-0000-0000-00001EEE0000}"/>
    <cellStyle name="Percent 6 2 4 5 2 3" xfId="60959" xr:uid="{00000000-0005-0000-0000-00001FEE0000}"/>
    <cellStyle name="Percent 6 2 4 5 3" xfId="60960" xr:uid="{00000000-0005-0000-0000-000020EE0000}"/>
    <cellStyle name="Percent 6 2 4 5 4" xfId="60961" xr:uid="{00000000-0005-0000-0000-000021EE0000}"/>
    <cellStyle name="Percent 6 2 4 6" xfId="60962" xr:uid="{00000000-0005-0000-0000-000022EE0000}"/>
    <cellStyle name="Percent 6 2 4 6 2" xfId="60963" xr:uid="{00000000-0005-0000-0000-000023EE0000}"/>
    <cellStyle name="Percent 6 2 4 6 3" xfId="60964" xr:uid="{00000000-0005-0000-0000-000024EE0000}"/>
    <cellStyle name="Percent 6 2 4 7" xfId="60965" xr:uid="{00000000-0005-0000-0000-000025EE0000}"/>
    <cellStyle name="Percent 6 2 4 8" xfId="60966" xr:uid="{00000000-0005-0000-0000-000026EE0000}"/>
    <cellStyle name="Percent 6 2 5" xfId="60967" xr:uid="{00000000-0005-0000-0000-000027EE0000}"/>
    <cellStyle name="Percent 6 2 5 2" xfId="60968" xr:uid="{00000000-0005-0000-0000-000028EE0000}"/>
    <cellStyle name="Percent 6 2 5 2 2" xfId="60969" xr:uid="{00000000-0005-0000-0000-000029EE0000}"/>
    <cellStyle name="Percent 6 2 5 2 2 2" xfId="60970" xr:uid="{00000000-0005-0000-0000-00002AEE0000}"/>
    <cellStyle name="Percent 6 2 5 2 2 2 2" xfId="60971" xr:uid="{00000000-0005-0000-0000-00002BEE0000}"/>
    <cellStyle name="Percent 6 2 5 2 2 2 3" xfId="60972" xr:uid="{00000000-0005-0000-0000-00002CEE0000}"/>
    <cellStyle name="Percent 6 2 5 2 2 3" xfId="60973" xr:uid="{00000000-0005-0000-0000-00002DEE0000}"/>
    <cellStyle name="Percent 6 2 5 2 2 4" xfId="60974" xr:uid="{00000000-0005-0000-0000-00002EEE0000}"/>
    <cellStyle name="Percent 6 2 5 2 3" xfId="60975" xr:uid="{00000000-0005-0000-0000-00002FEE0000}"/>
    <cellStyle name="Percent 6 2 5 2 3 2" xfId="60976" xr:uid="{00000000-0005-0000-0000-000030EE0000}"/>
    <cellStyle name="Percent 6 2 5 2 3 2 2" xfId="60977" xr:uid="{00000000-0005-0000-0000-000031EE0000}"/>
    <cellStyle name="Percent 6 2 5 2 3 2 3" xfId="60978" xr:uid="{00000000-0005-0000-0000-000032EE0000}"/>
    <cellStyle name="Percent 6 2 5 2 3 3" xfId="60979" xr:uid="{00000000-0005-0000-0000-000033EE0000}"/>
    <cellStyle name="Percent 6 2 5 2 3 4" xfId="60980" xr:uid="{00000000-0005-0000-0000-000034EE0000}"/>
    <cellStyle name="Percent 6 2 5 2 4" xfId="60981" xr:uid="{00000000-0005-0000-0000-000035EE0000}"/>
    <cellStyle name="Percent 6 2 5 2 4 2" xfId="60982" xr:uid="{00000000-0005-0000-0000-000036EE0000}"/>
    <cellStyle name="Percent 6 2 5 2 4 3" xfId="60983" xr:uid="{00000000-0005-0000-0000-000037EE0000}"/>
    <cellStyle name="Percent 6 2 5 2 5" xfId="60984" xr:uid="{00000000-0005-0000-0000-000038EE0000}"/>
    <cellStyle name="Percent 6 2 5 2 6" xfId="60985" xr:uid="{00000000-0005-0000-0000-000039EE0000}"/>
    <cellStyle name="Percent 6 2 5 3" xfId="60986" xr:uid="{00000000-0005-0000-0000-00003AEE0000}"/>
    <cellStyle name="Percent 6 2 5 3 2" xfId="60987" xr:uid="{00000000-0005-0000-0000-00003BEE0000}"/>
    <cellStyle name="Percent 6 2 5 3 2 2" xfId="60988" xr:uid="{00000000-0005-0000-0000-00003CEE0000}"/>
    <cellStyle name="Percent 6 2 5 3 2 3" xfId="60989" xr:uid="{00000000-0005-0000-0000-00003DEE0000}"/>
    <cellStyle name="Percent 6 2 5 3 3" xfId="60990" xr:uid="{00000000-0005-0000-0000-00003EEE0000}"/>
    <cellStyle name="Percent 6 2 5 3 4" xfId="60991" xr:uid="{00000000-0005-0000-0000-00003FEE0000}"/>
    <cellStyle name="Percent 6 2 5 4" xfId="60992" xr:uid="{00000000-0005-0000-0000-000040EE0000}"/>
    <cellStyle name="Percent 6 2 5 4 2" xfId="60993" xr:uid="{00000000-0005-0000-0000-000041EE0000}"/>
    <cellStyle name="Percent 6 2 5 4 2 2" xfId="60994" xr:uid="{00000000-0005-0000-0000-000042EE0000}"/>
    <cellStyle name="Percent 6 2 5 4 2 3" xfId="60995" xr:uid="{00000000-0005-0000-0000-000043EE0000}"/>
    <cellStyle name="Percent 6 2 5 4 3" xfId="60996" xr:uid="{00000000-0005-0000-0000-000044EE0000}"/>
    <cellStyle name="Percent 6 2 5 4 4" xfId="60997" xr:uid="{00000000-0005-0000-0000-000045EE0000}"/>
    <cellStyle name="Percent 6 2 5 5" xfId="60998" xr:uid="{00000000-0005-0000-0000-000046EE0000}"/>
    <cellStyle name="Percent 6 2 5 5 2" xfId="60999" xr:uid="{00000000-0005-0000-0000-000047EE0000}"/>
    <cellStyle name="Percent 6 2 5 5 3" xfId="61000" xr:uid="{00000000-0005-0000-0000-000048EE0000}"/>
    <cellStyle name="Percent 6 2 5 6" xfId="61001" xr:uid="{00000000-0005-0000-0000-000049EE0000}"/>
    <cellStyle name="Percent 6 2 5 7" xfId="61002" xr:uid="{00000000-0005-0000-0000-00004AEE0000}"/>
    <cellStyle name="Percent 6 2 6" xfId="61003" xr:uid="{00000000-0005-0000-0000-00004BEE0000}"/>
    <cellStyle name="Percent 6 2 6 2" xfId="61004" xr:uid="{00000000-0005-0000-0000-00004CEE0000}"/>
    <cellStyle name="Percent 6 2 6 2 2" xfId="61005" xr:uid="{00000000-0005-0000-0000-00004DEE0000}"/>
    <cellStyle name="Percent 6 2 6 2 2 2" xfId="61006" xr:uid="{00000000-0005-0000-0000-00004EEE0000}"/>
    <cellStyle name="Percent 6 2 6 2 2 2 2" xfId="61007" xr:uid="{00000000-0005-0000-0000-00004FEE0000}"/>
    <cellStyle name="Percent 6 2 6 2 2 2 3" xfId="61008" xr:uid="{00000000-0005-0000-0000-000050EE0000}"/>
    <cellStyle name="Percent 6 2 6 2 2 3" xfId="61009" xr:uid="{00000000-0005-0000-0000-000051EE0000}"/>
    <cellStyle name="Percent 6 2 6 2 2 4" xfId="61010" xr:uid="{00000000-0005-0000-0000-000052EE0000}"/>
    <cellStyle name="Percent 6 2 6 2 3" xfId="61011" xr:uid="{00000000-0005-0000-0000-000053EE0000}"/>
    <cellStyle name="Percent 6 2 6 2 3 2" xfId="61012" xr:uid="{00000000-0005-0000-0000-000054EE0000}"/>
    <cellStyle name="Percent 6 2 6 2 3 2 2" xfId="61013" xr:uid="{00000000-0005-0000-0000-000055EE0000}"/>
    <cellStyle name="Percent 6 2 6 2 3 2 3" xfId="61014" xr:uid="{00000000-0005-0000-0000-000056EE0000}"/>
    <cellStyle name="Percent 6 2 6 2 3 3" xfId="61015" xr:uid="{00000000-0005-0000-0000-000057EE0000}"/>
    <cellStyle name="Percent 6 2 6 2 3 4" xfId="61016" xr:uid="{00000000-0005-0000-0000-000058EE0000}"/>
    <cellStyle name="Percent 6 2 6 2 4" xfId="61017" xr:uid="{00000000-0005-0000-0000-000059EE0000}"/>
    <cellStyle name="Percent 6 2 6 2 4 2" xfId="61018" xr:uid="{00000000-0005-0000-0000-00005AEE0000}"/>
    <cellStyle name="Percent 6 2 6 2 4 3" xfId="61019" xr:uid="{00000000-0005-0000-0000-00005BEE0000}"/>
    <cellStyle name="Percent 6 2 6 2 5" xfId="61020" xr:uid="{00000000-0005-0000-0000-00005CEE0000}"/>
    <cellStyle name="Percent 6 2 6 2 6" xfId="61021" xr:uid="{00000000-0005-0000-0000-00005DEE0000}"/>
    <cellStyle name="Percent 6 2 6 3" xfId="61022" xr:uid="{00000000-0005-0000-0000-00005EEE0000}"/>
    <cellStyle name="Percent 6 2 6 3 2" xfId="61023" xr:uid="{00000000-0005-0000-0000-00005FEE0000}"/>
    <cellStyle name="Percent 6 2 6 3 2 2" xfId="61024" xr:uid="{00000000-0005-0000-0000-000060EE0000}"/>
    <cellStyle name="Percent 6 2 6 3 2 3" xfId="61025" xr:uid="{00000000-0005-0000-0000-000061EE0000}"/>
    <cellStyle name="Percent 6 2 6 3 3" xfId="61026" xr:uid="{00000000-0005-0000-0000-000062EE0000}"/>
    <cellStyle name="Percent 6 2 6 3 4" xfId="61027" xr:uid="{00000000-0005-0000-0000-000063EE0000}"/>
    <cellStyle name="Percent 6 2 6 4" xfId="61028" xr:uid="{00000000-0005-0000-0000-000064EE0000}"/>
    <cellStyle name="Percent 6 2 6 4 2" xfId="61029" xr:uid="{00000000-0005-0000-0000-000065EE0000}"/>
    <cellStyle name="Percent 6 2 6 4 2 2" xfId="61030" xr:uid="{00000000-0005-0000-0000-000066EE0000}"/>
    <cellStyle name="Percent 6 2 6 4 2 3" xfId="61031" xr:uid="{00000000-0005-0000-0000-000067EE0000}"/>
    <cellStyle name="Percent 6 2 6 4 3" xfId="61032" xr:uid="{00000000-0005-0000-0000-000068EE0000}"/>
    <cellStyle name="Percent 6 2 6 4 4" xfId="61033" xr:uid="{00000000-0005-0000-0000-000069EE0000}"/>
    <cellStyle name="Percent 6 2 6 5" xfId="61034" xr:uid="{00000000-0005-0000-0000-00006AEE0000}"/>
    <cellStyle name="Percent 6 2 6 5 2" xfId="61035" xr:uid="{00000000-0005-0000-0000-00006BEE0000}"/>
    <cellStyle name="Percent 6 2 6 5 3" xfId="61036" xr:uid="{00000000-0005-0000-0000-00006CEE0000}"/>
    <cellStyle name="Percent 6 2 6 6" xfId="61037" xr:uid="{00000000-0005-0000-0000-00006DEE0000}"/>
    <cellStyle name="Percent 6 2 6 7" xfId="61038" xr:uid="{00000000-0005-0000-0000-00006EEE0000}"/>
    <cellStyle name="Percent 6 2 7" xfId="61039" xr:uid="{00000000-0005-0000-0000-00006FEE0000}"/>
    <cellStyle name="Percent 6 2 7 2" xfId="61040" xr:uid="{00000000-0005-0000-0000-000070EE0000}"/>
    <cellStyle name="Percent 6 2 7 2 2" xfId="61041" xr:uid="{00000000-0005-0000-0000-000071EE0000}"/>
    <cellStyle name="Percent 6 2 7 2 2 2" xfId="61042" xr:uid="{00000000-0005-0000-0000-000072EE0000}"/>
    <cellStyle name="Percent 6 2 7 2 2 3" xfId="61043" xr:uid="{00000000-0005-0000-0000-000073EE0000}"/>
    <cellStyle name="Percent 6 2 7 2 3" xfId="61044" xr:uid="{00000000-0005-0000-0000-000074EE0000}"/>
    <cellStyle name="Percent 6 2 7 2 4" xfId="61045" xr:uid="{00000000-0005-0000-0000-000075EE0000}"/>
    <cellStyle name="Percent 6 2 7 3" xfId="61046" xr:uid="{00000000-0005-0000-0000-000076EE0000}"/>
    <cellStyle name="Percent 6 2 7 3 2" xfId="61047" xr:uid="{00000000-0005-0000-0000-000077EE0000}"/>
    <cellStyle name="Percent 6 2 7 3 2 2" xfId="61048" xr:uid="{00000000-0005-0000-0000-000078EE0000}"/>
    <cellStyle name="Percent 6 2 7 3 2 3" xfId="61049" xr:uid="{00000000-0005-0000-0000-000079EE0000}"/>
    <cellStyle name="Percent 6 2 7 3 3" xfId="61050" xr:uid="{00000000-0005-0000-0000-00007AEE0000}"/>
    <cellStyle name="Percent 6 2 7 3 4" xfId="61051" xr:uid="{00000000-0005-0000-0000-00007BEE0000}"/>
    <cellStyle name="Percent 6 2 7 4" xfId="61052" xr:uid="{00000000-0005-0000-0000-00007CEE0000}"/>
    <cellStyle name="Percent 6 2 7 4 2" xfId="61053" xr:uid="{00000000-0005-0000-0000-00007DEE0000}"/>
    <cellStyle name="Percent 6 2 7 4 3" xfId="61054" xr:uid="{00000000-0005-0000-0000-00007EEE0000}"/>
    <cellStyle name="Percent 6 2 7 5" xfId="61055" xr:uid="{00000000-0005-0000-0000-00007FEE0000}"/>
    <cellStyle name="Percent 6 2 7 6" xfId="61056" xr:uid="{00000000-0005-0000-0000-000080EE0000}"/>
    <cellStyle name="Percent 6 2 8" xfId="61057" xr:uid="{00000000-0005-0000-0000-000081EE0000}"/>
    <cellStyle name="Percent 6 2 8 2" xfId="61058" xr:uid="{00000000-0005-0000-0000-000082EE0000}"/>
    <cellStyle name="Percent 6 2 8 2 2" xfId="61059" xr:uid="{00000000-0005-0000-0000-000083EE0000}"/>
    <cellStyle name="Percent 6 2 8 2 3" xfId="61060" xr:uid="{00000000-0005-0000-0000-000084EE0000}"/>
    <cellStyle name="Percent 6 2 8 3" xfId="61061" xr:uid="{00000000-0005-0000-0000-000085EE0000}"/>
    <cellStyle name="Percent 6 2 8 4" xfId="61062" xr:uid="{00000000-0005-0000-0000-000086EE0000}"/>
    <cellStyle name="Percent 6 2 9" xfId="61063" xr:uid="{00000000-0005-0000-0000-000087EE0000}"/>
    <cellStyle name="Percent 6 2 9 2" xfId="61064" xr:uid="{00000000-0005-0000-0000-000088EE0000}"/>
    <cellStyle name="Percent 6 2 9 2 2" xfId="61065" xr:uid="{00000000-0005-0000-0000-000089EE0000}"/>
    <cellStyle name="Percent 6 2 9 2 3" xfId="61066" xr:uid="{00000000-0005-0000-0000-00008AEE0000}"/>
    <cellStyle name="Percent 6 2 9 3" xfId="61067" xr:uid="{00000000-0005-0000-0000-00008BEE0000}"/>
    <cellStyle name="Percent 6 2 9 4" xfId="61068" xr:uid="{00000000-0005-0000-0000-00008CEE0000}"/>
    <cellStyle name="Percent 6 3" xfId="61069" xr:uid="{00000000-0005-0000-0000-00008DEE0000}"/>
    <cellStyle name="Percent 6 3 10" xfId="61070" xr:uid="{00000000-0005-0000-0000-00008EEE0000}"/>
    <cellStyle name="Percent 6 3 11" xfId="61071" xr:uid="{00000000-0005-0000-0000-00008FEE0000}"/>
    <cellStyle name="Percent 6 3 2" xfId="61072" xr:uid="{00000000-0005-0000-0000-000090EE0000}"/>
    <cellStyle name="Percent 6 3 2 10" xfId="61073" xr:uid="{00000000-0005-0000-0000-000091EE0000}"/>
    <cellStyle name="Percent 6 3 2 2" xfId="61074" xr:uid="{00000000-0005-0000-0000-000092EE0000}"/>
    <cellStyle name="Percent 6 3 2 2 2" xfId="61075" xr:uid="{00000000-0005-0000-0000-000093EE0000}"/>
    <cellStyle name="Percent 6 3 2 2 2 2" xfId="61076" xr:uid="{00000000-0005-0000-0000-000094EE0000}"/>
    <cellStyle name="Percent 6 3 2 2 2 2 2" xfId="61077" xr:uid="{00000000-0005-0000-0000-000095EE0000}"/>
    <cellStyle name="Percent 6 3 2 2 2 2 2 2" xfId="61078" xr:uid="{00000000-0005-0000-0000-000096EE0000}"/>
    <cellStyle name="Percent 6 3 2 2 2 2 2 2 2" xfId="61079" xr:uid="{00000000-0005-0000-0000-000097EE0000}"/>
    <cellStyle name="Percent 6 3 2 2 2 2 2 2 3" xfId="61080" xr:uid="{00000000-0005-0000-0000-000098EE0000}"/>
    <cellStyle name="Percent 6 3 2 2 2 2 2 3" xfId="61081" xr:uid="{00000000-0005-0000-0000-000099EE0000}"/>
    <cellStyle name="Percent 6 3 2 2 2 2 2 4" xfId="61082" xr:uid="{00000000-0005-0000-0000-00009AEE0000}"/>
    <cellStyle name="Percent 6 3 2 2 2 2 3" xfId="61083" xr:uid="{00000000-0005-0000-0000-00009BEE0000}"/>
    <cellStyle name="Percent 6 3 2 2 2 2 3 2" xfId="61084" xr:uid="{00000000-0005-0000-0000-00009CEE0000}"/>
    <cellStyle name="Percent 6 3 2 2 2 2 3 2 2" xfId="61085" xr:uid="{00000000-0005-0000-0000-00009DEE0000}"/>
    <cellStyle name="Percent 6 3 2 2 2 2 3 2 3" xfId="61086" xr:uid="{00000000-0005-0000-0000-00009EEE0000}"/>
    <cellStyle name="Percent 6 3 2 2 2 2 3 3" xfId="61087" xr:uid="{00000000-0005-0000-0000-00009FEE0000}"/>
    <cellStyle name="Percent 6 3 2 2 2 2 3 4" xfId="61088" xr:uid="{00000000-0005-0000-0000-0000A0EE0000}"/>
    <cellStyle name="Percent 6 3 2 2 2 2 4" xfId="61089" xr:uid="{00000000-0005-0000-0000-0000A1EE0000}"/>
    <cellStyle name="Percent 6 3 2 2 2 2 4 2" xfId="61090" xr:uid="{00000000-0005-0000-0000-0000A2EE0000}"/>
    <cellStyle name="Percent 6 3 2 2 2 2 4 3" xfId="61091" xr:uid="{00000000-0005-0000-0000-0000A3EE0000}"/>
    <cellStyle name="Percent 6 3 2 2 2 2 5" xfId="61092" xr:uid="{00000000-0005-0000-0000-0000A4EE0000}"/>
    <cellStyle name="Percent 6 3 2 2 2 2 6" xfId="61093" xr:uid="{00000000-0005-0000-0000-0000A5EE0000}"/>
    <cellStyle name="Percent 6 3 2 2 2 3" xfId="61094" xr:uid="{00000000-0005-0000-0000-0000A6EE0000}"/>
    <cellStyle name="Percent 6 3 2 2 2 3 2" xfId="61095" xr:uid="{00000000-0005-0000-0000-0000A7EE0000}"/>
    <cellStyle name="Percent 6 3 2 2 2 3 2 2" xfId="61096" xr:uid="{00000000-0005-0000-0000-0000A8EE0000}"/>
    <cellStyle name="Percent 6 3 2 2 2 3 2 3" xfId="61097" xr:uid="{00000000-0005-0000-0000-0000A9EE0000}"/>
    <cellStyle name="Percent 6 3 2 2 2 3 3" xfId="61098" xr:uid="{00000000-0005-0000-0000-0000AAEE0000}"/>
    <cellStyle name="Percent 6 3 2 2 2 3 4" xfId="61099" xr:uid="{00000000-0005-0000-0000-0000ABEE0000}"/>
    <cellStyle name="Percent 6 3 2 2 2 4" xfId="61100" xr:uid="{00000000-0005-0000-0000-0000ACEE0000}"/>
    <cellStyle name="Percent 6 3 2 2 2 4 2" xfId="61101" xr:uid="{00000000-0005-0000-0000-0000ADEE0000}"/>
    <cellStyle name="Percent 6 3 2 2 2 4 2 2" xfId="61102" xr:uid="{00000000-0005-0000-0000-0000AEEE0000}"/>
    <cellStyle name="Percent 6 3 2 2 2 4 2 3" xfId="61103" xr:uid="{00000000-0005-0000-0000-0000AFEE0000}"/>
    <cellStyle name="Percent 6 3 2 2 2 4 3" xfId="61104" xr:uid="{00000000-0005-0000-0000-0000B0EE0000}"/>
    <cellStyle name="Percent 6 3 2 2 2 4 4" xfId="61105" xr:uid="{00000000-0005-0000-0000-0000B1EE0000}"/>
    <cellStyle name="Percent 6 3 2 2 2 5" xfId="61106" xr:uid="{00000000-0005-0000-0000-0000B2EE0000}"/>
    <cellStyle name="Percent 6 3 2 2 2 5 2" xfId="61107" xr:uid="{00000000-0005-0000-0000-0000B3EE0000}"/>
    <cellStyle name="Percent 6 3 2 2 2 5 3" xfId="61108" xr:uid="{00000000-0005-0000-0000-0000B4EE0000}"/>
    <cellStyle name="Percent 6 3 2 2 2 6" xfId="61109" xr:uid="{00000000-0005-0000-0000-0000B5EE0000}"/>
    <cellStyle name="Percent 6 3 2 2 2 7" xfId="61110" xr:uid="{00000000-0005-0000-0000-0000B6EE0000}"/>
    <cellStyle name="Percent 6 3 2 2 3" xfId="61111" xr:uid="{00000000-0005-0000-0000-0000B7EE0000}"/>
    <cellStyle name="Percent 6 3 2 2 3 2" xfId="61112" xr:uid="{00000000-0005-0000-0000-0000B8EE0000}"/>
    <cellStyle name="Percent 6 3 2 2 3 2 2" xfId="61113" xr:uid="{00000000-0005-0000-0000-0000B9EE0000}"/>
    <cellStyle name="Percent 6 3 2 2 3 2 2 2" xfId="61114" xr:uid="{00000000-0005-0000-0000-0000BAEE0000}"/>
    <cellStyle name="Percent 6 3 2 2 3 2 2 3" xfId="61115" xr:uid="{00000000-0005-0000-0000-0000BBEE0000}"/>
    <cellStyle name="Percent 6 3 2 2 3 2 3" xfId="61116" xr:uid="{00000000-0005-0000-0000-0000BCEE0000}"/>
    <cellStyle name="Percent 6 3 2 2 3 2 4" xfId="61117" xr:uid="{00000000-0005-0000-0000-0000BDEE0000}"/>
    <cellStyle name="Percent 6 3 2 2 3 3" xfId="61118" xr:uid="{00000000-0005-0000-0000-0000BEEE0000}"/>
    <cellStyle name="Percent 6 3 2 2 3 3 2" xfId="61119" xr:uid="{00000000-0005-0000-0000-0000BFEE0000}"/>
    <cellStyle name="Percent 6 3 2 2 3 3 2 2" xfId="61120" xr:uid="{00000000-0005-0000-0000-0000C0EE0000}"/>
    <cellStyle name="Percent 6 3 2 2 3 3 2 3" xfId="61121" xr:uid="{00000000-0005-0000-0000-0000C1EE0000}"/>
    <cellStyle name="Percent 6 3 2 2 3 3 3" xfId="61122" xr:uid="{00000000-0005-0000-0000-0000C2EE0000}"/>
    <cellStyle name="Percent 6 3 2 2 3 3 4" xfId="61123" xr:uid="{00000000-0005-0000-0000-0000C3EE0000}"/>
    <cellStyle name="Percent 6 3 2 2 3 4" xfId="61124" xr:uid="{00000000-0005-0000-0000-0000C4EE0000}"/>
    <cellStyle name="Percent 6 3 2 2 3 4 2" xfId="61125" xr:uid="{00000000-0005-0000-0000-0000C5EE0000}"/>
    <cellStyle name="Percent 6 3 2 2 3 4 3" xfId="61126" xr:uid="{00000000-0005-0000-0000-0000C6EE0000}"/>
    <cellStyle name="Percent 6 3 2 2 3 5" xfId="61127" xr:uid="{00000000-0005-0000-0000-0000C7EE0000}"/>
    <cellStyle name="Percent 6 3 2 2 3 6" xfId="61128" xr:uid="{00000000-0005-0000-0000-0000C8EE0000}"/>
    <cellStyle name="Percent 6 3 2 2 4" xfId="61129" xr:uid="{00000000-0005-0000-0000-0000C9EE0000}"/>
    <cellStyle name="Percent 6 3 2 2 4 2" xfId="61130" xr:uid="{00000000-0005-0000-0000-0000CAEE0000}"/>
    <cellStyle name="Percent 6 3 2 2 4 2 2" xfId="61131" xr:uid="{00000000-0005-0000-0000-0000CBEE0000}"/>
    <cellStyle name="Percent 6 3 2 2 4 2 3" xfId="61132" xr:uid="{00000000-0005-0000-0000-0000CCEE0000}"/>
    <cellStyle name="Percent 6 3 2 2 4 3" xfId="61133" xr:uid="{00000000-0005-0000-0000-0000CDEE0000}"/>
    <cellStyle name="Percent 6 3 2 2 4 4" xfId="61134" xr:uid="{00000000-0005-0000-0000-0000CEEE0000}"/>
    <cellStyle name="Percent 6 3 2 2 5" xfId="61135" xr:uid="{00000000-0005-0000-0000-0000CFEE0000}"/>
    <cellStyle name="Percent 6 3 2 2 5 2" xfId="61136" xr:uid="{00000000-0005-0000-0000-0000D0EE0000}"/>
    <cellStyle name="Percent 6 3 2 2 5 2 2" xfId="61137" xr:uid="{00000000-0005-0000-0000-0000D1EE0000}"/>
    <cellStyle name="Percent 6 3 2 2 5 2 3" xfId="61138" xr:uid="{00000000-0005-0000-0000-0000D2EE0000}"/>
    <cellStyle name="Percent 6 3 2 2 5 3" xfId="61139" xr:uid="{00000000-0005-0000-0000-0000D3EE0000}"/>
    <cellStyle name="Percent 6 3 2 2 5 4" xfId="61140" xr:uid="{00000000-0005-0000-0000-0000D4EE0000}"/>
    <cellStyle name="Percent 6 3 2 2 6" xfId="61141" xr:uid="{00000000-0005-0000-0000-0000D5EE0000}"/>
    <cellStyle name="Percent 6 3 2 2 6 2" xfId="61142" xr:uid="{00000000-0005-0000-0000-0000D6EE0000}"/>
    <cellStyle name="Percent 6 3 2 2 6 3" xfId="61143" xr:uid="{00000000-0005-0000-0000-0000D7EE0000}"/>
    <cellStyle name="Percent 6 3 2 2 7" xfId="61144" xr:uid="{00000000-0005-0000-0000-0000D8EE0000}"/>
    <cellStyle name="Percent 6 3 2 2 8" xfId="61145" xr:uid="{00000000-0005-0000-0000-0000D9EE0000}"/>
    <cellStyle name="Percent 6 3 2 3" xfId="61146" xr:uid="{00000000-0005-0000-0000-0000DAEE0000}"/>
    <cellStyle name="Percent 6 3 2 3 2" xfId="61147" xr:uid="{00000000-0005-0000-0000-0000DBEE0000}"/>
    <cellStyle name="Percent 6 3 2 3 2 2" xfId="61148" xr:uid="{00000000-0005-0000-0000-0000DCEE0000}"/>
    <cellStyle name="Percent 6 3 2 3 2 2 2" xfId="61149" xr:uid="{00000000-0005-0000-0000-0000DDEE0000}"/>
    <cellStyle name="Percent 6 3 2 3 2 2 2 2" xfId="61150" xr:uid="{00000000-0005-0000-0000-0000DEEE0000}"/>
    <cellStyle name="Percent 6 3 2 3 2 2 2 3" xfId="61151" xr:uid="{00000000-0005-0000-0000-0000DFEE0000}"/>
    <cellStyle name="Percent 6 3 2 3 2 2 3" xfId="61152" xr:uid="{00000000-0005-0000-0000-0000E0EE0000}"/>
    <cellStyle name="Percent 6 3 2 3 2 2 4" xfId="61153" xr:uid="{00000000-0005-0000-0000-0000E1EE0000}"/>
    <cellStyle name="Percent 6 3 2 3 2 3" xfId="61154" xr:uid="{00000000-0005-0000-0000-0000E2EE0000}"/>
    <cellStyle name="Percent 6 3 2 3 2 3 2" xfId="61155" xr:uid="{00000000-0005-0000-0000-0000E3EE0000}"/>
    <cellStyle name="Percent 6 3 2 3 2 3 2 2" xfId="61156" xr:uid="{00000000-0005-0000-0000-0000E4EE0000}"/>
    <cellStyle name="Percent 6 3 2 3 2 3 2 3" xfId="61157" xr:uid="{00000000-0005-0000-0000-0000E5EE0000}"/>
    <cellStyle name="Percent 6 3 2 3 2 3 3" xfId="61158" xr:uid="{00000000-0005-0000-0000-0000E6EE0000}"/>
    <cellStyle name="Percent 6 3 2 3 2 3 4" xfId="61159" xr:uid="{00000000-0005-0000-0000-0000E7EE0000}"/>
    <cellStyle name="Percent 6 3 2 3 2 4" xfId="61160" xr:uid="{00000000-0005-0000-0000-0000E8EE0000}"/>
    <cellStyle name="Percent 6 3 2 3 2 4 2" xfId="61161" xr:uid="{00000000-0005-0000-0000-0000E9EE0000}"/>
    <cellStyle name="Percent 6 3 2 3 2 4 3" xfId="61162" xr:uid="{00000000-0005-0000-0000-0000EAEE0000}"/>
    <cellStyle name="Percent 6 3 2 3 2 5" xfId="61163" xr:uid="{00000000-0005-0000-0000-0000EBEE0000}"/>
    <cellStyle name="Percent 6 3 2 3 2 6" xfId="61164" xr:uid="{00000000-0005-0000-0000-0000ECEE0000}"/>
    <cellStyle name="Percent 6 3 2 3 3" xfId="61165" xr:uid="{00000000-0005-0000-0000-0000EDEE0000}"/>
    <cellStyle name="Percent 6 3 2 3 3 2" xfId="61166" xr:uid="{00000000-0005-0000-0000-0000EEEE0000}"/>
    <cellStyle name="Percent 6 3 2 3 3 2 2" xfId="61167" xr:uid="{00000000-0005-0000-0000-0000EFEE0000}"/>
    <cellStyle name="Percent 6 3 2 3 3 2 3" xfId="61168" xr:uid="{00000000-0005-0000-0000-0000F0EE0000}"/>
    <cellStyle name="Percent 6 3 2 3 3 3" xfId="61169" xr:uid="{00000000-0005-0000-0000-0000F1EE0000}"/>
    <cellStyle name="Percent 6 3 2 3 3 4" xfId="61170" xr:uid="{00000000-0005-0000-0000-0000F2EE0000}"/>
    <cellStyle name="Percent 6 3 2 3 4" xfId="61171" xr:uid="{00000000-0005-0000-0000-0000F3EE0000}"/>
    <cellStyle name="Percent 6 3 2 3 4 2" xfId="61172" xr:uid="{00000000-0005-0000-0000-0000F4EE0000}"/>
    <cellStyle name="Percent 6 3 2 3 4 2 2" xfId="61173" xr:uid="{00000000-0005-0000-0000-0000F5EE0000}"/>
    <cellStyle name="Percent 6 3 2 3 4 2 3" xfId="61174" xr:uid="{00000000-0005-0000-0000-0000F6EE0000}"/>
    <cellStyle name="Percent 6 3 2 3 4 3" xfId="61175" xr:uid="{00000000-0005-0000-0000-0000F7EE0000}"/>
    <cellStyle name="Percent 6 3 2 3 4 4" xfId="61176" xr:uid="{00000000-0005-0000-0000-0000F8EE0000}"/>
    <cellStyle name="Percent 6 3 2 3 5" xfId="61177" xr:uid="{00000000-0005-0000-0000-0000F9EE0000}"/>
    <cellStyle name="Percent 6 3 2 3 5 2" xfId="61178" xr:uid="{00000000-0005-0000-0000-0000FAEE0000}"/>
    <cellStyle name="Percent 6 3 2 3 5 3" xfId="61179" xr:uid="{00000000-0005-0000-0000-0000FBEE0000}"/>
    <cellStyle name="Percent 6 3 2 3 6" xfId="61180" xr:uid="{00000000-0005-0000-0000-0000FCEE0000}"/>
    <cellStyle name="Percent 6 3 2 3 7" xfId="61181" xr:uid="{00000000-0005-0000-0000-0000FDEE0000}"/>
    <cellStyle name="Percent 6 3 2 4" xfId="61182" xr:uid="{00000000-0005-0000-0000-0000FEEE0000}"/>
    <cellStyle name="Percent 6 3 2 4 2" xfId="61183" xr:uid="{00000000-0005-0000-0000-0000FFEE0000}"/>
    <cellStyle name="Percent 6 3 2 4 2 2" xfId="61184" xr:uid="{00000000-0005-0000-0000-000000EF0000}"/>
    <cellStyle name="Percent 6 3 2 4 2 2 2" xfId="61185" xr:uid="{00000000-0005-0000-0000-000001EF0000}"/>
    <cellStyle name="Percent 6 3 2 4 2 2 2 2" xfId="61186" xr:uid="{00000000-0005-0000-0000-000002EF0000}"/>
    <cellStyle name="Percent 6 3 2 4 2 2 2 3" xfId="61187" xr:uid="{00000000-0005-0000-0000-000003EF0000}"/>
    <cellStyle name="Percent 6 3 2 4 2 2 3" xfId="61188" xr:uid="{00000000-0005-0000-0000-000004EF0000}"/>
    <cellStyle name="Percent 6 3 2 4 2 2 4" xfId="61189" xr:uid="{00000000-0005-0000-0000-000005EF0000}"/>
    <cellStyle name="Percent 6 3 2 4 2 3" xfId="61190" xr:uid="{00000000-0005-0000-0000-000006EF0000}"/>
    <cellStyle name="Percent 6 3 2 4 2 3 2" xfId="61191" xr:uid="{00000000-0005-0000-0000-000007EF0000}"/>
    <cellStyle name="Percent 6 3 2 4 2 3 2 2" xfId="61192" xr:uid="{00000000-0005-0000-0000-000008EF0000}"/>
    <cellStyle name="Percent 6 3 2 4 2 3 2 3" xfId="61193" xr:uid="{00000000-0005-0000-0000-000009EF0000}"/>
    <cellStyle name="Percent 6 3 2 4 2 3 3" xfId="61194" xr:uid="{00000000-0005-0000-0000-00000AEF0000}"/>
    <cellStyle name="Percent 6 3 2 4 2 3 4" xfId="61195" xr:uid="{00000000-0005-0000-0000-00000BEF0000}"/>
    <cellStyle name="Percent 6 3 2 4 2 4" xfId="61196" xr:uid="{00000000-0005-0000-0000-00000CEF0000}"/>
    <cellStyle name="Percent 6 3 2 4 2 4 2" xfId="61197" xr:uid="{00000000-0005-0000-0000-00000DEF0000}"/>
    <cellStyle name="Percent 6 3 2 4 2 4 3" xfId="61198" xr:uid="{00000000-0005-0000-0000-00000EEF0000}"/>
    <cellStyle name="Percent 6 3 2 4 2 5" xfId="61199" xr:uid="{00000000-0005-0000-0000-00000FEF0000}"/>
    <cellStyle name="Percent 6 3 2 4 2 6" xfId="61200" xr:uid="{00000000-0005-0000-0000-000010EF0000}"/>
    <cellStyle name="Percent 6 3 2 4 3" xfId="61201" xr:uid="{00000000-0005-0000-0000-000011EF0000}"/>
    <cellStyle name="Percent 6 3 2 4 3 2" xfId="61202" xr:uid="{00000000-0005-0000-0000-000012EF0000}"/>
    <cellStyle name="Percent 6 3 2 4 3 2 2" xfId="61203" xr:uid="{00000000-0005-0000-0000-000013EF0000}"/>
    <cellStyle name="Percent 6 3 2 4 3 2 3" xfId="61204" xr:uid="{00000000-0005-0000-0000-000014EF0000}"/>
    <cellStyle name="Percent 6 3 2 4 3 3" xfId="61205" xr:uid="{00000000-0005-0000-0000-000015EF0000}"/>
    <cellStyle name="Percent 6 3 2 4 3 4" xfId="61206" xr:uid="{00000000-0005-0000-0000-000016EF0000}"/>
    <cellStyle name="Percent 6 3 2 4 4" xfId="61207" xr:uid="{00000000-0005-0000-0000-000017EF0000}"/>
    <cellStyle name="Percent 6 3 2 4 4 2" xfId="61208" xr:uid="{00000000-0005-0000-0000-000018EF0000}"/>
    <cellStyle name="Percent 6 3 2 4 4 2 2" xfId="61209" xr:uid="{00000000-0005-0000-0000-000019EF0000}"/>
    <cellStyle name="Percent 6 3 2 4 4 2 3" xfId="61210" xr:uid="{00000000-0005-0000-0000-00001AEF0000}"/>
    <cellStyle name="Percent 6 3 2 4 4 3" xfId="61211" xr:uid="{00000000-0005-0000-0000-00001BEF0000}"/>
    <cellStyle name="Percent 6 3 2 4 4 4" xfId="61212" xr:uid="{00000000-0005-0000-0000-00001CEF0000}"/>
    <cellStyle name="Percent 6 3 2 4 5" xfId="61213" xr:uid="{00000000-0005-0000-0000-00001DEF0000}"/>
    <cellStyle name="Percent 6 3 2 4 5 2" xfId="61214" xr:uid="{00000000-0005-0000-0000-00001EEF0000}"/>
    <cellStyle name="Percent 6 3 2 4 5 3" xfId="61215" xr:uid="{00000000-0005-0000-0000-00001FEF0000}"/>
    <cellStyle name="Percent 6 3 2 4 6" xfId="61216" xr:uid="{00000000-0005-0000-0000-000020EF0000}"/>
    <cellStyle name="Percent 6 3 2 4 7" xfId="61217" xr:uid="{00000000-0005-0000-0000-000021EF0000}"/>
    <cellStyle name="Percent 6 3 2 5" xfId="61218" xr:uid="{00000000-0005-0000-0000-000022EF0000}"/>
    <cellStyle name="Percent 6 3 2 5 2" xfId="61219" xr:uid="{00000000-0005-0000-0000-000023EF0000}"/>
    <cellStyle name="Percent 6 3 2 5 2 2" xfId="61220" xr:uid="{00000000-0005-0000-0000-000024EF0000}"/>
    <cellStyle name="Percent 6 3 2 5 2 2 2" xfId="61221" xr:uid="{00000000-0005-0000-0000-000025EF0000}"/>
    <cellStyle name="Percent 6 3 2 5 2 2 3" xfId="61222" xr:uid="{00000000-0005-0000-0000-000026EF0000}"/>
    <cellStyle name="Percent 6 3 2 5 2 3" xfId="61223" xr:uid="{00000000-0005-0000-0000-000027EF0000}"/>
    <cellStyle name="Percent 6 3 2 5 2 4" xfId="61224" xr:uid="{00000000-0005-0000-0000-000028EF0000}"/>
    <cellStyle name="Percent 6 3 2 5 3" xfId="61225" xr:uid="{00000000-0005-0000-0000-000029EF0000}"/>
    <cellStyle name="Percent 6 3 2 5 3 2" xfId="61226" xr:uid="{00000000-0005-0000-0000-00002AEF0000}"/>
    <cellStyle name="Percent 6 3 2 5 3 2 2" xfId="61227" xr:uid="{00000000-0005-0000-0000-00002BEF0000}"/>
    <cellStyle name="Percent 6 3 2 5 3 2 3" xfId="61228" xr:uid="{00000000-0005-0000-0000-00002CEF0000}"/>
    <cellStyle name="Percent 6 3 2 5 3 3" xfId="61229" xr:uid="{00000000-0005-0000-0000-00002DEF0000}"/>
    <cellStyle name="Percent 6 3 2 5 3 4" xfId="61230" xr:uid="{00000000-0005-0000-0000-00002EEF0000}"/>
    <cellStyle name="Percent 6 3 2 5 4" xfId="61231" xr:uid="{00000000-0005-0000-0000-00002FEF0000}"/>
    <cellStyle name="Percent 6 3 2 5 4 2" xfId="61232" xr:uid="{00000000-0005-0000-0000-000030EF0000}"/>
    <cellStyle name="Percent 6 3 2 5 4 3" xfId="61233" xr:uid="{00000000-0005-0000-0000-000031EF0000}"/>
    <cellStyle name="Percent 6 3 2 5 5" xfId="61234" xr:uid="{00000000-0005-0000-0000-000032EF0000}"/>
    <cellStyle name="Percent 6 3 2 5 6" xfId="61235" xr:uid="{00000000-0005-0000-0000-000033EF0000}"/>
    <cellStyle name="Percent 6 3 2 6" xfId="61236" xr:uid="{00000000-0005-0000-0000-000034EF0000}"/>
    <cellStyle name="Percent 6 3 2 6 2" xfId="61237" xr:uid="{00000000-0005-0000-0000-000035EF0000}"/>
    <cellStyle name="Percent 6 3 2 6 2 2" xfId="61238" xr:uid="{00000000-0005-0000-0000-000036EF0000}"/>
    <cellStyle name="Percent 6 3 2 6 2 3" xfId="61239" xr:uid="{00000000-0005-0000-0000-000037EF0000}"/>
    <cellStyle name="Percent 6 3 2 6 3" xfId="61240" xr:uid="{00000000-0005-0000-0000-000038EF0000}"/>
    <cellStyle name="Percent 6 3 2 6 4" xfId="61241" xr:uid="{00000000-0005-0000-0000-000039EF0000}"/>
    <cellStyle name="Percent 6 3 2 7" xfId="61242" xr:uid="{00000000-0005-0000-0000-00003AEF0000}"/>
    <cellStyle name="Percent 6 3 2 7 2" xfId="61243" xr:uid="{00000000-0005-0000-0000-00003BEF0000}"/>
    <cellStyle name="Percent 6 3 2 7 2 2" xfId="61244" xr:uid="{00000000-0005-0000-0000-00003CEF0000}"/>
    <cellStyle name="Percent 6 3 2 7 2 3" xfId="61245" xr:uid="{00000000-0005-0000-0000-00003DEF0000}"/>
    <cellStyle name="Percent 6 3 2 7 3" xfId="61246" xr:uid="{00000000-0005-0000-0000-00003EEF0000}"/>
    <cellStyle name="Percent 6 3 2 7 4" xfId="61247" xr:uid="{00000000-0005-0000-0000-00003FEF0000}"/>
    <cellStyle name="Percent 6 3 2 8" xfId="61248" xr:uid="{00000000-0005-0000-0000-000040EF0000}"/>
    <cellStyle name="Percent 6 3 2 8 2" xfId="61249" xr:uid="{00000000-0005-0000-0000-000041EF0000}"/>
    <cellStyle name="Percent 6 3 2 8 3" xfId="61250" xr:uid="{00000000-0005-0000-0000-000042EF0000}"/>
    <cellStyle name="Percent 6 3 2 9" xfId="61251" xr:uid="{00000000-0005-0000-0000-000043EF0000}"/>
    <cellStyle name="Percent 6 3 3" xfId="61252" xr:uid="{00000000-0005-0000-0000-000044EF0000}"/>
    <cellStyle name="Percent 6 3 3 2" xfId="61253" xr:uid="{00000000-0005-0000-0000-000045EF0000}"/>
    <cellStyle name="Percent 6 3 3 2 2" xfId="61254" xr:uid="{00000000-0005-0000-0000-000046EF0000}"/>
    <cellStyle name="Percent 6 3 3 2 2 2" xfId="61255" xr:uid="{00000000-0005-0000-0000-000047EF0000}"/>
    <cellStyle name="Percent 6 3 3 2 2 2 2" xfId="61256" xr:uid="{00000000-0005-0000-0000-000048EF0000}"/>
    <cellStyle name="Percent 6 3 3 2 2 2 2 2" xfId="61257" xr:uid="{00000000-0005-0000-0000-000049EF0000}"/>
    <cellStyle name="Percent 6 3 3 2 2 2 2 3" xfId="61258" xr:uid="{00000000-0005-0000-0000-00004AEF0000}"/>
    <cellStyle name="Percent 6 3 3 2 2 2 3" xfId="61259" xr:uid="{00000000-0005-0000-0000-00004BEF0000}"/>
    <cellStyle name="Percent 6 3 3 2 2 2 4" xfId="61260" xr:uid="{00000000-0005-0000-0000-00004CEF0000}"/>
    <cellStyle name="Percent 6 3 3 2 2 3" xfId="61261" xr:uid="{00000000-0005-0000-0000-00004DEF0000}"/>
    <cellStyle name="Percent 6 3 3 2 2 3 2" xfId="61262" xr:uid="{00000000-0005-0000-0000-00004EEF0000}"/>
    <cellStyle name="Percent 6 3 3 2 2 3 2 2" xfId="61263" xr:uid="{00000000-0005-0000-0000-00004FEF0000}"/>
    <cellStyle name="Percent 6 3 3 2 2 3 2 3" xfId="61264" xr:uid="{00000000-0005-0000-0000-000050EF0000}"/>
    <cellStyle name="Percent 6 3 3 2 2 3 3" xfId="61265" xr:uid="{00000000-0005-0000-0000-000051EF0000}"/>
    <cellStyle name="Percent 6 3 3 2 2 3 4" xfId="61266" xr:uid="{00000000-0005-0000-0000-000052EF0000}"/>
    <cellStyle name="Percent 6 3 3 2 2 4" xfId="61267" xr:uid="{00000000-0005-0000-0000-000053EF0000}"/>
    <cellStyle name="Percent 6 3 3 2 2 4 2" xfId="61268" xr:uid="{00000000-0005-0000-0000-000054EF0000}"/>
    <cellStyle name="Percent 6 3 3 2 2 4 3" xfId="61269" xr:uid="{00000000-0005-0000-0000-000055EF0000}"/>
    <cellStyle name="Percent 6 3 3 2 2 5" xfId="61270" xr:uid="{00000000-0005-0000-0000-000056EF0000}"/>
    <cellStyle name="Percent 6 3 3 2 2 6" xfId="61271" xr:uid="{00000000-0005-0000-0000-000057EF0000}"/>
    <cellStyle name="Percent 6 3 3 2 3" xfId="61272" xr:uid="{00000000-0005-0000-0000-000058EF0000}"/>
    <cellStyle name="Percent 6 3 3 2 3 2" xfId="61273" xr:uid="{00000000-0005-0000-0000-000059EF0000}"/>
    <cellStyle name="Percent 6 3 3 2 3 2 2" xfId="61274" xr:uid="{00000000-0005-0000-0000-00005AEF0000}"/>
    <cellStyle name="Percent 6 3 3 2 3 2 3" xfId="61275" xr:uid="{00000000-0005-0000-0000-00005BEF0000}"/>
    <cellStyle name="Percent 6 3 3 2 3 3" xfId="61276" xr:uid="{00000000-0005-0000-0000-00005CEF0000}"/>
    <cellStyle name="Percent 6 3 3 2 3 4" xfId="61277" xr:uid="{00000000-0005-0000-0000-00005DEF0000}"/>
    <cellStyle name="Percent 6 3 3 2 4" xfId="61278" xr:uid="{00000000-0005-0000-0000-00005EEF0000}"/>
    <cellStyle name="Percent 6 3 3 2 4 2" xfId="61279" xr:uid="{00000000-0005-0000-0000-00005FEF0000}"/>
    <cellStyle name="Percent 6 3 3 2 4 2 2" xfId="61280" xr:uid="{00000000-0005-0000-0000-000060EF0000}"/>
    <cellStyle name="Percent 6 3 3 2 4 2 3" xfId="61281" xr:uid="{00000000-0005-0000-0000-000061EF0000}"/>
    <cellStyle name="Percent 6 3 3 2 4 3" xfId="61282" xr:uid="{00000000-0005-0000-0000-000062EF0000}"/>
    <cellStyle name="Percent 6 3 3 2 4 4" xfId="61283" xr:uid="{00000000-0005-0000-0000-000063EF0000}"/>
    <cellStyle name="Percent 6 3 3 2 5" xfId="61284" xr:uid="{00000000-0005-0000-0000-000064EF0000}"/>
    <cellStyle name="Percent 6 3 3 2 5 2" xfId="61285" xr:uid="{00000000-0005-0000-0000-000065EF0000}"/>
    <cellStyle name="Percent 6 3 3 2 5 3" xfId="61286" xr:uid="{00000000-0005-0000-0000-000066EF0000}"/>
    <cellStyle name="Percent 6 3 3 2 6" xfId="61287" xr:uid="{00000000-0005-0000-0000-000067EF0000}"/>
    <cellStyle name="Percent 6 3 3 2 7" xfId="61288" xr:uid="{00000000-0005-0000-0000-000068EF0000}"/>
    <cellStyle name="Percent 6 3 3 3" xfId="61289" xr:uid="{00000000-0005-0000-0000-000069EF0000}"/>
    <cellStyle name="Percent 6 3 3 3 2" xfId="61290" xr:uid="{00000000-0005-0000-0000-00006AEF0000}"/>
    <cellStyle name="Percent 6 3 3 3 2 2" xfId="61291" xr:uid="{00000000-0005-0000-0000-00006BEF0000}"/>
    <cellStyle name="Percent 6 3 3 3 2 2 2" xfId="61292" xr:uid="{00000000-0005-0000-0000-00006CEF0000}"/>
    <cellStyle name="Percent 6 3 3 3 2 2 3" xfId="61293" xr:uid="{00000000-0005-0000-0000-00006DEF0000}"/>
    <cellStyle name="Percent 6 3 3 3 2 3" xfId="61294" xr:uid="{00000000-0005-0000-0000-00006EEF0000}"/>
    <cellStyle name="Percent 6 3 3 3 2 4" xfId="61295" xr:uid="{00000000-0005-0000-0000-00006FEF0000}"/>
    <cellStyle name="Percent 6 3 3 3 3" xfId="61296" xr:uid="{00000000-0005-0000-0000-000070EF0000}"/>
    <cellStyle name="Percent 6 3 3 3 3 2" xfId="61297" xr:uid="{00000000-0005-0000-0000-000071EF0000}"/>
    <cellStyle name="Percent 6 3 3 3 3 2 2" xfId="61298" xr:uid="{00000000-0005-0000-0000-000072EF0000}"/>
    <cellStyle name="Percent 6 3 3 3 3 2 3" xfId="61299" xr:uid="{00000000-0005-0000-0000-000073EF0000}"/>
    <cellStyle name="Percent 6 3 3 3 3 3" xfId="61300" xr:uid="{00000000-0005-0000-0000-000074EF0000}"/>
    <cellStyle name="Percent 6 3 3 3 3 4" xfId="61301" xr:uid="{00000000-0005-0000-0000-000075EF0000}"/>
    <cellStyle name="Percent 6 3 3 3 4" xfId="61302" xr:uid="{00000000-0005-0000-0000-000076EF0000}"/>
    <cellStyle name="Percent 6 3 3 3 4 2" xfId="61303" xr:uid="{00000000-0005-0000-0000-000077EF0000}"/>
    <cellStyle name="Percent 6 3 3 3 4 3" xfId="61304" xr:uid="{00000000-0005-0000-0000-000078EF0000}"/>
    <cellStyle name="Percent 6 3 3 3 5" xfId="61305" xr:uid="{00000000-0005-0000-0000-000079EF0000}"/>
    <cellStyle name="Percent 6 3 3 3 6" xfId="61306" xr:uid="{00000000-0005-0000-0000-00007AEF0000}"/>
    <cellStyle name="Percent 6 3 3 4" xfId="61307" xr:uid="{00000000-0005-0000-0000-00007BEF0000}"/>
    <cellStyle name="Percent 6 3 3 4 2" xfId="61308" xr:uid="{00000000-0005-0000-0000-00007CEF0000}"/>
    <cellStyle name="Percent 6 3 3 4 2 2" xfId="61309" xr:uid="{00000000-0005-0000-0000-00007DEF0000}"/>
    <cellStyle name="Percent 6 3 3 4 2 3" xfId="61310" xr:uid="{00000000-0005-0000-0000-00007EEF0000}"/>
    <cellStyle name="Percent 6 3 3 4 3" xfId="61311" xr:uid="{00000000-0005-0000-0000-00007FEF0000}"/>
    <cellStyle name="Percent 6 3 3 4 4" xfId="61312" xr:uid="{00000000-0005-0000-0000-000080EF0000}"/>
    <cellStyle name="Percent 6 3 3 5" xfId="61313" xr:uid="{00000000-0005-0000-0000-000081EF0000}"/>
    <cellStyle name="Percent 6 3 3 5 2" xfId="61314" xr:uid="{00000000-0005-0000-0000-000082EF0000}"/>
    <cellStyle name="Percent 6 3 3 5 2 2" xfId="61315" xr:uid="{00000000-0005-0000-0000-000083EF0000}"/>
    <cellStyle name="Percent 6 3 3 5 2 3" xfId="61316" xr:uid="{00000000-0005-0000-0000-000084EF0000}"/>
    <cellStyle name="Percent 6 3 3 5 3" xfId="61317" xr:uid="{00000000-0005-0000-0000-000085EF0000}"/>
    <cellStyle name="Percent 6 3 3 5 4" xfId="61318" xr:uid="{00000000-0005-0000-0000-000086EF0000}"/>
    <cellStyle name="Percent 6 3 3 6" xfId="61319" xr:uid="{00000000-0005-0000-0000-000087EF0000}"/>
    <cellStyle name="Percent 6 3 3 6 2" xfId="61320" xr:uid="{00000000-0005-0000-0000-000088EF0000}"/>
    <cellStyle name="Percent 6 3 3 6 3" xfId="61321" xr:uid="{00000000-0005-0000-0000-000089EF0000}"/>
    <cellStyle name="Percent 6 3 3 7" xfId="61322" xr:uid="{00000000-0005-0000-0000-00008AEF0000}"/>
    <cellStyle name="Percent 6 3 3 8" xfId="61323" xr:uid="{00000000-0005-0000-0000-00008BEF0000}"/>
    <cellStyle name="Percent 6 3 4" xfId="61324" xr:uid="{00000000-0005-0000-0000-00008CEF0000}"/>
    <cellStyle name="Percent 6 3 4 2" xfId="61325" xr:uid="{00000000-0005-0000-0000-00008DEF0000}"/>
    <cellStyle name="Percent 6 3 4 2 2" xfId="61326" xr:uid="{00000000-0005-0000-0000-00008EEF0000}"/>
    <cellStyle name="Percent 6 3 4 2 2 2" xfId="61327" xr:uid="{00000000-0005-0000-0000-00008FEF0000}"/>
    <cellStyle name="Percent 6 3 4 2 2 2 2" xfId="61328" xr:uid="{00000000-0005-0000-0000-000090EF0000}"/>
    <cellStyle name="Percent 6 3 4 2 2 2 3" xfId="61329" xr:uid="{00000000-0005-0000-0000-000091EF0000}"/>
    <cellStyle name="Percent 6 3 4 2 2 3" xfId="61330" xr:uid="{00000000-0005-0000-0000-000092EF0000}"/>
    <cellStyle name="Percent 6 3 4 2 2 4" xfId="61331" xr:uid="{00000000-0005-0000-0000-000093EF0000}"/>
    <cellStyle name="Percent 6 3 4 2 3" xfId="61332" xr:uid="{00000000-0005-0000-0000-000094EF0000}"/>
    <cellStyle name="Percent 6 3 4 2 3 2" xfId="61333" xr:uid="{00000000-0005-0000-0000-000095EF0000}"/>
    <cellStyle name="Percent 6 3 4 2 3 2 2" xfId="61334" xr:uid="{00000000-0005-0000-0000-000096EF0000}"/>
    <cellStyle name="Percent 6 3 4 2 3 2 3" xfId="61335" xr:uid="{00000000-0005-0000-0000-000097EF0000}"/>
    <cellStyle name="Percent 6 3 4 2 3 3" xfId="61336" xr:uid="{00000000-0005-0000-0000-000098EF0000}"/>
    <cellStyle name="Percent 6 3 4 2 3 4" xfId="61337" xr:uid="{00000000-0005-0000-0000-000099EF0000}"/>
    <cellStyle name="Percent 6 3 4 2 4" xfId="61338" xr:uid="{00000000-0005-0000-0000-00009AEF0000}"/>
    <cellStyle name="Percent 6 3 4 2 4 2" xfId="61339" xr:uid="{00000000-0005-0000-0000-00009BEF0000}"/>
    <cellStyle name="Percent 6 3 4 2 4 3" xfId="61340" xr:uid="{00000000-0005-0000-0000-00009CEF0000}"/>
    <cellStyle name="Percent 6 3 4 2 5" xfId="61341" xr:uid="{00000000-0005-0000-0000-00009DEF0000}"/>
    <cellStyle name="Percent 6 3 4 2 6" xfId="61342" xr:uid="{00000000-0005-0000-0000-00009EEF0000}"/>
    <cellStyle name="Percent 6 3 4 3" xfId="61343" xr:uid="{00000000-0005-0000-0000-00009FEF0000}"/>
    <cellStyle name="Percent 6 3 4 3 2" xfId="61344" xr:uid="{00000000-0005-0000-0000-0000A0EF0000}"/>
    <cellStyle name="Percent 6 3 4 3 2 2" xfId="61345" xr:uid="{00000000-0005-0000-0000-0000A1EF0000}"/>
    <cellStyle name="Percent 6 3 4 3 2 3" xfId="61346" xr:uid="{00000000-0005-0000-0000-0000A2EF0000}"/>
    <cellStyle name="Percent 6 3 4 3 3" xfId="61347" xr:uid="{00000000-0005-0000-0000-0000A3EF0000}"/>
    <cellStyle name="Percent 6 3 4 3 4" xfId="61348" xr:uid="{00000000-0005-0000-0000-0000A4EF0000}"/>
    <cellStyle name="Percent 6 3 4 4" xfId="61349" xr:uid="{00000000-0005-0000-0000-0000A5EF0000}"/>
    <cellStyle name="Percent 6 3 4 4 2" xfId="61350" xr:uid="{00000000-0005-0000-0000-0000A6EF0000}"/>
    <cellStyle name="Percent 6 3 4 4 2 2" xfId="61351" xr:uid="{00000000-0005-0000-0000-0000A7EF0000}"/>
    <cellStyle name="Percent 6 3 4 4 2 3" xfId="61352" xr:uid="{00000000-0005-0000-0000-0000A8EF0000}"/>
    <cellStyle name="Percent 6 3 4 4 3" xfId="61353" xr:uid="{00000000-0005-0000-0000-0000A9EF0000}"/>
    <cellStyle name="Percent 6 3 4 4 4" xfId="61354" xr:uid="{00000000-0005-0000-0000-0000AAEF0000}"/>
    <cellStyle name="Percent 6 3 4 5" xfId="61355" xr:uid="{00000000-0005-0000-0000-0000ABEF0000}"/>
    <cellStyle name="Percent 6 3 4 5 2" xfId="61356" xr:uid="{00000000-0005-0000-0000-0000ACEF0000}"/>
    <cellStyle name="Percent 6 3 4 5 3" xfId="61357" xr:uid="{00000000-0005-0000-0000-0000ADEF0000}"/>
    <cellStyle name="Percent 6 3 4 6" xfId="61358" xr:uid="{00000000-0005-0000-0000-0000AEEF0000}"/>
    <cellStyle name="Percent 6 3 4 7" xfId="61359" xr:uid="{00000000-0005-0000-0000-0000AFEF0000}"/>
    <cellStyle name="Percent 6 3 5" xfId="61360" xr:uid="{00000000-0005-0000-0000-0000B0EF0000}"/>
    <cellStyle name="Percent 6 3 5 2" xfId="61361" xr:uid="{00000000-0005-0000-0000-0000B1EF0000}"/>
    <cellStyle name="Percent 6 3 5 2 2" xfId="61362" xr:uid="{00000000-0005-0000-0000-0000B2EF0000}"/>
    <cellStyle name="Percent 6 3 5 2 2 2" xfId="61363" xr:uid="{00000000-0005-0000-0000-0000B3EF0000}"/>
    <cellStyle name="Percent 6 3 5 2 2 2 2" xfId="61364" xr:uid="{00000000-0005-0000-0000-0000B4EF0000}"/>
    <cellStyle name="Percent 6 3 5 2 2 2 3" xfId="61365" xr:uid="{00000000-0005-0000-0000-0000B5EF0000}"/>
    <cellStyle name="Percent 6 3 5 2 2 3" xfId="61366" xr:uid="{00000000-0005-0000-0000-0000B6EF0000}"/>
    <cellStyle name="Percent 6 3 5 2 2 4" xfId="61367" xr:uid="{00000000-0005-0000-0000-0000B7EF0000}"/>
    <cellStyle name="Percent 6 3 5 2 3" xfId="61368" xr:uid="{00000000-0005-0000-0000-0000B8EF0000}"/>
    <cellStyle name="Percent 6 3 5 2 3 2" xfId="61369" xr:uid="{00000000-0005-0000-0000-0000B9EF0000}"/>
    <cellStyle name="Percent 6 3 5 2 3 2 2" xfId="61370" xr:uid="{00000000-0005-0000-0000-0000BAEF0000}"/>
    <cellStyle name="Percent 6 3 5 2 3 2 3" xfId="61371" xr:uid="{00000000-0005-0000-0000-0000BBEF0000}"/>
    <cellStyle name="Percent 6 3 5 2 3 3" xfId="61372" xr:uid="{00000000-0005-0000-0000-0000BCEF0000}"/>
    <cellStyle name="Percent 6 3 5 2 3 4" xfId="61373" xr:uid="{00000000-0005-0000-0000-0000BDEF0000}"/>
    <cellStyle name="Percent 6 3 5 2 4" xfId="61374" xr:uid="{00000000-0005-0000-0000-0000BEEF0000}"/>
    <cellStyle name="Percent 6 3 5 2 4 2" xfId="61375" xr:uid="{00000000-0005-0000-0000-0000BFEF0000}"/>
    <cellStyle name="Percent 6 3 5 2 4 3" xfId="61376" xr:uid="{00000000-0005-0000-0000-0000C0EF0000}"/>
    <cellStyle name="Percent 6 3 5 2 5" xfId="61377" xr:uid="{00000000-0005-0000-0000-0000C1EF0000}"/>
    <cellStyle name="Percent 6 3 5 2 6" xfId="61378" xr:uid="{00000000-0005-0000-0000-0000C2EF0000}"/>
    <cellStyle name="Percent 6 3 5 3" xfId="61379" xr:uid="{00000000-0005-0000-0000-0000C3EF0000}"/>
    <cellStyle name="Percent 6 3 5 3 2" xfId="61380" xr:uid="{00000000-0005-0000-0000-0000C4EF0000}"/>
    <cellStyle name="Percent 6 3 5 3 2 2" xfId="61381" xr:uid="{00000000-0005-0000-0000-0000C5EF0000}"/>
    <cellStyle name="Percent 6 3 5 3 2 3" xfId="61382" xr:uid="{00000000-0005-0000-0000-0000C6EF0000}"/>
    <cellStyle name="Percent 6 3 5 3 3" xfId="61383" xr:uid="{00000000-0005-0000-0000-0000C7EF0000}"/>
    <cellStyle name="Percent 6 3 5 3 4" xfId="61384" xr:uid="{00000000-0005-0000-0000-0000C8EF0000}"/>
    <cellStyle name="Percent 6 3 5 4" xfId="61385" xr:uid="{00000000-0005-0000-0000-0000C9EF0000}"/>
    <cellStyle name="Percent 6 3 5 4 2" xfId="61386" xr:uid="{00000000-0005-0000-0000-0000CAEF0000}"/>
    <cellStyle name="Percent 6 3 5 4 2 2" xfId="61387" xr:uid="{00000000-0005-0000-0000-0000CBEF0000}"/>
    <cellStyle name="Percent 6 3 5 4 2 3" xfId="61388" xr:uid="{00000000-0005-0000-0000-0000CCEF0000}"/>
    <cellStyle name="Percent 6 3 5 4 3" xfId="61389" xr:uid="{00000000-0005-0000-0000-0000CDEF0000}"/>
    <cellStyle name="Percent 6 3 5 4 4" xfId="61390" xr:uid="{00000000-0005-0000-0000-0000CEEF0000}"/>
    <cellStyle name="Percent 6 3 5 5" xfId="61391" xr:uid="{00000000-0005-0000-0000-0000CFEF0000}"/>
    <cellStyle name="Percent 6 3 5 5 2" xfId="61392" xr:uid="{00000000-0005-0000-0000-0000D0EF0000}"/>
    <cellStyle name="Percent 6 3 5 5 3" xfId="61393" xr:uid="{00000000-0005-0000-0000-0000D1EF0000}"/>
    <cellStyle name="Percent 6 3 5 6" xfId="61394" xr:uid="{00000000-0005-0000-0000-0000D2EF0000}"/>
    <cellStyle name="Percent 6 3 5 7" xfId="61395" xr:uid="{00000000-0005-0000-0000-0000D3EF0000}"/>
    <cellStyle name="Percent 6 3 6" xfId="61396" xr:uid="{00000000-0005-0000-0000-0000D4EF0000}"/>
    <cellStyle name="Percent 6 3 6 2" xfId="61397" xr:uid="{00000000-0005-0000-0000-0000D5EF0000}"/>
    <cellStyle name="Percent 6 3 6 2 2" xfId="61398" xr:uid="{00000000-0005-0000-0000-0000D6EF0000}"/>
    <cellStyle name="Percent 6 3 6 2 2 2" xfId="61399" xr:uid="{00000000-0005-0000-0000-0000D7EF0000}"/>
    <cellStyle name="Percent 6 3 6 2 2 3" xfId="61400" xr:uid="{00000000-0005-0000-0000-0000D8EF0000}"/>
    <cellStyle name="Percent 6 3 6 2 3" xfId="61401" xr:uid="{00000000-0005-0000-0000-0000D9EF0000}"/>
    <cellStyle name="Percent 6 3 6 2 4" xfId="61402" xr:uid="{00000000-0005-0000-0000-0000DAEF0000}"/>
    <cellStyle name="Percent 6 3 6 3" xfId="61403" xr:uid="{00000000-0005-0000-0000-0000DBEF0000}"/>
    <cellStyle name="Percent 6 3 6 3 2" xfId="61404" xr:uid="{00000000-0005-0000-0000-0000DCEF0000}"/>
    <cellStyle name="Percent 6 3 6 3 2 2" xfId="61405" xr:uid="{00000000-0005-0000-0000-0000DDEF0000}"/>
    <cellStyle name="Percent 6 3 6 3 2 3" xfId="61406" xr:uid="{00000000-0005-0000-0000-0000DEEF0000}"/>
    <cellStyle name="Percent 6 3 6 3 3" xfId="61407" xr:uid="{00000000-0005-0000-0000-0000DFEF0000}"/>
    <cellStyle name="Percent 6 3 6 3 4" xfId="61408" xr:uid="{00000000-0005-0000-0000-0000E0EF0000}"/>
    <cellStyle name="Percent 6 3 6 4" xfId="61409" xr:uid="{00000000-0005-0000-0000-0000E1EF0000}"/>
    <cellStyle name="Percent 6 3 6 4 2" xfId="61410" xr:uid="{00000000-0005-0000-0000-0000E2EF0000}"/>
    <cellStyle name="Percent 6 3 6 4 3" xfId="61411" xr:uid="{00000000-0005-0000-0000-0000E3EF0000}"/>
    <cellStyle name="Percent 6 3 6 5" xfId="61412" xr:uid="{00000000-0005-0000-0000-0000E4EF0000}"/>
    <cellStyle name="Percent 6 3 6 6" xfId="61413" xr:uid="{00000000-0005-0000-0000-0000E5EF0000}"/>
    <cellStyle name="Percent 6 3 7" xfId="61414" xr:uid="{00000000-0005-0000-0000-0000E6EF0000}"/>
    <cellStyle name="Percent 6 3 7 2" xfId="61415" xr:uid="{00000000-0005-0000-0000-0000E7EF0000}"/>
    <cellStyle name="Percent 6 3 7 2 2" xfId="61416" xr:uid="{00000000-0005-0000-0000-0000E8EF0000}"/>
    <cellStyle name="Percent 6 3 7 2 3" xfId="61417" xr:uid="{00000000-0005-0000-0000-0000E9EF0000}"/>
    <cellStyle name="Percent 6 3 7 3" xfId="61418" xr:uid="{00000000-0005-0000-0000-0000EAEF0000}"/>
    <cellStyle name="Percent 6 3 7 4" xfId="61419" xr:uid="{00000000-0005-0000-0000-0000EBEF0000}"/>
    <cellStyle name="Percent 6 3 8" xfId="61420" xr:uid="{00000000-0005-0000-0000-0000ECEF0000}"/>
    <cellStyle name="Percent 6 3 8 2" xfId="61421" xr:uid="{00000000-0005-0000-0000-0000EDEF0000}"/>
    <cellStyle name="Percent 6 3 8 2 2" xfId="61422" xr:uid="{00000000-0005-0000-0000-0000EEEF0000}"/>
    <cellStyle name="Percent 6 3 8 2 3" xfId="61423" xr:uid="{00000000-0005-0000-0000-0000EFEF0000}"/>
    <cellStyle name="Percent 6 3 8 3" xfId="61424" xr:uid="{00000000-0005-0000-0000-0000F0EF0000}"/>
    <cellStyle name="Percent 6 3 8 4" xfId="61425" xr:uid="{00000000-0005-0000-0000-0000F1EF0000}"/>
    <cellStyle name="Percent 6 3 9" xfId="61426" xr:uid="{00000000-0005-0000-0000-0000F2EF0000}"/>
    <cellStyle name="Percent 6 3 9 2" xfId="61427" xr:uid="{00000000-0005-0000-0000-0000F3EF0000}"/>
    <cellStyle name="Percent 6 3 9 3" xfId="61428" xr:uid="{00000000-0005-0000-0000-0000F4EF0000}"/>
    <cellStyle name="Percent 6 4" xfId="61429" xr:uid="{00000000-0005-0000-0000-0000F5EF0000}"/>
    <cellStyle name="Percent 6 4 10" xfId="61430" xr:uid="{00000000-0005-0000-0000-0000F6EF0000}"/>
    <cellStyle name="Percent 6 4 2" xfId="61431" xr:uid="{00000000-0005-0000-0000-0000F7EF0000}"/>
    <cellStyle name="Percent 6 4 2 2" xfId="61432" xr:uid="{00000000-0005-0000-0000-0000F8EF0000}"/>
    <cellStyle name="Percent 6 4 2 2 2" xfId="61433" xr:uid="{00000000-0005-0000-0000-0000F9EF0000}"/>
    <cellStyle name="Percent 6 4 2 2 2 2" xfId="61434" xr:uid="{00000000-0005-0000-0000-0000FAEF0000}"/>
    <cellStyle name="Percent 6 4 2 2 2 2 2" xfId="61435" xr:uid="{00000000-0005-0000-0000-0000FBEF0000}"/>
    <cellStyle name="Percent 6 4 2 2 2 2 2 2" xfId="61436" xr:uid="{00000000-0005-0000-0000-0000FCEF0000}"/>
    <cellStyle name="Percent 6 4 2 2 2 2 2 3" xfId="61437" xr:uid="{00000000-0005-0000-0000-0000FDEF0000}"/>
    <cellStyle name="Percent 6 4 2 2 2 2 3" xfId="61438" xr:uid="{00000000-0005-0000-0000-0000FEEF0000}"/>
    <cellStyle name="Percent 6 4 2 2 2 2 4" xfId="61439" xr:uid="{00000000-0005-0000-0000-0000FFEF0000}"/>
    <cellStyle name="Percent 6 4 2 2 2 3" xfId="61440" xr:uid="{00000000-0005-0000-0000-000000F00000}"/>
    <cellStyle name="Percent 6 4 2 2 2 3 2" xfId="61441" xr:uid="{00000000-0005-0000-0000-000001F00000}"/>
    <cellStyle name="Percent 6 4 2 2 2 3 2 2" xfId="61442" xr:uid="{00000000-0005-0000-0000-000002F00000}"/>
    <cellStyle name="Percent 6 4 2 2 2 3 2 3" xfId="61443" xr:uid="{00000000-0005-0000-0000-000003F00000}"/>
    <cellStyle name="Percent 6 4 2 2 2 3 3" xfId="61444" xr:uid="{00000000-0005-0000-0000-000004F00000}"/>
    <cellStyle name="Percent 6 4 2 2 2 3 4" xfId="61445" xr:uid="{00000000-0005-0000-0000-000005F00000}"/>
    <cellStyle name="Percent 6 4 2 2 2 4" xfId="61446" xr:uid="{00000000-0005-0000-0000-000006F00000}"/>
    <cellStyle name="Percent 6 4 2 2 2 4 2" xfId="61447" xr:uid="{00000000-0005-0000-0000-000007F00000}"/>
    <cellStyle name="Percent 6 4 2 2 2 4 3" xfId="61448" xr:uid="{00000000-0005-0000-0000-000008F00000}"/>
    <cellStyle name="Percent 6 4 2 2 2 5" xfId="61449" xr:uid="{00000000-0005-0000-0000-000009F00000}"/>
    <cellStyle name="Percent 6 4 2 2 2 6" xfId="61450" xr:uid="{00000000-0005-0000-0000-00000AF00000}"/>
    <cellStyle name="Percent 6 4 2 2 3" xfId="61451" xr:uid="{00000000-0005-0000-0000-00000BF00000}"/>
    <cellStyle name="Percent 6 4 2 2 3 2" xfId="61452" xr:uid="{00000000-0005-0000-0000-00000CF00000}"/>
    <cellStyle name="Percent 6 4 2 2 3 2 2" xfId="61453" xr:uid="{00000000-0005-0000-0000-00000DF00000}"/>
    <cellStyle name="Percent 6 4 2 2 3 2 3" xfId="61454" xr:uid="{00000000-0005-0000-0000-00000EF00000}"/>
    <cellStyle name="Percent 6 4 2 2 3 3" xfId="61455" xr:uid="{00000000-0005-0000-0000-00000FF00000}"/>
    <cellStyle name="Percent 6 4 2 2 3 4" xfId="61456" xr:uid="{00000000-0005-0000-0000-000010F00000}"/>
    <cellStyle name="Percent 6 4 2 2 4" xfId="61457" xr:uid="{00000000-0005-0000-0000-000011F00000}"/>
    <cellStyle name="Percent 6 4 2 2 4 2" xfId="61458" xr:uid="{00000000-0005-0000-0000-000012F00000}"/>
    <cellStyle name="Percent 6 4 2 2 4 2 2" xfId="61459" xr:uid="{00000000-0005-0000-0000-000013F00000}"/>
    <cellStyle name="Percent 6 4 2 2 4 2 3" xfId="61460" xr:uid="{00000000-0005-0000-0000-000014F00000}"/>
    <cellStyle name="Percent 6 4 2 2 4 3" xfId="61461" xr:uid="{00000000-0005-0000-0000-000015F00000}"/>
    <cellStyle name="Percent 6 4 2 2 4 4" xfId="61462" xr:uid="{00000000-0005-0000-0000-000016F00000}"/>
    <cellStyle name="Percent 6 4 2 2 5" xfId="61463" xr:uid="{00000000-0005-0000-0000-000017F00000}"/>
    <cellStyle name="Percent 6 4 2 2 5 2" xfId="61464" xr:uid="{00000000-0005-0000-0000-000018F00000}"/>
    <cellStyle name="Percent 6 4 2 2 5 3" xfId="61465" xr:uid="{00000000-0005-0000-0000-000019F00000}"/>
    <cellStyle name="Percent 6 4 2 2 6" xfId="61466" xr:uid="{00000000-0005-0000-0000-00001AF00000}"/>
    <cellStyle name="Percent 6 4 2 2 7" xfId="61467" xr:uid="{00000000-0005-0000-0000-00001BF00000}"/>
    <cellStyle name="Percent 6 4 2 3" xfId="61468" xr:uid="{00000000-0005-0000-0000-00001CF00000}"/>
    <cellStyle name="Percent 6 4 2 3 2" xfId="61469" xr:uid="{00000000-0005-0000-0000-00001DF00000}"/>
    <cellStyle name="Percent 6 4 2 3 2 2" xfId="61470" xr:uid="{00000000-0005-0000-0000-00001EF00000}"/>
    <cellStyle name="Percent 6 4 2 3 2 2 2" xfId="61471" xr:uid="{00000000-0005-0000-0000-00001FF00000}"/>
    <cellStyle name="Percent 6 4 2 3 2 2 3" xfId="61472" xr:uid="{00000000-0005-0000-0000-000020F00000}"/>
    <cellStyle name="Percent 6 4 2 3 2 3" xfId="61473" xr:uid="{00000000-0005-0000-0000-000021F00000}"/>
    <cellStyle name="Percent 6 4 2 3 2 4" xfId="61474" xr:uid="{00000000-0005-0000-0000-000022F00000}"/>
    <cellStyle name="Percent 6 4 2 3 3" xfId="61475" xr:uid="{00000000-0005-0000-0000-000023F00000}"/>
    <cellStyle name="Percent 6 4 2 3 3 2" xfId="61476" xr:uid="{00000000-0005-0000-0000-000024F00000}"/>
    <cellStyle name="Percent 6 4 2 3 3 2 2" xfId="61477" xr:uid="{00000000-0005-0000-0000-000025F00000}"/>
    <cellStyle name="Percent 6 4 2 3 3 2 3" xfId="61478" xr:uid="{00000000-0005-0000-0000-000026F00000}"/>
    <cellStyle name="Percent 6 4 2 3 3 3" xfId="61479" xr:uid="{00000000-0005-0000-0000-000027F00000}"/>
    <cellStyle name="Percent 6 4 2 3 3 4" xfId="61480" xr:uid="{00000000-0005-0000-0000-000028F00000}"/>
    <cellStyle name="Percent 6 4 2 3 4" xfId="61481" xr:uid="{00000000-0005-0000-0000-000029F00000}"/>
    <cellStyle name="Percent 6 4 2 3 4 2" xfId="61482" xr:uid="{00000000-0005-0000-0000-00002AF00000}"/>
    <cellStyle name="Percent 6 4 2 3 4 3" xfId="61483" xr:uid="{00000000-0005-0000-0000-00002BF00000}"/>
    <cellStyle name="Percent 6 4 2 3 5" xfId="61484" xr:uid="{00000000-0005-0000-0000-00002CF00000}"/>
    <cellStyle name="Percent 6 4 2 3 6" xfId="61485" xr:uid="{00000000-0005-0000-0000-00002DF00000}"/>
    <cellStyle name="Percent 6 4 2 4" xfId="61486" xr:uid="{00000000-0005-0000-0000-00002EF00000}"/>
    <cellStyle name="Percent 6 4 2 4 2" xfId="61487" xr:uid="{00000000-0005-0000-0000-00002FF00000}"/>
    <cellStyle name="Percent 6 4 2 4 2 2" xfId="61488" xr:uid="{00000000-0005-0000-0000-000030F00000}"/>
    <cellStyle name="Percent 6 4 2 4 2 3" xfId="61489" xr:uid="{00000000-0005-0000-0000-000031F00000}"/>
    <cellStyle name="Percent 6 4 2 4 3" xfId="61490" xr:uid="{00000000-0005-0000-0000-000032F00000}"/>
    <cellStyle name="Percent 6 4 2 4 4" xfId="61491" xr:uid="{00000000-0005-0000-0000-000033F00000}"/>
    <cellStyle name="Percent 6 4 2 5" xfId="61492" xr:uid="{00000000-0005-0000-0000-000034F00000}"/>
    <cellStyle name="Percent 6 4 2 5 2" xfId="61493" xr:uid="{00000000-0005-0000-0000-000035F00000}"/>
    <cellStyle name="Percent 6 4 2 5 2 2" xfId="61494" xr:uid="{00000000-0005-0000-0000-000036F00000}"/>
    <cellStyle name="Percent 6 4 2 5 2 3" xfId="61495" xr:uid="{00000000-0005-0000-0000-000037F00000}"/>
    <cellStyle name="Percent 6 4 2 5 3" xfId="61496" xr:uid="{00000000-0005-0000-0000-000038F00000}"/>
    <cellStyle name="Percent 6 4 2 5 4" xfId="61497" xr:uid="{00000000-0005-0000-0000-000039F00000}"/>
    <cellStyle name="Percent 6 4 2 6" xfId="61498" xr:uid="{00000000-0005-0000-0000-00003AF00000}"/>
    <cellStyle name="Percent 6 4 2 6 2" xfId="61499" xr:uid="{00000000-0005-0000-0000-00003BF00000}"/>
    <cellStyle name="Percent 6 4 2 6 3" xfId="61500" xr:uid="{00000000-0005-0000-0000-00003CF00000}"/>
    <cellStyle name="Percent 6 4 2 7" xfId="61501" xr:uid="{00000000-0005-0000-0000-00003DF00000}"/>
    <cellStyle name="Percent 6 4 2 8" xfId="61502" xr:uid="{00000000-0005-0000-0000-00003EF00000}"/>
    <cellStyle name="Percent 6 4 3" xfId="61503" xr:uid="{00000000-0005-0000-0000-00003FF00000}"/>
    <cellStyle name="Percent 6 4 3 2" xfId="61504" xr:uid="{00000000-0005-0000-0000-000040F00000}"/>
    <cellStyle name="Percent 6 4 3 2 2" xfId="61505" xr:uid="{00000000-0005-0000-0000-000041F00000}"/>
    <cellStyle name="Percent 6 4 3 2 2 2" xfId="61506" xr:uid="{00000000-0005-0000-0000-000042F00000}"/>
    <cellStyle name="Percent 6 4 3 2 2 2 2" xfId="61507" xr:uid="{00000000-0005-0000-0000-000043F00000}"/>
    <cellStyle name="Percent 6 4 3 2 2 2 3" xfId="61508" xr:uid="{00000000-0005-0000-0000-000044F00000}"/>
    <cellStyle name="Percent 6 4 3 2 2 3" xfId="61509" xr:uid="{00000000-0005-0000-0000-000045F00000}"/>
    <cellStyle name="Percent 6 4 3 2 2 4" xfId="61510" xr:uid="{00000000-0005-0000-0000-000046F00000}"/>
    <cellStyle name="Percent 6 4 3 2 3" xfId="61511" xr:uid="{00000000-0005-0000-0000-000047F00000}"/>
    <cellStyle name="Percent 6 4 3 2 3 2" xfId="61512" xr:uid="{00000000-0005-0000-0000-000048F00000}"/>
    <cellStyle name="Percent 6 4 3 2 3 2 2" xfId="61513" xr:uid="{00000000-0005-0000-0000-000049F00000}"/>
    <cellStyle name="Percent 6 4 3 2 3 2 3" xfId="61514" xr:uid="{00000000-0005-0000-0000-00004AF00000}"/>
    <cellStyle name="Percent 6 4 3 2 3 3" xfId="61515" xr:uid="{00000000-0005-0000-0000-00004BF00000}"/>
    <cellStyle name="Percent 6 4 3 2 3 4" xfId="61516" xr:uid="{00000000-0005-0000-0000-00004CF00000}"/>
    <cellStyle name="Percent 6 4 3 2 4" xfId="61517" xr:uid="{00000000-0005-0000-0000-00004DF00000}"/>
    <cellStyle name="Percent 6 4 3 2 4 2" xfId="61518" xr:uid="{00000000-0005-0000-0000-00004EF00000}"/>
    <cellStyle name="Percent 6 4 3 2 4 3" xfId="61519" xr:uid="{00000000-0005-0000-0000-00004FF00000}"/>
    <cellStyle name="Percent 6 4 3 2 5" xfId="61520" xr:uid="{00000000-0005-0000-0000-000050F00000}"/>
    <cellStyle name="Percent 6 4 3 2 6" xfId="61521" xr:uid="{00000000-0005-0000-0000-000051F00000}"/>
    <cellStyle name="Percent 6 4 3 3" xfId="61522" xr:uid="{00000000-0005-0000-0000-000052F00000}"/>
    <cellStyle name="Percent 6 4 3 3 2" xfId="61523" xr:uid="{00000000-0005-0000-0000-000053F00000}"/>
    <cellStyle name="Percent 6 4 3 3 2 2" xfId="61524" xr:uid="{00000000-0005-0000-0000-000054F00000}"/>
    <cellStyle name="Percent 6 4 3 3 2 3" xfId="61525" xr:uid="{00000000-0005-0000-0000-000055F00000}"/>
    <cellStyle name="Percent 6 4 3 3 3" xfId="61526" xr:uid="{00000000-0005-0000-0000-000056F00000}"/>
    <cellStyle name="Percent 6 4 3 3 4" xfId="61527" xr:uid="{00000000-0005-0000-0000-000057F00000}"/>
    <cellStyle name="Percent 6 4 3 4" xfId="61528" xr:uid="{00000000-0005-0000-0000-000058F00000}"/>
    <cellStyle name="Percent 6 4 3 4 2" xfId="61529" xr:uid="{00000000-0005-0000-0000-000059F00000}"/>
    <cellStyle name="Percent 6 4 3 4 2 2" xfId="61530" xr:uid="{00000000-0005-0000-0000-00005AF00000}"/>
    <cellStyle name="Percent 6 4 3 4 2 3" xfId="61531" xr:uid="{00000000-0005-0000-0000-00005BF00000}"/>
    <cellStyle name="Percent 6 4 3 4 3" xfId="61532" xr:uid="{00000000-0005-0000-0000-00005CF00000}"/>
    <cellStyle name="Percent 6 4 3 4 4" xfId="61533" xr:uid="{00000000-0005-0000-0000-00005DF00000}"/>
    <cellStyle name="Percent 6 4 3 5" xfId="61534" xr:uid="{00000000-0005-0000-0000-00005EF00000}"/>
    <cellStyle name="Percent 6 4 3 5 2" xfId="61535" xr:uid="{00000000-0005-0000-0000-00005FF00000}"/>
    <cellStyle name="Percent 6 4 3 5 3" xfId="61536" xr:uid="{00000000-0005-0000-0000-000060F00000}"/>
    <cellStyle name="Percent 6 4 3 6" xfId="61537" xr:uid="{00000000-0005-0000-0000-000061F00000}"/>
    <cellStyle name="Percent 6 4 3 7" xfId="61538" xr:uid="{00000000-0005-0000-0000-000062F00000}"/>
    <cellStyle name="Percent 6 4 4" xfId="61539" xr:uid="{00000000-0005-0000-0000-000063F00000}"/>
    <cellStyle name="Percent 6 4 4 2" xfId="61540" xr:uid="{00000000-0005-0000-0000-000064F00000}"/>
    <cellStyle name="Percent 6 4 4 2 2" xfId="61541" xr:uid="{00000000-0005-0000-0000-000065F00000}"/>
    <cellStyle name="Percent 6 4 4 2 2 2" xfId="61542" xr:uid="{00000000-0005-0000-0000-000066F00000}"/>
    <cellStyle name="Percent 6 4 4 2 2 2 2" xfId="61543" xr:uid="{00000000-0005-0000-0000-000067F00000}"/>
    <cellStyle name="Percent 6 4 4 2 2 2 3" xfId="61544" xr:uid="{00000000-0005-0000-0000-000068F00000}"/>
    <cellStyle name="Percent 6 4 4 2 2 3" xfId="61545" xr:uid="{00000000-0005-0000-0000-000069F00000}"/>
    <cellStyle name="Percent 6 4 4 2 2 4" xfId="61546" xr:uid="{00000000-0005-0000-0000-00006AF00000}"/>
    <cellStyle name="Percent 6 4 4 2 3" xfId="61547" xr:uid="{00000000-0005-0000-0000-00006BF00000}"/>
    <cellStyle name="Percent 6 4 4 2 3 2" xfId="61548" xr:uid="{00000000-0005-0000-0000-00006CF00000}"/>
    <cellStyle name="Percent 6 4 4 2 3 2 2" xfId="61549" xr:uid="{00000000-0005-0000-0000-00006DF00000}"/>
    <cellStyle name="Percent 6 4 4 2 3 2 3" xfId="61550" xr:uid="{00000000-0005-0000-0000-00006EF00000}"/>
    <cellStyle name="Percent 6 4 4 2 3 3" xfId="61551" xr:uid="{00000000-0005-0000-0000-00006FF00000}"/>
    <cellStyle name="Percent 6 4 4 2 3 4" xfId="61552" xr:uid="{00000000-0005-0000-0000-000070F00000}"/>
    <cellStyle name="Percent 6 4 4 2 4" xfId="61553" xr:uid="{00000000-0005-0000-0000-000071F00000}"/>
    <cellStyle name="Percent 6 4 4 2 4 2" xfId="61554" xr:uid="{00000000-0005-0000-0000-000072F00000}"/>
    <cellStyle name="Percent 6 4 4 2 4 3" xfId="61555" xr:uid="{00000000-0005-0000-0000-000073F00000}"/>
    <cellStyle name="Percent 6 4 4 2 5" xfId="61556" xr:uid="{00000000-0005-0000-0000-000074F00000}"/>
    <cellStyle name="Percent 6 4 4 2 6" xfId="61557" xr:uid="{00000000-0005-0000-0000-000075F00000}"/>
    <cellStyle name="Percent 6 4 4 3" xfId="61558" xr:uid="{00000000-0005-0000-0000-000076F00000}"/>
    <cellStyle name="Percent 6 4 4 3 2" xfId="61559" xr:uid="{00000000-0005-0000-0000-000077F00000}"/>
    <cellStyle name="Percent 6 4 4 3 2 2" xfId="61560" xr:uid="{00000000-0005-0000-0000-000078F00000}"/>
    <cellStyle name="Percent 6 4 4 3 2 3" xfId="61561" xr:uid="{00000000-0005-0000-0000-000079F00000}"/>
    <cellStyle name="Percent 6 4 4 3 3" xfId="61562" xr:uid="{00000000-0005-0000-0000-00007AF00000}"/>
    <cellStyle name="Percent 6 4 4 3 4" xfId="61563" xr:uid="{00000000-0005-0000-0000-00007BF00000}"/>
    <cellStyle name="Percent 6 4 4 4" xfId="61564" xr:uid="{00000000-0005-0000-0000-00007CF00000}"/>
    <cellStyle name="Percent 6 4 4 4 2" xfId="61565" xr:uid="{00000000-0005-0000-0000-00007DF00000}"/>
    <cellStyle name="Percent 6 4 4 4 2 2" xfId="61566" xr:uid="{00000000-0005-0000-0000-00007EF00000}"/>
    <cellStyle name="Percent 6 4 4 4 2 3" xfId="61567" xr:uid="{00000000-0005-0000-0000-00007FF00000}"/>
    <cellStyle name="Percent 6 4 4 4 3" xfId="61568" xr:uid="{00000000-0005-0000-0000-000080F00000}"/>
    <cellStyle name="Percent 6 4 4 4 4" xfId="61569" xr:uid="{00000000-0005-0000-0000-000081F00000}"/>
    <cellStyle name="Percent 6 4 4 5" xfId="61570" xr:uid="{00000000-0005-0000-0000-000082F00000}"/>
    <cellStyle name="Percent 6 4 4 5 2" xfId="61571" xr:uid="{00000000-0005-0000-0000-000083F00000}"/>
    <cellStyle name="Percent 6 4 4 5 3" xfId="61572" xr:uid="{00000000-0005-0000-0000-000084F00000}"/>
    <cellStyle name="Percent 6 4 4 6" xfId="61573" xr:uid="{00000000-0005-0000-0000-000085F00000}"/>
    <cellStyle name="Percent 6 4 4 7" xfId="61574" xr:uid="{00000000-0005-0000-0000-000086F00000}"/>
    <cellStyle name="Percent 6 4 5" xfId="61575" xr:uid="{00000000-0005-0000-0000-000087F00000}"/>
    <cellStyle name="Percent 6 4 5 2" xfId="61576" xr:uid="{00000000-0005-0000-0000-000088F00000}"/>
    <cellStyle name="Percent 6 4 5 2 2" xfId="61577" xr:uid="{00000000-0005-0000-0000-000089F00000}"/>
    <cellStyle name="Percent 6 4 5 2 2 2" xfId="61578" xr:uid="{00000000-0005-0000-0000-00008AF00000}"/>
    <cellStyle name="Percent 6 4 5 2 2 3" xfId="61579" xr:uid="{00000000-0005-0000-0000-00008BF00000}"/>
    <cellStyle name="Percent 6 4 5 2 3" xfId="61580" xr:uid="{00000000-0005-0000-0000-00008CF00000}"/>
    <cellStyle name="Percent 6 4 5 2 4" xfId="61581" xr:uid="{00000000-0005-0000-0000-00008DF00000}"/>
    <cellStyle name="Percent 6 4 5 3" xfId="61582" xr:uid="{00000000-0005-0000-0000-00008EF00000}"/>
    <cellStyle name="Percent 6 4 5 3 2" xfId="61583" xr:uid="{00000000-0005-0000-0000-00008FF00000}"/>
    <cellStyle name="Percent 6 4 5 3 2 2" xfId="61584" xr:uid="{00000000-0005-0000-0000-000090F00000}"/>
    <cellStyle name="Percent 6 4 5 3 2 3" xfId="61585" xr:uid="{00000000-0005-0000-0000-000091F00000}"/>
    <cellStyle name="Percent 6 4 5 3 3" xfId="61586" xr:uid="{00000000-0005-0000-0000-000092F00000}"/>
    <cellStyle name="Percent 6 4 5 3 4" xfId="61587" xr:uid="{00000000-0005-0000-0000-000093F00000}"/>
    <cellStyle name="Percent 6 4 5 4" xfId="61588" xr:uid="{00000000-0005-0000-0000-000094F00000}"/>
    <cellStyle name="Percent 6 4 5 4 2" xfId="61589" xr:uid="{00000000-0005-0000-0000-000095F00000}"/>
    <cellStyle name="Percent 6 4 5 4 3" xfId="61590" xr:uid="{00000000-0005-0000-0000-000096F00000}"/>
    <cellStyle name="Percent 6 4 5 5" xfId="61591" xr:uid="{00000000-0005-0000-0000-000097F00000}"/>
    <cellStyle name="Percent 6 4 5 6" xfId="61592" xr:uid="{00000000-0005-0000-0000-000098F00000}"/>
    <cellStyle name="Percent 6 4 6" xfId="61593" xr:uid="{00000000-0005-0000-0000-000099F00000}"/>
    <cellStyle name="Percent 6 4 6 2" xfId="61594" xr:uid="{00000000-0005-0000-0000-00009AF00000}"/>
    <cellStyle name="Percent 6 4 6 2 2" xfId="61595" xr:uid="{00000000-0005-0000-0000-00009BF00000}"/>
    <cellStyle name="Percent 6 4 6 2 3" xfId="61596" xr:uid="{00000000-0005-0000-0000-00009CF00000}"/>
    <cellStyle name="Percent 6 4 6 3" xfId="61597" xr:uid="{00000000-0005-0000-0000-00009DF00000}"/>
    <cellStyle name="Percent 6 4 6 4" xfId="61598" xr:uid="{00000000-0005-0000-0000-00009EF00000}"/>
    <cellStyle name="Percent 6 4 7" xfId="61599" xr:uid="{00000000-0005-0000-0000-00009FF00000}"/>
    <cellStyle name="Percent 6 4 7 2" xfId="61600" xr:uid="{00000000-0005-0000-0000-0000A0F00000}"/>
    <cellStyle name="Percent 6 4 7 2 2" xfId="61601" xr:uid="{00000000-0005-0000-0000-0000A1F00000}"/>
    <cellStyle name="Percent 6 4 7 2 3" xfId="61602" xr:uid="{00000000-0005-0000-0000-0000A2F00000}"/>
    <cellStyle name="Percent 6 4 7 3" xfId="61603" xr:uid="{00000000-0005-0000-0000-0000A3F00000}"/>
    <cellStyle name="Percent 6 4 7 4" xfId="61604" xr:uid="{00000000-0005-0000-0000-0000A4F00000}"/>
    <cellStyle name="Percent 6 4 8" xfId="61605" xr:uid="{00000000-0005-0000-0000-0000A5F00000}"/>
    <cellStyle name="Percent 6 4 8 2" xfId="61606" xr:uid="{00000000-0005-0000-0000-0000A6F00000}"/>
    <cellStyle name="Percent 6 4 8 3" xfId="61607" xr:uid="{00000000-0005-0000-0000-0000A7F00000}"/>
    <cellStyle name="Percent 6 4 9" xfId="61608" xr:uid="{00000000-0005-0000-0000-0000A8F00000}"/>
    <cellStyle name="Percent 6 5" xfId="61609" xr:uid="{00000000-0005-0000-0000-0000A9F00000}"/>
    <cellStyle name="Percent 6 5 10" xfId="61610" xr:uid="{00000000-0005-0000-0000-0000AAF00000}"/>
    <cellStyle name="Percent 6 5 2" xfId="61611" xr:uid="{00000000-0005-0000-0000-0000ABF00000}"/>
    <cellStyle name="Percent 6 5 2 2" xfId="61612" xr:uid="{00000000-0005-0000-0000-0000ACF00000}"/>
    <cellStyle name="Percent 6 5 2 2 2" xfId="61613" xr:uid="{00000000-0005-0000-0000-0000ADF00000}"/>
    <cellStyle name="Percent 6 5 2 2 2 2" xfId="61614" xr:uid="{00000000-0005-0000-0000-0000AEF00000}"/>
    <cellStyle name="Percent 6 5 2 2 2 2 2" xfId="61615" xr:uid="{00000000-0005-0000-0000-0000AFF00000}"/>
    <cellStyle name="Percent 6 5 2 2 2 2 2 2" xfId="61616" xr:uid="{00000000-0005-0000-0000-0000B0F00000}"/>
    <cellStyle name="Percent 6 5 2 2 2 2 2 3" xfId="61617" xr:uid="{00000000-0005-0000-0000-0000B1F00000}"/>
    <cellStyle name="Percent 6 5 2 2 2 2 3" xfId="61618" xr:uid="{00000000-0005-0000-0000-0000B2F00000}"/>
    <cellStyle name="Percent 6 5 2 2 2 2 4" xfId="61619" xr:uid="{00000000-0005-0000-0000-0000B3F00000}"/>
    <cellStyle name="Percent 6 5 2 2 2 3" xfId="61620" xr:uid="{00000000-0005-0000-0000-0000B4F00000}"/>
    <cellStyle name="Percent 6 5 2 2 2 3 2" xfId="61621" xr:uid="{00000000-0005-0000-0000-0000B5F00000}"/>
    <cellStyle name="Percent 6 5 2 2 2 3 2 2" xfId="61622" xr:uid="{00000000-0005-0000-0000-0000B6F00000}"/>
    <cellStyle name="Percent 6 5 2 2 2 3 2 3" xfId="61623" xr:uid="{00000000-0005-0000-0000-0000B7F00000}"/>
    <cellStyle name="Percent 6 5 2 2 2 3 3" xfId="61624" xr:uid="{00000000-0005-0000-0000-0000B8F00000}"/>
    <cellStyle name="Percent 6 5 2 2 2 3 4" xfId="61625" xr:uid="{00000000-0005-0000-0000-0000B9F00000}"/>
    <cellStyle name="Percent 6 5 2 2 2 4" xfId="61626" xr:uid="{00000000-0005-0000-0000-0000BAF00000}"/>
    <cellStyle name="Percent 6 5 2 2 2 4 2" xfId="61627" xr:uid="{00000000-0005-0000-0000-0000BBF00000}"/>
    <cellStyle name="Percent 6 5 2 2 2 4 3" xfId="61628" xr:uid="{00000000-0005-0000-0000-0000BCF00000}"/>
    <cellStyle name="Percent 6 5 2 2 2 5" xfId="61629" xr:uid="{00000000-0005-0000-0000-0000BDF00000}"/>
    <cellStyle name="Percent 6 5 2 2 2 6" xfId="61630" xr:uid="{00000000-0005-0000-0000-0000BEF00000}"/>
    <cellStyle name="Percent 6 5 2 2 3" xfId="61631" xr:uid="{00000000-0005-0000-0000-0000BFF00000}"/>
    <cellStyle name="Percent 6 5 2 2 3 2" xfId="61632" xr:uid="{00000000-0005-0000-0000-0000C0F00000}"/>
    <cellStyle name="Percent 6 5 2 2 3 2 2" xfId="61633" xr:uid="{00000000-0005-0000-0000-0000C1F00000}"/>
    <cellStyle name="Percent 6 5 2 2 3 2 3" xfId="61634" xr:uid="{00000000-0005-0000-0000-0000C2F00000}"/>
    <cellStyle name="Percent 6 5 2 2 3 3" xfId="61635" xr:uid="{00000000-0005-0000-0000-0000C3F00000}"/>
    <cellStyle name="Percent 6 5 2 2 3 4" xfId="61636" xr:uid="{00000000-0005-0000-0000-0000C4F00000}"/>
    <cellStyle name="Percent 6 5 2 2 4" xfId="61637" xr:uid="{00000000-0005-0000-0000-0000C5F00000}"/>
    <cellStyle name="Percent 6 5 2 2 4 2" xfId="61638" xr:uid="{00000000-0005-0000-0000-0000C6F00000}"/>
    <cellStyle name="Percent 6 5 2 2 4 2 2" xfId="61639" xr:uid="{00000000-0005-0000-0000-0000C7F00000}"/>
    <cellStyle name="Percent 6 5 2 2 4 2 3" xfId="61640" xr:uid="{00000000-0005-0000-0000-0000C8F00000}"/>
    <cellStyle name="Percent 6 5 2 2 4 3" xfId="61641" xr:uid="{00000000-0005-0000-0000-0000C9F00000}"/>
    <cellStyle name="Percent 6 5 2 2 4 4" xfId="61642" xr:uid="{00000000-0005-0000-0000-0000CAF00000}"/>
    <cellStyle name="Percent 6 5 2 2 5" xfId="61643" xr:uid="{00000000-0005-0000-0000-0000CBF00000}"/>
    <cellStyle name="Percent 6 5 2 2 5 2" xfId="61644" xr:uid="{00000000-0005-0000-0000-0000CCF00000}"/>
    <cellStyle name="Percent 6 5 2 2 5 3" xfId="61645" xr:uid="{00000000-0005-0000-0000-0000CDF00000}"/>
    <cellStyle name="Percent 6 5 2 2 6" xfId="61646" xr:uid="{00000000-0005-0000-0000-0000CEF00000}"/>
    <cellStyle name="Percent 6 5 2 2 7" xfId="61647" xr:uid="{00000000-0005-0000-0000-0000CFF00000}"/>
    <cellStyle name="Percent 6 5 2 3" xfId="61648" xr:uid="{00000000-0005-0000-0000-0000D0F00000}"/>
    <cellStyle name="Percent 6 5 2 3 2" xfId="61649" xr:uid="{00000000-0005-0000-0000-0000D1F00000}"/>
    <cellStyle name="Percent 6 5 2 3 2 2" xfId="61650" xr:uid="{00000000-0005-0000-0000-0000D2F00000}"/>
    <cellStyle name="Percent 6 5 2 3 2 2 2" xfId="61651" xr:uid="{00000000-0005-0000-0000-0000D3F00000}"/>
    <cellStyle name="Percent 6 5 2 3 2 2 3" xfId="61652" xr:uid="{00000000-0005-0000-0000-0000D4F00000}"/>
    <cellStyle name="Percent 6 5 2 3 2 3" xfId="61653" xr:uid="{00000000-0005-0000-0000-0000D5F00000}"/>
    <cellStyle name="Percent 6 5 2 3 2 4" xfId="61654" xr:uid="{00000000-0005-0000-0000-0000D6F00000}"/>
    <cellStyle name="Percent 6 5 2 3 3" xfId="61655" xr:uid="{00000000-0005-0000-0000-0000D7F00000}"/>
    <cellStyle name="Percent 6 5 2 3 3 2" xfId="61656" xr:uid="{00000000-0005-0000-0000-0000D8F00000}"/>
    <cellStyle name="Percent 6 5 2 3 3 2 2" xfId="61657" xr:uid="{00000000-0005-0000-0000-0000D9F00000}"/>
    <cellStyle name="Percent 6 5 2 3 3 2 3" xfId="61658" xr:uid="{00000000-0005-0000-0000-0000DAF00000}"/>
    <cellStyle name="Percent 6 5 2 3 3 3" xfId="61659" xr:uid="{00000000-0005-0000-0000-0000DBF00000}"/>
    <cellStyle name="Percent 6 5 2 3 3 4" xfId="61660" xr:uid="{00000000-0005-0000-0000-0000DCF00000}"/>
    <cellStyle name="Percent 6 5 2 3 4" xfId="61661" xr:uid="{00000000-0005-0000-0000-0000DDF00000}"/>
    <cellStyle name="Percent 6 5 2 3 4 2" xfId="61662" xr:uid="{00000000-0005-0000-0000-0000DEF00000}"/>
    <cellStyle name="Percent 6 5 2 3 4 3" xfId="61663" xr:uid="{00000000-0005-0000-0000-0000DFF00000}"/>
    <cellStyle name="Percent 6 5 2 3 5" xfId="61664" xr:uid="{00000000-0005-0000-0000-0000E0F00000}"/>
    <cellStyle name="Percent 6 5 2 3 6" xfId="61665" xr:uid="{00000000-0005-0000-0000-0000E1F00000}"/>
    <cellStyle name="Percent 6 5 2 4" xfId="61666" xr:uid="{00000000-0005-0000-0000-0000E2F00000}"/>
    <cellStyle name="Percent 6 5 2 4 2" xfId="61667" xr:uid="{00000000-0005-0000-0000-0000E3F00000}"/>
    <cellStyle name="Percent 6 5 2 4 2 2" xfId="61668" xr:uid="{00000000-0005-0000-0000-0000E4F00000}"/>
    <cellStyle name="Percent 6 5 2 4 2 3" xfId="61669" xr:uid="{00000000-0005-0000-0000-0000E5F00000}"/>
    <cellStyle name="Percent 6 5 2 4 3" xfId="61670" xr:uid="{00000000-0005-0000-0000-0000E6F00000}"/>
    <cellStyle name="Percent 6 5 2 4 4" xfId="61671" xr:uid="{00000000-0005-0000-0000-0000E7F00000}"/>
    <cellStyle name="Percent 6 5 2 5" xfId="61672" xr:uid="{00000000-0005-0000-0000-0000E8F00000}"/>
    <cellStyle name="Percent 6 5 2 5 2" xfId="61673" xr:uid="{00000000-0005-0000-0000-0000E9F00000}"/>
    <cellStyle name="Percent 6 5 2 5 2 2" xfId="61674" xr:uid="{00000000-0005-0000-0000-0000EAF00000}"/>
    <cellStyle name="Percent 6 5 2 5 2 3" xfId="61675" xr:uid="{00000000-0005-0000-0000-0000EBF00000}"/>
    <cellStyle name="Percent 6 5 2 5 3" xfId="61676" xr:uid="{00000000-0005-0000-0000-0000ECF00000}"/>
    <cellStyle name="Percent 6 5 2 5 4" xfId="61677" xr:uid="{00000000-0005-0000-0000-0000EDF00000}"/>
    <cellStyle name="Percent 6 5 2 6" xfId="61678" xr:uid="{00000000-0005-0000-0000-0000EEF00000}"/>
    <cellStyle name="Percent 6 5 2 6 2" xfId="61679" xr:uid="{00000000-0005-0000-0000-0000EFF00000}"/>
    <cellStyle name="Percent 6 5 2 6 3" xfId="61680" xr:uid="{00000000-0005-0000-0000-0000F0F00000}"/>
    <cellStyle name="Percent 6 5 2 7" xfId="61681" xr:uid="{00000000-0005-0000-0000-0000F1F00000}"/>
    <cellStyle name="Percent 6 5 2 8" xfId="61682" xr:uid="{00000000-0005-0000-0000-0000F2F00000}"/>
    <cellStyle name="Percent 6 5 3" xfId="61683" xr:uid="{00000000-0005-0000-0000-0000F3F00000}"/>
    <cellStyle name="Percent 6 5 3 2" xfId="61684" xr:uid="{00000000-0005-0000-0000-0000F4F00000}"/>
    <cellStyle name="Percent 6 5 3 2 2" xfId="61685" xr:uid="{00000000-0005-0000-0000-0000F5F00000}"/>
    <cellStyle name="Percent 6 5 3 2 2 2" xfId="61686" xr:uid="{00000000-0005-0000-0000-0000F6F00000}"/>
    <cellStyle name="Percent 6 5 3 2 2 2 2" xfId="61687" xr:uid="{00000000-0005-0000-0000-0000F7F00000}"/>
    <cellStyle name="Percent 6 5 3 2 2 2 3" xfId="61688" xr:uid="{00000000-0005-0000-0000-0000F8F00000}"/>
    <cellStyle name="Percent 6 5 3 2 2 3" xfId="61689" xr:uid="{00000000-0005-0000-0000-0000F9F00000}"/>
    <cellStyle name="Percent 6 5 3 2 2 4" xfId="61690" xr:uid="{00000000-0005-0000-0000-0000FAF00000}"/>
    <cellStyle name="Percent 6 5 3 2 3" xfId="61691" xr:uid="{00000000-0005-0000-0000-0000FBF00000}"/>
    <cellStyle name="Percent 6 5 3 2 3 2" xfId="61692" xr:uid="{00000000-0005-0000-0000-0000FCF00000}"/>
    <cellStyle name="Percent 6 5 3 2 3 2 2" xfId="61693" xr:uid="{00000000-0005-0000-0000-0000FDF00000}"/>
    <cellStyle name="Percent 6 5 3 2 3 2 3" xfId="61694" xr:uid="{00000000-0005-0000-0000-0000FEF00000}"/>
    <cellStyle name="Percent 6 5 3 2 3 3" xfId="61695" xr:uid="{00000000-0005-0000-0000-0000FFF00000}"/>
    <cellStyle name="Percent 6 5 3 2 3 4" xfId="61696" xr:uid="{00000000-0005-0000-0000-000000F10000}"/>
    <cellStyle name="Percent 6 5 3 2 4" xfId="61697" xr:uid="{00000000-0005-0000-0000-000001F10000}"/>
    <cellStyle name="Percent 6 5 3 2 4 2" xfId="61698" xr:uid="{00000000-0005-0000-0000-000002F10000}"/>
    <cellStyle name="Percent 6 5 3 2 4 3" xfId="61699" xr:uid="{00000000-0005-0000-0000-000003F10000}"/>
    <cellStyle name="Percent 6 5 3 2 5" xfId="61700" xr:uid="{00000000-0005-0000-0000-000004F10000}"/>
    <cellStyle name="Percent 6 5 3 2 6" xfId="61701" xr:uid="{00000000-0005-0000-0000-000005F10000}"/>
    <cellStyle name="Percent 6 5 3 3" xfId="61702" xr:uid="{00000000-0005-0000-0000-000006F10000}"/>
    <cellStyle name="Percent 6 5 3 3 2" xfId="61703" xr:uid="{00000000-0005-0000-0000-000007F10000}"/>
    <cellStyle name="Percent 6 5 3 3 2 2" xfId="61704" xr:uid="{00000000-0005-0000-0000-000008F10000}"/>
    <cellStyle name="Percent 6 5 3 3 2 3" xfId="61705" xr:uid="{00000000-0005-0000-0000-000009F10000}"/>
    <cellStyle name="Percent 6 5 3 3 3" xfId="61706" xr:uid="{00000000-0005-0000-0000-00000AF10000}"/>
    <cellStyle name="Percent 6 5 3 3 4" xfId="61707" xr:uid="{00000000-0005-0000-0000-00000BF10000}"/>
    <cellStyle name="Percent 6 5 3 4" xfId="61708" xr:uid="{00000000-0005-0000-0000-00000CF10000}"/>
    <cellStyle name="Percent 6 5 3 4 2" xfId="61709" xr:uid="{00000000-0005-0000-0000-00000DF10000}"/>
    <cellStyle name="Percent 6 5 3 4 2 2" xfId="61710" xr:uid="{00000000-0005-0000-0000-00000EF10000}"/>
    <cellStyle name="Percent 6 5 3 4 2 3" xfId="61711" xr:uid="{00000000-0005-0000-0000-00000FF10000}"/>
    <cellStyle name="Percent 6 5 3 4 3" xfId="61712" xr:uid="{00000000-0005-0000-0000-000010F10000}"/>
    <cellStyle name="Percent 6 5 3 4 4" xfId="61713" xr:uid="{00000000-0005-0000-0000-000011F10000}"/>
    <cellStyle name="Percent 6 5 3 5" xfId="61714" xr:uid="{00000000-0005-0000-0000-000012F10000}"/>
    <cellStyle name="Percent 6 5 3 5 2" xfId="61715" xr:uid="{00000000-0005-0000-0000-000013F10000}"/>
    <cellStyle name="Percent 6 5 3 5 3" xfId="61716" xr:uid="{00000000-0005-0000-0000-000014F10000}"/>
    <cellStyle name="Percent 6 5 3 6" xfId="61717" xr:uid="{00000000-0005-0000-0000-000015F10000}"/>
    <cellStyle name="Percent 6 5 3 7" xfId="61718" xr:uid="{00000000-0005-0000-0000-000016F10000}"/>
    <cellStyle name="Percent 6 5 4" xfId="61719" xr:uid="{00000000-0005-0000-0000-000017F10000}"/>
    <cellStyle name="Percent 6 5 4 2" xfId="61720" xr:uid="{00000000-0005-0000-0000-000018F10000}"/>
    <cellStyle name="Percent 6 5 4 2 2" xfId="61721" xr:uid="{00000000-0005-0000-0000-000019F10000}"/>
    <cellStyle name="Percent 6 5 4 2 2 2" xfId="61722" xr:uid="{00000000-0005-0000-0000-00001AF10000}"/>
    <cellStyle name="Percent 6 5 4 2 2 2 2" xfId="61723" xr:uid="{00000000-0005-0000-0000-00001BF10000}"/>
    <cellStyle name="Percent 6 5 4 2 2 2 3" xfId="61724" xr:uid="{00000000-0005-0000-0000-00001CF10000}"/>
    <cellStyle name="Percent 6 5 4 2 2 3" xfId="61725" xr:uid="{00000000-0005-0000-0000-00001DF10000}"/>
    <cellStyle name="Percent 6 5 4 2 2 4" xfId="61726" xr:uid="{00000000-0005-0000-0000-00001EF10000}"/>
    <cellStyle name="Percent 6 5 4 2 3" xfId="61727" xr:uid="{00000000-0005-0000-0000-00001FF10000}"/>
    <cellStyle name="Percent 6 5 4 2 3 2" xfId="61728" xr:uid="{00000000-0005-0000-0000-000020F10000}"/>
    <cellStyle name="Percent 6 5 4 2 3 2 2" xfId="61729" xr:uid="{00000000-0005-0000-0000-000021F10000}"/>
    <cellStyle name="Percent 6 5 4 2 3 2 3" xfId="61730" xr:uid="{00000000-0005-0000-0000-000022F10000}"/>
    <cellStyle name="Percent 6 5 4 2 3 3" xfId="61731" xr:uid="{00000000-0005-0000-0000-000023F10000}"/>
    <cellStyle name="Percent 6 5 4 2 3 4" xfId="61732" xr:uid="{00000000-0005-0000-0000-000024F10000}"/>
    <cellStyle name="Percent 6 5 4 2 4" xfId="61733" xr:uid="{00000000-0005-0000-0000-000025F10000}"/>
    <cellStyle name="Percent 6 5 4 2 4 2" xfId="61734" xr:uid="{00000000-0005-0000-0000-000026F10000}"/>
    <cellStyle name="Percent 6 5 4 2 4 3" xfId="61735" xr:uid="{00000000-0005-0000-0000-000027F10000}"/>
    <cellStyle name="Percent 6 5 4 2 5" xfId="61736" xr:uid="{00000000-0005-0000-0000-000028F10000}"/>
    <cellStyle name="Percent 6 5 4 2 6" xfId="61737" xr:uid="{00000000-0005-0000-0000-000029F10000}"/>
    <cellStyle name="Percent 6 5 4 3" xfId="61738" xr:uid="{00000000-0005-0000-0000-00002AF10000}"/>
    <cellStyle name="Percent 6 5 4 3 2" xfId="61739" xr:uid="{00000000-0005-0000-0000-00002BF10000}"/>
    <cellStyle name="Percent 6 5 4 3 2 2" xfId="61740" xr:uid="{00000000-0005-0000-0000-00002CF10000}"/>
    <cellStyle name="Percent 6 5 4 3 2 3" xfId="61741" xr:uid="{00000000-0005-0000-0000-00002DF10000}"/>
    <cellStyle name="Percent 6 5 4 3 3" xfId="61742" xr:uid="{00000000-0005-0000-0000-00002EF10000}"/>
    <cellStyle name="Percent 6 5 4 3 4" xfId="61743" xr:uid="{00000000-0005-0000-0000-00002FF10000}"/>
    <cellStyle name="Percent 6 5 4 4" xfId="61744" xr:uid="{00000000-0005-0000-0000-000030F10000}"/>
    <cellStyle name="Percent 6 5 4 4 2" xfId="61745" xr:uid="{00000000-0005-0000-0000-000031F10000}"/>
    <cellStyle name="Percent 6 5 4 4 2 2" xfId="61746" xr:uid="{00000000-0005-0000-0000-000032F10000}"/>
    <cellStyle name="Percent 6 5 4 4 2 3" xfId="61747" xr:uid="{00000000-0005-0000-0000-000033F10000}"/>
    <cellStyle name="Percent 6 5 4 4 3" xfId="61748" xr:uid="{00000000-0005-0000-0000-000034F10000}"/>
    <cellStyle name="Percent 6 5 4 4 4" xfId="61749" xr:uid="{00000000-0005-0000-0000-000035F10000}"/>
    <cellStyle name="Percent 6 5 4 5" xfId="61750" xr:uid="{00000000-0005-0000-0000-000036F10000}"/>
    <cellStyle name="Percent 6 5 4 5 2" xfId="61751" xr:uid="{00000000-0005-0000-0000-000037F10000}"/>
    <cellStyle name="Percent 6 5 4 5 3" xfId="61752" xr:uid="{00000000-0005-0000-0000-000038F10000}"/>
    <cellStyle name="Percent 6 5 4 6" xfId="61753" xr:uid="{00000000-0005-0000-0000-000039F10000}"/>
    <cellStyle name="Percent 6 5 4 7" xfId="61754" xr:uid="{00000000-0005-0000-0000-00003AF10000}"/>
    <cellStyle name="Percent 6 5 5" xfId="61755" xr:uid="{00000000-0005-0000-0000-00003BF10000}"/>
    <cellStyle name="Percent 6 5 5 2" xfId="61756" xr:uid="{00000000-0005-0000-0000-00003CF10000}"/>
    <cellStyle name="Percent 6 5 5 2 2" xfId="61757" xr:uid="{00000000-0005-0000-0000-00003DF10000}"/>
    <cellStyle name="Percent 6 5 5 2 2 2" xfId="61758" xr:uid="{00000000-0005-0000-0000-00003EF10000}"/>
    <cellStyle name="Percent 6 5 5 2 2 3" xfId="61759" xr:uid="{00000000-0005-0000-0000-00003FF10000}"/>
    <cellStyle name="Percent 6 5 5 2 3" xfId="61760" xr:uid="{00000000-0005-0000-0000-000040F10000}"/>
    <cellStyle name="Percent 6 5 5 2 4" xfId="61761" xr:uid="{00000000-0005-0000-0000-000041F10000}"/>
    <cellStyle name="Percent 6 5 5 3" xfId="61762" xr:uid="{00000000-0005-0000-0000-000042F10000}"/>
    <cellStyle name="Percent 6 5 5 3 2" xfId="61763" xr:uid="{00000000-0005-0000-0000-000043F10000}"/>
    <cellStyle name="Percent 6 5 5 3 2 2" xfId="61764" xr:uid="{00000000-0005-0000-0000-000044F10000}"/>
    <cellStyle name="Percent 6 5 5 3 2 3" xfId="61765" xr:uid="{00000000-0005-0000-0000-000045F10000}"/>
    <cellStyle name="Percent 6 5 5 3 3" xfId="61766" xr:uid="{00000000-0005-0000-0000-000046F10000}"/>
    <cellStyle name="Percent 6 5 5 3 4" xfId="61767" xr:uid="{00000000-0005-0000-0000-000047F10000}"/>
    <cellStyle name="Percent 6 5 5 4" xfId="61768" xr:uid="{00000000-0005-0000-0000-000048F10000}"/>
    <cellStyle name="Percent 6 5 5 4 2" xfId="61769" xr:uid="{00000000-0005-0000-0000-000049F10000}"/>
    <cellStyle name="Percent 6 5 5 4 3" xfId="61770" xr:uid="{00000000-0005-0000-0000-00004AF10000}"/>
    <cellStyle name="Percent 6 5 5 5" xfId="61771" xr:uid="{00000000-0005-0000-0000-00004BF10000}"/>
    <cellStyle name="Percent 6 5 5 6" xfId="61772" xr:uid="{00000000-0005-0000-0000-00004CF10000}"/>
    <cellStyle name="Percent 6 5 6" xfId="61773" xr:uid="{00000000-0005-0000-0000-00004DF10000}"/>
    <cellStyle name="Percent 6 5 6 2" xfId="61774" xr:uid="{00000000-0005-0000-0000-00004EF10000}"/>
    <cellStyle name="Percent 6 5 6 2 2" xfId="61775" xr:uid="{00000000-0005-0000-0000-00004FF10000}"/>
    <cellStyle name="Percent 6 5 6 2 3" xfId="61776" xr:uid="{00000000-0005-0000-0000-000050F10000}"/>
    <cellStyle name="Percent 6 5 6 3" xfId="61777" xr:uid="{00000000-0005-0000-0000-000051F10000}"/>
    <cellStyle name="Percent 6 5 6 4" xfId="61778" xr:uid="{00000000-0005-0000-0000-000052F10000}"/>
    <cellStyle name="Percent 6 5 7" xfId="61779" xr:uid="{00000000-0005-0000-0000-000053F10000}"/>
    <cellStyle name="Percent 6 5 7 2" xfId="61780" xr:uid="{00000000-0005-0000-0000-000054F10000}"/>
    <cellStyle name="Percent 6 5 7 2 2" xfId="61781" xr:uid="{00000000-0005-0000-0000-000055F10000}"/>
    <cellStyle name="Percent 6 5 7 2 3" xfId="61782" xr:uid="{00000000-0005-0000-0000-000056F10000}"/>
    <cellStyle name="Percent 6 5 7 3" xfId="61783" xr:uid="{00000000-0005-0000-0000-000057F10000}"/>
    <cellStyle name="Percent 6 5 7 4" xfId="61784" xr:uid="{00000000-0005-0000-0000-000058F10000}"/>
    <cellStyle name="Percent 6 5 8" xfId="61785" xr:uid="{00000000-0005-0000-0000-000059F10000}"/>
    <cellStyle name="Percent 6 5 8 2" xfId="61786" xr:uid="{00000000-0005-0000-0000-00005AF10000}"/>
    <cellStyle name="Percent 6 5 8 3" xfId="61787" xr:uid="{00000000-0005-0000-0000-00005BF10000}"/>
    <cellStyle name="Percent 6 5 9" xfId="61788" xr:uid="{00000000-0005-0000-0000-00005CF10000}"/>
    <cellStyle name="Percent 6 6" xfId="61789" xr:uid="{00000000-0005-0000-0000-00005DF10000}"/>
    <cellStyle name="Percent 6 6 2" xfId="61790" xr:uid="{00000000-0005-0000-0000-00005EF10000}"/>
    <cellStyle name="Percent 6 6 2 2" xfId="61791" xr:uid="{00000000-0005-0000-0000-00005FF10000}"/>
    <cellStyle name="Percent 6 6 2 2 2" xfId="61792" xr:uid="{00000000-0005-0000-0000-000060F10000}"/>
    <cellStyle name="Percent 6 6 2 2 2 2" xfId="61793" xr:uid="{00000000-0005-0000-0000-000061F10000}"/>
    <cellStyle name="Percent 6 6 2 2 2 2 2" xfId="61794" xr:uid="{00000000-0005-0000-0000-000062F10000}"/>
    <cellStyle name="Percent 6 6 2 2 2 2 3" xfId="61795" xr:uid="{00000000-0005-0000-0000-000063F10000}"/>
    <cellStyle name="Percent 6 6 2 2 2 3" xfId="61796" xr:uid="{00000000-0005-0000-0000-000064F10000}"/>
    <cellStyle name="Percent 6 6 2 2 2 4" xfId="61797" xr:uid="{00000000-0005-0000-0000-000065F10000}"/>
    <cellStyle name="Percent 6 6 2 2 3" xfId="61798" xr:uid="{00000000-0005-0000-0000-000066F10000}"/>
    <cellStyle name="Percent 6 6 2 2 3 2" xfId="61799" xr:uid="{00000000-0005-0000-0000-000067F10000}"/>
    <cellStyle name="Percent 6 6 2 2 3 2 2" xfId="61800" xr:uid="{00000000-0005-0000-0000-000068F10000}"/>
    <cellStyle name="Percent 6 6 2 2 3 2 3" xfId="61801" xr:uid="{00000000-0005-0000-0000-000069F10000}"/>
    <cellStyle name="Percent 6 6 2 2 3 3" xfId="61802" xr:uid="{00000000-0005-0000-0000-00006AF10000}"/>
    <cellStyle name="Percent 6 6 2 2 3 4" xfId="61803" xr:uid="{00000000-0005-0000-0000-00006BF10000}"/>
    <cellStyle name="Percent 6 6 2 2 4" xfId="61804" xr:uid="{00000000-0005-0000-0000-00006CF10000}"/>
    <cellStyle name="Percent 6 6 2 2 4 2" xfId="61805" xr:uid="{00000000-0005-0000-0000-00006DF10000}"/>
    <cellStyle name="Percent 6 6 2 2 4 3" xfId="61806" xr:uid="{00000000-0005-0000-0000-00006EF10000}"/>
    <cellStyle name="Percent 6 6 2 2 5" xfId="61807" xr:uid="{00000000-0005-0000-0000-00006FF10000}"/>
    <cellStyle name="Percent 6 6 2 2 6" xfId="61808" xr:uid="{00000000-0005-0000-0000-000070F10000}"/>
    <cellStyle name="Percent 6 6 2 3" xfId="61809" xr:uid="{00000000-0005-0000-0000-000071F10000}"/>
    <cellStyle name="Percent 6 6 2 3 2" xfId="61810" xr:uid="{00000000-0005-0000-0000-000072F10000}"/>
    <cellStyle name="Percent 6 6 2 3 2 2" xfId="61811" xr:uid="{00000000-0005-0000-0000-000073F10000}"/>
    <cellStyle name="Percent 6 6 2 3 2 3" xfId="61812" xr:uid="{00000000-0005-0000-0000-000074F10000}"/>
    <cellStyle name="Percent 6 6 2 3 3" xfId="61813" xr:uid="{00000000-0005-0000-0000-000075F10000}"/>
    <cellStyle name="Percent 6 6 2 3 4" xfId="61814" xr:uid="{00000000-0005-0000-0000-000076F10000}"/>
    <cellStyle name="Percent 6 6 2 4" xfId="61815" xr:uid="{00000000-0005-0000-0000-000077F10000}"/>
    <cellStyle name="Percent 6 6 2 4 2" xfId="61816" xr:uid="{00000000-0005-0000-0000-000078F10000}"/>
    <cellStyle name="Percent 6 6 2 4 2 2" xfId="61817" xr:uid="{00000000-0005-0000-0000-000079F10000}"/>
    <cellStyle name="Percent 6 6 2 4 2 3" xfId="61818" xr:uid="{00000000-0005-0000-0000-00007AF10000}"/>
    <cellStyle name="Percent 6 6 2 4 3" xfId="61819" xr:uid="{00000000-0005-0000-0000-00007BF10000}"/>
    <cellStyle name="Percent 6 6 2 4 4" xfId="61820" xr:uid="{00000000-0005-0000-0000-00007CF10000}"/>
    <cellStyle name="Percent 6 6 2 5" xfId="61821" xr:uid="{00000000-0005-0000-0000-00007DF10000}"/>
    <cellStyle name="Percent 6 6 2 5 2" xfId="61822" xr:uid="{00000000-0005-0000-0000-00007EF10000}"/>
    <cellStyle name="Percent 6 6 2 5 3" xfId="61823" xr:uid="{00000000-0005-0000-0000-00007FF10000}"/>
    <cellStyle name="Percent 6 6 2 6" xfId="61824" xr:uid="{00000000-0005-0000-0000-000080F10000}"/>
    <cellStyle name="Percent 6 6 2 7" xfId="61825" xr:uid="{00000000-0005-0000-0000-000081F10000}"/>
    <cellStyle name="Percent 6 6 3" xfId="61826" xr:uid="{00000000-0005-0000-0000-000082F10000}"/>
    <cellStyle name="Percent 6 6 3 2" xfId="61827" xr:uid="{00000000-0005-0000-0000-000083F10000}"/>
    <cellStyle name="Percent 6 6 3 2 2" xfId="61828" xr:uid="{00000000-0005-0000-0000-000084F10000}"/>
    <cellStyle name="Percent 6 6 3 2 2 2" xfId="61829" xr:uid="{00000000-0005-0000-0000-000085F10000}"/>
    <cellStyle name="Percent 6 6 3 2 2 3" xfId="61830" xr:uid="{00000000-0005-0000-0000-000086F10000}"/>
    <cellStyle name="Percent 6 6 3 2 3" xfId="61831" xr:uid="{00000000-0005-0000-0000-000087F10000}"/>
    <cellStyle name="Percent 6 6 3 2 4" xfId="61832" xr:uid="{00000000-0005-0000-0000-000088F10000}"/>
    <cellStyle name="Percent 6 6 3 3" xfId="61833" xr:uid="{00000000-0005-0000-0000-000089F10000}"/>
    <cellStyle name="Percent 6 6 3 3 2" xfId="61834" xr:uid="{00000000-0005-0000-0000-00008AF10000}"/>
    <cellStyle name="Percent 6 6 3 3 2 2" xfId="61835" xr:uid="{00000000-0005-0000-0000-00008BF10000}"/>
    <cellStyle name="Percent 6 6 3 3 2 3" xfId="61836" xr:uid="{00000000-0005-0000-0000-00008CF10000}"/>
    <cellStyle name="Percent 6 6 3 3 3" xfId="61837" xr:uid="{00000000-0005-0000-0000-00008DF10000}"/>
    <cellStyle name="Percent 6 6 3 3 4" xfId="61838" xr:uid="{00000000-0005-0000-0000-00008EF10000}"/>
    <cellStyle name="Percent 6 6 3 4" xfId="61839" xr:uid="{00000000-0005-0000-0000-00008FF10000}"/>
    <cellStyle name="Percent 6 6 3 4 2" xfId="61840" xr:uid="{00000000-0005-0000-0000-000090F10000}"/>
    <cellStyle name="Percent 6 6 3 4 3" xfId="61841" xr:uid="{00000000-0005-0000-0000-000091F10000}"/>
    <cellStyle name="Percent 6 6 3 5" xfId="61842" xr:uid="{00000000-0005-0000-0000-000092F10000}"/>
    <cellStyle name="Percent 6 6 3 6" xfId="61843" xr:uid="{00000000-0005-0000-0000-000093F10000}"/>
    <cellStyle name="Percent 6 6 4" xfId="61844" xr:uid="{00000000-0005-0000-0000-000094F10000}"/>
    <cellStyle name="Percent 6 6 4 2" xfId="61845" xr:uid="{00000000-0005-0000-0000-000095F10000}"/>
    <cellStyle name="Percent 6 6 4 2 2" xfId="61846" xr:uid="{00000000-0005-0000-0000-000096F10000}"/>
    <cellStyle name="Percent 6 6 4 2 3" xfId="61847" xr:uid="{00000000-0005-0000-0000-000097F10000}"/>
    <cellStyle name="Percent 6 6 4 3" xfId="61848" xr:uid="{00000000-0005-0000-0000-000098F10000}"/>
    <cellStyle name="Percent 6 6 4 4" xfId="61849" xr:uid="{00000000-0005-0000-0000-000099F10000}"/>
    <cellStyle name="Percent 6 6 5" xfId="61850" xr:uid="{00000000-0005-0000-0000-00009AF10000}"/>
    <cellStyle name="Percent 6 6 5 2" xfId="61851" xr:uid="{00000000-0005-0000-0000-00009BF10000}"/>
    <cellStyle name="Percent 6 6 5 2 2" xfId="61852" xr:uid="{00000000-0005-0000-0000-00009CF10000}"/>
    <cellStyle name="Percent 6 6 5 2 3" xfId="61853" xr:uid="{00000000-0005-0000-0000-00009DF10000}"/>
    <cellStyle name="Percent 6 6 5 3" xfId="61854" xr:uid="{00000000-0005-0000-0000-00009EF10000}"/>
    <cellStyle name="Percent 6 6 5 4" xfId="61855" xr:uid="{00000000-0005-0000-0000-00009FF10000}"/>
    <cellStyle name="Percent 6 6 6" xfId="61856" xr:uid="{00000000-0005-0000-0000-0000A0F10000}"/>
    <cellStyle name="Percent 6 6 6 2" xfId="61857" xr:uid="{00000000-0005-0000-0000-0000A1F10000}"/>
    <cellStyle name="Percent 6 6 6 3" xfId="61858" xr:uid="{00000000-0005-0000-0000-0000A2F10000}"/>
    <cellStyle name="Percent 6 6 7" xfId="61859" xr:uid="{00000000-0005-0000-0000-0000A3F10000}"/>
    <cellStyle name="Percent 6 6 8" xfId="61860" xr:uid="{00000000-0005-0000-0000-0000A4F10000}"/>
    <cellStyle name="Percent 6 7" xfId="61861" xr:uid="{00000000-0005-0000-0000-0000A5F10000}"/>
    <cellStyle name="Percent 6 7 2" xfId="61862" xr:uid="{00000000-0005-0000-0000-0000A6F10000}"/>
    <cellStyle name="Percent 6 7 2 2" xfId="61863" xr:uid="{00000000-0005-0000-0000-0000A7F10000}"/>
    <cellStyle name="Percent 6 7 2 2 2" xfId="61864" xr:uid="{00000000-0005-0000-0000-0000A8F10000}"/>
    <cellStyle name="Percent 6 7 2 2 2 2" xfId="61865" xr:uid="{00000000-0005-0000-0000-0000A9F10000}"/>
    <cellStyle name="Percent 6 7 2 2 2 3" xfId="61866" xr:uid="{00000000-0005-0000-0000-0000AAF10000}"/>
    <cellStyle name="Percent 6 7 2 2 3" xfId="61867" xr:uid="{00000000-0005-0000-0000-0000ABF10000}"/>
    <cellStyle name="Percent 6 7 2 2 4" xfId="61868" xr:uid="{00000000-0005-0000-0000-0000ACF10000}"/>
    <cellStyle name="Percent 6 7 2 3" xfId="61869" xr:uid="{00000000-0005-0000-0000-0000ADF10000}"/>
    <cellStyle name="Percent 6 7 2 3 2" xfId="61870" xr:uid="{00000000-0005-0000-0000-0000AEF10000}"/>
    <cellStyle name="Percent 6 7 2 3 2 2" xfId="61871" xr:uid="{00000000-0005-0000-0000-0000AFF10000}"/>
    <cellStyle name="Percent 6 7 2 3 2 3" xfId="61872" xr:uid="{00000000-0005-0000-0000-0000B0F10000}"/>
    <cellStyle name="Percent 6 7 2 3 3" xfId="61873" xr:uid="{00000000-0005-0000-0000-0000B1F10000}"/>
    <cellStyle name="Percent 6 7 2 3 4" xfId="61874" xr:uid="{00000000-0005-0000-0000-0000B2F10000}"/>
    <cellStyle name="Percent 6 7 2 4" xfId="61875" xr:uid="{00000000-0005-0000-0000-0000B3F10000}"/>
    <cellStyle name="Percent 6 7 2 4 2" xfId="61876" xr:uid="{00000000-0005-0000-0000-0000B4F10000}"/>
    <cellStyle name="Percent 6 7 2 4 3" xfId="61877" xr:uid="{00000000-0005-0000-0000-0000B5F10000}"/>
    <cellStyle name="Percent 6 7 2 5" xfId="61878" xr:uid="{00000000-0005-0000-0000-0000B6F10000}"/>
    <cellStyle name="Percent 6 7 2 6" xfId="61879" xr:uid="{00000000-0005-0000-0000-0000B7F10000}"/>
    <cellStyle name="Percent 6 7 3" xfId="61880" xr:uid="{00000000-0005-0000-0000-0000B8F10000}"/>
    <cellStyle name="Percent 6 7 3 2" xfId="61881" xr:uid="{00000000-0005-0000-0000-0000B9F10000}"/>
    <cellStyle name="Percent 6 7 3 2 2" xfId="61882" xr:uid="{00000000-0005-0000-0000-0000BAF10000}"/>
    <cellStyle name="Percent 6 7 3 2 3" xfId="61883" xr:uid="{00000000-0005-0000-0000-0000BBF10000}"/>
    <cellStyle name="Percent 6 7 3 3" xfId="61884" xr:uid="{00000000-0005-0000-0000-0000BCF10000}"/>
    <cellStyle name="Percent 6 7 3 4" xfId="61885" xr:uid="{00000000-0005-0000-0000-0000BDF10000}"/>
    <cellStyle name="Percent 6 7 4" xfId="61886" xr:uid="{00000000-0005-0000-0000-0000BEF10000}"/>
    <cellStyle name="Percent 6 7 4 2" xfId="61887" xr:uid="{00000000-0005-0000-0000-0000BFF10000}"/>
    <cellStyle name="Percent 6 7 4 2 2" xfId="61888" xr:uid="{00000000-0005-0000-0000-0000C0F10000}"/>
    <cellStyle name="Percent 6 7 4 2 3" xfId="61889" xr:uid="{00000000-0005-0000-0000-0000C1F10000}"/>
    <cellStyle name="Percent 6 7 4 3" xfId="61890" xr:uid="{00000000-0005-0000-0000-0000C2F10000}"/>
    <cellStyle name="Percent 6 7 4 4" xfId="61891" xr:uid="{00000000-0005-0000-0000-0000C3F10000}"/>
    <cellStyle name="Percent 6 7 5" xfId="61892" xr:uid="{00000000-0005-0000-0000-0000C4F10000}"/>
    <cellStyle name="Percent 6 7 5 2" xfId="61893" xr:uid="{00000000-0005-0000-0000-0000C5F10000}"/>
    <cellStyle name="Percent 6 7 5 3" xfId="61894" xr:uid="{00000000-0005-0000-0000-0000C6F10000}"/>
    <cellStyle name="Percent 6 7 6" xfId="61895" xr:uid="{00000000-0005-0000-0000-0000C7F10000}"/>
    <cellStyle name="Percent 6 7 7" xfId="61896" xr:uid="{00000000-0005-0000-0000-0000C8F10000}"/>
    <cellStyle name="Percent 6 8" xfId="61897" xr:uid="{00000000-0005-0000-0000-0000C9F10000}"/>
    <cellStyle name="Percent 6 8 2" xfId="61898" xr:uid="{00000000-0005-0000-0000-0000CAF10000}"/>
    <cellStyle name="Percent 6 8 2 2" xfId="61899" xr:uid="{00000000-0005-0000-0000-0000CBF10000}"/>
    <cellStyle name="Percent 6 8 2 2 2" xfId="61900" xr:uid="{00000000-0005-0000-0000-0000CCF10000}"/>
    <cellStyle name="Percent 6 8 2 2 2 2" xfId="61901" xr:uid="{00000000-0005-0000-0000-0000CDF10000}"/>
    <cellStyle name="Percent 6 8 2 2 2 3" xfId="61902" xr:uid="{00000000-0005-0000-0000-0000CEF10000}"/>
    <cellStyle name="Percent 6 8 2 2 3" xfId="61903" xr:uid="{00000000-0005-0000-0000-0000CFF10000}"/>
    <cellStyle name="Percent 6 8 2 2 4" xfId="61904" xr:uid="{00000000-0005-0000-0000-0000D0F10000}"/>
    <cellStyle name="Percent 6 8 2 3" xfId="61905" xr:uid="{00000000-0005-0000-0000-0000D1F10000}"/>
    <cellStyle name="Percent 6 8 2 3 2" xfId="61906" xr:uid="{00000000-0005-0000-0000-0000D2F10000}"/>
    <cellStyle name="Percent 6 8 2 3 2 2" xfId="61907" xr:uid="{00000000-0005-0000-0000-0000D3F10000}"/>
    <cellStyle name="Percent 6 8 2 3 2 3" xfId="61908" xr:uid="{00000000-0005-0000-0000-0000D4F10000}"/>
    <cellStyle name="Percent 6 8 2 3 3" xfId="61909" xr:uid="{00000000-0005-0000-0000-0000D5F10000}"/>
    <cellStyle name="Percent 6 8 2 3 4" xfId="61910" xr:uid="{00000000-0005-0000-0000-0000D6F10000}"/>
    <cellStyle name="Percent 6 8 2 4" xfId="61911" xr:uid="{00000000-0005-0000-0000-0000D7F10000}"/>
    <cellStyle name="Percent 6 8 2 4 2" xfId="61912" xr:uid="{00000000-0005-0000-0000-0000D8F10000}"/>
    <cellStyle name="Percent 6 8 2 4 3" xfId="61913" xr:uid="{00000000-0005-0000-0000-0000D9F10000}"/>
    <cellStyle name="Percent 6 8 2 5" xfId="61914" xr:uid="{00000000-0005-0000-0000-0000DAF10000}"/>
    <cellStyle name="Percent 6 8 2 6" xfId="61915" xr:uid="{00000000-0005-0000-0000-0000DBF10000}"/>
    <cellStyle name="Percent 6 8 3" xfId="61916" xr:uid="{00000000-0005-0000-0000-0000DCF10000}"/>
    <cellStyle name="Percent 6 8 3 2" xfId="61917" xr:uid="{00000000-0005-0000-0000-0000DDF10000}"/>
    <cellStyle name="Percent 6 8 3 2 2" xfId="61918" xr:uid="{00000000-0005-0000-0000-0000DEF10000}"/>
    <cellStyle name="Percent 6 8 3 2 3" xfId="61919" xr:uid="{00000000-0005-0000-0000-0000DFF10000}"/>
    <cellStyle name="Percent 6 8 3 3" xfId="61920" xr:uid="{00000000-0005-0000-0000-0000E0F10000}"/>
    <cellStyle name="Percent 6 8 3 4" xfId="61921" xr:uid="{00000000-0005-0000-0000-0000E1F10000}"/>
    <cellStyle name="Percent 6 8 4" xfId="61922" xr:uid="{00000000-0005-0000-0000-0000E2F10000}"/>
    <cellStyle name="Percent 6 8 4 2" xfId="61923" xr:uid="{00000000-0005-0000-0000-0000E3F10000}"/>
    <cellStyle name="Percent 6 8 4 2 2" xfId="61924" xr:uid="{00000000-0005-0000-0000-0000E4F10000}"/>
    <cellStyle name="Percent 6 8 4 2 3" xfId="61925" xr:uid="{00000000-0005-0000-0000-0000E5F10000}"/>
    <cellStyle name="Percent 6 8 4 3" xfId="61926" xr:uid="{00000000-0005-0000-0000-0000E6F10000}"/>
    <cellStyle name="Percent 6 8 4 4" xfId="61927" xr:uid="{00000000-0005-0000-0000-0000E7F10000}"/>
    <cellStyle name="Percent 6 8 5" xfId="61928" xr:uid="{00000000-0005-0000-0000-0000E8F10000}"/>
    <cellStyle name="Percent 6 8 5 2" xfId="61929" xr:uid="{00000000-0005-0000-0000-0000E9F10000}"/>
    <cellStyle name="Percent 6 8 5 3" xfId="61930" xr:uid="{00000000-0005-0000-0000-0000EAF10000}"/>
    <cellStyle name="Percent 6 8 6" xfId="61931" xr:uid="{00000000-0005-0000-0000-0000EBF10000}"/>
    <cellStyle name="Percent 6 8 7" xfId="61932" xr:uid="{00000000-0005-0000-0000-0000ECF10000}"/>
    <cellStyle name="Percent 6 9" xfId="61933" xr:uid="{00000000-0005-0000-0000-0000EDF10000}"/>
    <cellStyle name="Percent 6 9 2" xfId="61934" xr:uid="{00000000-0005-0000-0000-0000EEF10000}"/>
    <cellStyle name="Percent 6 9 2 2" xfId="61935" xr:uid="{00000000-0005-0000-0000-0000EFF10000}"/>
    <cellStyle name="Percent 6 9 2 2 2" xfId="61936" xr:uid="{00000000-0005-0000-0000-0000F0F10000}"/>
    <cellStyle name="Percent 6 9 2 2 3" xfId="61937" xr:uid="{00000000-0005-0000-0000-0000F1F10000}"/>
    <cellStyle name="Percent 6 9 2 3" xfId="61938" xr:uid="{00000000-0005-0000-0000-0000F2F10000}"/>
    <cellStyle name="Percent 6 9 2 4" xfId="61939" xr:uid="{00000000-0005-0000-0000-0000F3F10000}"/>
    <cellStyle name="Percent 6 9 3" xfId="61940" xr:uid="{00000000-0005-0000-0000-0000F4F10000}"/>
    <cellStyle name="Percent 6 9 3 2" xfId="61941" xr:uid="{00000000-0005-0000-0000-0000F5F10000}"/>
    <cellStyle name="Percent 6 9 3 2 2" xfId="61942" xr:uid="{00000000-0005-0000-0000-0000F6F10000}"/>
    <cellStyle name="Percent 6 9 3 2 3" xfId="61943" xr:uid="{00000000-0005-0000-0000-0000F7F10000}"/>
    <cellStyle name="Percent 6 9 3 3" xfId="61944" xr:uid="{00000000-0005-0000-0000-0000F8F10000}"/>
    <cellStyle name="Percent 6 9 3 4" xfId="61945" xr:uid="{00000000-0005-0000-0000-0000F9F10000}"/>
    <cellStyle name="Percent 6 9 4" xfId="61946" xr:uid="{00000000-0005-0000-0000-0000FAF10000}"/>
    <cellStyle name="Percent 6 9 4 2" xfId="61947" xr:uid="{00000000-0005-0000-0000-0000FBF10000}"/>
    <cellStyle name="Percent 6 9 4 3" xfId="61948" xr:uid="{00000000-0005-0000-0000-0000FCF10000}"/>
    <cellStyle name="Percent 6 9 5" xfId="61949" xr:uid="{00000000-0005-0000-0000-0000FDF10000}"/>
    <cellStyle name="Percent 6 9 6" xfId="61950" xr:uid="{00000000-0005-0000-0000-0000FEF10000}"/>
    <cellStyle name="Percent 7" xfId="61951" xr:uid="{00000000-0005-0000-0000-0000FFF10000}"/>
    <cellStyle name="Percent 7 10" xfId="61952" xr:uid="{00000000-0005-0000-0000-000000F20000}"/>
    <cellStyle name="Percent 7 10 2" xfId="61953" xr:uid="{00000000-0005-0000-0000-000001F20000}"/>
    <cellStyle name="Percent 7 10 3" xfId="61954" xr:uid="{00000000-0005-0000-0000-000002F20000}"/>
    <cellStyle name="Percent 7 11" xfId="61955" xr:uid="{00000000-0005-0000-0000-000003F20000}"/>
    <cellStyle name="Percent 7 12" xfId="61956" xr:uid="{00000000-0005-0000-0000-000004F20000}"/>
    <cellStyle name="Percent 7 2" xfId="61957" xr:uid="{00000000-0005-0000-0000-000005F20000}"/>
    <cellStyle name="Percent 7 2 10" xfId="61958" xr:uid="{00000000-0005-0000-0000-000006F20000}"/>
    <cellStyle name="Percent 7 2 11" xfId="61959" xr:uid="{00000000-0005-0000-0000-000007F20000}"/>
    <cellStyle name="Percent 7 2 2" xfId="61960" xr:uid="{00000000-0005-0000-0000-000008F20000}"/>
    <cellStyle name="Percent 7 2 2 10" xfId="61961" xr:uid="{00000000-0005-0000-0000-000009F20000}"/>
    <cellStyle name="Percent 7 2 2 2" xfId="61962" xr:uid="{00000000-0005-0000-0000-00000AF20000}"/>
    <cellStyle name="Percent 7 2 2 2 2" xfId="61963" xr:uid="{00000000-0005-0000-0000-00000BF20000}"/>
    <cellStyle name="Percent 7 2 2 2 2 2" xfId="61964" xr:uid="{00000000-0005-0000-0000-00000CF20000}"/>
    <cellStyle name="Percent 7 2 2 2 2 2 2" xfId="61965" xr:uid="{00000000-0005-0000-0000-00000DF20000}"/>
    <cellStyle name="Percent 7 2 2 2 2 2 2 2" xfId="61966" xr:uid="{00000000-0005-0000-0000-00000EF20000}"/>
    <cellStyle name="Percent 7 2 2 2 2 2 2 2 2" xfId="61967" xr:uid="{00000000-0005-0000-0000-00000FF20000}"/>
    <cellStyle name="Percent 7 2 2 2 2 2 2 2 3" xfId="61968" xr:uid="{00000000-0005-0000-0000-000010F20000}"/>
    <cellStyle name="Percent 7 2 2 2 2 2 2 3" xfId="61969" xr:uid="{00000000-0005-0000-0000-000011F20000}"/>
    <cellStyle name="Percent 7 2 2 2 2 2 2 4" xfId="61970" xr:uid="{00000000-0005-0000-0000-000012F20000}"/>
    <cellStyle name="Percent 7 2 2 2 2 2 3" xfId="61971" xr:uid="{00000000-0005-0000-0000-000013F20000}"/>
    <cellStyle name="Percent 7 2 2 2 2 2 3 2" xfId="61972" xr:uid="{00000000-0005-0000-0000-000014F20000}"/>
    <cellStyle name="Percent 7 2 2 2 2 2 3 2 2" xfId="61973" xr:uid="{00000000-0005-0000-0000-000015F20000}"/>
    <cellStyle name="Percent 7 2 2 2 2 2 3 2 3" xfId="61974" xr:uid="{00000000-0005-0000-0000-000016F20000}"/>
    <cellStyle name="Percent 7 2 2 2 2 2 3 3" xfId="61975" xr:uid="{00000000-0005-0000-0000-000017F20000}"/>
    <cellStyle name="Percent 7 2 2 2 2 2 3 4" xfId="61976" xr:uid="{00000000-0005-0000-0000-000018F20000}"/>
    <cellStyle name="Percent 7 2 2 2 2 2 4" xfId="61977" xr:uid="{00000000-0005-0000-0000-000019F20000}"/>
    <cellStyle name="Percent 7 2 2 2 2 2 4 2" xfId="61978" xr:uid="{00000000-0005-0000-0000-00001AF20000}"/>
    <cellStyle name="Percent 7 2 2 2 2 2 4 3" xfId="61979" xr:uid="{00000000-0005-0000-0000-00001BF20000}"/>
    <cellStyle name="Percent 7 2 2 2 2 2 5" xfId="61980" xr:uid="{00000000-0005-0000-0000-00001CF20000}"/>
    <cellStyle name="Percent 7 2 2 2 2 2 6" xfId="61981" xr:uid="{00000000-0005-0000-0000-00001DF20000}"/>
    <cellStyle name="Percent 7 2 2 2 2 3" xfId="61982" xr:uid="{00000000-0005-0000-0000-00001EF20000}"/>
    <cellStyle name="Percent 7 2 2 2 2 3 2" xfId="61983" xr:uid="{00000000-0005-0000-0000-00001FF20000}"/>
    <cellStyle name="Percent 7 2 2 2 2 3 2 2" xfId="61984" xr:uid="{00000000-0005-0000-0000-000020F20000}"/>
    <cellStyle name="Percent 7 2 2 2 2 3 2 3" xfId="61985" xr:uid="{00000000-0005-0000-0000-000021F20000}"/>
    <cellStyle name="Percent 7 2 2 2 2 3 3" xfId="61986" xr:uid="{00000000-0005-0000-0000-000022F20000}"/>
    <cellStyle name="Percent 7 2 2 2 2 3 4" xfId="61987" xr:uid="{00000000-0005-0000-0000-000023F20000}"/>
    <cellStyle name="Percent 7 2 2 2 2 4" xfId="61988" xr:uid="{00000000-0005-0000-0000-000024F20000}"/>
    <cellStyle name="Percent 7 2 2 2 2 4 2" xfId="61989" xr:uid="{00000000-0005-0000-0000-000025F20000}"/>
    <cellStyle name="Percent 7 2 2 2 2 4 2 2" xfId="61990" xr:uid="{00000000-0005-0000-0000-000026F20000}"/>
    <cellStyle name="Percent 7 2 2 2 2 4 2 3" xfId="61991" xr:uid="{00000000-0005-0000-0000-000027F20000}"/>
    <cellStyle name="Percent 7 2 2 2 2 4 3" xfId="61992" xr:uid="{00000000-0005-0000-0000-000028F20000}"/>
    <cellStyle name="Percent 7 2 2 2 2 4 4" xfId="61993" xr:uid="{00000000-0005-0000-0000-000029F20000}"/>
    <cellStyle name="Percent 7 2 2 2 2 5" xfId="61994" xr:uid="{00000000-0005-0000-0000-00002AF20000}"/>
    <cellStyle name="Percent 7 2 2 2 2 5 2" xfId="61995" xr:uid="{00000000-0005-0000-0000-00002BF20000}"/>
    <cellStyle name="Percent 7 2 2 2 2 5 3" xfId="61996" xr:uid="{00000000-0005-0000-0000-00002CF20000}"/>
    <cellStyle name="Percent 7 2 2 2 2 6" xfId="61997" xr:uid="{00000000-0005-0000-0000-00002DF20000}"/>
    <cellStyle name="Percent 7 2 2 2 2 7" xfId="61998" xr:uid="{00000000-0005-0000-0000-00002EF20000}"/>
    <cellStyle name="Percent 7 2 2 2 3" xfId="61999" xr:uid="{00000000-0005-0000-0000-00002FF20000}"/>
    <cellStyle name="Percent 7 2 2 2 3 2" xfId="62000" xr:uid="{00000000-0005-0000-0000-000030F20000}"/>
    <cellStyle name="Percent 7 2 2 2 3 2 2" xfId="62001" xr:uid="{00000000-0005-0000-0000-000031F20000}"/>
    <cellStyle name="Percent 7 2 2 2 3 2 2 2" xfId="62002" xr:uid="{00000000-0005-0000-0000-000032F20000}"/>
    <cellStyle name="Percent 7 2 2 2 3 2 2 3" xfId="62003" xr:uid="{00000000-0005-0000-0000-000033F20000}"/>
    <cellStyle name="Percent 7 2 2 2 3 2 3" xfId="62004" xr:uid="{00000000-0005-0000-0000-000034F20000}"/>
    <cellStyle name="Percent 7 2 2 2 3 2 4" xfId="62005" xr:uid="{00000000-0005-0000-0000-000035F20000}"/>
    <cellStyle name="Percent 7 2 2 2 3 3" xfId="62006" xr:uid="{00000000-0005-0000-0000-000036F20000}"/>
    <cellStyle name="Percent 7 2 2 2 3 3 2" xfId="62007" xr:uid="{00000000-0005-0000-0000-000037F20000}"/>
    <cellStyle name="Percent 7 2 2 2 3 3 2 2" xfId="62008" xr:uid="{00000000-0005-0000-0000-000038F20000}"/>
    <cellStyle name="Percent 7 2 2 2 3 3 2 3" xfId="62009" xr:uid="{00000000-0005-0000-0000-000039F20000}"/>
    <cellStyle name="Percent 7 2 2 2 3 3 3" xfId="62010" xr:uid="{00000000-0005-0000-0000-00003AF20000}"/>
    <cellStyle name="Percent 7 2 2 2 3 3 4" xfId="62011" xr:uid="{00000000-0005-0000-0000-00003BF20000}"/>
    <cellStyle name="Percent 7 2 2 2 3 4" xfId="62012" xr:uid="{00000000-0005-0000-0000-00003CF20000}"/>
    <cellStyle name="Percent 7 2 2 2 3 4 2" xfId="62013" xr:uid="{00000000-0005-0000-0000-00003DF20000}"/>
    <cellStyle name="Percent 7 2 2 2 3 4 3" xfId="62014" xr:uid="{00000000-0005-0000-0000-00003EF20000}"/>
    <cellStyle name="Percent 7 2 2 2 3 5" xfId="62015" xr:uid="{00000000-0005-0000-0000-00003FF20000}"/>
    <cellStyle name="Percent 7 2 2 2 3 6" xfId="62016" xr:uid="{00000000-0005-0000-0000-000040F20000}"/>
    <cellStyle name="Percent 7 2 2 2 4" xfId="62017" xr:uid="{00000000-0005-0000-0000-000041F20000}"/>
    <cellStyle name="Percent 7 2 2 2 4 2" xfId="62018" xr:uid="{00000000-0005-0000-0000-000042F20000}"/>
    <cellStyle name="Percent 7 2 2 2 4 2 2" xfId="62019" xr:uid="{00000000-0005-0000-0000-000043F20000}"/>
    <cellStyle name="Percent 7 2 2 2 4 2 3" xfId="62020" xr:uid="{00000000-0005-0000-0000-000044F20000}"/>
    <cellStyle name="Percent 7 2 2 2 4 3" xfId="62021" xr:uid="{00000000-0005-0000-0000-000045F20000}"/>
    <cellStyle name="Percent 7 2 2 2 4 4" xfId="62022" xr:uid="{00000000-0005-0000-0000-000046F20000}"/>
    <cellStyle name="Percent 7 2 2 2 5" xfId="62023" xr:uid="{00000000-0005-0000-0000-000047F20000}"/>
    <cellStyle name="Percent 7 2 2 2 5 2" xfId="62024" xr:uid="{00000000-0005-0000-0000-000048F20000}"/>
    <cellStyle name="Percent 7 2 2 2 5 2 2" xfId="62025" xr:uid="{00000000-0005-0000-0000-000049F20000}"/>
    <cellStyle name="Percent 7 2 2 2 5 2 3" xfId="62026" xr:uid="{00000000-0005-0000-0000-00004AF20000}"/>
    <cellStyle name="Percent 7 2 2 2 5 3" xfId="62027" xr:uid="{00000000-0005-0000-0000-00004BF20000}"/>
    <cellStyle name="Percent 7 2 2 2 5 4" xfId="62028" xr:uid="{00000000-0005-0000-0000-00004CF20000}"/>
    <cellStyle name="Percent 7 2 2 2 6" xfId="62029" xr:uid="{00000000-0005-0000-0000-00004DF20000}"/>
    <cellStyle name="Percent 7 2 2 2 6 2" xfId="62030" xr:uid="{00000000-0005-0000-0000-00004EF20000}"/>
    <cellStyle name="Percent 7 2 2 2 6 3" xfId="62031" xr:uid="{00000000-0005-0000-0000-00004FF20000}"/>
    <cellStyle name="Percent 7 2 2 2 7" xfId="62032" xr:uid="{00000000-0005-0000-0000-000050F20000}"/>
    <cellStyle name="Percent 7 2 2 2 8" xfId="62033" xr:uid="{00000000-0005-0000-0000-000051F20000}"/>
    <cellStyle name="Percent 7 2 2 3" xfId="62034" xr:uid="{00000000-0005-0000-0000-000052F20000}"/>
    <cellStyle name="Percent 7 2 2 3 2" xfId="62035" xr:uid="{00000000-0005-0000-0000-000053F20000}"/>
    <cellStyle name="Percent 7 2 2 3 2 2" xfId="62036" xr:uid="{00000000-0005-0000-0000-000054F20000}"/>
    <cellStyle name="Percent 7 2 2 3 2 2 2" xfId="62037" xr:uid="{00000000-0005-0000-0000-000055F20000}"/>
    <cellStyle name="Percent 7 2 2 3 2 2 2 2" xfId="62038" xr:uid="{00000000-0005-0000-0000-000056F20000}"/>
    <cellStyle name="Percent 7 2 2 3 2 2 2 3" xfId="62039" xr:uid="{00000000-0005-0000-0000-000057F20000}"/>
    <cellStyle name="Percent 7 2 2 3 2 2 3" xfId="62040" xr:uid="{00000000-0005-0000-0000-000058F20000}"/>
    <cellStyle name="Percent 7 2 2 3 2 2 4" xfId="62041" xr:uid="{00000000-0005-0000-0000-000059F20000}"/>
    <cellStyle name="Percent 7 2 2 3 2 3" xfId="62042" xr:uid="{00000000-0005-0000-0000-00005AF20000}"/>
    <cellStyle name="Percent 7 2 2 3 2 3 2" xfId="62043" xr:uid="{00000000-0005-0000-0000-00005BF20000}"/>
    <cellStyle name="Percent 7 2 2 3 2 3 2 2" xfId="62044" xr:uid="{00000000-0005-0000-0000-00005CF20000}"/>
    <cellStyle name="Percent 7 2 2 3 2 3 2 3" xfId="62045" xr:uid="{00000000-0005-0000-0000-00005DF20000}"/>
    <cellStyle name="Percent 7 2 2 3 2 3 3" xfId="62046" xr:uid="{00000000-0005-0000-0000-00005EF20000}"/>
    <cellStyle name="Percent 7 2 2 3 2 3 4" xfId="62047" xr:uid="{00000000-0005-0000-0000-00005FF20000}"/>
    <cellStyle name="Percent 7 2 2 3 2 4" xfId="62048" xr:uid="{00000000-0005-0000-0000-000060F20000}"/>
    <cellStyle name="Percent 7 2 2 3 2 4 2" xfId="62049" xr:uid="{00000000-0005-0000-0000-000061F20000}"/>
    <cellStyle name="Percent 7 2 2 3 2 4 3" xfId="62050" xr:uid="{00000000-0005-0000-0000-000062F20000}"/>
    <cellStyle name="Percent 7 2 2 3 2 5" xfId="62051" xr:uid="{00000000-0005-0000-0000-000063F20000}"/>
    <cellStyle name="Percent 7 2 2 3 2 6" xfId="62052" xr:uid="{00000000-0005-0000-0000-000064F20000}"/>
    <cellStyle name="Percent 7 2 2 3 3" xfId="62053" xr:uid="{00000000-0005-0000-0000-000065F20000}"/>
    <cellStyle name="Percent 7 2 2 3 3 2" xfId="62054" xr:uid="{00000000-0005-0000-0000-000066F20000}"/>
    <cellStyle name="Percent 7 2 2 3 3 2 2" xfId="62055" xr:uid="{00000000-0005-0000-0000-000067F20000}"/>
    <cellStyle name="Percent 7 2 2 3 3 2 3" xfId="62056" xr:uid="{00000000-0005-0000-0000-000068F20000}"/>
    <cellStyle name="Percent 7 2 2 3 3 3" xfId="62057" xr:uid="{00000000-0005-0000-0000-000069F20000}"/>
    <cellStyle name="Percent 7 2 2 3 3 4" xfId="62058" xr:uid="{00000000-0005-0000-0000-00006AF20000}"/>
    <cellStyle name="Percent 7 2 2 3 4" xfId="62059" xr:uid="{00000000-0005-0000-0000-00006BF20000}"/>
    <cellStyle name="Percent 7 2 2 3 4 2" xfId="62060" xr:uid="{00000000-0005-0000-0000-00006CF20000}"/>
    <cellStyle name="Percent 7 2 2 3 4 2 2" xfId="62061" xr:uid="{00000000-0005-0000-0000-00006DF20000}"/>
    <cellStyle name="Percent 7 2 2 3 4 2 3" xfId="62062" xr:uid="{00000000-0005-0000-0000-00006EF20000}"/>
    <cellStyle name="Percent 7 2 2 3 4 3" xfId="62063" xr:uid="{00000000-0005-0000-0000-00006FF20000}"/>
    <cellStyle name="Percent 7 2 2 3 4 4" xfId="62064" xr:uid="{00000000-0005-0000-0000-000070F20000}"/>
    <cellStyle name="Percent 7 2 2 3 5" xfId="62065" xr:uid="{00000000-0005-0000-0000-000071F20000}"/>
    <cellStyle name="Percent 7 2 2 3 5 2" xfId="62066" xr:uid="{00000000-0005-0000-0000-000072F20000}"/>
    <cellStyle name="Percent 7 2 2 3 5 3" xfId="62067" xr:uid="{00000000-0005-0000-0000-000073F20000}"/>
    <cellStyle name="Percent 7 2 2 3 6" xfId="62068" xr:uid="{00000000-0005-0000-0000-000074F20000}"/>
    <cellStyle name="Percent 7 2 2 3 7" xfId="62069" xr:uid="{00000000-0005-0000-0000-000075F20000}"/>
    <cellStyle name="Percent 7 2 2 4" xfId="62070" xr:uid="{00000000-0005-0000-0000-000076F20000}"/>
    <cellStyle name="Percent 7 2 2 4 2" xfId="62071" xr:uid="{00000000-0005-0000-0000-000077F20000}"/>
    <cellStyle name="Percent 7 2 2 4 2 2" xfId="62072" xr:uid="{00000000-0005-0000-0000-000078F20000}"/>
    <cellStyle name="Percent 7 2 2 4 2 2 2" xfId="62073" xr:uid="{00000000-0005-0000-0000-000079F20000}"/>
    <cellStyle name="Percent 7 2 2 4 2 2 2 2" xfId="62074" xr:uid="{00000000-0005-0000-0000-00007AF20000}"/>
    <cellStyle name="Percent 7 2 2 4 2 2 2 3" xfId="62075" xr:uid="{00000000-0005-0000-0000-00007BF20000}"/>
    <cellStyle name="Percent 7 2 2 4 2 2 3" xfId="62076" xr:uid="{00000000-0005-0000-0000-00007CF20000}"/>
    <cellStyle name="Percent 7 2 2 4 2 2 4" xfId="62077" xr:uid="{00000000-0005-0000-0000-00007DF20000}"/>
    <cellStyle name="Percent 7 2 2 4 2 3" xfId="62078" xr:uid="{00000000-0005-0000-0000-00007EF20000}"/>
    <cellStyle name="Percent 7 2 2 4 2 3 2" xfId="62079" xr:uid="{00000000-0005-0000-0000-00007FF20000}"/>
    <cellStyle name="Percent 7 2 2 4 2 3 2 2" xfId="62080" xr:uid="{00000000-0005-0000-0000-000080F20000}"/>
    <cellStyle name="Percent 7 2 2 4 2 3 2 3" xfId="62081" xr:uid="{00000000-0005-0000-0000-000081F20000}"/>
    <cellStyle name="Percent 7 2 2 4 2 3 3" xfId="62082" xr:uid="{00000000-0005-0000-0000-000082F20000}"/>
    <cellStyle name="Percent 7 2 2 4 2 3 4" xfId="62083" xr:uid="{00000000-0005-0000-0000-000083F20000}"/>
    <cellStyle name="Percent 7 2 2 4 2 4" xfId="62084" xr:uid="{00000000-0005-0000-0000-000084F20000}"/>
    <cellStyle name="Percent 7 2 2 4 2 4 2" xfId="62085" xr:uid="{00000000-0005-0000-0000-000085F20000}"/>
    <cellStyle name="Percent 7 2 2 4 2 4 3" xfId="62086" xr:uid="{00000000-0005-0000-0000-000086F20000}"/>
    <cellStyle name="Percent 7 2 2 4 2 5" xfId="62087" xr:uid="{00000000-0005-0000-0000-000087F20000}"/>
    <cellStyle name="Percent 7 2 2 4 2 6" xfId="62088" xr:uid="{00000000-0005-0000-0000-000088F20000}"/>
    <cellStyle name="Percent 7 2 2 4 3" xfId="62089" xr:uid="{00000000-0005-0000-0000-000089F20000}"/>
    <cellStyle name="Percent 7 2 2 4 3 2" xfId="62090" xr:uid="{00000000-0005-0000-0000-00008AF20000}"/>
    <cellStyle name="Percent 7 2 2 4 3 2 2" xfId="62091" xr:uid="{00000000-0005-0000-0000-00008BF20000}"/>
    <cellStyle name="Percent 7 2 2 4 3 2 3" xfId="62092" xr:uid="{00000000-0005-0000-0000-00008CF20000}"/>
    <cellStyle name="Percent 7 2 2 4 3 3" xfId="62093" xr:uid="{00000000-0005-0000-0000-00008DF20000}"/>
    <cellStyle name="Percent 7 2 2 4 3 4" xfId="62094" xr:uid="{00000000-0005-0000-0000-00008EF20000}"/>
    <cellStyle name="Percent 7 2 2 4 4" xfId="62095" xr:uid="{00000000-0005-0000-0000-00008FF20000}"/>
    <cellStyle name="Percent 7 2 2 4 4 2" xfId="62096" xr:uid="{00000000-0005-0000-0000-000090F20000}"/>
    <cellStyle name="Percent 7 2 2 4 4 2 2" xfId="62097" xr:uid="{00000000-0005-0000-0000-000091F20000}"/>
    <cellStyle name="Percent 7 2 2 4 4 2 3" xfId="62098" xr:uid="{00000000-0005-0000-0000-000092F20000}"/>
    <cellStyle name="Percent 7 2 2 4 4 3" xfId="62099" xr:uid="{00000000-0005-0000-0000-000093F20000}"/>
    <cellStyle name="Percent 7 2 2 4 4 4" xfId="62100" xr:uid="{00000000-0005-0000-0000-000094F20000}"/>
    <cellStyle name="Percent 7 2 2 4 5" xfId="62101" xr:uid="{00000000-0005-0000-0000-000095F20000}"/>
    <cellStyle name="Percent 7 2 2 4 5 2" xfId="62102" xr:uid="{00000000-0005-0000-0000-000096F20000}"/>
    <cellStyle name="Percent 7 2 2 4 5 3" xfId="62103" xr:uid="{00000000-0005-0000-0000-000097F20000}"/>
    <cellStyle name="Percent 7 2 2 4 6" xfId="62104" xr:uid="{00000000-0005-0000-0000-000098F20000}"/>
    <cellStyle name="Percent 7 2 2 4 7" xfId="62105" xr:uid="{00000000-0005-0000-0000-000099F20000}"/>
    <cellStyle name="Percent 7 2 2 5" xfId="62106" xr:uid="{00000000-0005-0000-0000-00009AF20000}"/>
    <cellStyle name="Percent 7 2 2 5 2" xfId="62107" xr:uid="{00000000-0005-0000-0000-00009BF20000}"/>
    <cellStyle name="Percent 7 2 2 5 2 2" xfId="62108" xr:uid="{00000000-0005-0000-0000-00009CF20000}"/>
    <cellStyle name="Percent 7 2 2 5 2 2 2" xfId="62109" xr:uid="{00000000-0005-0000-0000-00009DF20000}"/>
    <cellStyle name="Percent 7 2 2 5 2 2 3" xfId="62110" xr:uid="{00000000-0005-0000-0000-00009EF20000}"/>
    <cellStyle name="Percent 7 2 2 5 2 3" xfId="62111" xr:uid="{00000000-0005-0000-0000-00009FF20000}"/>
    <cellStyle name="Percent 7 2 2 5 2 4" xfId="62112" xr:uid="{00000000-0005-0000-0000-0000A0F20000}"/>
    <cellStyle name="Percent 7 2 2 5 3" xfId="62113" xr:uid="{00000000-0005-0000-0000-0000A1F20000}"/>
    <cellStyle name="Percent 7 2 2 5 3 2" xfId="62114" xr:uid="{00000000-0005-0000-0000-0000A2F20000}"/>
    <cellStyle name="Percent 7 2 2 5 3 2 2" xfId="62115" xr:uid="{00000000-0005-0000-0000-0000A3F20000}"/>
    <cellStyle name="Percent 7 2 2 5 3 2 3" xfId="62116" xr:uid="{00000000-0005-0000-0000-0000A4F20000}"/>
    <cellStyle name="Percent 7 2 2 5 3 3" xfId="62117" xr:uid="{00000000-0005-0000-0000-0000A5F20000}"/>
    <cellStyle name="Percent 7 2 2 5 3 4" xfId="62118" xr:uid="{00000000-0005-0000-0000-0000A6F20000}"/>
    <cellStyle name="Percent 7 2 2 5 4" xfId="62119" xr:uid="{00000000-0005-0000-0000-0000A7F20000}"/>
    <cellStyle name="Percent 7 2 2 5 4 2" xfId="62120" xr:uid="{00000000-0005-0000-0000-0000A8F20000}"/>
    <cellStyle name="Percent 7 2 2 5 4 3" xfId="62121" xr:uid="{00000000-0005-0000-0000-0000A9F20000}"/>
    <cellStyle name="Percent 7 2 2 5 5" xfId="62122" xr:uid="{00000000-0005-0000-0000-0000AAF20000}"/>
    <cellStyle name="Percent 7 2 2 5 6" xfId="62123" xr:uid="{00000000-0005-0000-0000-0000ABF20000}"/>
    <cellStyle name="Percent 7 2 2 6" xfId="62124" xr:uid="{00000000-0005-0000-0000-0000ACF20000}"/>
    <cellStyle name="Percent 7 2 2 6 2" xfId="62125" xr:uid="{00000000-0005-0000-0000-0000ADF20000}"/>
    <cellStyle name="Percent 7 2 2 6 2 2" xfId="62126" xr:uid="{00000000-0005-0000-0000-0000AEF20000}"/>
    <cellStyle name="Percent 7 2 2 6 2 3" xfId="62127" xr:uid="{00000000-0005-0000-0000-0000AFF20000}"/>
    <cellStyle name="Percent 7 2 2 6 3" xfId="62128" xr:uid="{00000000-0005-0000-0000-0000B0F20000}"/>
    <cellStyle name="Percent 7 2 2 6 4" xfId="62129" xr:uid="{00000000-0005-0000-0000-0000B1F20000}"/>
    <cellStyle name="Percent 7 2 2 7" xfId="62130" xr:uid="{00000000-0005-0000-0000-0000B2F20000}"/>
    <cellStyle name="Percent 7 2 2 7 2" xfId="62131" xr:uid="{00000000-0005-0000-0000-0000B3F20000}"/>
    <cellStyle name="Percent 7 2 2 7 2 2" xfId="62132" xr:uid="{00000000-0005-0000-0000-0000B4F20000}"/>
    <cellStyle name="Percent 7 2 2 7 2 3" xfId="62133" xr:uid="{00000000-0005-0000-0000-0000B5F20000}"/>
    <cellStyle name="Percent 7 2 2 7 3" xfId="62134" xr:uid="{00000000-0005-0000-0000-0000B6F20000}"/>
    <cellStyle name="Percent 7 2 2 7 4" xfId="62135" xr:uid="{00000000-0005-0000-0000-0000B7F20000}"/>
    <cellStyle name="Percent 7 2 2 8" xfId="62136" xr:uid="{00000000-0005-0000-0000-0000B8F20000}"/>
    <cellStyle name="Percent 7 2 2 8 2" xfId="62137" xr:uid="{00000000-0005-0000-0000-0000B9F20000}"/>
    <cellStyle name="Percent 7 2 2 8 3" xfId="62138" xr:uid="{00000000-0005-0000-0000-0000BAF20000}"/>
    <cellStyle name="Percent 7 2 2 9" xfId="62139" xr:uid="{00000000-0005-0000-0000-0000BBF20000}"/>
    <cellStyle name="Percent 7 2 3" xfId="62140" xr:uid="{00000000-0005-0000-0000-0000BCF20000}"/>
    <cellStyle name="Percent 7 2 3 2" xfId="62141" xr:uid="{00000000-0005-0000-0000-0000BDF20000}"/>
    <cellStyle name="Percent 7 2 3 2 2" xfId="62142" xr:uid="{00000000-0005-0000-0000-0000BEF20000}"/>
    <cellStyle name="Percent 7 2 3 2 2 2" xfId="62143" xr:uid="{00000000-0005-0000-0000-0000BFF20000}"/>
    <cellStyle name="Percent 7 2 3 2 2 2 2" xfId="62144" xr:uid="{00000000-0005-0000-0000-0000C0F20000}"/>
    <cellStyle name="Percent 7 2 3 2 2 2 2 2" xfId="62145" xr:uid="{00000000-0005-0000-0000-0000C1F20000}"/>
    <cellStyle name="Percent 7 2 3 2 2 2 2 3" xfId="62146" xr:uid="{00000000-0005-0000-0000-0000C2F20000}"/>
    <cellStyle name="Percent 7 2 3 2 2 2 3" xfId="62147" xr:uid="{00000000-0005-0000-0000-0000C3F20000}"/>
    <cellStyle name="Percent 7 2 3 2 2 2 4" xfId="62148" xr:uid="{00000000-0005-0000-0000-0000C4F20000}"/>
    <cellStyle name="Percent 7 2 3 2 2 3" xfId="62149" xr:uid="{00000000-0005-0000-0000-0000C5F20000}"/>
    <cellStyle name="Percent 7 2 3 2 2 3 2" xfId="62150" xr:uid="{00000000-0005-0000-0000-0000C6F20000}"/>
    <cellStyle name="Percent 7 2 3 2 2 3 2 2" xfId="62151" xr:uid="{00000000-0005-0000-0000-0000C7F20000}"/>
    <cellStyle name="Percent 7 2 3 2 2 3 2 3" xfId="62152" xr:uid="{00000000-0005-0000-0000-0000C8F20000}"/>
    <cellStyle name="Percent 7 2 3 2 2 3 3" xfId="62153" xr:uid="{00000000-0005-0000-0000-0000C9F20000}"/>
    <cellStyle name="Percent 7 2 3 2 2 3 4" xfId="62154" xr:uid="{00000000-0005-0000-0000-0000CAF20000}"/>
    <cellStyle name="Percent 7 2 3 2 2 4" xfId="62155" xr:uid="{00000000-0005-0000-0000-0000CBF20000}"/>
    <cellStyle name="Percent 7 2 3 2 2 4 2" xfId="62156" xr:uid="{00000000-0005-0000-0000-0000CCF20000}"/>
    <cellStyle name="Percent 7 2 3 2 2 4 3" xfId="62157" xr:uid="{00000000-0005-0000-0000-0000CDF20000}"/>
    <cellStyle name="Percent 7 2 3 2 2 5" xfId="62158" xr:uid="{00000000-0005-0000-0000-0000CEF20000}"/>
    <cellStyle name="Percent 7 2 3 2 2 6" xfId="62159" xr:uid="{00000000-0005-0000-0000-0000CFF20000}"/>
    <cellStyle name="Percent 7 2 3 2 3" xfId="62160" xr:uid="{00000000-0005-0000-0000-0000D0F20000}"/>
    <cellStyle name="Percent 7 2 3 2 3 2" xfId="62161" xr:uid="{00000000-0005-0000-0000-0000D1F20000}"/>
    <cellStyle name="Percent 7 2 3 2 3 2 2" xfId="62162" xr:uid="{00000000-0005-0000-0000-0000D2F20000}"/>
    <cellStyle name="Percent 7 2 3 2 3 2 3" xfId="62163" xr:uid="{00000000-0005-0000-0000-0000D3F20000}"/>
    <cellStyle name="Percent 7 2 3 2 3 3" xfId="62164" xr:uid="{00000000-0005-0000-0000-0000D4F20000}"/>
    <cellStyle name="Percent 7 2 3 2 3 4" xfId="62165" xr:uid="{00000000-0005-0000-0000-0000D5F20000}"/>
    <cellStyle name="Percent 7 2 3 2 4" xfId="62166" xr:uid="{00000000-0005-0000-0000-0000D6F20000}"/>
    <cellStyle name="Percent 7 2 3 2 4 2" xfId="62167" xr:uid="{00000000-0005-0000-0000-0000D7F20000}"/>
    <cellStyle name="Percent 7 2 3 2 4 2 2" xfId="62168" xr:uid="{00000000-0005-0000-0000-0000D8F20000}"/>
    <cellStyle name="Percent 7 2 3 2 4 2 3" xfId="62169" xr:uid="{00000000-0005-0000-0000-0000D9F20000}"/>
    <cellStyle name="Percent 7 2 3 2 4 3" xfId="62170" xr:uid="{00000000-0005-0000-0000-0000DAF20000}"/>
    <cellStyle name="Percent 7 2 3 2 4 4" xfId="62171" xr:uid="{00000000-0005-0000-0000-0000DBF20000}"/>
    <cellStyle name="Percent 7 2 3 2 5" xfId="62172" xr:uid="{00000000-0005-0000-0000-0000DCF20000}"/>
    <cellStyle name="Percent 7 2 3 2 5 2" xfId="62173" xr:uid="{00000000-0005-0000-0000-0000DDF20000}"/>
    <cellStyle name="Percent 7 2 3 2 5 3" xfId="62174" xr:uid="{00000000-0005-0000-0000-0000DEF20000}"/>
    <cellStyle name="Percent 7 2 3 2 6" xfId="62175" xr:uid="{00000000-0005-0000-0000-0000DFF20000}"/>
    <cellStyle name="Percent 7 2 3 2 7" xfId="62176" xr:uid="{00000000-0005-0000-0000-0000E0F20000}"/>
    <cellStyle name="Percent 7 2 3 3" xfId="62177" xr:uid="{00000000-0005-0000-0000-0000E1F20000}"/>
    <cellStyle name="Percent 7 2 3 3 2" xfId="62178" xr:uid="{00000000-0005-0000-0000-0000E2F20000}"/>
    <cellStyle name="Percent 7 2 3 3 2 2" xfId="62179" xr:uid="{00000000-0005-0000-0000-0000E3F20000}"/>
    <cellStyle name="Percent 7 2 3 3 2 2 2" xfId="62180" xr:uid="{00000000-0005-0000-0000-0000E4F20000}"/>
    <cellStyle name="Percent 7 2 3 3 2 2 3" xfId="62181" xr:uid="{00000000-0005-0000-0000-0000E5F20000}"/>
    <cellStyle name="Percent 7 2 3 3 2 3" xfId="62182" xr:uid="{00000000-0005-0000-0000-0000E6F20000}"/>
    <cellStyle name="Percent 7 2 3 3 2 4" xfId="62183" xr:uid="{00000000-0005-0000-0000-0000E7F20000}"/>
    <cellStyle name="Percent 7 2 3 3 3" xfId="62184" xr:uid="{00000000-0005-0000-0000-0000E8F20000}"/>
    <cellStyle name="Percent 7 2 3 3 3 2" xfId="62185" xr:uid="{00000000-0005-0000-0000-0000E9F20000}"/>
    <cellStyle name="Percent 7 2 3 3 3 2 2" xfId="62186" xr:uid="{00000000-0005-0000-0000-0000EAF20000}"/>
    <cellStyle name="Percent 7 2 3 3 3 2 3" xfId="62187" xr:uid="{00000000-0005-0000-0000-0000EBF20000}"/>
    <cellStyle name="Percent 7 2 3 3 3 3" xfId="62188" xr:uid="{00000000-0005-0000-0000-0000ECF20000}"/>
    <cellStyle name="Percent 7 2 3 3 3 4" xfId="62189" xr:uid="{00000000-0005-0000-0000-0000EDF20000}"/>
    <cellStyle name="Percent 7 2 3 3 4" xfId="62190" xr:uid="{00000000-0005-0000-0000-0000EEF20000}"/>
    <cellStyle name="Percent 7 2 3 3 4 2" xfId="62191" xr:uid="{00000000-0005-0000-0000-0000EFF20000}"/>
    <cellStyle name="Percent 7 2 3 3 4 3" xfId="62192" xr:uid="{00000000-0005-0000-0000-0000F0F20000}"/>
    <cellStyle name="Percent 7 2 3 3 5" xfId="62193" xr:uid="{00000000-0005-0000-0000-0000F1F20000}"/>
    <cellStyle name="Percent 7 2 3 3 6" xfId="62194" xr:uid="{00000000-0005-0000-0000-0000F2F20000}"/>
    <cellStyle name="Percent 7 2 3 4" xfId="62195" xr:uid="{00000000-0005-0000-0000-0000F3F20000}"/>
    <cellStyle name="Percent 7 2 3 4 2" xfId="62196" xr:uid="{00000000-0005-0000-0000-0000F4F20000}"/>
    <cellStyle name="Percent 7 2 3 4 2 2" xfId="62197" xr:uid="{00000000-0005-0000-0000-0000F5F20000}"/>
    <cellStyle name="Percent 7 2 3 4 2 3" xfId="62198" xr:uid="{00000000-0005-0000-0000-0000F6F20000}"/>
    <cellStyle name="Percent 7 2 3 4 3" xfId="62199" xr:uid="{00000000-0005-0000-0000-0000F7F20000}"/>
    <cellStyle name="Percent 7 2 3 4 4" xfId="62200" xr:uid="{00000000-0005-0000-0000-0000F8F20000}"/>
    <cellStyle name="Percent 7 2 3 5" xfId="62201" xr:uid="{00000000-0005-0000-0000-0000F9F20000}"/>
    <cellStyle name="Percent 7 2 3 5 2" xfId="62202" xr:uid="{00000000-0005-0000-0000-0000FAF20000}"/>
    <cellStyle name="Percent 7 2 3 5 2 2" xfId="62203" xr:uid="{00000000-0005-0000-0000-0000FBF20000}"/>
    <cellStyle name="Percent 7 2 3 5 2 3" xfId="62204" xr:uid="{00000000-0005-0000-0000-0000FCF20000}"/>
    <cellStyle name="Percent 7 2 3 5 3" xfId="62205" xr:uid="{00000000-0005-0000-0000-0000FDF20000}"/>
    <cellStyle name="Percent 7 2 3 5 4" xfId="62206" xr:uid="{00000000-0005-0000-0000-0000FEF20000}"/>
    <cellStyle name="Percent 7 2 3 6" xfId="62207" xr:uid="{00000000-0005-0000-0000-0000FFF20000}"/>
    <cellStyle name="Percent 7 2 3 6 2" xfId="62208" xr:uid="{00000000-0005-0000-0000-000000F30000}"/>
    <cellStyle name="Percent 7 2 3 6 3" xfId="62209" xr:uid="{00000000-0005-0000-0000-000001F30000}"/>
    <cellStyle name="Percent 7 2 3 7" xfId="62210" xr:uid="{00000000-0005-0000-0000-000002F30000}"/>
    <cellStyle name="Percent 7 2 3 8" xfId="62211" xr:uid="{00000000-0005-0000-0000-000003F30000}"/>
    <cellStyle name="Percent 7 2 4" xfId="62212" xr:uid="{00000000-0005-0000-0000-000004F30000}"/>
    <cellStyle name="Percent 7 2 4 2" xfId="62213" xr:uid="{00000000-0005-0000-0000-000005F30000}"/>
    <cellStyle name="Percent 7 2 4 2 2" xfId="62214" xr:uid="{00000000-0005-0000-0000-000006F30000}"/>
    <cellStyle name="Percent 7 2 4 2 2 2" xfId="62215" xr:uid="{00000000-0005-0000-0000-000007F30000}"/>
    <cellStyle name="Percent 7 2 4 2 2 2 2" xfId="62216" xr:uid="{00000000-0005-0000-0000-000008F30000}"/>
    <cellStyle name="Percent 7 2 4 2 2 2 3" xfId="62217" xr:uid="{00000000-0005-0000-0000-000009F30000}"/>
    <cellStyle name="Percent 7 2 4 2 2 3" xfId="62218" xr:uid="{00000000-0005-0000-0000-00000AF30000}"/>
    <cellStyle name="Percent 7 2 4 2 2 4" xfId="62219" xr:uid="{00000000-0005-0000-0000-00000BF30000}"/>
    <cellStyle name="Percent 7 2 4 2 3" xfId="62220" xr:uid="{00000000-0005-0000-0000-00000CF30000}"/>
    <cellStyle name="Percent 7 2 4 2 3 2" xfId="62221" xr:uid="{00000000-0005-0000-0000-00000DF30000}"/>
    <cellStyle name="Percent 7 2 4 2 3 2 2" xfId="62222" xr:uid="{00000000-0005-0000-0000-00000EF30000}"/>
    <cellStyle name="Percent 7 2 4 2 3 2 3" xfId="62223" xr:uid="{00000000-0005-0000-0000-00000FF30000}"/>
    <cellStyle name="Percent 7 2 4 2 3 3" xfId="62224" xr:uid="{00000000-0005-0000-0000-000010F30000}"/>
    <cellStyle name="Percent 7 2 4 2 3 4" xfId="62225" xr:uid="{00000000-0005-0000-0000-000011F30000}"/>
    <cellStyle name="Percent 7 2 4 2 4" xfId="62226" xr:uid="{00000000-0005-0000-0000-000012F30000}"/>
    <cellStyle name="Percent 7 2 4 2 4 2" xfId="62227" xr:uid="{00000000-0005-0000-0000-000013F30000}"/>
    <cellStyle name="Percent 7 2 4 2 4 3" xfId="62228" xr:uid="{00000000-0005-0000-0000-000014F30000}"/>
    <cellStyle name="Percent 7 2 4 2 5" xfId="62229" xr:uid="{00000000-0005-0000-0000-000015F30000}"/>
    <cellStyle name="Percent 7 2 4 2 6" xfId="62230" xr:uid="{00000000-0005-0000-0000-000016F30000}"/>
    <cellStyle name="Percent 7 2 4 3" xfId="62231" xr:uid="{00000000-0005-0000-0000-000017F30000}"/>
    <cellStyle name="Percent 7 2 4 3 2" xfId="62232" xr:uid="{00000000-0005-0000-0000-000018F30000}"/>
    <cellStyle name="Percent 7 2 4 3 2 2" xfId="62233" xr:uid="{00000000-0005-0000-0000-000019F30000}"/>
    <cellStyle name="Percent 7 2 4 3 2 3" xfId="62234" xr:uid="{00000000-0005-0000-0000-00001AF30000}"/>
    <cellStyle name="Percent 7 2 4 3 3" xfId="62235" xr:uid="{00000000-0005-0000-0000-00001BF30000}"/>
    <cellStyle name="Percent 7 2 4 3 4" xfId="62236" xr:uid="{00000000-0005-0000-0000-00001CF30000}"/>
    <cellStyle name="Percent 7 2 4 4" xfId="62237" xr:uid="{00000000-0005-0000-0000-00001DF30000}"/>
    <cellStyle name="Percent 7 2 4 4 2" xfId="62238" xr:uid="{00000000-0005-0000-0000-00001EF30000}"/>
    <cellStyle name="Percent 7 2 4 4 2 2" xfId="62239" xr:uid="{00000000-0005-0000-0000-00001FF30000}"/>
    <cellStyle name="Percent 7 2 4 4 2 3" xfId="62240" xr:uid="{00000000-0005-0000-0000-000020F30000}"/>
    <cellStyle name="Percent 7 2 4 4 3" xfId="62241" xr:uid="{00000000-0005-0000-0000-000021F30000}"/>
    <cellStyle name="Percent 7 2 4 4 4" xfId="62242" xr:uid="{00000000-0005-0000-0000-000022F30000}"/>
    <cellStyle name="Percent 7 2 4 5" xfId="62243" xr:uid="{00000000-0005-0000-0000-000023F30000}"/>
    <cellStyle name="Percent 7 2 4 5 2" xfId="62244" xr:uid="{00000000-0005-0000-0000-000024F30000}"/>
    <cellStyle name="Percent 7 2 4 5 3" xfId="62245" xr:uid="{00000000-0005-0000-0000-000025F30000}"/>
    <cellStyle name="Percent 7 2 4 6" xfId="62246" xr:uid="{00000000-0005-0000-0000-000026F30000}"/>
    <cellStyle name="Percent 7 2 4 7" xfId="62247" xr:uid="{00000000-0005-0000-0000-000027F30000}"/>
    <cellStyle name="Percent 7 2 5" xfId="62248" xr:uid="{00000000-0005-0000-0000-000028F30000}"/>
    <cellStyle name="Percent 7 2 5 2" xfId="62249" xr:uid="{00000000-0005-0000-0000-000029F30000}"/>
    <cellStyle name="Percent 7 2 5 2 2" xfId="62250" xr:uid="{00000000-0005-0000-0000-00002AF30000}"/>
    <cellStyle name="Percent 7 2 5 2 2 2" xfId="62251" xr:uid="{00000000-0005-0000-0000-00002BF30000}"/>
    <cellStyle name="Percent 7 2 5 2 2 2 2" xfId="62252" xr:uid="{00000000-0005-0000-0000-00002CF30000}"/>
    <cellStyle name="Percent 7 2 5 2 2 2 3" xfId="62253" xr:uid="{00000000-0005-0000-0000-00002DF30000}"/>
    <cellStyle name="Percent 7 2 5 2 2 3" xfId="62254" xr:uid="{00000000-0005-0000-0000-00002EF30000}"/>
    <cellStyle name="Percent 7 2 5 2 2 4" xfId="62255" xr:uid="{00000000-0005-0000-0000-00002FF30000}"/>
    <cellStyle name="Percent 7 2 5 2 3" xfId="62256" xr:uid="{00000000-0005-0000-0000-000030F30000}"/>
    <cellStyle name="Percent 7 2 5 2 3 2" xfId="62257" xr:uid="{00000000-0005-0000-0000-000031F30000}"/>
    <cellStyle name="Percent 7 2 5 2 3 2 2" xfId="62258" xr:uid="{00000000-0005-0000-0000-000032F30000}"/>
    <cellStyle name="Percent 7 2 5 2 3 2 3" xfId="62259" xr:uid="{00000000-0005-0000-0000-000033F30000}"/>
    <cellStyle name="Percent 7 2 5 2 3 3" xfId="62260" xr:uid="{00000000-0005-0000-0000-000034F30000}"/>
    <cellStyle name="Percent 7 2 5 2 3 4" xfId="62261" xr:uid="{00000000-0005-0000-0000-000035F30000}"/>
    <cellStyle name="Percent 7 2 5 2 4" xfId="62262" xr:uid="{00000000-0005-0000-0000-000036F30000}"/>
    <cellStyle name="Percent 7 2 5 2 4 2" xfId="62263" xr:uid="{00000000-0005-0000-0000-000037F30000}"/>
    <cellStyle name="Percent 7 2 5 2 4 3" xfId="62264" xr:uid="{00000000-0005-0000-0000-000038F30000}"/>
    <cellStyle name="Percent 7 2 5 2 5" xfId="62265" xr:uid="{00000000-0005-0000-0000-000039F30000}"/>
    <cellStyle name="Percent 7 2 5 2 6" xfId="62266" xr:uid="{00000000-0005-0000-0000-00003AF30000}"/>
    <cellStyle name="Percent 7 2 5 3" xfId="62267" xr:uid="{00000000-0005-0000-0000-00003BF30000}"/>
    <cellStyle name="Percent 7 2 5 3 2" xfId="62268" xr:uid="{00000000-0005-0000-0000-00003CF30000}"/>
    <cellStyle name="Percent 7 2 5 3 2 2" xfId="62269" xr:uid="{00000000-0005-0000-0000-00003DF30000}"/>
    <cellStyle name="Percent 7 2 5 3 2 3" xfId="62270" xr:uid="{00000000-0005-0000-0000-00003EF30000}"/>
    <cellStyle name="Percent 7 2 5 3 3" xfId="62271" xr:uid="{00000000-0005-0000-0000-00003FF30000}"/>
    <cellStyle name="Percent 7 2 5 3 4" xfId="62272" xr:uid="{00000000-0005-0000-0000-000040F30000}"/>
    <cellStyle name="Percent 7 2 5 4" xfId="62273" xr:uid="{00000000-0005-0000-0000-000041F30000}"/>
    <cellStyle name="Percent 7 2 5 4 2" xfId="62274" xr:uid="{00000000-0005-0000-0000-000042F30000}"/>
    <cellStyle name="Percent 7 2 5 4 2 2" xfId="62275" xr:uid="{00000000-0005-0000-0000-000043F30000}"/>
    <cellStyle name="Percent 7 2 5 4 2 3" xfId="62276" xr:uid="{00000000-0005-0000-0000-000044F30000}"/>
    <cellStyle name="Percent 7 2 5 4 3" xfId="62277" xr:uid="{00000000-0005-0000-0000-000045F30000}"/>
    <cellStyle name="Percent 7 2 5 4 4" xfId="62278" xr:uid="{00000000-0005-0000-0000-000046F30000}"/>
    <cellStyle name="Percent 7 2 5 5" xfId="62279" xr:uid="{00000000-0005-0000-0000-000047F30000}"/>
    <cellStyle name="Percent 7 2 5 5 2" xfId="62280" xr:uid="{00000000-0005-0000-0000-000048F30000}"/>
    <cellStyle name="Percent 7 2 5 5 3" xfId="62281" xr:uid="{00000000-0005-0000-0000-000049F30000}"/>
    <cellStyle name="Percent 7 2 5 6" xfId="62282" xr:uid="{00000000-0005-0000-0000-00004AF30000}"/>
    <cellStyle name="Percent 7 2 5 7" xfId="62283" xr:uid="{00000000-0005-0000-0000-00004BF30000}"/>
    <cellStyle name="Percent 7 2 6" xfId="62284" xr:uid="{00000000-0005-0000-0000-00004CF30000}"/>
    <cellStyle name="Percent 7 2 6 2" xfId="62285" xr:uid="{00000000-0005-0000-0000-00004DF30000}"/>
    <cellStyle name="Percent 7 2 6 2 2" xfId="62286" xr:uid="{00000000-0005-0000-0000-00004EF30000}"/>
    <cellStyle name="Percent 7 2 6 2 2 2" xfId="62287" xr:uid="{00000000-0005-0000-0000-00004FF30000}"/>
    <cellStyle name="Percent 7 2 6 2 2 3" xfId="62288" xr:uid="{00000000-0005-0000-0000-000050F30000}"/>
    <cellStyle name="Percent 7 2 6 2 3" xfId="62289" xr:uid="{00000000-0005-0000-0000-000051F30000}"/>
    <cellStyle name="Percent 7 2 6 2 4" xfId="62290" xr:uid="{00000000-0005-0000-0000-000052F30000}"/>
    <cellStyle name="Percent 7 2 6 3" xfId="62291" xr:uid="{00000000-0005-0000-0000-000053F30000}"/>
    <cellStyle name="Percent 7 2 6 3 2" xfId="62292" xr:uid="{00000000-0005-0000-0000-000054F30000}"/>
    <cellStyle name="Percent 7 2 6 3 2 2" xfId="62293" xr:uid="{00000000-0005-0000-0000-000055F30000}"/>
    <cellStyle name="Percent 7 2 6 3 2 3" xfId="62294" xr:uid="{00000000-0005-0000-0000-000056F30000}"/>
    <cellStyle name="Percent 7 2 6 3 3" xfId="62295" xr:uid="{00000000-0005-0000-0000-000057F30000}"/>
    <cellStyle name="Percent 7 2 6 3 4" xfId="62296" xr:uid="{00000000-0005-0000-0000-000058F30000}"/>
    <cellStyle name="Percent 7 2 6 4" xfId="62297" xr:uid="{00000000-0005-0000-0000-000059F30000}"/>
    <cellStyle name="Percent 7 2 6 4 2" xfId="62298" xr:uid="{00000000-0005-0000-0000-00005AF30000}"/>
    <cellStyle name="Percent 7 2 6 4 3" xfId="62299" xr:uid="{00000000-0005-0000-0000-00005BF30000}"/>
    <cellStyle name="Percent 7 2 6 5" xfId="62300" xr:uid="{00000000-0005-0000-0000-00005CF30000}"/>
    <cellStyle name="Percent 7 2 6 6" xfId="62301" xr:uid="{00000000-0005-0000-0000-00005DF30000}"/>
    <cellStyle name="Percent 7 2 7" xfId="62302" xr:uid="{00000000-0005-0000-0000-00005EF30000}"/>
    <cellStyle name="Percent 7 2 7 2" xfId="62303" xr:uid="{00000000-0005-0000-0000-00005FF30000}"/>
    <cellStyle name="Percent 7 2 7 2 2" xfId="62304" xr:uid="{00000000-0005-0000-0000-000060F30000}"/>
    <cellStyle name="Percent 7 2 7 2 3" xfId="62305" xr:uid="{00000000-0005-0000-0000-000061F30000}"/>
    <cellStyle name="Percent 7 2 7 3" xfId="62306" xr:uid="{00000000-0005-0000-0000-000062F30000}"/>
    <cellStyle name="Percent 7 2 7 4" xfId="62307" xr:uid="{00000000-0005-0000-0000-000063F30000}"/>
    <cellStyle name="Percent 7 2 8" xfId="62308" xr:uid="{00000000-0005-0000-0000-000064F30000}"/>
    <cellStyle name="Percent 7 2 8 2" xfId="62309" xr:uid="{00000000-0005-0000-0000-000065F30000}"/>
    <cellStyle name="Percent 7 2 8 2 2" xfId="62310" xr:uid="{00000000-0005-0000-0000-000066F30000}"/>
    <cellStyle name="Percent 7 2 8 2 3" xfId="62311" xr:uid="{00000000-0005-0000-0000-000067F30000}"/>
    <cellStyle name="Percent 7 2 8 3" xfId="62312" xr:uid="{00000000-0005-0000-0000-000068F30000}"/>
    <cellStyle name="Percent 7 2 8 4" xfId="62313" xr:uid="{00000000-0005-0000-0000-000069F30000}"/>
    <cellStyle name="Percent 7 2 9" xfId="62314" xr:uid="{00000000-0005-0000-0000-00006AF30000}"/>
    <cellStyle name="Percent 7 2 9 2" xfId="62315" xr:uid="{00000000-0005-0000-0000-00006BF30000}"/>
    <cellStyle name="Percent 7 2 9 3" xfId="62316" xr:uid="{00000000-0005-0000-0000-00006CF30000}"/>
    <cellStyle name="Percent 7 3" xfId="62317" xr:uid="{00000000-0005-0000-0000-00006DF30000}"/>
    <cellStyle name="Percent 7 3 10" xfId="62318" xr:uid="{00000000-0005-0000-0000-00006EF30000}"/>
    <cellStyle name="Percent 7 3 2" xfId="62319" xr:uid="{00000000-0005-0000-0000-00006FF30000}"/>
    <cellStyle name="Percent 7 3 2 2" xfId="62320" xr:uid="{00000000-0005-0000-0000-000070F30000}"/>
    <cellStyle name="Percent 7 3 2 2 2" xfId="62321" xr:uid="{00000000-0005-0000-0000-000071F30000}"/>
    <cellStyle name="Percent 7 3 2 2 2 2" xfId="62322" xr:uid="{00000000-0005-0000-0000-000072F30000}"/>
    <cellStyle name="Percent 7 3 2 2 2 2 2" xfId="62323" xr:uid="{00000000-0005-0000-0000-000073F30000}"/>
    <cellStyle name="Percent 7 3 2 2 2 2 2 2" xfId="62324" xr:uid="{00000000-0005-0000-0000-000074F30000}"/>
    <cellStyle name="Percent 7 3 2 2 2 2 2 3" xfId="62325" xr:uid="{00000000-0005-0000-0000-000075F30000}"/>
    <cellStyle name="Percent 7 3 2 2 2 2 3" xfId="62326" xr:uid="{00000000-0005-0000-0000-000076F30000}"/>
    <cellStyle name="Percent 7 3 2 2 2 2 4" xfId="62327" xr:uid="{00000000-0005-0000-0000-000077F30000}"/>
    <cellStyle name="Percent 7 3 2 2 2 3" xfId="62328" xr:uid="{00000000-0005-0000-0000-000078F30000}"/>
    <cellStyle name="Percent 7 3 2 2 2 3 2" xfId="62329" xr:uid="{00000000-0005-0000-0000-000079F30000}"/>
    <cellStyle name="Percent 7 3 2 2 2 3 2 2" xfId="62330" xr:uid="{00000000-0005-0000-0000-00007AF30000}"/>
    <cellStyle name="Percent 7 3 2 2 2 3 2 3" xfId="62331" xr:uid="{00000000-0005-0000-0000-00007BF30000}"/>
    <cellStyle name="Percent 7 3 2 2 2 3 3" xfId="62332" xr:uid="{00000000-0005-0000-0000-00007CF30000}"/>
    <cellStyle name="Percent 7 3 2 2 2 3 4" xfId="62333" xr:uid="{00000000-0005-0000-0000-00007DF30000}"/>
    <cellStyle name="Percent 7 3 2 2 2 4" xfId="62334" xr:uid="{00000000-0005-0000-0000-00007EF30000}"/>
    <cellStyle name="Percent 7 3 2 2 2 4 2" xfId="62335" xr:uid="{00000000-0005-0000-0000-00007FF30000}"/>
    <cellStyle name="Percent 7 3 2 2 2 4 3" xfId="62336" xr:uid="{00000000-0005-0000-0000-000080F30000}"/>
    <cellStyle name="Percent 7 3 2 2 2 5" xfId="62337" xr:uid="{00000000-0005-0000-0000-000081F30000}"/>
    <cellStyle name="Percent 7 3 2 2 2 6" xfId="62338" xr:uid="{00000000-0005-0000-0000-000082F30000}"/>
    <cellStyle name="Percent 7 3 2 2 3" xfId="62339" xr:uid="{00000000-0005-0000-0000-000083F30000}"/>
    <cellStyle name="Percent 7 3 2 2 3 2" xfId="62340" xr:uid="{00000000-0005-0000-0000-000084F30000}"/>
    <cellStyle name="Percent 7 3 2 2 3 2 2" xfId="62341" xr:uid="{00000000-0005-0000-0000-000085F30000}"/>
    <cellStyle name="Percent 7 3 2 2 3 2 3" xfId="62342" xr:uid="{00000000-0005-0000-0000-000086F30000}"/>
    <cellStyle name="Percent 7 3 2 2 3 3" xfId="62343" xr:uid="{00000000-0005-0000-0000-000087F30000}"/>
    <cellStyle name="Percent 7 3 2 2 3 4" xfId="62344" xr:uid="{00000000-0005-0000-0000-000088F30000}"/>
    <cellStyle name="Percent 7 3 2 2 4" xfId="62345" xr:uid="{00000000-0005-0000-0000-000089F30000}"/>
    <cellStyle name="Percent 7 3 2 2 4 2" xfId="62346" xr:uid="{00000000-0005-0000-0000-00008AF30000}"/>
    <cellStyle name="Percent 7 3 2 2 4 2 2" xfId="62347" xr:uid="{00000000-0005-0000-0000-00008BF30000}"/>
    <cellStyle name="Percent 7 3 2 2 4 2 3" xfId="62348" xr:uid="{00000000-0005-0000-0000-00008CF30000}"/>
    <cellStyle name="Percent 7 3 2 2 4 3" xfId="62349" xr:uid="{00000000-0005-0000-0000-00008DF30000}"/>
    <cellStyle name="Percent 7 3 2 2 4 4" xfId="62350" xr:uid="{00000000-0005-0000-0000-00008EF30000}"/>
    <cellStyle name="Percent 7 3 2 2 5" xfId="62351" xr:uid="{00000000-0005-0000-0000-00008FF30000}"/>
    <cellStyle name="Percent 7 3 2 2 5 2" xfId="62352" xr:uid="{00000000-0005-0000-0000-000090F30000}"/>
    <cellStyle name="Percent 7 3 2 2 5 3" xfId="62353" xr:uid="{00000000-0005-0000-0000-000091F30000}"/>
    <cellStyle name="Percent 7 3 2 2 6" xfId="62354" xr:uid="{00000000-0005-0000-0000-000092F30000}"/>
    <cellStyle name="Percent 7 3 2 2 7" xfId="62355" xr:uid="{00000000-0005-0000-0000-000093F30000}"/>
    <cellStyle name="Percent 7 3 2 3" xfId="62356" xr:uid="{00000000-0005-0000-0000-000094F30000}"/>
    <cellStyle name="Percent 7 3 2 3 2" xfId="62357" xr:uid="{00000000-0005-0000-0000-000095F30000}"/>
    <cellStyle name="Percent 7 3 2 3 2 2" xfId="62358" xr:uid="{00000000-0005-0000-0000-000096F30000}"/>
    <cellStyle name="Percent 7 3 2 3 2 2 2" xfId="62359" xr:uid="{00000000-0005-0000-0000-000097F30000}"/>
    <cellStyle name="Percent 7 3 2 3 2 2 3" xfId="62360" xr:uid="{00000000-0005-0000-0000-000098F30000}"/>
    <cellStyle name="Percent 7 3 2 3 2 3" xfId="62361" xr:uid="{00000000-0005-0000-0000-000099F30000}"/>
    <cellStyle name="Percent 7 3 2 3 2 4" xfId="62362" xr:uid="{00000000-0005-0000-0000-00009AF30000}"/>
    <cellStyle name="Percent 7 3 2 3 3" xfId="62363" xr:uid="{00000000-0005-0000-0000-00009BF30000}"/>
    <cellStyle name="Percent 7 3 2 3 3 2" xfId="62364" xr:uid="{00000000-0005-0000-0000-00009CF30000}"/>
    <cellStyle name="Percent 7 3 2 3 3 2 2" xfId="62365" xr:uid="{00000000-0005-0000-0000-00009DF30000}"/>
    <cellStyle name="Percent 7 3 2 3 3 2 3" xfId="62366" xr:uid="{00000000-0005-0000-0000-00009EF30000}"/>
    <cellStyle name="Percent 7 3 2 3 3 3" xfId="62367" xr:uid="{00000000-0005-0000-0000-00009FF30000}"/>
    <cellStyle name="Percent 7 3 2 3 3 4" xfId="62368" xr:uid="{00000000-0005-0000-0000-0000A0F30000}"/>
    <cellStyle name="Percent 7 3 2 3 4" xfId="62369" xr:uid="{00000000-0005-0000-0000-0000A1F30000}"/>
    <cellStyle name="Percent 7 3 2 3 4 2" xfId="62370" xr:uid="{00000000-0005-0000-0000-0000A2F30000}"/>
    <cellStyle name="Percent 7 3 2 3 4 3" xfId="62371" xr:uid="{00000000-0005-0000-0000-0000A3F30000}"/>
    <cellStyle name="Percent 7 3 2 3 5" xfId="62372" xr:uid="{00000000-0005-0000-0000-0000A4F30000}"/>
    <cellStyle name="Percent 7 3 2 3 6" xfId="62373" xr:uid="{00000000-0005-0000-0000-0000A5F30000}"/>
    <cellStyle name="Percent 7 3 2 4" xfId="62374" xr:uid="{00000000-0005-0000-0000-0000A6F30000}"/>
    <cellStyle name="Percent 7 3 2 4 2" xfId="62375" xr:uid="{00000000-0005-0000-0000-0000A7F30000}"/>
    <cellStyle name="Percent 7 3 2 4 2 2" xfId="62376" xr:uid="{00000000-0005-0000-0000-0000A8F30000}"/>
    <cellStyle name="Percent 7 3 2 4 2 3" xfId="62377" xr:uid="{00000000-0005-0000-0000-0000A9F30000}"/>
    <cellStyle name="Percent 7 3 2 4 3" xfId="62378" xr:uid="{00000000-0005-0000-0000-0000AAF30000}"/>
    <cellStyle name="Percent 7 3 2 4 4" xfId="62379" xr:uid="{00000000-0005-0000-0000-0000ABF30000}"/>
    <cellStyle name="Percent 7 3 2 5" xfId="62380" xr:uid="{00000000-0005-0000-0000-0000ACF30000}"/>
    <cellStyle name="Percent 7 3 2 5 2" xfId="62381" xr:uid="{00000000-0005-0000-0000-0000ADF30000}"/>
    <cellStyle name="Percent 7 3 2 5 2 2" xfId="62382" xr:uid="{00000000-0005-0000-0000-0000AEF30000}"/>
    <cellStyle name="Percent 7 3 2 5 2 3" xfId="62383" xr:uid="{00000000-0005-0000-0000-0000AFF30000}"/>
    <cellStyle name="Percent 7 3 2 5 3" xfId="62384" xr:uid="{00000000-0005-0000-0000-0000B0F30000}"/>
    <cellStyle name="Percent 7 3 2 5 4" xfId="62385" xr:uid="{00000000-0005-0000-0000-0000B1F30000}"/>
    <cellStyle name="Percent 7 3 2 6" xfId="62386" xr:uid="{00000000-0005-0000-0000-0000B2F30000}"/>
    <cellStyle name="Percent 7 3 2 6 2" xfId="62387" xr:uid="{00000000-0005-0000-0000-0000B3F30000}"/>
    <cellStyle name="Percent 7 3 2 6 3" xfId="62388" xr:uid="{00000000-0005-0000-0000-0000B4F30000}"/>
    <cellStyle name="Percent 7 3 2 7" xfId="62389" xr:uid="{00000000-0005-0000-0000-0000B5F30000}"/>
    <cellStyle name="Percent 7 3 2 8" xfId="62390" xr:uid="{00000000-0005-0000-0000-0000B6F30000}"/>
    <cellStyle name="Percent 7 3 3" xfId="62391" xr:uid="{00000000-0005-0000-0000-0000B7F30000}"/>
    <cellStyle name="Percent 7 3 3 2" xfId="62392" xr:uid="{00000000-0005-0000-0000-0000B8F30000}"/>
    <cellStyle name="Percent 7 3 3 2 2" xfId="62393" xr:uid="{00000000-0005-0000-0000-0000B9F30000}"/>
    <cellStyle name="Percent 7 3 3 2 2 2" xfId="62394" xr:uid="{00000000-0005-0000-0000-0000BAF30000}"/>
    <cellStyle name="Percent 7 3 3 2 2 2 2" xfId="62395" xr:uid="{00000000-0005-0000-0000-0000BBF30000}"/>
    <cellStyle name="Percent 7 3 3 2 2 2 3" xfId="62396" xr:uid="{00000000-0005-0000-0000-0000BCF30000}"/>
    <cellStyle name="Percent 7 3 3 2 2 3" xfId="62397" xr:uid="{00000000-0005-0000-0000-0000BDF30000}"/>
    <cellStyle name="Percent 7 3 3 2 2 4" xfId="62398" xr:uid="{00000000-0005-0000-0000-0000BEF30000}"/>
    <cellStyle name="Percent 7 3 3 2 3" xfId="62399" xr:uid="{00000000-0005-0000-0000-0000BFF30000}"/>
    <cellStyle name="Percent 7 3 3 2 3 2" xfId="62400" xr:uid="{00000000-0005-0000-0000-0000C0F30000}"/>
    <cellStyle name="Percent 7 3 3 2 3 2 2" xfId="62401" xr:uid="{00000000-0005-0000-0000-0000C1F30000}"/>
    <cellStyle name="Percent 7 3 3 2 3 2 3" xfId="62402" xr:uid="{00000000-0005-0000-0000-0000C2F30000}"/>
    <cellStyle name="Percent 7 3 3 2 3 3" xfId="62403" xr:uid="{00000000-0005-0000-0000-0000C3F30000}"/>
    <cellStyle name="Percent 7 3 3 2 3 4" xfId="62404" xr:uid="{00000000-0005-0000-0000-0000C4F30000}"/>
    <cellStyle name="Percent 7 3 3 2 4" xfId="62405" xr:uid="{00000000-0005-0000-0000-0000C5F30000}"/>
    <cellStyle name="Percent 7 3 3 2 4 2" xfId="62406" xr:uid="{00000000-0005-0000-0000-0000C6F30000}"/>
    <cellStyle name="Percent 7 3 3 2 4 3" xfId="62407" xr:uid="{00000000-0005-0000-0000-0000C7F30000}"/>
    <cellStyle name="Percent 7 3 3 2 5" xfId="62408" xr:uid="{00000000-0005-0000-0000-0000C8F30000}"/>
    <cellStyle name="Percent 7 3 3 2 6" xfId="62409" xr:uid="{00000000-0005-0000-0000-0000C9F30000}"/>
    <cellStyle name="Percent 7 3 3 3" xfId="62410" xr:uid="{00000000-0005-0000-0000-0000CAF30000}"/>
    <cellStyle name="Percent 7 3 3 3 2" xfId="62411" xr:uid="{00000000-0005-0000-0000-0000CBF30000}"/>
    <cellStyle name="Percent 7 3 3 3 2 2" xfId="62412" xr:uid="{00000000-0005-0000-0000-0000CCF30000}"/>
    <cellStyle name="Percent 7 3 3 3 2 3" xfId="62413" xr:uid="{00000000-0005-0000-0000-0000CDF30000}"/>
    <cellStyle name="Percent 7 3 3 3 3" xfId="62414" xr:uid="{00000000-0005-0000-0000-0000CEF30000}"/>
    <cellStyle name="Percent 7 3 3 3 4" xfId="62415" xr:uid="{00000000-0005-0000-0000-0000CFF30000}"/>
    <cellStyle name="Percent 7 3 3 4" xfId="62416" xr:uid="{00000000-0005-0000-0000-0000D0F30000}"/>
    <cellStyle name="Percent 7 3 3 4 2" xfId="62417" xr:uid="{00000000-0005-0000-0000-0000D1F30000}"/>
    <cellStyle name="Percent 7 3 3 4 2 2" xfId="62418" xr:uid="{00000000-0005-0000-0000-0000D2F30000}"/>
    <cellStyle name="Percent 7 3 3 4 2 3" xfId="62419" xr:uid="{00000000-0005-0000-0000-0000D3F30000}"/>
    <cellStyle name="Percent 7 3 3 4 3" xfId="62420" xr:uid="{00000000-0005-0000-0000-0000D4F30000}"/>
    <cellStyle name="Percent 7 3 3 4 4" xfId="62421" xr:uid="{00000000-0005-0000-0000-0000D5F30000}"/>
    <cellStyle name="Percent 7 3 3 5" xfId="62422" xr:uid="{00000000-0005-0000-0000-0000D6F30000}"/>
    <cellStyle name="Percent 7 3 3 5 2" xfId="62423" xr:uid="{00000000-0005-0000-0000-0000D7F30000}"/>
    <cellStyle name="Percent 7 3 3 5 3" xfId="62424" xr:uid="{00000000-0005-0000-0000-0000D8F30000}"/>
    <cellStyle name="Percent 7 3 3 6" xfId="62425" xr:uid="{00000000-0005-0000-0000-0000D9F30000}"/>
    <cellStyle name="Percent 7 3 3 7" xfId="62426" xr:uid="{00000000-0005-0000-0000-0000DAF30000}"/>
    <cellStyle name="Percent 7 3 4" xfId="62427" xr:uid="{00000000-0005-0000-0000-0000DBF30000}"/>
    <cellStyle name="Percent 7 3 4 2" xfId="62428" xr:uid="{00000000-0005-0000-0000-0000DCF30000}"/>
    <cellStyle name="Percent 7 3 4 2 2" xfId="62429" xr:uid="{00000000-0005-0000-0000-0000DDF30000}"/>
    <cellStyle name="Percent 7 3 4 2 2 2" xfId="62430" xr:uid="{00000000-0005-0000-0000-0000DEF30000}"/>
    <cellStyle name="Percent 7 3 4 2 2 2 2" xfId="62431" xr:uid="{00000000-0005-0000-0000-0000DFF30000}"/>
    <cellStyle name="Percent 7 3 4 2 2 2 3" xfId="62432" xr:uid="{00000000-0005-0000-0000-0000E0F30000}"/>
    <cellStyle name="Percent 7 3 4 2 2 3" xfId="62433" xr:uid="{00000000-0005-0000-0000-0000E1F30000}"/>
    <cellStyle name="Percent 7 3 4 2 2 4" xfId="62434" xr:uid="{00000000-0005-0000-0000-0000E2F30000}"/>
    <cellStyle name="Percent 7 3 4 2 3" xfId="62435" xr:uid="{00000000-0005-0000-0000-0000E3F30000}"/>
    <cellStyle name="Percent 7 3 4 2 3 2" xfId="62436" xr:uid="{00000000-0005-0000-0000-0000E4F30000}"/>
    <cellStyle name="Percent 7 3 4 2 3 2 2" xfId="62437" xr:uid="{00000000-0005-0000-0000-0000E5F30000}"/>
    <cellStyle name="Percent 7 3 4 2 3 2 3" xfId="62438" xr:uid="{00000000-0005-0000-0000-0000E6F30000}"/>
    <cellStyle name="Percent 7 3 4 2 3 3" xfId="62439" xr:uid="{00000000-0005-0000-0000-0000E7F30000}"/>
    <cellStyle name="Percent 7 3 4 2 3 4" xfId="62440" xr:uid="{00000000-0005-0000-0000-0000E8F30000}"/>
    <cellStyle name="Percent 7 3 4 2 4" xfId="62441" xr:uid="{00000000-0005-0000-0000-0000E9F30000}"/>
    <cellStyle name="Percent 7 3 4 2 4 2" xfId="62442" xr:uid="{00000000-0005-0000-0000-0000EAF30000}"/>
    <cellStyle name="Percent 7 3 4 2 4 3" xfId="62443" xr:uid="{00000000-0005-0000-0000-0000EBF30000}"/>
    <cellStyle name="Percent 7 3 4 2 5" xfId="62444" xr:uid="{00000000-0005-0000-0000-0000ECF30000}"/>
    <cellStyle name="Percent 7 3 4 2 6" xfId="62445" xr:uid="{00000000-0005-0000-0000-0000EDF30000}"/>
    <cellStyle name="Percent 7 3 4 3" xfId="62446" xr:uid="{00000000-0005-0000-0000-0000EEF30000}"/>
    <cellStyle name="Percent 7 3 4 3 2" xfId="62447" xr:uid="{00000000-0005-0000-0000-0000EFF30000}"/>
    <cellStyle name="Percent 7 3 4 3 2 2" xfId="62448" xr:uid="{00000000-0005-0000-0000-0000F0F30000}"/>
    <cellStyle name="Percent 7 3 4 3 2 3" xfId="62449" xr:uid="{00000000-0005-0000-0000-0000F1F30000}"/>
    <cellStyle name="Percent 7 3 4 3 3" xfId="62450" xr:uid="{00000000-0005-0000-0000-0000F2F30000}"/>
    <cellStyle name="Percent 7 3 4 3 4" xfId="62451" xr:uid="{00000000-0005-0000-0000-0000F3F30000}"/>
    <cellStyle name="Percent 7 3 4 4" xfId="62452" xr:uid="{00000000-0005-0000-0000-0000F4F30000}"/>
    <cellStyle name="Percent 7 3 4 4 2" xfId="62453" xr:uid="{00000000-0005-0000-0000-0000F5F30000}"/>
    <cellStyle name="Percent 7 3 4 4 2 2" xfId="62454" xr:uid="{00000000-0005-0000-0000-0000F6F30000}"/>
    <cellStyle name="Percent 7 3 4 4 2 3" xfId="62455" xr:uid="{00000000-0005-0000-0000-0000F7F30000}"/>
    <cellStyle name="Percent 7 3 4 4 3" xfId="62456" xr:uid="{00000000-0005-0000-0000-0000F8F30000}"/>
    <cellStyle name="Percent 7 3 4 4 4" xfId="62457" xr:uid="{00000000-0005-0000-0000-0000F9F30000}"/>
    <cellStyle name="Percent 7 3 4 5" xfId="62458" xr:uid="{00000000-0005-0000-0000-0000FAF30000}"/>
    <cellStyle name="Percent 7 3 4 5 2" xfId="62459" xr:uid="{00000000-0005-0000-0000-0000FBF30000}"/>
    <cellStyle name="Percent 7 3 4 5 3" xfId="62460" xr:uid="{00000000-0005-0000-0000-0000FCF30000}"/>
    <cellStyle name="Percent 7 3 4 6" xfId="62461" xr:uid="{00000000-0005-0000-0000-0000FDF30000}"/>
    <cellStyle name="Percent 7 3 4 7" xfId="62462" xr:uid="{00000000-0005-0000-0000-0000FEF30000}"/>
    <cellStyle name="Percent 7 3 5" xfId="62463" xr:uid="{00000000-0005-0000-0000-0000FFF30000}"/>
    <cellStyle name="Percent 7 3 5 2" xfId="62464" xr:uid="{00000000-0005-0000-0000-000000F40000}"/>
    <cellStyle name="Percent 7 3 5 2 2" xfId="62465" xr:uid="{00000000-0005-0000-0000-000001F40000}"/>
    <cellStyle name="Percent 7 3 5 2 2 2" xfId="62466" xr:uid="{00000000-0005-0000-0000-000002F40000}"/>
    <cellStyle name="Percent 7 3 5 2 2 3" xfId="62467" xr:uid="{00000000-0005-0000-0000-000003F40000}"/>
    <cellStyle name="Percent 7 3 5 2 3" xfId="62468" xr:uid="{00000000-0005-0000-0000-000004F40000}"/>
    <cellStyle name="Percent 7 3 5 2 4" xfId="62469" xr:uid="{00000000-0005-0000-0000-000005F40000}"/>
    <cellStyle name="Percent 7 3 5 3" xfId="62470" xr:uid="{00000000-0005-0000-0000-000006F40000}"/>
    <cellStyle name="Percent 7 3 5 3 2" xfId="62471" xr:uid="{00000000-0005-0000-0000-000007F40000}"/>
    <cellStyle name="Percent 7 3 5 3 2 2" xfId="62472" xr:uid="{00000000-0005-0000-0000-000008F40000}"/>
    <cellStyle name="Percent 7 3 5 3 2 3" xfId="62473" xr:uid="{00000000-0005-0000-0000-000009F40000}"/>
    <cellStyle name="Percent 7 3 5 3 3" xfId="62474" xr:uid="{00000000-0005-0000-0000-00000AF40000}"/>
    <cellStyle name="Percent 7 3 5 3 4" xfId="62475" xr:uid="{00000000-0005-0000-0000-00000BF40000}"/>
    <cellStyle name="Percent 7 3 5 4" xfId="62476" xr:uid="{00000000-0005-0000-0000-00000CF40000}"/>
    <cellStyle name="Percent 7 3 5 4 2" xfId="62477" xr:uid="{00000000-0005-0000-0000-00000DF40000}"/>
    <cellStyle name="Percent 7 3 5 4 3" xfId="62478" xr:uid="{00000000-0005-0000-0000-00000EF40000}"/>
    <cellStyle name="Percent 7 3 5 5" xfId="62479" xr:uid="{00000000-0005-0000-0000-00000FF40000}"/>
    <cellStyle name="Percent 7 3 5 6" xfId="62480" xr:uid="{00000000-0005-0000-0000-000010F40000}"/>
    <cellStyle name="Percent 7 3 6" xfId="62481" xr:uid="{00000000-0005-0000-0000-000011F40000}"/>
    <cellStyle name="Percent 7 3 6 2" xfId="62482" xr:uid="{00000000-0005-0000-0000-000012F40000}"/>
    <cellStyle name="Percent 7 3 6 2 2" xfId="62483" xr:uid="{00000000-0005-0000-0000-000013F40000}"/>
    <cellStyle name="Percent 7 3 6 2 3" xfId="62484" xr:uid="{00000000-0005-0000-0000-000014F40000}"/>
    <cellStyle name="Percent 7 3 6 3" xfId="62485" xr:uid="{00000000-0005-0000-0000-000015F40000}"/>
    <cellStyle name="Percent 7 3 6 4" xfId="62486" xr:uid="{00000000-0005-0000-0000-000016F40000}"/>
    <cellStyle name="Percent 7 3 7" xfId="62487" xr:uid="{00000000-0005-0000-0000-000017F40000}"/>
    <cellStyle name="Percent 7 3 7 2" xfId="62488" xr:uid="{00000000-0005-0000-0000-000018F40000}"/>
    <cellStyle name="Percent 7 3 7 2 2" xfId="62489" xr:uid="{00000000-0005-0000-0000-000019F40000}"/>
    <cellStyle name="Percent 7 3 7 2 3" xfId="62490" xr:uid="{00000000-0005-0000-0000-00001AF40000}"/>
    <cellStyle name="Percent 7 3 7 3" xfId="62491" xr:uid="{00000000-0005-0000-0000-00001BF40000}"/>
    <cellStyle name="Percent 7 3 7 4" xfId="62492" xr:uid="{00000000-0005-0000-0000-00001CF40000}"/>
    <cellStyle name="Percent 7 3 8" xfId="62493" xr:uid="{00000000-0005-0000-0000-00001DF40000}"/>
    <cellStyle name="Percent 7 3 8 2" xfId="62494" xr:uid="{00000000-0005-0000-0000-00001EF40000}"/>
    <cellStyle name="Percent 7 3 8 3" xfId="62495" xr:uid="{00000000-0005-0000-0000-00001FF40000}"/>
    <cellStyle name="Percent 7 3 9" xfId="62496" xr:uid="{00000000-0005-0000-0000-000020F40000}"/>
    <cellStyle name="Percent 7 4" xfId="62497" xr:uid="{00000000-0005-0000-0000-000021F40000}"/>
    <cellStyle name="Percent 7 4 2" xfId="62498" xr:uid="{00000000-0005-0000-0000-000022F40000}"/>
    <cellStyle name="Percent 7 4 2 2" xfId="62499" xr:uid="{00000000-0005-0000-0000-000023F40000}"/>
    <cellStyle name="Percent 7 4 2 2 2" xfId="62500" xr:uid="{00000000-0005-0000-0000-000024F40000}"/>
    <cellStyle name="Percent 7 4 2 2 2 2" xfId="62501" xr:uid="{00000000-0005-0000-0000-000025F40000}"/>
    <cellStyle name="Percent 7 4 2 2 2 2 2" xfId="62502" xr:uid="{00000000-0005-0000-0000-000026F40000}"/>
    <cellStyle name="Percent 7 4 2 2 2 2 3" xfId="62503" xr:uid="{00000000-0005-0000-0000-000027F40000}"/>
    <cellStyle name="Percent 7 4 2 2 2 3" xfId="62504" xr:uid="{00000000-0005-0000-0000-000028F40000}"/>
    <cellStyle name="Percent 7 4 2 2 2 4" xfId="62505" xr:uid="{00000000-0005-0000-0000-000029F40000}"/>
    <cellStyle name="Percent 7 4 2 2 3" xfId="62506" xr:uid="{00000000-0005-0000-0000-00002AF40000}"/>
    <cellStyle name="Percent 7 4 2 2 3 2" xfId="62507" xr:uid="{00000000-0005-0000-0000-00002BF40000}"/>
    <cellStyle name="Percent 7 4 2 2 3 2 2" xfId="62508" xr:uid="{00000000-0005-0000-0000-00002CF40000}"/>
    <cellStyle name="Percent 7 4 2 2 3 2 3" xfId="62509" xr:uid="{00000000-0005-0000-0000-00002DF40000}"/>
    <cellStyle name="Percent 7 4 2 2 3 3" xfId="62510" xr:uid="{00000000-0005-0000-0000-00002EF40000}"/>
    <cellStyle name="Percent 7 4 2 2 3 4" xfId="62511" xr:uid="{00000000-0005-0000-0000-00002FF40000}"/>
    <cellStyle name="Percent 7 4 2 2 4" xfId="62512" xr:uid="{00000000-0005-0000-0000-000030F40000}"/>
    <cellStyle name="Percent 7 4 2 2 4 2" xfId="62513" xr:uid="{00000000-0005-0000-0000-000031F40000}"/>
    <cellStyle name="Percent 7 4 2 2 4 3" xfId="62514" xr:uid="{00000000-0005-0000-0000-000032F40000}"/>
    <cellStyle name="Percent 7 4 2 2 5" xfId="62515" xr:uid="{00000000-0005-0000-0000-000033F40000}"/>
    <cellStyle name="Percent 7 4 2 2 6" xfId="62516" xr:uid="{00000000-0005-0000-0000-000034F40000}"/>
    <cellStyle name="Percent 7 4 2 3" xfId="62517" xr:uid="{00000000-0005-0000-0000-000035F40000}"/>
    <cellStyle name="Percent 7 4 2 3 2" xfId="62518" xr:uid="{00000000-0005-0000-0000-000036F40000}"/>
    <cellStyle name="Percent 7 4 2 3 2 2" xfId="62519" xr:uid="{00000000-0005-0000-0000-000037F40000}"/>
    <cellStyle name="Percent 7 4 2 3 2 3" xfId="62520" xr:uid="{00000000-0005-0000-0000-000038F40000}"/>
    <cellStyle name="Percent 7 4 2 3 3" xfId="62521" xr:uid="{00000000-0005-0000-0000-000039F40000}"/>
    <cellStyle name="Percent 7 4 2 3 4" xfId="62522" xr:uid="{00000000-0005-0000-0000-00003AF40000}"/>
    <cellStyle name="Percent 7 4 2 4" xfId="62523" xr:uid="{00000000-0005-0000-0000-00003BF40000}"/>
    <cellStyle name="Percent 7 4 2 4 2" xfId="62524" xr:uid="{00000000-0005-0000-0000-00003CF40000}"/>
    <cellStyle name="Percent 7 4 2 4 2 2" xfId="62525" xr:uid="{00000000-0005-0000-0000-00003DF40000}"/>
    <cellStyle name="Percent 7 4 2 4 2 3" xfId="62526" xr:uid="{00000000-0005-0000-0000-00003EF40000}"/>
    <cellStyle name="Percent 7 4 2 4 3" xfId="62527" xr:uid="{00000000-0005-0000-0000-00003FF40000}"/>
    <cellStyle name="Percent 7 4 2 4 4" xfId="62528" xr:uid="{00000000-0005-0000-0000-000040F40000}"/>
    <cellStyle name="Percent 7 4 2 5" xfId="62529" xr:uid="{00000000-0005-0000-0000-000041F40000}"/>
    <cellStyle name="Percent 7 4 2 5 2" xfId="62530" xr:uid="{00000000-0005-0000-0000-000042F40000}"/>
    <cellStyle name="Percent 7 4 2 5 3" xfId="62531" xr:uid="{00000000-0005-0000-0000-000043F40000}"/>
    <cellStyle name="Percent 7 4 2 6" xfId="62532" xr:uid="{00000000-0005-0000-0000-000044F40000}"/>
    <cellStyle name="Percent 7 4 2 7" xfId="62533" xr:uid="{00000000-0005-0000-0000-000045F40000}"/>
    <cellStyle name="Percent 7 4 3" xfId="62534" xr:uid="{00000000-0005-0000-0000-000046F40000}"/>
    <cellStyle name="Percent 7 4 3 2" xfId="62535" xr:uid="{00000000-0005-0000-0000-000047F40000}"/>
    <cellStyle name="Percent 7 4 3 2 2" xfId="62536" xr:uid="{00000000-0005-0000-0000-000048F40000}"/>
    <cellStyle name="Percent 7 4 3 2 2 2" xfId="62537" xr:uid="{00000000-0005-0000-0000-000049F40000}"/>
    <cellStyle name="Percent 7 4 3 2 2 3" xfId="62538" xr:uid="{00000000-0005-0000-0000-00004AF40000}"/>
    <cellStyle name="Percent 7 4 3 2 3" xfId="62539" xr:uid="{00000000-0005-0000-0000-00004BF40000}"/>
    <cellStyle name="Percent 7 4 3 2 4" xfId="62540" xr:uid="{00000000-0005-0000-0000-00004CF40000}"/>
    <cellStyle name="Percent 7 4 3 3" xfId="62541" xr:uid="{00000000-0005-0000-0000-00004DF40000}"/>
    <cellStyle name="Percent 7 4 3 3 2" xfId="62542" xr:uid="{00000000-0005-0000-0000-00004EF40000}"/>
    <cellStyle name="Percent 7 4 3 3 2 2" xfId="62543" xr:uid="{00000000-0005-0000-0000-00004FF40000}"/>
    <cellStyle name="Percent 7 4 3 3 2 3" xfId="62544" xr:uid="{00000000-0005-0000-0000-000050F40000}"/>
    <cellStyle name="Percent 7 4 3 3 3" xfId="62545" xr:uid="{00000000-0005-0000-0000-000051F40000}"/>
    <cellStyle name="Percent 7 4 3 3 4" xfId="62546" xr:uid="{00000000-0005-0000-0000-000052F40000}"/>
    <cellStyle name="Percent 7 4 3 4" xfId="62547" xr:uid="{00000000-0005-0000-0000-000053F40000}"/>
    <cellStyle name="Percent 7 4 3 4 2" xfId="62548" xr:uid="{00000000-0005-0000-0000-000054F40000}"/>
    <cellStyle name="Percent 7 4 3 4 3" xfId="62549" xr:uid="{00000000-0005-0000-0000-000055F40000}"/>
    <cellStyle name="Percent 7 4 3 5" xfId="62550" xr:uid="{00000000-0005-0000-0000-000056F40000}"/>
    <cellStyle name="Percent 7 4 3 6" xfId="62551" xr:uid="{00000000-0005-0000-0000-000057F40000}"/>
    <cellStyle name="Percent 7 4 4" xfId="62552" xr:uid="{00000000-0005-0000-0000-000058F40000}"/>
    <cellStyle name="Percent 7 4 4 2" xfId="62553" xr:uid="{00000000-0005-0000-0000-000059F40000}"/>
    <cellStyle name="Percent 7 4 4 2 2" xfId="62554" xr:uid="{00000000-0005-0000-0000-00005AF40000}"/>
    <cellStyle name="Percent 7 4 4 2 3" xfId="62555" xr:uid="{00000000-0005-0000-0000-00005BF40000}"/>
    <cellStyle name="Percent 7 4 4 3" xfId="62556" xr:uid="{00000000-0005-0000-0000-00005CF40000}"/>
    <cellStyle name="Percent 7 4 4 4" xfId="62557" xr:uid="{00000000-0005-0000-0000-00005DF40000}"/>
    <cellStyle name="Percent 7 4 5" xfId="62558" xr:uid="{00000000-0005-0000-0000-00005EF40000}"/>
    <cellStyle name="Percent 7 4 5 2" xfId="62559" xr:uid="{00000000-0005-0000-0000-00005FF40000}"/>
    <cellStyle name="Percent 7 4 5 2 2" xfId="62560" xr:uid="{00000000-0005-0000-0000-000060F40000}"/>
    <cellStyle name="Percent 7 4 5 2 3" xfId="62561" xr:uid="{00000000-0005-0000-0000-000061F40000}"/>
    <cellStyle name="Percent 7 4 5 3" xfId="62562" xr:uid="{00000000-0005-0000-0000-000062F40000}"/>
    <cellStyle name="Percent 7 4 5 4" xfId="62563" xr:uid="{00000000-0005-0000-0000-000063F40000}"/>
    <cellStyle name="Percent 7 4 6" xfId="62564" xr:uid="{00000000-0005-0000-0000-000064F40000}"/>
    <cellStyle name="Percent 7 4 6 2" xfId="62565" xr:uid="{00000000-0005-0000-0000-000065F40000}"/>
    <cellStyle name="Percent 7 4 6 3" xfId="62566" xr:uid="{00000000-0005-0000-0000-000066F40000}"/>
    <cellStyle name="Percent 7 4 7" xfId="62567" xr:uid="{00000000-0005-0000-0000-000067F40000}"/>
    <cellStyle name="Percent 7 4 8" xfId="62568" xr:uid="{00000000-0005-0000-0000-000068F40000}"/>
    <cellStyle name="Percent 7 5" xfId="62569" xr:uid="{00000000-0005-0000-0000-000069F40000}"/>
    <cellStyle name="Percent 7 5 2" xfId="62570" xr:uid="{00000000-0005-0000-0000-00006AF40000}"/>
    <cellStyle name="Percent 7 5 2 2" xfId="62571" xr:uid="{00000000-0005-0000-0000-00006BF40000}"/>
    <cellStyle name="Percent 7 5 2 2 2" xfId="62572" xr:uid="{00000000-0005-0000-0000-00006CF40000}"/>
    <cellStyle name="Percent 7 5 2 2 2 2" xfId="62573" xr:uid="{00000000-0005-0000-0000-00006DF40000}"/>
    <cellStyle name="Percent 7 5 2 2 2 3" xfId="62574" xr:uid="{00000000-0005-0000-0000-00006EF40000}"/>
    <cellStyle name="Percent 7 5 2 2 3" xfId="62575" xr:uid="{00000000-0005-0000-0000-00006FF40000}"/>
    <cellStyle name="Percent 7 5 2 2 4" xfId="62576" xr:uid="{00000000-0005-0000-0000-000070F40000}"/>
    <cellStyle name="Percent 7 5 2 3" xfId="62577" xr:uid="{00000000-0005-0000-0000-000071F40000}"/>
    <cellStyle name="Percent 7 5 2 3 2" xfId="62578" xr:uid="{00000000-0005-0000-0000-000072F40000}"/>
    <cellStyle name="Percent 7 5 2 3 2 2" xfId="62579" xr:uid="{00000000-0005-0000-0000-000073F40000}"/>
    <cellStyle name="Percent 7 5 2 3 2 3" xfId="62580" xr:uid="{00000000-0005-0000-0000-000074F40000}"/>
    <cellStyle name="Percent 7 5 2 3 3" xfId="62581" xr:uid="{00000000-0005-0000-0000-000075F40000}"/>
    <cellStyle name="Percent 7 5 2 3 4" xfId="62582" xr:uid="{00000000-0005-0000-0000-000076F40000}"/>
    <cellStyle name="Percent 7 5 2 4" xfId="62583" xr:uid="{00000000-0005-0000-0000-000077F40000}"/>
    <cellStyle name="Percent 7 5 2 4 2" xfId="62584" xr:uid="{00000000-0005-0000-0000-000078F40000}"/>
    <cellStyle name="Percent 7 5 2 4 3" xfId="62585" xr:uid="{00000000-0005-0000-0000-000079F40000}"/>
    <cellStyle name="Percent 7 5 2 5" xfId="62586" xr:uid="{00000000-0005-0000-0000-00007AF40000}"/>
    <cellStyle name="Percent 7 5 2 6" xfId="62587" xr:uid="{00000000-0005-0000-0000-00007BF40000}"/>
    <cellStyle name="Percent 7 5 3" xfId="62588" xr:uid="{00000000-0005-0000-0000-00007CF40000}"/>
    <cellStyle name="Percent 7 5 3 2" xfId="62589" xr:uid="{00000000-0005-0000-0000-00007DF40000}"/>
    <cellStyle name="Percent 7 5 3 2 2" xfId="62590" xr:uid="{00000000-0005-0000-0000-00007EF40000}"/>
    <cellStyle name="Percent 7 5 3 2 3" xfId="62591" xr:uid="{00000000-0005-0000-0000-00007FF40000}"/>
    <cellStyle name="Percent 7 5 3 3" xfId="62592" xr:uid="{00000000-0005-0000-0000-000080F40000}"/>
    <cellStyle name="Percent 7 5 3 4" xfId="62593" xr:uid="{00000000-0005-0000-0000-000081F40000}"/>
    <cellStyle name="Percent 7 5 4" xfId="62594" xr:uid="{00000000-0005-0000-0000-000082F40000}"/>
    <cellStyle name="Percent 7 5 4 2" xfId="62595" xr:uid="{00000000-0005-0000-0000-000083F40000}"/>
    <cellStyle name="Percent 7 5 4 2 2" xfId="62596" xr:uid="{00000000-0005-0000-0000-000084F40000}"/>
    <cellStyle name="Percent 7 5 4 2 3" xfId="62597" xr:uid="{00000000-0005-0000-0000-000085F40000}"/>
    <cellStyle name="Percent 7 5 4 3" xfId="62598" xr:uid="{00000000-0005-0000-0000-000086F40000}"/>
    <cellStyle name="Percent 7 5 4 4" xfId="62599" xr:uid="{00000000-0005-0000-0000-000087F40000}"/>
    <cellStyle name="Percent 7 5 5" xfId="62600" xr:uid="{00000000-0005-0000-0000-000088F40000}"/>
    <cellStyle name="Percent 7 5 5 2" xfId="62601" xr:uid="{00000000-0005-0000-0000-000089F40000}"/>
    <cellStyle name="Percent 7 5 5 3" xfId="62602" xr:uid="{00000000-0005-0000-0000-00008AF40000}"/>
    <cellStyle name="Percent 7 5 6" xfId="62603" xr:uid="{00000000-0005-0000-0000-00008BF40000}"/>
    <cellStyle name="Percent 7 5 7" xfId="62604" xr:uid="{00000000-0005-0000-0000-00008CF40000}"/>
    <cellStyle name="Percent 7 6" xfId="62605" xr:uid="{00000000-0005-0000-0000-00008DF40000}"/>
    <cellStyle name="Percent 7 6 2" xfId="62606" xr:uid="{00000000-0005-0000-0000-00008EF40000}"/>
    <cellStyle name="Percent 7 6 2 2" xfId="62607" xr:uid="{00000000-0005-0000-0000-00008FF40000}"/>
    <cellStyle name="Percent 7 6 2 2 2" xfId="62608" xr:uid="{00000000-0005-0000-0000-000090F40000}"/>
    <cellStyle name="Percent 7 6 2 2 2 2" xfId="62609" xr:uid="{00000000-0005-0000-0000-000091F40000}"/>
    <cellStyle name="Percent 7 6 2 2 2 3" xfId="62610" xr:uid="{00000000-0005-0000-0000-000092F40000}"/>
    <cellStyle name="Percent 7 6 2 2 3" xfId="62611" xr:uid="{00000000-0005-0000-0000-000093F40000}"/>
    <cellStyle name="Percent 7 6 2 2 4" xfId="62612" xr:uid="{00000000-0005-0000-0000-000094F40000}"/>
    <cellStyle name="Percent 7 6 2 3" xfId="62613" xr:uid="{00000000-0005-0000-0000-000095F40000}"/>
    <cellStyle name="Percent 7 6 2 3 2" xfId="62614" xr:uid="{00000000-0005-0000-0000-000096F40000}"/>
    <cellStyle name="Percent 7 6 2 3 2 2" xfId="62615" xr:uid="{00000000-0005-0000-0000-000097F40000}"/>
    <cellStyle name="Percent 7 6 2 3 2 3" xfId="62616" xr:uid="{00000000-0005-0000-0000-000098F40000}"/>
    <cellStyle name="Percent 7 6 2 3 3" xfId="62617" xr:uid="{00000000-0005-0000-0000-000099F40000}"/>
    <cellStyle name="Percent 7 6 2 3 4" xfId="62618" xr:uid="{00000000-0005-0000-0000-00009AF40000}"/>
    <cellStyle name="Percent 7 6 2 4" xfId="62619" xr:uid="{00000000-0005-0000-0000-00009BF40000}"/>
    <cellStyle name="Percent 7 6 2 4 2" xfId="62620" xr:uid="{00000000-0005-0000-0000-00009CF40000}"/>
    <cellStyle name="Percent 7 6 2 4 3" xfId="62621" xr:uid="{00000000-0005-0000-0000-00009DF40000}"/>
    <cellStyle name="Percent 7 6 2 5" xfId="62622" xr:uid="{00000000-0005-0000-0000-00009EF40000}"/>
    <cellStyle name="Percent 7 6 2 6" xfId="62623" xr:uid="{00000000-0005-0000-0000-00009FF40000}"/>
    <cellStyle name="Percent 7 6 3" xfId="62624" xr:uid="{00000000-0005-0000-0000-0000A0F40000}"/>
    <cellStyle name="Percent 7 6 3 2" xfId="62625" xr:uid="{00000000-0005-0000-0000-0000A1F40000}"/>
    <cellStyle name="Percent 7 6 3 2 2" xfId="62626" xr:uid="{00000000-0005-0000-0000-0000A2F40000}"/>
    <cellStyle name="Percent 7 6 3 2 3" xfId="62627" xr:uid="{00000000-0005-0000-0000-0000A3F40000}"/>
    <cellStyle name="Percent 7 6 3 3" xfId="62628" xr:uid="{00000000-0005-0000-0000-0000A4F40000}"/>
    <cellStyle name="Percent 7 6 3 4" xfId="62629" xr:uid="{00000000-0005-0000-0000-0000A5F40000}"/>
    <cellStyle name="Percent 7 6 4" xfId="62630" xr:uid="{00000000-0005-0000-0000-0000A6F40000}"/>
    <cellStyle name="Percent 7 6 4 2" xfId="62631" xr:uid="{00000000-0005-0000-0000-0000A7F40000}"/>
    <cellStyle name="Percent 7 6 4 2 2" xfId="62632" xr:uid="{00000000-0005-0000-0000-0000A8F40000}"/>
    <cellStyle name="Percent 7 6 4 2 3" xfId="62633" xr:uid="{00000000-0005-0000-0000-0000A9F40000}"/>
    <cellStyle name="Percent 7 6 4 3" xfId="62634" xr:uid="{00000000-0005-0000-0000-0000AAF40000}"/>
    <cellStyle name="Percent 7 6 4 4" xfId="62635" xr:uid="{00000000-0005-0000-0000-0000ABF40000}"/>
    <cellStyle name="Percent 7 6 5" xfId="62636" xr:uid="{00000000-0005-0000-0000-0000ACF40000}"/>
    <cellStyle name="Percent 7 6 5 2" xfId="62637" xr:uid="{00000000-0005-0000-0000-0000ADF40000}"/>
    <cellStyle name="Percent 7 6 5 3" xfId="62638" xr:uid="{00000000-0005-0000-0000-0000AEF40000}"/>
    <cellStyle name="Percent 7 6 6" xfId="62639" xr:uid="{00000000-0005-0000-0000-0000AFF40000}"/>
    <cellStyle name="Percent 7 6 7" xfId="62640" xr:uid="{00000000-0005-0000-0000-0000B0F40000}"/>
    <cellStyle name="Percent 7 7" xfId="62641" xr:uid="{00000000-0005-0000-0000-0000B1F40000}"/>
    <cellStyle name="Percent 7 7 2" xfId="62642" xr:uid="{00000000-0005-0000-0000-0000B2F40000}"/>
    <cellStyle name="Percent 7 7 2 2" xfId="62643" xr:uid="{00000000-0005-0000-0000-0000B3F40000}"/>
    <cellStyle name="Percent 7 7 2 2 2" xfId="62644" xr:uid="{00000000-0005-0000-0000-0000B4F40000}"/>
    <cellStyle name="Percent 7 7 2 2 3" xfId="62645" xr:uid="{00000000-0005-0000-0000-0000B5F40000}"/>
    <cellStyle name="Percent 7 7 2 3" xfId="62646" xr:uid="{00000000-0005-0000-0000-0000B6F40000}"/>
    <cellStyle name="Percent 7 7 2 4" xfId="62647" xr:uid="{00000000-0005-0000-0000-0000B7F40000}"/>
    <cellStyle name="Percent 7 7 3" xfId="62648" xr:uid="{00000000-0005-0000-0000-0000B8F40000}"/>
    <cellStyle name="Percent 7 7 3 2" xfId="62649" xr:uid="{00000000-0005-0000-0000-0000B9F40000}"/>
    <cellStyle name="Percent 7 7 3 2 2" xfId="62650" xr:uid="{00000000-0005-0000-0000-0000BAF40000}"/>
    <cellStyle name="Percent 7 7 3 2 3" xfId="62651" xr:uid="{00000000-0005-0000-0000-0000BBF40000}"/>
    <cellStyle name="Percent 7 7 3 3" xfId="62652" xr:uid="{00000000-0005-0000-0000-0000BCF40000}"/>
    <cellStyle name="Percent 7 7 3 4" xfId="62653" xr:uid="{00000000-0005-0000-0000-0000BDF40000}"/>
    <cellStyle name="Percent 7 7 4" xfId="62654" xr:uid="{00000000-0005-0000-0000-0000BEF40000}"/>
    <cellStyle name="Percent 7 7 4 2" xfId="62655" xr:uid="{00000000-0005-0000-0000-0000BFF40000}"/>
    <cellStyle name="Percent 7 7 4 3" xfId="62656" xr:uid="{00000000-0005-0000-0000-0000C0F40000}"/>
    <cellStyle name="Percent 7 7 5" xfId="62657" xr:uid="{00000000-0005-0000-0000-0000C1F40000}"/>
    <cellStyle name="Percent 7 7 6" xfId="62658" xr:uid="{00000000-0005-0000-0000-0000C2F40000}"/>
    <cellStyle name="Percent 7 8" xfId="62659" xr:uid="{00000000-0005-0000-0000-0000C3F40000}"/>
    <cellStyle name="Percent 7 8 2" xfId="62660" xr:uid="{00000000-0005-0000-0000-0000C4F40000}"/>
    <cellStyle name="Percent 7 8 2 2" xfId="62661" xr:uid="{00000000-0005-0000-0000-0000C5F40000}"/>
    <cellStyle name="Percent 7 8 2 3" xfId="62662" xr:uid="{00000000-0005-0000-0000-0000C6F40000}"/>
    <cellStyle name="Percent 7 8 3" xfId="62663" xr:uid="{00000000-0005-0000-0000-0000C7F40000}"/>
    <cellStyle name="Percent 7 8 4" xfId="62664" xr:uid="{00000000-0005-0000-0000-0000C8F40000}"/>
    <cellStyle name="Percent 7 9" xfId="62665" xr:uid="{00000000-0005-0000-0000-0000C9F40000}"/>
    <cellStyle name="Percent 7 9 2" xfId="62666" xr:uid="{00000000-0005-0000-0000-0000CAF40000}"/>
    <cellStyle name="Percent 7 9 2 2" xfId="62667" xr:uid="{00000000-0005-0000-0000-0000CBF40000}"/>
    <cellStyle name="Percent 7 9 2 3" xfId="62668" xr:uid="{00000000-0005-0000-0000-0000CCF40000}"/>
    <cellStyle name="Percent 7 9 3" xfId="62669" xr:uid="{00000000-0005-0000-0000-0000CDF40000}"/>
    <cellStyle name="Percent 7 9 4" xfId="62670" xr:uid="{00000000-0005-0000-0000-0000CEF40000}"/>
    <cellStyle name="Percent 8" xfId="62671" xr:uid="{00000000-0005-0000-0000-0000CFF40000}"/>
    <cellStyle name="Percent 8 10" xfId="62672" xr:uid="{00000000-0005-0000-0000-0000D0F40000}"/>
    <cellStyle name="Percent 8 11" xfId="62673" xr:uid="{00000000-0005-0000-0000-0000D1F40000}"/>
    <cellStyle name="Percent 8 2" xfId="62674" xr:uid="{00000000-0005-0000-0000-0000D2F40000}"/>
    <cellStyle name="Percent 8 2 10" xfId="62675" xr:uid="{00000000-0005-0000-0000-0000D3F40000}"/>
    <cellStyle name="Percent 8 2 2" xfId="62676" xr:uid="{00000000-0005-0000-0000-0000D4F40000}"/>
    <cellStyle name="Percent 8 2 2 2" xfId="62677" xr:uid="{00000000-0005-0000-0000-0000D5F40000}"/>
    <cellStyle name="Percent 8 2 2 2 2" xfId="62678" xr:uid="{00000000-0005-0000-0000-0000D6F40000}"/>
    <cellStyle name="Percent 8 2 2 2 2 2" xfId="62679" xr:uid="{00000000-0005-0000-0000-0000D7F40000}"/>
    <cellStyle name="Percent 8 2 2 2 2 2 2" xfId="62680" xr:uid="{00000000-0005-0000-0000-0000D8F40000}"/>
    <cellStyle name="Percent 8 2 2 2 2 2 2 2" xfId="62681" xr:uid="{00000000-0005-0000-0000-0000D9F40000}"/>
    <cellStyle name="Percent 8 2 2 2 2 2 2 3" xfId="62682" xr:uid="{00000000-0005-0000-0000-0000DAF40000}"/>
    <cellStyle name="Percent 8 2 2 2 2 2 3" xfId="62683" xr:uid="{00000000-0005-0000-0000-0000DBF40000}"/>
    <cellStyle name="Percent 8 2 2 2 2 2 4" xfId="62684" xr:uid="{00000000-0005-0000-0000-0000DCF40000}"/>
    <cellStyle name="Percent 8 2 2 2 2 3" xfId="62685" xr:uid="{00000000-0005-0000-0000-0000DDF40000}"/>
    <cellStyle name="Percent 8 2 2 2 2 3 2" xfId="62686" xr:uid="{00000000-0005-0000-0000-0000DEF40000}"/>
    <cellStyle name="Percent 8 2 2 2 2 3 2 2" xfId="62687" xr:uid="{00000000-0005-0000-0000-0000DFF40000}"/>
    <cellStyle name="Percent 8 2 2 2 2 3 2 3" xfId="62688" xr:uid="{00000000-0005-0000-0000-0000E0F40000}"/>
    <cellStyle name="Percent 8 2 2 2 2 3 3" xfId="62689" xr:uid="{00000000-0005-0000-0000-0000E1F40000}"/>
    <cellStyle name="Percent 8 2 2 2 2 3 4" xfId="62690" xr:uid="{00000000-0005-0000-0000-0000E2F40000}"/>
    <cellStyle name="Percent 8 2 2 2 2 4" xfId="62691" xr:uid="{00000000-0005-0000-0000-0000E3F40000}"/>
    <cellStyle name="Percent 8 2 2 2 2 4 2" xfId="62692" xr:uid="{00000000-0005-0000-0000-0000E4F40000}"/>
    <cellStyle name="Percent 8 2 2 2 2 4 3" xfId="62693" xr:uid="{00000000-0005-0000-0000-0000E5F40000}"/>
    <cellStyle name="Percent 8 2 2 2 2 5" xfId="62694" xr:uid="{00000000-0005-0000-0000-0000E6F40000}"/>
    <cellStyle name="Percent 8 2 2 2 2 6" xfId="62695" xr:uid="{00000000-0005-0000-0000-0000E7F40000}"/>
    <cellStyle name="Percent 8 2 2 2 3" xfId="62696" xr:uid="{00000000-0005-0000-0000-0000E8F40000}"/>
    <cellStyle name="Percent 8 2 2 2 3 2" xfId="62697" xr:uid="{00000000-0005-0000-0000-0000E9F40000}"/>
    <cellStyle name="Percent 8 2 2 2 3 2 2" xfId="62698" xr:uid="{00000000-0005-0000-0000-0000EAF40000}"/>
    <cellStyle name="Percent 8 2 2 2 3 2 3" xfId="62699" xr:uid="{00000000-0005-0000-0000-0000EBF40000}"/>
    <cellStyle name="Percent 8 2 2 2 3 3" xfId="62700" xr:uid="{00000000-0005-0000-0000-0000ECF40000}"/>
    <cellStyle name="Percent 8 2 2 2 3 4" xfId="62701" xr:uid="{00000000-0005-0000-0000-0000EDF40000}"/>
    <cellStyle name="Percent 8 2 2 2 4" xfId="62702" xr:uid="{00000000-0005-0000-0000-0000EEF40000}"/>
    <cellStyle name="Percent 8 2 2 2 4 2" xfId="62703" xr:uid="{00000000-0005-0000-0000-0000EFF40000}"/>
    <cellStyle name="Percent 8 2 2 2 4 2 2" xfId="62704" xr:uid="{00000000-0005-0000-0000-0000F0F40000}"/>
    <cellStyle name="Percent 8 2 2 2 4 2 3" xfId="62705" xr:uid="{00000000-0005-0000-0000-0000F1F40000}"/>
    <cellStyle name="Percent 8 2 2 2 4 3" xfId="62706" xr:uid="{00000000-0005-0000-0000-0000F2F40000}"/>
    <cellStyle name="Percent 8 2 2 2 4 4" xfId="62707" xr:uid="{00000000-0005-0000-0000-0000F3F40000}"/>
    <cellStyle name="Percent 8 2 2 2 5" xfId="62708" xr:uid="{00000000-0005-0000-0000-0000F4F40000}"/>
    <cellStyle name="Percent 8 2 2 2 5 2" xfId="62709" xr:uid="{00000000-0005-0000-0000-0000F5F40000}"/>
    <cellStyle name="Percent 8 2 2 2 5 3" xfId="62710" xr:uid="{00000000-0005-0000-0000-0000F6F40000}"/>
    <cellStyle name="Percent 8 2 2 2 6" xfId="62711" xr:uid="{00000000-0005-0000-0000-0000F7F40000}"/>
    <cellStyle name="Percent 8 2 2 2 7" xfId="62712" xr:uid="{00000000-0005-0000-0000-0000F8F40000}"/>
    <cellStyle name="Percent 8 2 2 3" xfId="62713" xr:uid="{00000000-0005-0000-0000-0000F9F40000}"/>
    <cellStyle name="Percent 8 2 2 3 2" xfId="62714" xr:uid="{00000000-0005-0000-0000-0000FAF40000}"/>
    <cellStyle name="Percent 8 2 2 3 2 2" xfId="62715" xr:uid="{00000000-0005-0000-0000-0000FBF40000}"/>
    <cellStyle name="Percent 8 2 2 3 2 2 2" xfId="62716" xr:uid="{00000000-0005-0000-0000-0000FCF40000}"/>
    <cellStyle name="Percent 8 2 2 3 2 2 3" xfId="62717" xr:uid="{00000000-0005-0000-0000-0000FDF40000}"/>
    <cellStyle name="Percent 8 2 2 3 2 3" xfId="62718" xr:uid="{00000000-0005-0000-0000-0000FEF40000}"/>
    <cellStyle name="Percent 8 2 2 3 2 4" xfId="62719" xr:uid="{00000000-0005-0000-0000-0000FFF40000}"/>
    <cellStyle name="Percent 8 2 2 3 3" xfId="62720" xr:uid="{00000000-0005-0000-0000-000000F50000}"/>
    <cellStyle name="Percent 8 2 2 3 3 2" xfId="62721" xr:uid="{00000000-0005-0000-0000-000001F50000}"/>
    <cellStyle name="Percent 8 2 2 3 3 2 2" xfId="62722" xr:uid="{00000000-0005-0000-0000-000002F50000}"/>
    <cellStyle name="Percent 8 2 2 3 3 2 3" xfId="62723" xr:uid="{00000000-0005-0000-0000-000003F50000}"/>
    <cellStyle name="Percent 8 2 2 3 3 3" xfId="62724" xr:uid="{00000000-0005-0000-0000-000004F50000}"/>
    <cellStyle name="Percent 8 2 2 3 3 4" xfId="62725" xr:uid="{00000000-0005-0000-0000-000005F50000}"/>
    <cellStyle name="Percent 8 2 2 3 4" xfId="62726" xr:uid="{00000000-0005-0000-0000-000006F50000}"/>
    <cellStyle name="Percent 8 2 2 3 4 2" xfId="62727" xr:uid="{00000000-0005-0000-0000-000007F50000}"/>
    <cellStyle name="Percent 8 2 2 3 4 3" xfId="62728" xr:uid="{00000000-0005-0000-0000-000008F50000}"/>
    <cellStyle name="Percent 8 2 2 3 5" xfId="62729" xr:uid="{00000000-0005-0000-0000-000009F50000}"/>
    <cellStyle name="Percent 8 2 2 3 6" xfId="62730" xr:uid="{00000000-0005-0000-0000-00000AF50000}"/>
    <cellStyle name="Percent 8 2 2 4" xfId="62731" xr:uid="{00000000-0005-0000-0000-00000BF50000}"/>
    <cellStyle name="Percent 8 2 2 4 2" xfId="62732" xr:uid="{00000000-0005-0000-0000-00000CF50000}"/>
    <cellStyle name="Percent 8 2 2 4 2 2" xfId="62733" xr:uid="{00000000-0005-0000-0000-00000DF50000}"/>
    <cellStyle name="Percent 8 2 2 4 2 3" xfId="62734" xr:uid="{00000000-0005-0000-0000-00000EF50000}"/>
    <cellStyle name="Percent 8 2 2 4 3" xfId="62735" xr:uid="{00000000-0005-0000-0000-00000FF50000}"/>
    <cellStyle name="Percent 8 2 2 4 4" xfId="62736" xr:uid="{00000000-0005-0000-0000-000010F50000}"/>
    <cellStyle name="Percent 8 2 2 5" xfId="62737" xr:uid="{00000000-0005-0000-0000-000011F50000}"/>
    <cellStyle name="Percent 8 2 2 5 2" xfId="62738" xr:uid="{00000000-0005-0000-0000-000012F50000}"/>
    <cellStyle name="Percent 8 2 2 5 2 2" xfId="62739" xr:uid="{00000000-0005-0000-0000-000013F50000}"/>
    <cellStyle name="Percent 8 2 2 5 2 3" xfId="62740" xr:uid="{00000000-0005-0000-0000-000014F50000}"/>
    <cellStyle name="Percent 8 2 2 5 3" xfId="62741" xr:uid="{00000000-0005-0000-0000-000015F50000}"/>
    <cellStyle name="Percent 8 2 2 5 4" xfId="62742" xr:uid="{00000000-0005-0000-0000-000016F50000}"/>
    <cellStyle name="Percent 8 2 2 6" xfId="62743" xr:uid="{00000000-0005-0000-0000-000017F50000}"/>
    <cellStyle name="Percent 8 2 2 6 2" xfId="62744" xr:uid="{00000000-0005-0000-0000-000018F50000}"/>
    <cellStyle name="Percent 8 2 2 6 3" xfId="62745" xr:uid="{00000000-0005-0000-0000-000019F50000}"/>
    <cellStyle name="Percent 8 2 2 7" xfId="62746" xr:uid="{00000000-0005-0000-0000-00001AF50000}"/>
    <cellStyle name="Percent 8 2 2 8" xfId="62747" xr:uid="{00000000-0005-0000-0000-00001BF50000}"/>
    <cellStyle name="Percent 8 2 3" xfId="62748" xr:uid="{00000000-0005-0000-0000-00001CF50000}"/>
    <cellStyle name="Percent 8 2 3 2" xfId="62749" xr:uid="{00000000-0005-0000-0000-00001DF50000}"/>
    <cellStyle name="Percent 8 2 3 2 2" xfId="62750" xr:uid="{00000000-0005-0000-0000-00001EF50000}"/>
    <cellStyle name="Percent 8 2 3 2 2 2" xfId="62751" xr:uid="{00000000-0005-0000-0000-00001FF50000}"/>
    <cellStyle name="Percent 8 2 3 2 2 2 2" xfId="62752" xr:uid="{00000000-0005-0000-0000-000020F50000}"/>
    <cellStyle name="Percent 8 2 3 2 2 2 3" xfId="62753" xr:uid="{00000000-0005-0000-0000-000021F50000}"/>
    <cellStyle name="Percent 8 2 3 2 2 3" xfId="62754" xr:uid="{00000000-0005-0000-0000-000022F50000}"/>
    <cellStyle name="Percent 8 2 3 2 2 4" xfId="62755" xr:uid="{00000000-0005-0000-0000-000023F50000}"/>
    <cellStyle name="Percent 8 2 3 2 3" xfId="62756" xr:uid="{00000000-0005-0000-0000-000024F50000}"/>
    <cellStyle name="Percent 8 2 3 2 3 2" xfId="62757" xr:uid="{00000000-0005-0000-0000-000025F50000}"/>
    <cellStyle name="Percent 8 2 3 2 3 2 2" xfId="62758" xr:uid="{00000000-0005-0000-0000-000026F50000}"/>
    <cellStyle name="Percent 8 2 3 2 3 2 3" xfId="62759" xr:uid="{00000000-0005-0000-0000-000027F50000}"/>
    <cellStyle name="Percent 8 2 3 2 3 3" xfId="62760" xr:uid="{00000000-0005-0000-0000-000028F50000}"/>
    <cellStyle name="Percent 8 2 3 2 3 4" xfId="62761" xr:uid="{00000000-0005-0000-0000-000029F50000}"/>
    <cellStyle name="Percent 8 2 3 2 4" xfId="62762" xr:uid="{00000000-0005-0000-0000-00002AF50000}"/>
    <cellStyle name="Percent 8 2 3 2 4 2" xfId="62763" xr:uid="{00000000-0005-0000-0000-00002BF50000}"/>
    <cellStyle name="Percent 8 2 3 2 4 3" xfId="62764" xr:uid="{00000000-0005-0000-0000-00002CF50000}"/>
    <cellStyle name="Percent 8 2 3 2 5" xfId="62765" xr:uid="{00000000-0005-0000-0000-00002DF50000}"/>
    <cellStyle name="Percent 8 2 3 2 6" xfId="62766" xr:uid="{00000000-0005-0000-0000-00002EF50000}"/>
    <cellStyle name="Percent 8 2 3 3" xfId="62767" xr:uid="{00000000-0005-0000-0000-00002FF50000}"/>
    <cellStyle name="Percent 8 2 3 3 2" xfId="62768" xr:uid="{00000000-0005-0000-0000-000030F50000}"/>
    <cellStyle name="Percent 8 2 3 3 2 2" xfId="62769" xr:uid="{00000000-0005-0000-0000-000031F50000}"/>
    <cellStyle name="Percent 8 2 3 3 2 3" xfId="62770" xr:uid="{00000000-0005-0000-0000-000032F50000}"/>
    <cellStyle name="Percent 8 2 3 3 3" xfId="62771" xr:uid="{00000000-0005-0000-0000-000033F50000}"/>
    <cellStyle name="Percent 8 2 3 3 4" xfId="62772" xr:uid="{00000000-0005-0000-0000-000034F50000}"/>
    <cellStyle name="Percent 8 2 3 4" xfId="62773" xr:uid="{00000000-0005-0000-0000-000035F50000}"/>
    <cellStyle name="Percent 8 2 3 4 2" xfId="62774" xr:uid="{00000000-0005-0000-0000-000036F50000}"/>
    <cellStyle name="Percent 8 2 3 4 2 2" xfId="62775" xr:uid="{00000000-0005-0000-0000-000037F50000}"/>
    <cellStyle name="Percent 8 2 3 4 2 3" xfId="62776" xr:uid="{00000000-0005-0000-0000-000038F50000}"/>
    <cellStyle name="Percent 8 2 3 4 3" xfId="62777" xr:uid="{00000000-0005-0000-0000-000039F50000}"/>
    <cellStyle name="Percent 8 2 3 4 4" xfId="62778" xr:uid="{00000000-0005-0000-0000-00003AF50000}"/>
    <cellStyle name="Percent 8 2 3 5" xfId="62779" xr:uid="{00000000-0005-0000-0000-00003BF50000}"/>
    <cellStyle name="Percent 8 2 3 5 2" xfId="62780" xr:uid="{00000000-0005-0000-0000-00003CF50000}"/>
    <cellStyle name="Percent 8 2 3 5 3" xfId="62781" xr:uid="{00000000-0005-0000-0000-00003DF50000}"/>
    <cellStyle name="Percent 8 2 3 6" xfId="62782" xr:uid="{00000000-0005-0000-0000-00003EF50000}"/>
    <cellStyle name="Percent 8 2 3 7" xfId="62783" xr:uid="{00000000-0005-0000-0000-00003FF50000}"/>
    <cellStyle name="Percent 8 2 4" xfId="62784" xr:uid="{00000000-0005-0000-0000-000040F50000}"/>
    <cellStyle name="Percent 8 2 4 2" xfId="62785" xr:uid="{00000000-0005-0000-0000-000041F50000}"/>
    <cellStyle name="Percent 8 2 4 2 2" xfId="62786" xr:uid="{00000000-0005-0000-0000-000042F50000}"/>
    <cellStyle name="Percent 8 2 4 2 2 2" xfId="62787" xr:uid="{00000000-0005-0000-0000-000043F50000}"/>
    <cellStyle name="Percent 8 2 4 2 2 2 2" xfId="62788" xr:uid="{00000000-0005-0000-0000-000044F50000}"/>
    <cellStyle name="Percent 8 2 4 2 2 2 3" xfId="62789" xr:uid="{00000000-0005-0000-0000-000045F50000}"/>
    <cellStyle name="Percent 8 2 4 2 2 3" xfId="62790" xr:uid="{00000000-0005-0000-0000-000046F50000}"/>
    <cellStyle name="Percent 8 2 4 2 2 4" xfId="62791" xr:uid="{00000000-0005-0000-0000-000047F50000}"/>
    <cellStyle name="Percent 8 2 4 2 3" xfId="62792" xr:uid="{00000000-0005-0000-0000-000048F50000}"/>
    <cellStyle name="Percent 8 2 4 2 3 2" xfId="62793" xr:uid="{00000000-0005-0000-0000-000049F50000}"/>
    <cellStyle name="Percent 8 2 4 2 3 2 2" xfId="62794" xr:uid="{00000000-0005-0000-0000-00004AF50000}"/>
    <cellStyle name="Percent 8 2 4 2 3 2 3" xfId="62795" xr:uid="{00000000-0005-0000-0000-00004BF50000}"/>
    <cellStyle name="Percent 8 2 4 2 3 3" xfId="62796" xr:uid="{00000000-0005-0000-0000-00004CF50000}"/>
    <cellStyle name="Percent 8 2 4 2 3 4" xfId="62797" xr:uid="{00000000-0005-0000-0000-00004DF50000}"/>
    <cellStyle name="Percent 8 2 4 2 4" xfId="62798" xr:uid="{00000000-0005-0000-0000-00004EF50000}"/>
    <cellStyle name="Percent 8 2 4 2 4 2" xfId="62799" xr:uid="{00000000-0005-0000-0000-00004FF50000}"/>
    <cellStyle name="Percent 8 2 4 2 4 3" xfId="62800" xr:uid="{00000000-0005-0000-0000-000050F50000}"/>
    <cellStyle name="Percent 8 2 4 2 5" xfId="62801" xr:uid="{00000000-0005-0000-0000-000051F50000}"/>
    <cellStyle name="Percent 8 2 4 2 6" xfId="62802" xr:uid="{00000000-0005-0000-0000-000052F50000}"/>
    <cellStyle name="Percent 8 2 4 3" xfId="62803" xr:uid="{00000000-0005-0000-0000-000053F50000}"/>
    <cellStyle name="Percent 8 2 4 3 2" xfId="62804" xr:uid="{00000000-0005-0000-0000-000054F50000}"/>
    <cellStyle name="Percent 8 2 4 3 2 2" xfId="62805" xr:uid="{00000000-0005-0000-0000-000055F50000}"/>
    <cellStyle name="Percent 8 2 4 3 2 3" xfId="62806" xr:uid="{00000000-0005-0000-0000-000056F50000}"/>
    <cellStyle name="Percent 8 2 4 3 3" xfId="62807" xr:uid="{00000000-0005-0000-0000-000057F50000}"/>
    <cellStyle name="Percent 8 2 4 3 4" xfId="62808" xr:uid="{00000000-0005-0000-0000-000058F50000}"/>
    <cellStyle name="Percent 8 2 4 4" xfId="62809" xr:uid="{00000000-0005-0000-0000-000059F50000}"/>
    <cellStyle name="Percent 8 2 4 4 2" xfId="62810" xr:uid="{00000000-0005-0000-0000-00005AF50000}"/>
    <cellStyle name="Percent 8 2 4 4 2 2" xfId="62811" xr:uid="{00000000-0005-0000-0000-00005BF50000}"/>
    <cellStyle name="Percent 8 2 4 4 2 3" xfId="62812" xr:uid="{00000000-0005-0000-0000-00005CF50000}"/>
    <cellStyle name="Percent 8 2 4 4 3" xfId="62813" xr:uid="{00000000-0005-0000-0000-00005DF50000}"/>
    <cellStyle name="Percent 8 2 4 4 4" xfId="62814" xr:uid="{00000000-0005-0000-0000-00005EF50000}"/>
    <cellStyle name="Percent 8 2 4 5" xfId="62815" xr:uid="{00000000-0005-0000-0000-00005FF50000}"/>
    <cellStyle name="Percent 8 2 4 5 2" xfId="62816" xr:uid="{00000000-0005-0000-0000-000060F50000}"/>
    <cellStyle name="Percent 8 2 4 5 3" xfId="62817" xr:uid="{00000000-0005-0000-0000-000061F50000}"/>
    <cellStyle name="Percent 8 2 4 6" xfId="62818" xr:uid="{00000000-0005-0000-0000-000062F50000}"/>
    <cellStyle name="Percent 8 2 4 7" xfId="62819" xr:uid="{00000000-0005-0000-0000-000063F50000}"/>
    <cellStyle name="Percent 8 2 5" xfId="62820" xr:uid="{00000000-0005-0000-0000-000064F50000}"/>
    <cellStyle name="Percent 8 2 5 2" xfId="62821" xr:uid="{00000000-0005-0000-0000-000065F50000}"/>
    <cellStyle name="Percent 8 2 5 2 2" xfId="62822" xr:uid="{00000000-0005-0000-0000-000066F50000}"/>
    <cellStyle name="Percent 8 2 5 2 2 2" xfId="62823" xr:uid="{00000000-0005-0000-0000-000067F50000}"/>
    <cellStyle name="Percent 8 2 5 2 2 3" xfId="62824" xr:uid="{00000000-0005-0000-0000-000068F50000}"/>
    <cellStyle name="Percent 8 2 5 2 3" xfId="62825" xr:uid="{00000000-0005-0000-0000-000069F50000}"/>
    <cellStyle name="Percent 8 2 5 2 4" xfId="62826" xr:uid="{00000000-0005-0000-0000-00006AF50000}"/>
    <cellStyle name="Percent 8 2 5 3" xfId="62827" xr:uid="{00000000-0005-0000-0000-00006BF50000}"/>
    <cellStyle name="Percent 8 2 5 3 2" xfId="62828" xr:uid="{00000000-0005-0000-0000-00006CF50000}"/>
    <cellStyle name="Percent 8 2 5 3 2 2" xfId="62829" xr:uid="{00000000-0005-0000-0000-00006DF50000}"/>
    <cellStyle name="Percent 8 2 5 3 2 3" xfId="62830" xr:uid="{00000000-0005-0000-0000-00006EF50000}"/>
    <cellStyle name="Percent 8 2 5 3 3" xfId="62831" xr:uid="{00000000-0005-0000-0000-00006FF50000}"/>
    <cellStyle name="Percent 8 2 5 3 4" xfId="62832" xr:uid="{00000000-0005-0000-0000-000070F50000}"/>
    <cellStyle name="Percent 8 2 5 4" xfId="62833" xr:uid="{00000000-0005-0000-0000-000071F50000}"/>
    <cellStyle name="Percent 8 2 5 4 2" xfId="62834" xr:uid="{00000000-0005-0000-0000-000072F50000}"/>
    <cellStyle name="Percent 8 2 5 4 3" xfId="62835" xr:uid="{00000000-0005-0000-0000-000073F50000}"/>
    <cellStyle name="Percent 8 2 5 5" xfId="62836" xr:uid="{00000000-0005-0000-0000-000074F50000}"/>
    <cellStyle name="Percent 8 2 5 6" xfId="62837" xr:uid="{00000000-0005-0000-0000-000075F50000}"/>
    <cellStyle name="Percent 8 2 6" xfId="62838" xr:uid="{00000000-0005-0000-0000-000076F50000}"/>
    <cellStyle name="Percent 8 2 6 2" xfId="62839" xr:uid="{00000000-0005-0000-0000-000077F50000}"/>
    <cellStyle name="Percent 8 2 6 2 2" xfId="62840" xr:uid="{00000000-0005-0000-0000-000078F50000}"/>
    <cellStyle name="Percent 8 2 6 2 3" xfId="62841" xr:uid="{00000000-0005-0000-0000-000079F50000}"/>
    <cellStyle name="Percent 8 2 6 3" xfId="62842" xr:uid="{00000000-0005-0000-0000-00007AF50000}"/>
    <cellStyle name="Percent 8 2 6 4" xfId="62843" xr:uid="{00000000-0005-0000-0000-00007BF50000}"/>
    <cellStyle name="Percent 8 2 7" xfId="62844" xr:uid="{00000000-0005-0000-0000-00007CF50000}"/>
    <cellStyle name="Percent 8 2 7 2" xfId="62845" xr:uid="{00000000-0005-0000-0000-00007DF50000}"/>
    <cellStyle name="Percent 8 2 7 2 2" xfId="62846" xr:uid="{00000000-0005-0000-0000-00007EF50000}"/>
    <cellStyle name="Percent 8 2 7 2 3" xfId="62847" xr:uid="{00000000-0005-0000-0000-00007FF50000}"/>
    <cellStyle name="Percent 8 2 7 3" xfId="62848" xr:uid="{00000000-0005-0000-0000-000080F50000}"/>
    <cellStyle name="Percent 8 2 7 4" xfId="62849" xr:uid="{00000000-0005-0000-0000-000081F50000}"/>
    <cellStyle name="Percent 8 2 8" xfId="62850" xr:uid="{00000000-0005-0000-0000-000082F50000}"/>
    <cellStyle name="Percent 8 2 8 2" xfId="62851" xr:uid="{00000000-0005-0000-0000-000083F50000}"/>
    <cellStyle name="Percent 8 2 8 3" xfId="62852" xr:uid="{00000000-0005-0000-0000-000084F50000}"/>
    <cellStyle name="Percent 8 2 9" xfId="62853" xr:uid="{00000000-0005-0000-0000-000085F50000}"/>
    <cellStyle name="Percent 8 3" xfId="62854" xr:uid="{00000000-0005-0000-0000-000086F50000}"/>
    <cellStyle name="Percent 8 3 2" xfId="62855" xr:uid="{00000000-0005-0000-0000-000087F50000}"/>
    <cellStyle name="Percent 8 3 2 2" xfId="62856" xr:uid="{00000000-0005-0000-0000-000088F50000}"/>
    <cellStyle name="Percent 8 3 2 2 2" xfId="62857" xr:uid="{00000000-0005-0000-0000-000089F50000}"/>
    <cellStyle name="Percent 8 3 2 2 2 2" xfId="62858" xr:uid="{00000000-0005-0000-0000-00008AF50000}"/>
    <cellStyle name="Percent 8 3 2 2 2 2 2" xfId="62859" xr:uid="{00000000-0005-0000-0000-00008BF50000}"/>
    <cellStyle name="Percent 8 3 2 2 2 2 3" xfId="62860" xr:uid="{00000000-0005-0000-0000-00008CF50000}"/>
    <cellStyle name="Percent 8 3 2 2 2 3" xfId="62861" xr:uid="{00000000-0005-0000-0000-00008DF50000}"/>
    <cellStyle name="Percent 8 3 2 2 2 4" xfId="62862" xr:uid="{00000000-0005-0000-0000-00008EF50000}"/>
    <cellStyle name="Percent 8 3 2 2 3" xfId="62863" xr:uid="{00000000-0005-0000-0000-00008FF50000}"/>
    <cellStyle name="Percent 8 3 2 2 3 2" xfId="62864" xr:uid="{00000000-0005-0000-0000-000090F50000}"/>
    <cellStyle name="Percent 8 3 2 2 3 2 2" xfId="62865" xr:uid="{00000000-0005-0000-0000-000091F50000}"/>
    <cellStyle name="Percent 8 3 2 2 3 2 3" xfId="62866" xr:uid="{00000000-0005-0000-0000-000092F50000}"/>
    <cellStyle name="Percent 8 3 2 2 3 3" xfId="62867" xr:uid="{00000000-0005-0000-0000-000093F50000}"/>
    <cellStyle name="Percent 8 3 2 2 3 4" xfId="62868" xr:uid="{00000000-0005-0000-0000-000094F50000}"/>
    <cellStyle name="Percent 8 3 2 2 4" xfId="62869" xr:uid="{00000000-0005-0000-0000-000095F50000}"/>
    <cellStyle name="Percent 8 3 2 2 4 2" xfId="62870" xr:uid="{00000000-0005-0000-0000-000096F50000}"/>
    <cellStyle name="Percent 8 3 2 2 4 3" xfId="62871" xr:uid="{00000000-0005-0000-0000-000097F50000}"/>
    <cellStyle name="Percent 8 3 2 2 5" xfId="62872" xr:uid="{00000000-0005-0000-0000-000098F50000}"/>
    <cellStyle name="Percent 8 3 2 2 6" xfId="62873" xr:uid="{00000000-0005-0000-0000-000099F50000}"/>
    <cellStyle name="Percent 8 3 2 3" xfId="62874" xr:uid="{00000000-0005-0000-0000-00009AF50000}"/>
    <cellStyle name="Percent 8 3 2 3 2" xfId="62875" xr:uid="{00000000-0005-0000-0000-00009BF50000}"/>
    <cellStyle name="Percent 8 3 2 3 2 2" xfId="62876" xr:uid="{00000000-0005-0000-0000-00009CF50000}"/>
    <cellStyle name="Percent 8 3 2 3 2 3" xfId="62877" xr:uid="{00000000-0005-0000-0000-00009DF50000}"/>
    <cellStyle name="Percent 8 3 2 3 3" xfId="62878" xr:uid="{00000000-0005-0000-0000-00009EF50000}"/>
    <cellStyle name="Percent 8 3 2 3 4" xfId="62879" xr:uid="{00000000-0005-0000-0000-00009FF50000}"/>
    <cellStyle name="Percent 8 3 2 4" xfId="62880" xr:uid="{00000000-0005-0000-0000-0000A0F50000}"/>
    <cellStyle name="Percent 8 3 2 4 2" xfId="62881" xr:uid="{00000000-0005-0000-0000-0000A1F50000}"/>
    <cellStyle name="Percent 8 3 2 4 2 2" xfId="62882" xr:uid="{00000000-0005-0000-0000-0000A2F50000}"/>
    <cellStyle name="Percent 8 3 2 4 2 3" xfId="62883" xr:uid="{00000000-0005-0000-0000-0000A3F50000}"/>
    <cellStyle name="Percent 8 3 2 4 3" xfId="62884" xr:uid="{00000000-0005-0000-0000-0000A4F50000}"/>
    <cellStyle name="Percent 8 3 2 4 4" xfId="62885" xr:uid="{00000000-0005-0000-0000-0000A5F50000}"/>
    <cellStyle name="Percent 8 3 2 5" xfId="62886" xr:uid="{00000000-0005-0000-0000-0000A6F50000}"/>
    <cellStyle name="Percent 8 3 2 5 2" xfId="62887" xr:uid="{00000000-0005-0000-0000-0000A7F50000}"/>
    <cellStyle name="Percent 8 3 2 5 3" xfId="62888" xr:uid="{00000000-0005-0000-0000-0000A8F50000}"/>
    <cellStyle name="Percent 8 3 2 6" xfId="62889" xr:uid="{00000000-0005-0000-0000-0000A9F50000}"/>
    <cellStyle name="Percent 8 3 2 7" xfId="62890" xr:uid="{00000000-0005-0000-0000-0000AAF50000}"/>
    <cellStyle name="Percent 8 3 3" xfId="62891" xr:uid="{00000000-0005-0000-0000-0000ABF50000}"/>
    <cellStyle name="Percent 8 3 3 2" xfId="62892" xr:uid="{00000000-0005-0000-0000-0000ACF50000}"/>
    <cellStyle name="Percent 8 3 3 2 2" xfId="62893" xr:uid="{00000000-0005-0000-0000-0000ADF50000}"/>
    <cellStyle name="Percent 8 3 3 2 2 2" xfId="62894" xr:uid="{00000000-0005-0000-0000-0000AEF50000}"/>
    <cellStyle name="Percent 8 3 3 2 2 3" xfId="62895" xr:uid="{00000000-0005-0000-0000-0000AFF50000}"/>
    <cellStyle name="Percent 8 3 3 2 3" xfId="62896" xr:uid="{00000000-0005-0000-0000-0000B0F50000}"/>
    <cellStyle name="Percent 8 3 3 2 4" xfId="62897" xr:uid="{00000000-0005-0000-0000-0000B1F50000}"/>
    <cellStyle name="Percent 8 3 3 3" xfId="62898" xr:uid="{00000000-0005-0000-0000-0000B2F50000}"/>
    <cellStyle name="Percent 8 3 3 3 2" xfId="62899" xr:uid="{00000000-0005-0000-0000-0000B3F50000}"/>
    <cellStyle name="Percent 8 3 3 3 2 2" xfId="62900" xr:uid="{00000000-0005-0000-0000-0000B4F50000}"/>
    <cellStyle name="Percent 8 3 3 3 2 3" xfId="62901" xr:uid="{00000000-0005-0000-0000-0000B5F50000}"/>
    <cellStyle name="Percent 8 3 3 3 3" xfId="62902" xr:uid="{00000000-0005-0000-0000-0000B6F50000}"/>
    <cellStyle name="Percent 8 3 3 3 4" xfId="62903" xr:uid="{00000000-0005-0000-0000-0000B7F50000}"/>
    <cellStyle name="Percent 8 3 3 4" xfId="62904" xr:uid="{00000000-0005-0000-0000-0000B8F50000}"/>
    <cellStyle name="Percent 8 3 3 4 2" xfId="62905" xr:uid="{00000000-0005-0000-0000-0000B9F50000}"/>
    <cellStyle name="Percent 8 3 3 4 3" xfId="62906" xr:uid="{00000000-0005-0000-0000-0000BAF50000}"/>
    <cellStyle name="Percent 8 3 3 5" xfId="62907" xr:uid="{00000000-0005-0000-0000-0000BBF50000}"/>
    <cellStyle name="Percent 8 3 3 6" xfId="62908" xr:uid="{00000000-0005-0000-0000-0000BCF50000}"/>
    <cellStyle name="Percent 8 3 4" xfId="62909" xr:uid="{00000000-0005-0000-0000-0000BDF50000}"/>
    <cellStyle name="Percent 8 3 4 2" xfId="62910" xr:uid="{00000000-0005-0000-0000-0000BEF50000}"/>
    <cellStyle name="Percent 8 3 4 2 2" xfId="62911" xr:uid="{00000000-0005-0000-0000-0000BFF50000}"/>
    <cellStyle name="Percent 8 3 4 2 3" xfId="62912" xr:uid="{00000000-0005-0000-0000-0000C0F50000}"/>
    <cellStyle name="Percent 8 3 4 3" xfId="62913" xr:uid="{00000000-0005-0000-0000-0000C1F50000}"/>
    <cellStyle name="Percent 8 3 4 4" xfId="62914" xr:uid="{00000000-0005-0000-0000-0000C2F50000}"/>
    <cellStyle name="Percent 8 3 5" xfId="62915" xr:uid="{00000000-0005-0000-0000-0000C3F50000}"/>
    <cellStyle name="Percent 8 3 5 2" xfId="62916" xr:uid="{00000000-0005-0000-0000-0000C4F50000}"/>
    <cellStyle name="Percent 8 3 5 2 2" xfId="62917" xr:uid="{00000000-0005-0000-0000-0000C5F50000}"/>
    <cellStyle name="Percent 8 3 5 2 3" xfId="62918" xr:uid="{00000000-0005-0000-0000-0000C6F50000}"/>
    <cellStyle name="Percent 8 3 5 3" xfId="62919" xr:uid="{00000000-0005-0000-0000-0000C7F50000}"/>
    <cellStyle name="Percent 8 3 5 4" xfId="62920" xr:uid="{00000000-0005-0000-0000-0000C8F50000}"/>
    <cellStyle name="Percent 8 3 6" xfId="62921" xr:uid="{00000000-0005-0000-0000-0000C9F50000}"/>
    <cellStyle name="Percent 8 3 6 2" xfId="62922" xr:uid="{00000000-0005-0000-0000-0000CAF50000}"/>
    <cellStyle name="Percent 8 3 6 3" xfId="62923" xr:uid="{00000000-0005-0000-0000-0000CBF50000}"/>
    <cellStyle name="Percent 8 3 7" xfId="62924" xr:uid="{00000000-0005-0000-0000-0000CCF50000}"/>
    <cellStyle name="Percent 8 3 8" xfId="62925" xr:uid="{00000000-0005-0000-0000-0000CDF50000}"/>
    <cellStyle name="Percent 8 4" xfId="62926" xr:uid="{00000000-0005-0000-0000-0000CEF50000}"/>
    <cellStyle name="Percent 8 4 2" xfId="62927" xr:uid="{00000000-0005-0000-0000-0000CFF50000}"/>
    <cellStyle name="Percent 8 4 2 2" xfId="62928" xr:uid="{00000000-0005-0000-0000-0000D0F50000}"/>
    <cellStyle name="Percent 8 4 2 2 2" xfId="62929" xr:uid="{00000000-0005-0000-0000-0000D1F50000}"/>
    <cellStyle name="Percent 8 4 2 2 2 2" xfId="62930" xr:uid="{00000000-0005-0000-0000-0000D2F50000}"/>
    <cellStyle name="Percent 8 4 2 2 2 3" xfId="62931" xr:uid="{00000000-0005-0000-0000-0000D3F50000}"/>
    <cellStyle name="Percent 8 4 2 2 3" xfId="62932" xr:uid="{00000000-0005-0000-0000-0000D4F50000}"/>
    <cellStyle name="Percent 8 4 2 2 4" xfId="62933" xr:uid="{00000000-0005-0000-0000-0000D5F50000}"/>
    <cellStyle name="Percent 8 4 2 3" xfId="62934" xr:uid="{00000000-0005-0000-0000-0000D6F50000}"/>
    <cellStyle name="Percent 8 4 2 3 2" xfId="62935" xr:uid="{00000000-0005-0000-0000-0000D7F50000}"/>
    <cellStyle name="Percent 8 4 2 3 2 2" xfId="62936" xr:uid="{00000000-0005-0000-0000-0000D8F50000}"/>
    <cellStyle name="Percent 8 4 2 3 2 3" xfId="62937" xr:uid="{00000000-0005-0000-0000-0000D9F50000}"/>
    <cellStyle name="Percent 8 4 2 3 3" xfId="62938" xr:uid="{00000000-0005-0000-0000-0000DAF50000}"/>
    <cellStyle name="Percent 8 4 2 3 4" xfId="62939" xr:uid="{00000000-0005-0000-0000-0000DBF50000}"/>
    <cellStyle name="Percent 8 4 2 4" xfId="62940" xr:uid="{00000000-0005-0000-0000-0000DCF50000}"/>
    <cellStyle name="Percent 8 4 2 4 2" xfId="62941" xr:uid="{00000000-0005-0000-0000-0000DDF50000}"/>
    <cellStyle name="Percent 8 4 2 4 3" xfId="62942" xr:uid="{00000000-0005-0000-0000-0000DEF50000}"/>
    <cellStyle name="Percent 8 4 2 5" xfId="62943" xr:uid="{00000000-0005-0000-0000-0000DFF50000}"/>
    <cellStyle name="Percent 8 4 2 6" xfId="62944" xr:uid="{00000000-0005-0000-0000-0000E0F50000}"/>
    <cellStyle name="Percent 8 4 3" xfId="62945" xr:uid="{00000000-0005-0000-0000-0000E1F50000}"/>
    <cellStyle name="Percent 8 4 3 2" xfId="62946" xr:uid="{00000000-0005-0000-0000-0000E2F50000}"/>
    <cellStyle name="Percent 8 4 3 2 2" xfId="62947" xr:uid="{00000000-0005-0000-0000-0000E3F50000}"/>
    <cellStyle name="Percent 8 4 3 2 3" xfId="62948" xr:uid="{00000000-0005-0000-0000-0000E4F50000}"/>
    <cellStyle name="Percent 8 4 3 3" xfId="62949" xr:uid="{00000000-0005-0000-0000-0000E5F50000}"/>
    <cellStyle name="Percent 8 4 3 4" xfId="62950" xr:uid="{00000000-0005-0000-0000-0000E6F50000}"/>
    <cellStyle name="Percent 8 4 4" xfId="62951" xr:uid="{00000000-0005-0000-0000-0000E7F50000}"/>
    <cellStyle name="Percent 8 4 4 2" xfId="62952" xr:uid="{00000000-0005-0000-0000-0000E8F50000}"/>
    <cellStyle name="Percent 8 4 4 2 2" xfId="62953" xr:uid="{00000000-0005-0000-0000-0000E9F50000}"/>
    <cellStyle name="Percent 8 4 4 2 3" xfId="62954" xr:uid="{00000000-0005-0000-0000-0000EAF50000}"/>
    <cellStyle name="Percent 8 4 4 3" xfId="62955" xr:uid="{00000000-0005-0000-0000-0000EBF50000}"/>
    <cellStyle name="Percent 8 4 4 4" xfId="62956" xr:uid="{00000000-0005-0000-0000-0000ECF50000}"/>
    <cellStyle name="Percent 8 4 5" xfId="62957" xr:uid="{00000000-0005-0000-0000-0000EDF50000}"/>
    <cellStyle name="Percent 8 4 5 2" xfId="62958" xr:uid="{00000000-0005-0000-0000-0000EEF50000}"/>
    <cellStyle name="Percent 8 4 5 3" xfId="62959" xr:uid="{00000000-0005-0000-0000-0000EFF50000}"/>
    <cellStyle name="Percent 8 4 6" xfId="62960" xr:uid="{00000000-0005-0000-0000-0000F0F50000}"/>
    <cellStyle name="Percent 8 4 7" xfId="62961" xr:uid="{00000000-0005-0000-0000-0000F1F50000}"/>
    <cellStyle name="Percent 8 5" xfId="62962" xr:uid="{00000000-0005-0000-0000-0000F2F50000}"/>
    <cellStyle name="Percent 8 5 2" xfId="62963" xr:uid="{00000000-0005-0000-0000-0000F3F50000}"/>
    <cellStyle name="Percent 8 5 2 2" xfId="62964" xr:uid="{00000000-0005-0000-0000-0000F4F50000}"/>
    <cellStyle name="Percent 8 5 2 2 2" xfId="62965" xr:uid="{00000000-0005-0000-0000-0000F5F50000}"/>
    <cellStyle name="Percent 8 5 2 2 2 2" xfId="62966" xr:uid="{00000000-0005-0000-0000-0000F6F50000}"/>
    <cellStyle name="Percent 8 5 2 2 2 3" xfId="62967" xr:uid="{00000000-0005-0000-0000-0000F7F50000}"/>
    <cellStyle name="Percent 8 5 2 2 3" xfId="62968" xr:uid="{00000000-0005-0000-0000-0000F8F50000}"/>
    <cellStyle name="Percent 8 5 2 2 4" xfId="62969" xr:uid="{00000000-0005-0000-0000-0000F9F50000}"/>
    <cellStyle name="Percent 8 5 2 3" xfId="62970" xr:uid="{00000000-0005-0000-0000-0000FAF50000}"/>
    <cellStyle name="Percent 8 5 2 3 2" xfId="62971" xr:uid="{00000000-0005-0000-0000-0000FBF50000}"/>
    <cellStyle name="Percent 8 5 2 3 2 2" xfId="62972" xr:uid="{00000000-0005-0000-0000-0000FCF50000}"/>
    <cellStyle name="Percent 8 5 2 3 2 3" xfId="62973" xr:uid="{00000000-0005-0000-0000-0000FDF50000}"/>
    <cellStyle name="Percent 8 5 2 3 3" xfId="62974" xr:uid="{00000000-0005-0000-0000-0000FEF50000}"/>
    <cellStyle name="Percent 8 5 2 3 4" xfId="62975" xr:uid="{00000000-0005-0000-0000-0000FFF50000}"/>
    <cellStyle name="Percent 8 5 2 4" xfId="62976" xr:uid="{00000000-0005-0000-0000-000000F60000}"/>
    <cellStyle name="Percent 8 5 2 4 2" xfId="62977" xr:uid="{00000000-0005-0000-0000-000001F60000}"/>
    <cellStyle name="Percent 8 5 2 4 3" xfId="62978" xr:uid="{00000000-0005-0000-0000-000002F60000}"/>
    <cellStyle name="Percent 8 5 2 5" xfId="62979" xr:uid="{00000000-0005-0000-0000-000003F60000}"/>
    <cellStyle name="Percent 8 5 2 6" xfId="62980" xr:uid="{00000000-0005-0000-0000-000004F60000}"/>
    <cellStyle name="Percent 8 5 3" xfId="62981" xr:uid="{00000000-0005-0000-0000-000005F60000}"/>
    <cellStyle name="Percent 8 5 3 2" xfId="62982" xr:uid="{00000000-0005-0000-0000-000006F60000}"/>
    <cellStyle name="Percent 8 5 3 2 2" xfId="62983" xr:uid="{00000000-0005-0000-0000-000007F60000}"/>
    <cellStyle name="Percent 8 5 3 2 3" xfId="62984" xr:uid="{00000000-0005-0000-0000-000008F60000}"/>
    <cellStyle name="Percent 8 5 3 3" xfId="62985" xr:uid="{00000000-0005-0000-0000-000009F60000}"/>
    <cellStyle name="Percent 8 5 3 4" xfId="62986" xr:uid="{00000000-0005-0000-0000-00000AF60000}"/>
    <cellStyle name="Percent 8 5 4" xfId="62987" xr:uid="{00000000-0005-0000-0000-00000BF60000}"/>
    <cellStyle name="Percent 8 5 4 2" xfId="62988" xr:uid="{00000000-0005-0000-0000-00000CF60000}"/>
    <cellStyle name="Percent 8 5 4 2 2" xfId="62989" xr:uid="{00000000-0005-0000-0000-00000DF60000}"/>
    <cellStyle name="Percent 8 5 4 2 3" xfId="62990" xr:uid="{00000000-0005-0000-0000-00000EF60000}"/>
    <cellStyle name="Percent 8 5 4 3" xfId="62991" xr:uid="{00000000-0005-0000-0000-00000FF60000}"/>
    <cellStyle name="Percent 8 5 4 4" xfId="62992" xr:uid="{00000000-0005-0000-0000-000010F60000}"/>
    <cellStyle name="Percent 8 5 5" xfId="62993" xr:uid="{00000000-0005-0000-0000-000011F60000}"/>
    <cellStyle name="Percent 8 5 5 2" xfId="62994" xr:uid="{00000000-0005-0000-0000-000012F60000}"/>
    <cellStyle name="Percent 8 5 5 3" xfId="62995" xr:uid="{00000000-0005-0000-0000-000013F60000}"/>
    <cellStyle name="Percent 8 5 6" xfId="62996" xr:uid="{00000000-0005-0000-0000-000014F60000}"/>
    <cellStyle name="Percent 8 5 7" xfId="62997" xr:uid="{00000000-0005-0000-0000-000015F60000}"/>
    <cellStyle name="Percent 8 6" xfId="62998" xr:uid="{00000000-0005-0000-0000-000016F60000}"/>
    <cellStyle name="Percent 8 6 2" xfId="62999" xr:uid="{00000000-0005-0000-0000-000017F60000}"/>
    <cellStyle name="Percent 8 6 2 2" xfId="63000" xr:uid="{00000000-0005-0000-0000-000018F60000}"/>
    <cellStyle name="Percent 8 6 2 2 2" xfId="63001" xr:uid="{00000000-0005-0000-0000-000019F60000}"/>
    <cellStyle name="Percent 8 6 2 2 3" xfId="63002" xr:uid="{00000000-0005-0000-0000-00001AF60000}"/>
    <cellStyle name="Percent 8 6 2 3" xfId="63003" xr:uid="{00000000-0005-0000-0000-00001BF60000}"/>
    <cellStyle name="Percent 8 6 2 4" xfId="63004" xr:uid="{00000000-0005-0000-0000-00001CF60000}"/>
    <cellStyle name="Percent 8 6 3" xfId="63005" xr:uid="{00000000-0005-0000-0000-00001DF60000}"/>
    <cellStyle name="Percent 8 6 3 2" xfId="63006" xr:uid="{00000000-0005-0000-0000-00001EF60000}"/>
    <cellStyle name="Percent 8 6 3 2 2" xfId="63007" xr:uid="{00000000-0005-0000-0000-00001FF60000}"/>
    <cellStyle name="Percent 8 6 3 2 3" xfId="63008" xr:uid="{00000000-0005-0000-0000-000020F60000}"/>
    <cellStyle name="Percent 8 6 3 3" xfId="63009" xr:uid="{00000000-0005-0000-0000-000021F60000}"/>
    <cellStyle name="Percent 8 6 3 4" xfId="63010" xr:uid="{00000000-0005-0000-0000-000022F60000}"/>
    <cellStyle name="Percent 8 6 4" xfId="63011" xr:uid="{00000000-0005-0000-0000-000023F60000}"/>
    <cellStyle name="Percent 8 6 4 2" xfId="63012" xr:uid="{00000000-0005-0000-0000-000024F60000}"/>
    <cellStyle name="Percent 8 6 4 3" xfId="63013" xr:uid="{00000000-0005-0000-0000-000025F60000}"/>
    <cellStyle name="Percent 8 6 5" xfId="63014" xr:uid="{00000000-0005-0000-0000-000026F60000}"/>
    <cellStyle name="Percent 8 6 6" xfId="63015" xr:uid="{00000000-0005-0000-0000-000027F60000}"/>
    <cellStyle name="Percent 8 7" xfId="63016" xr:uid="{00000000-0005-0000-0000-000028F60000}"/>
    <cellStyle name="Percent 8 7 2" xfId="63017" xr:uid="{00000000-0005-0000-0000-000029F60000}"/>
    <cellStyle name="Percent 8 7 2 2" xfId="63018" xr:uid="{00000000-0005-0000-0000-00002AF60000}"/>
    <cellStyle name="Percent 8 7 2 3" xfId="63019" xr:uid="{00000000-0005-0000-0000-00002BF60000}"/>
    <cellStyle name="Percent 8 7 3" xfId="63020" xr:uid="{00000000-0005-0000-0000-00002CF60000}"/>
    <cellStyle name="Percent 8 7 4" xfId="63021" xr:uid="{00000000-0005-0000-0000-00002DF60000}"/>
    <cellStyle name="Percent 8 8" xfId="63022" xr:uid="{00000000-0005-0000-0000-00002EF60000}"/>
    <cellStyle name="Percent 8 8 2" xfId="63023" xr:uid="{00000000-0005-0000-0000-00002FF60000}"/>
    <cellStyle name="Percent 8 8 2 2" xfId="63024" xr:uid="{00000000-0005-0000-0000-000030F60000}"/>
    <cellStyle name="Percent 8 8 2 3" xfId="63025" xr:uid="{00000000-0005-0000-0000-000031F60000}"/>
    <cellStyle name="Percent 8 8 3" xfId="63026" xr:uid="{00000000-0005-0000-0000-000032F60000}"/>
    <cellStyle name="Percent 8 8 4" xfId="63027" xr:uid="{00000000-0005-0000-0000-000033F60000}"/>
    <cellStyle name="Percent 8 9" xfId="63028" xr:uid="{00000000-0005-0000-0000-000034F60000}"/>
    <cellStyle name="Percent 8 9 2" xfId="63029" xr:uid="{00000000-0005-0000-0000-000035F60000}"/>
    <cellStyle name="Percent 8 9 3" xfId="63030" xr:uid="{00000000-0005-0000-0000-000036F60000}"/>
    <cellStyle name="Percent 9" xfId="63031" xr:uid="{00000000-0005-0000-0000-000037F60000}"/>
    <cellStyle name="Percent 9 10" xfId="63032" xr:uid="{00000000-0005-0000-0000-000038F60000}"/>
    <cellStyle name="Percent 9 2" xfId="63033" xr:uid="{00000000-0005-0000-0000-000039F60000}"/>
    <cellStyle name="Percent 9 2 2" xfId="63034" xr:uid="{00000000-0005-0000-0000-00003AF60000}"/>
    <cellStyle name="Percent 9 2 2 2" xfId="63035" xr:uid="{00000000-0005-0000-0000-00003BF60000}"/>
    <cellStyle name="Percent 9 2 2 2 2" xfId="63036" xr:uid="{00000000-0005-0000-0000-00003CF60000}"/>
    <cellStyle name="Percent 9 2 2 2 2 2" xfId="63037" xr:uid="{00000000-0005-0000-0000-00003DF60000}"/>
    <cellStyle name="Percent 9 2 2 2 2 2 2" xfId="63038" xr:uid="{00000000-0005-0000-0000-00003EF60000}"/>
    <cellStyle name="Percent 9 2 2 2 2 2 3" xfId="63039" xr:uid="{00000000-0005-0000-0000-00003FF60000}"/>
    <cellStyle name="Percent 9 2 2 2 2 3" xfId="63040" xr:uid="{00000000-0005-0000-0000-000040F60000}"/>
    <cellStyle name="Percent 9 2 2 2 2 4" xfId="63041" xr:uid="{00000000-0005-0000-0000-000041F60000}"/>
    <cellStyle name="Percent 9 2 2 2 3" xfId="63042" xr:uid="{00000000-0005-0000-0000-000042F60000}"/>
    <cellStyle name="Percent 9 2 2 2 3 2" xfId="63043" xr:uid="{00000000-0005-0000-0000-000043F60000}"/>
    <cellStyle name="Percent 9 2 2 2 3 2 2" xfId="63044" xr:uid="{00000000-0005-0000-0000-000044F60000}"/>
    <cellStyle name="Percent 9 2 2 2 3 2 3" xfId="63045" xr:uid="{00000000-0005-0000-0000-000045F60000}"/>
    <cellStyle name="Percent 9 2 2 2 3 3" xfId="63046" xr:uid="{00000000-0005-0000-0000-000046F60000}"/>
    <cellStyle name="Percent 9 2 2 2 3 4" xfId="63047" xr:uid="{00000000-0005-0000-0000-000047F60000}"/>
    <cellStyle name="Percent 9 2 2 2 4" xfId="63048" xr:uid="{00000000-0005-0000-0000-000048F60000}"/>
    <cellStyle name="Percent 9 2 2 2 4 2" xfId="63049" xr:uid="{00000000-0005-0000-0000-000049F60000}"/>
    <cellStyle name="Percent 9 2 2 2 4 3" xfId="63050" xr:uid="{00000000-0005-0000-0000-00004AF60000}"/>
    <cellStyle name="Percent 9 2 2 2 5" xfId="63051" xr:uid="{00000000-0005-0000-0000-00004BF60000}"/>
    <cellStyle name="Percent 9 2 2 2 6" xfId="63052" xr:uid="{00000000-0005-0000-0000-00004CF60000}"/>
    <cellStyle name="Percent 9 2 2 3" xfId="63053" xr:uid="{00000000-0005-0000-0000-00004DF60000}"/>
    <cellStyle name="Percent 9 2 2 3 2" xfId="63054" xr:uid="{00000000-0005-0000-0000-00004EF60000}"/>
    <cellStyle name="Percent 9 2 2 3 2 2" xfId="63055" xr:uid="{00000000-0005-0000-0000-00004FF60000}"/>
    <cellStyle name="Percent 9 2 2 3 2 3" xfId="63056" xr:uid="{00000000-0005-0000-0000-000050F60000}"/>
    <cellStyle name="Percent 9 2 2 3 3" xfId="63057" xr:uid="{00000000-0005-0000-0000-000051F60000}"/>
    <cellStyle name="Percent 9 2 2 3 4" xfId="63058" xr:uid="{00000000-0005-0000-0000-000052F60000}"/>
    <cellStyle name="Percent 9 2 2 4" xfId="63059" xr:uid="{00000000-0005-0000-0000-000053F60000}"/>
    <cellStyle name="Percent 9 2 2 4 2" xfId="63060" xr:uid="{00000000-0005-0000-0000-000054F60000}"/>
    <cellStyle name="Percent 9 2 2 4 2 2" xfId="63061" xr:uid="{00000000-0005-0000-0000-000055F60000}"/>
    <cellStyle name="Percent 9 2 2 4 2 3" xfId="63062" xr:uid="{00000000-0005-0000-0000-000056F60000}"/>
    <cellStyle name="Percent 9 2 2 4 3" xfId="63063" xr:uid="{00000000-0005-0000-0000-000057F60000}"/>
    <cellStyle name="Percent 9 2 2 4 4" xfId="63064" xr:uid="{00000000-0005-0000-0000-000058F60000}"/>
    <cellStyle name="Percent 9 2 2 5" xfId="63065" xr:uid="{00000000-0005-0000-0000-000059F60000}"/>
    <cellStyle name="Percent 9 2 2 5 2" xfId="63066" xr:uid="{00000000-0005-0000-0000-00005AF60000}"/>
    <cellStyle name="Percent 9 2 2 5 3" xfId="63067" xr:uid="{00000000-0005-0000-0000-00005BF60000}"/>
    <cellStyle name="Percent 9 2 2 6" xfId="63068" xr:uid="{00000000-0005-0000-0000-00005CF60000}"/>
    <cellStyle name="Percent 9 2 2 7" xfId="63069" xr:uid="{00000000-0005-0000-0000-00005DF60000}"/>
    <cellStyle name="Percent 9 2 3" xfId="63070" xr:uid="{00000000-0005-0000-0000-00005EF60000}"/>
    <cellStyle name="Percent 9 2 3 2" xfId="63071" xr:uid="{00000000-0005-0000-0000-00005FF60000}"/>
    <cellStyle name="Percent 9 2 3 2 2" xfId="63072" xr:uid="{00000000-0005-0000-0000-000060F60000}"/>
    <cellStyle name="Percent 9 2 3 2 2 2" xfId="63073" xr:uid="{00000000-0005-0000-0000-000061F60000}"/>
    <cellStyle name="Percent 9 2 3 2 2 3" xfId="63074" xr:uid="{00000000-0005-0000-0000-000062F60000}"/>
    <cellStyle name="Percent 9 2 3 2 3" xfId="63075" xr:uid="{00000000-0005-0000-0000-000063F60000}"/>
    <cellStyle name="Percent 9 2 3 2 4" xfId="63076" xr:uid="{00000000-0005-0000-0000-000064F60000}"/>
    <cellStyle name="Percent 9 2 3 3" xfId="63077" xr:uid="{00000000-0005-0000-0000-000065F60000}"/>
    <cellStyle name="Percent 9 2 3 3 2" xfId="63078" xr:uid="{00000000-0005-0000-0000-000066F60000}"/>
    <cellStyle name="Percent 9 2 3 3 2 2" xfId="63079" xr:uid="{00000000-0005-0000-0000-000067F60000}"/>
    <cellStyle name="Percent 9 2 3 3 2 3" xfId="63080" xr:uid="{00000000-0005-0000-0000-000068F60000}"/>
    <cellStyle name="Percent 9 2 3 3 3" xfId="63081" xr:uid="{00000000-0005-0000-0000-000069F60000}"/>
    <cellStyle name="Percent 9 2 3 3 4" xfId="63082" xr:uid="{00000000-0005-0000-0000-00006AF60000}"/>
    <cellStyle name="Percent 9 2 3 4" xfId="63083" xr:uid="{00000000-0005-0000-0000-00006BF60000}"/>
    <cellStyle name="Percent 9 2 3 4 2" xfId="63084" xr:uid="{00000000-0005-0000-0000-00006CF60000}"/>
    <cellStyle name="Percent 9 2 3 4 3" xfId="63085" xr:uid="{00000000-0005-0000-0000-00006DF60000}"/>
    <cellStyle name="Percent 9 2 3 5" xfId="63086" xr:uid="{00000000-0005-0000-0000-00006EF60000}"/>
    <cellStyle name="Percent 9 2 3 6" xfId="63087" xr:uid="{00000000-0005-0000-0000-00006FF60000}"/>
    <cellStyle name="Percent 9 2 4" xfId="63088" xr:uid="{00000000-0005-0000-0000-000070F60000}"/>
    <cellStyle name="Percent 9 2 4 2" xfId="63089" xr:uid="{00000000-0005-0000-0000-000071F60000}"/>
    <cellStyle name="Percent 9 2 4 2 2" xfId="63090" xr:uid="{00000000-0005-0000-0000-000072F60000}"/>
    <cellStyle name="Percent 9 2 4 2 3" xfId="63091" xr:uid="{00000000-0005-0000-0000-000073F60000}"/>
    <cellStyle name="Percent 9 2 4 3" xfId="63092" xr:uid="{00000000-0005-0000-0000-000074F60000}"/>
    <cellStyle name="Percent 9 2 4 4" xfId="63093" xr:uid="{00000000-0005-0000-0000-000075F60000}"/>
    <cellStyle name="Percent 9 2 5" xfId="63094" xr:uid="{00000000-0005-0000-0000-000076F60000}"/>
    <cellStyle name="Percent 9 2 5 2" xfId="63095" xr:uid="{00000000-0005-0000-0000-000077F60000}"/>
    <cellStyle name="Percent 9 2 5 2 2" xfId="63096" xr:uid="{00000000-0005-0000-0000-000078F60000}"/>
    <cellStyle name="Percent 9 2 5 2 3" xfId="63097" xr:uid="{00000000-0005-0000-0000-000079F60000}"/>
    <cellStyle name="Percent 9 2 5 3" xfId="63098" xr:uid="{00000000-0005-0000-0000-00007AF60000}"/>
    <cellStyle name="Percent 9 2 5 4" xfId="63099" xr:uid="{00000000-0005-0000-0000-00007BF60000}"/>
    <cellStyle name="Percent 9 2 6" xfId="63100" xr:uid="{00000000-0005-0000-0000-00007CF60000}"/>
    <cellStyle name="Percent 9 2 6 2" xfId="63101" xr:uid="{00000000-0005-0000-0000-00007DF60000}"/>
    <cellStyle name="Percent 9 2 6 3" xfId="63102" xr:uid="{00000000-0005-0000-0000-00007EF60000}"/>
    <cellStyle name="Percent 9 2 7" xfId="63103" xr:uid="{00000000-0005-0000-0000-00007FF60000}"/>
    <cellStyle name="Percent 9 2 8" xfId="63104" xr:uid="{00000000-0005-0000-0000-000080F60000}"/>
    <cellStyle name="Percent 9 3" xfId="63105" xr:uid="{00000000-0005-0000-0000-000081F60000}"/>
    <cellStyle name="Percent 9 3 2" xfId="63106" xr:uid="{00000000-0005-0000-0000-000082F60000}"/>
    <cellStyle name="Percent 9 3 2 2" xfId="63107" xr:uid="{00000000-0005-0000-0000-000083F60000}"/>
    <cellStyle name="Percent 9 3 2 2 2" xfId="63108" xr:uid="{00000000-0005-0000-0000-000084F60000}"/>
    <cellStyle name="Percent 9 3 2 2 2 2" xfId="63109" xr:uid="{00000000-0005-0000-0000-000085F60000}"/>
    <cellStyle name="Percent 9 3 2 2 2 3" xfId="63110" xr:uid="{00000000-0005-0000-0000-000086F60000}"/>
    <cellStyle name="Percent 9 3 2 2 3" xfId="63111" xr:uid="{00000000-0005-0000-0000-000087F60000}"/>
    <cellStyle name="Percent 9 3 2 2 4" xfId="63112" xr:uid="{00000000-0005-0000-0000-000088F60000}"/>
    <cellStyle name="Percent 9 3 2 3" xfId="63113" xr:uid="{00000000-0005-0000-0000-000089F60000}"/>
    <cellStyle name="Percent 9 3 2 3 2" xfId="63114" xr:uid="{00000000-0005-0000-0000-00008AF60000}"/>
    <cellStyle name="Percent 9 3 2 3 2 2" xfId="63115" xr:uid="{00000000-0005-0000-0000-00008BF60000}"/>
    <cellStyle name="Percent 9 3 2 3 2 3" xfId="63116" xr:uid="{00000000-0005-0000-0000-00008CF60000}"/>
    <cellStyle name="Percent 9 3 2 3 3" xfId="63117" xr:uid="{00000000-0005-0000-0000-00008DF60000}"/>
    <cellStyle name="Percent 9 3 2 3 4" xfId="63118" xr:uid="{00000000-0005-0000-0000-00008EF60000}"/>
    <cellStyle name="Percent 9 3 2 4" xfId="63119" xr:uid="{00000000-0005-0000-0000-00008FF60000}"/>
    <cellStyle name="Percent 9 3 2 4 2" xfId="63120" xr:uid="{00000000-0005-0000-0000-000090F60000}"/>
    <cellStyle name="Percent 9 3 2 4 3" xfId="63121" xr:uid="{00000000-0005-0000-0000-000091F60000}"/>
    <cellStyle name="Percent 9 3 2 5" xfId="63122" xr:uid="{00000000-0005-0000-0000-000092F60000}"/>
    <cellStyle name="Percent 9 3 2 6" xfId="63123" xr:uid="{00000000-0005-0000-0000-000093F60000}"/>
    <cellStyle name="Percent 9 3 3" xfId="63124" xr:uid="{00000000-0005-0000-0000-000094F60000}"/>
    <cellStyle name="Percent 9 3 3 2" xfId="63125" xr:uid="{00000000-0005-0000-0000-000095F60000}"/>
    <cellStyle name="Percent 9 3 3 2 2" xfId="63126" xr:uid="{00000000-0005-0000-0000-000096F60000}"/>
    <cellStyle name="Percent 9 3 3 2 3" xfId="63127" xr:uid="{00000000-0005-0000-0000-000097F60000}"/>
    <cellStyle name="Percent 9 3 3 3" xfId="63128" xr:uid="{00000000-0005-0000-0000-000098F60000}"/>
    <cellStyle name="Percent 9 3 3 4" xfId="63129" xr:uid="{00000000-0005-0000-0000-000099F60000}"/>
    <cellStyle name="Percent 9 3 4" xfId="63130" xr:uid="{00000000-0005-0000-0000-00009AF60000}"/>
    <cellStyle name="Percent 9 3 4 2" xfId="63131" xr:uid="{00000000-0005-0000-0000-00009BF60000}"/>
    <cellStyle name="Percent 9 3 4 2 2" xfId="63132" xr:uid="{00000000-0005-0000-0000-00009CF60000}"/>
    <cellStyle name="Percent 9 3 4 2 3" xfId="63133" xr:uid="{00000000-0005-0000-0000-00009DF60000}"/>
    <cellStyle name="Percent 9 3 4 3" xfId="63134" xr:uid="{00000000-0005-0000-0000-00009EF60000}"/>
    <cellStyle name="Percent 9 3 4 4" xfId="63135" xr:uid="{00000000-0005-0000-0000-00009FF60000}"/>
    <cellStyle name="Percent 9 3 5" xfId="63136" xr:uid="{00000000-0005-0000-0000-0000A0F60000}"/>
    <cellStyle name="Percent 9 3 5 2" xfId="63137" xr:uid="{00000000-0005-0000-0000-0000A1F60000}"/>
    <cellStyle name="Percent 9 3 5 3" xfId="63138" xr:uid="{00000000-0005-0000-0000-0000A2F60000}"/>
    <cellStyle name="Percent 9 3 6" xfId="63139" xr:uid="{00000000-0005-0000-0000-0000A3F60000}"/>
    <cellStyle name="Percent 9 3 7" xfId="63140" xr:uid="{00000000-0005-0000-0000-0000A4F60000}"/>
    <cellStyle name="Percent 9 4" xfId="63141" xr:uid="{00000000-0005-0000-0000-0000A5F60000}"/>
    <cellStyle name="Percent 9 4 2" xfId="63142" xr:uid="{00000000-0005-0000-0000-0000A6F60000}"/>
    <cellStyle name="Percent 9 4 2 2" xfId="63143" xr:uid="{00000000-0005-0000-0000-0000A7F60000}"/>
    <cellStyle name="Percent 9 4 2 2 2" xfId="63144" xr:uid="{00000000-0005-0000-0000-0000A8F60000}"/>
    <cellStyle name="Percent 9 4 2 2 2 2" xfId="63145" xr:uid="{00000000-0005-0000-0000-0000A9F60000}"/>
    <cellStyle name="Percent 9 4 2 2 2 3" xfId="63146" xr:uid="{00000000-0005-0000-0000-0000AAF60000}"/>
    <cellStyle name="Percent 9 4 2 2 3" xfId="63147" xr:uid="{00000000-0005-0000-0000-0000ABF60000}"/>
    <cellStyle name="Percent 9 4 2 2 4" xfId="63148" xr:uid="{00000000-0005-0000-0000-0000ACF60000}"/>
    <cellStyle name="Percent 9 4 2 3" xfId="63149" xr:uid="{00000000-0005-0000-0000-0000ADF60000}"/>
    <cellStyle name="Percent 9 4 2 3 2" xfId="63150" xr:uid="{00000000-0005-0000-0000-0000AEF60000}"/>
    <cellStyle name="Percent 9 4 2 3 2 2" xfId="63151" xr:uid="{00000000-0005-0000-0000-0000AFF60000}"/>
    <cellStyle name="Percent 9 4 2 3 2 3" xfId="63152" xr:uid="{00000000-0005-0000-0000-0000B0F60000}"/>
    <cellStyle name="Percent 9 4 2 3 3" xfId="63153" xr:uid="{00000000-0005-0000-0000-0000B1F60000}"/>
    <cellStyle name="Percent 9 4 2 3 4" xfId="63154" xr:uid="{00000000-0005-0000-0000-0000B2F60000}"/>
    <cellStyle name="Percent 9 4 2 4" xfId="63155" xr:uid="{00000000-0005-0000-0000-0000B3F60000}"/>
    <cellStyle name="Percent 9 4 2 4 2" xfId="63156" xr:uid="{00000000-0005-0000-0000-0000B4F60000}"/>
    <cellStyle name="Percent 9 4 2 4 3" xfId="63157" xr:uid="{00000000-0005-0000-0000-0000B5F60000}"/>
    <cellStyle name="Percent 9 4 2 5" xfId="63158" xr:uid="{00000000-0005-0000-0000-0000B6F60000}"/>
    <cellStyle name="Percent 9 4 2 6" xfId="63159" xr:uid="{00000000-0005-0000-0000-0000B7F60000}"/>
    <cellStyle name="Percent 9 4 3" xfId="63160" xr:uid="{00000000-0005-0000-0000-0000B8F60000}"/>
    <cellStyle name="Percent 9 4 3 2" xfId="63161" xr:uid="{00000000-0005-0000-0000-0000B9F60000}"/>
    <cellStyle name="Percent 9 4 3 2 2" xfId="63162" xr:uid="{00000000-0005-0000-0000-0000BAF60000}"/>
    <cellStyle name="Percent 9 4 3 2 3" xfId="63163" xr:uid="{00000000-0005-0000-0000-0000BBF60000}"/>
    <cellStyle name="Percent 9 4 3 3" xfId="63164" xr:uid="{00000000-0005-0000-0000-0000BCF60000}"/>
    <cellStyle name="Percent 9 4 3 4" xfId="63165" xr:uid="{00000000-0005-0000-0000-0000BDF60000}"/>
    <cellStyle name="Percent 9 4 4" xfId="63166" xr:uid="{00000000-0005-0000-0000-0000BEF60000}"/>
    <cellStyle name="Percent 9 4 4 2" xfId="63167" xr:uid="{00000000-0005-0000-0000-0000BFF60000}"/>
    <cellStyle name="Percent 9 4 4 2 2" xfId="63168" xr:uid="{00000000-0005-0000-0000-0000C0F60000}"/>
    <cellStyle name="Percent 9 4 4 2 3" xfId="63169" xr:uid="{00000000-0005-0000-0000-0000C1F60000}"/>
    <cellStyle name="Percent 9 4 4 3" xfId="63170" xr:uid="{00000000-0005-0000-0000-0000C2F60000}"/>
    <cellStyle name="Percent 9 4 4 4" xfId="63171" xr:uid="{00000000-0005-0000-0000-0000C3F60000}"/>
    <cellStyle name="Percent 9 4 5" xfId="63172" xr:uid="{00000000-0005-0000-0000-0000C4F60000}"/>
    <cellStyle name="Percent 9 4 5 2" xfId="63173" xr:uid="{00000000-0005-0000-0000-0000C5F60000}"/>
    <cellStyle name="Percent 9 4 5 3" xfId="63174" xr:uid="{00000000-0005-0000-0000-0000C6F60000}"/>
    <cellStyle name="Percent 9 4 6" xfId="63175" xr:uid="{00000000-0005-0000-0000-0000C7F60000}"/>
    <cellStyle name="Percent 9 4 7" xfId="63176" xr:uid="{00000000-0005-0000-0000-0000C8F60000}"/>
    <cellStyle name="Percent 9 5" xfId="63177" xr:uid="{00000000-0005-0000-0000-0000C9F60000}"/>
    <cellStyle name="Percent 9 5 2" xfId="63178" xr:uid="{00000000-0005-0000-0000-0000CAF60000}"/>
    <cellStyle name="Percent 9 5 2 2" xfId="63179" xr:uid="{00000000-0005-0000-0000-0000CBF60000}"/>
    <cellStyle name="Percent 9 5 2 2 2" xfId="63180" xr:uid="{00000000-0005-0000-0000-0000CCF60000}"/>
    <cellStyle name="Percent 9 5 2 2 3" xfId="63181" xr:uid="{00000000-0005-0000-0000-0000CDF60000}"/>
    <cellStyle name="Percent 9 5 2 3" xfId="63182" xr:uid="{00000000-0005-0000-0000-0000CEF60000}"/>
    <cellStyle name="Percent 9 5 2 4" xfId="63183" xr:uid="{00000000-0005-0000-0000-0000CFF60000}"/>
    <cellStyle name="Percent 9 5 3" xfId="63184" xr:uid="{00000000-0005-0000-0000-0000D0F60000}"/>
    <cellStyle name="Percent 9 5 3 2" xfId="63185" xr:uid="{00000000-0005-0000-0000-0000D1F60000}"/>
    <cellStyle name="Percent 9 5 3 2 2" xfId="63186" xr:uid="{00000000-0005-0000-0000-0000D2F60000}"/>
    <cellStyle name="Percent 9 5 3 2 3" xfId="63187" xr:uid="{00000000-0005-0000-0000-0000D3F60000}"/>
    <cellStyle name="Percent 9 5 3 3" xfId="63188" xr:uid="{00000000-0005-0000-0000-0000D4F60000}"/>
    <cellStyle name="Percent 9 5 3 4" xfId="63189" xr:uid="{00000000-0005-0000-0000-0000D5F60000}"/>
    <cellStyle name="Percent 9 5 4" xfId="63190" xr:uid="{00000000-0005-0000-0000-0000D6F60000}"/>
    <cellStyle name="Percent 9 5 4 2" xfId="63191" xr:uid="{00000000-0005-0000-0000-0000D7F60000}"/>
    <cellStyle name="Percent 9 5 4 3" xfId="63192" xr:uid="{00000000-0005-0000-0000-0000D8F60000}"/>
    <cellStyle name="Percent 9 5 5" xfId="63193" xr:uid="{00000000-0005-0000-0000-0000D9F60000}"/>
    <cellStyle name="Percent 9 5 6" xfId="63194" xr:uid="{00000000-0005-0000-0000-0000DAF60000}"/>
    <cellStyle name="Percent 9 6" xfId="63195" xr:uid="{00000000-0005-0000-0000-0000DBF60000}"/>
    <cellStyle name="Percent 9 6 2" xfId="63196" xr:uid="{00000000-0005-0000-0000-0000DCF60000}"/>
    <cellStyle name="Percent 9 6 2 2" xfId="63197" xr:uid="{00000000-0005-0000-0000-0000DDF60000}"/>
    <cellStyle name="Percent 9 6 2 3" xfId="63198" xr:uid="{00000000-0005-0000-0000-0000DEF60000}"/>
    <cellStyle name="Percent 9 6 3" xfId="63199" xr:uid="{00000000-0005-0000-0000-0000DFF60000}"/>
    <cellStyle name="Percent 9 6 4" xfId="63200" xr:uid="{00000000-0005-0000-0000-0000E0F60000}"/>
    <cellStyle name="Percent 9 7" xfId="63201" xr:uid="{00000000-0005-0000-0000-0000E1F60000}"/>
    <cellStyle name="Percent 9 7 2" xfId="63202" xr:uid="{00000000-0005-0000-0000-0000E2F60000}"/>
    <cellStyle name="Percent 9 7 2 2" xfId="63203" xr:uid="{00000000-0005-0000-0000-0000E3F60000}"/>
    <cellStyle name="Percent 9 7 2 3" xfId="63204" xr:uid="{00000000-0005-0000-0000-0000E4F60000}"/>
    <cellStyle name="Percent 9 7 3" xfId="63205" xr:uid="{00000000-0005-0000-0000-0000E5F60000}"/>
    <cellStyle name="Percent 9 7 4" xfId="63206" xr:uid="{00000000-0005-0000-0000-0000E6F60000}"/>
    <cellStyle name="Percent 9 8" xfId="63207" xr:uid="{00000000-0005-0000-0000-0000E7F60000}"/>
    <cellStyle name="Percent 9 8 2" xfId="63208" xr:uid="{00000000-0005-0000-0000-0000E8F60000}"/>
    <cellStyle name="Percent 9 8 3" xfId="63209" xr:uid="{00000000-0005-0000-0000-0000E9F60000}"/>
    <cellStyle name="Percent 9 9" xfId="63210" xr:uid="{00000000-0005-0000-0000-0000EAF60000}"/>
    <cellStyle name="SubHeaderStyle" xfId="799" xr:uid="{00000000-0005-0000-0000-0000EBF60000}"/>
    <cellStyle name="Title 2" xfId="192" xr:uid="{00000000-0005-0000-0000-0000ECF60000}"/>
    <cellStyle name="Warning Text 2" xfId="193" xr:uid="{00000000-0005-0000-0000-0000EDF60000}"/>
  </cellStyles>
  <dxfs count="1">
    <dxf>
      <font>
        <color rgb="FF9C0006"/>
      </font>
      <fill>
        <patternFill>
          <bgColor rgb="FFFFC7CE"/>
        </patternFill>
      </fill>
    </dxf>
  </dxfs>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MN" id="{57162DCF-18BF-4583-869E-CE6526F4CB59}">
    <nsvFilter filterId="{00000000-0009-0000-0000-000000000000}" ref="A3:AB1220" tableId="0"/>
  </namedSheetView>
</namedSheetView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AB1239"/>
  <sheetViews>
    <sheetView tabSelected="1" view="pageBreakPreview" zoomScale="80" zoomScaleNormal="100" zoomScaleSheetLayoutView="80" workbookViewId="0">
      <pane xSplit="3" ySplit="3" topLeftCell="G1219" activePane="bottomRight" state="frozen"/>
      <selection pane="topRight" activeCell="D1" sqref="D1"/>
      <selection pane="bottomLeft" activeCell="A4" sqref="A4"/>
      <selection pane="bottomRight" activeCell="A2" sqref="A2:AA2"/>
    </sheetView>
  </sheetViews>
  <sheetFormatPr defaultColWidth="14.453125" defaultRowHeight="15.75" customHeight="1" x14ac:dyDescent="0.35"/>
  <cols>
    <col min="1" max="1" width="12.453125" style="36" customWidth="1"/>
    <col min="2" max="2" width="19" style="4" customWidth="1"/>
    <col min="3" max="3" width="83.54296875" style="14" customWidth="1"/>
    <col min="4" max="4" width="14.453125" style="4" customWidth="1"/>
    <col min="5" max="5" width="0.7265625" style="4" hidden="1" customWidth="1"/>
    <col min="6" max="6" width="24" style="4" customWidth="1"/>
    <col min="7" max="7" width="24.54296875" style="4" customWidth="1"/>
    <col min="8" max="8" width="24" style="4" customWidth="1"/>
    <col min="9" max="9" width="24" style="15" customWidth="1"/>
    <col min="10" max="10" width="22" style="4" customWidth="1"/>
    <col min="11" max="11" width="19" style="4" customWidth="1"/>
    <col min="12" max="23" width="25.81640625" style="4" customWidth="1"/>
    <col min="24" max="24" width="40.1796875" style="4" customWidth="1"/>
    <col min="25" max="25" width="20.54296875" style="4" customWidth="1"/>
    <col min="26" max="26" width="16.81640625" style="4" customWidth="1"/>
    <col min="27" max="27" width="16.453125" style="4" customWidth="1"/>
    <col min="28" max="28" width="35" style="4" customWidth="1"/>
    <col min="29" max="16384" width="14.453125" style="5"/>
  </cols>
  <sheetData>
    <row r="1" spans="1:28" ht="15.5" x14ac:dyDescent="0.35">
      <c r="A1" s="77" t="s">
        <v>0</v>
      </c>
      <c r="B1" s="78"/>
      <c r="C1" s="78"/>
      <c r="D1" s="78"/>
      <c r="E1" s="78"/>
      <c r="F1" s="78"/>
      <c r="G1" s="78"/>
      <c r="H1" s="78"/>
      <c r="I1" s="78"/>
      <c r="J1" s="78"/>
      <c r="K1" s="78"/>
      <c r="L1" s="78"/>
      <c r="M1" s="78"/>
      <c r="N1" s="78"/>
      <c r="O1" s="78"/>
      <c r="P1" s="78"/>
      <c r="Q1" s="78"/>
      <c r="R1" s="78"/>
      <c r="S1" s="78"/>
      <c r="T1" s="78"/>
      <c r="U1" s="78"/>
      <c r="V1" s="78"/>
      <c r="W1" s="78"/>
      <c r="X1" s="78"/>
      <c r="Y1" s="78"/>
      <c r="Z1" s="78"/>
      <c r="AA1" s="79"/>
      <c r="AB1" s="36"/>
    </row>
    <row r="2" spans="1:28" ht="15.5" x14ac:dyDescent="0.35">
      <c r="A2" s="80" t="s">
        <v>524</v>
      </c>
      <c r="B2" s="81"/>
      <c r="C2" s="81"/>
      <c r="D2" s="81"/>
      <c r="E2" s="81"/>
      <c r="F2" s="81"/>
      <c r="G2" s="81"/>
      <c r="H2" s="81"/>
      <c r="I2" s="81"/>
      <c r="J2" s="81"/>
      <c r="K2" s="81"/>
      <c r="L2" s="81"/>
      <c r="M2" s="81"/>
      <c r="N2" s="81"/>
      <c r="O2" s="81"/>
      <c r="P2" s="81"/>
      <c r="Q2" s="81"/>
      <c r="R2" s="81"/>
      <c r="S2" s="81"/>
      <c r="T2" s="81"/>
      <c r="U2" s="81"/>
      <c r="V2" s="81"/>
      <c r="W2" s="81"/>
      <c r="X2" s="81"/>
      <c r="Y2" s="81"/>
      <c r="Z2" s="81"/>
      <c r="AA2" s="82"/>
      <c r="AB2" s="36"/>
    </row>
    <row r="3" spans="1:28" ht="63.75" customHeight="1" x14ac:dyDescent="0.35">
      <c r="A3" s="54" t="s">
        <v>1</v>
      </c>
      <c r="B3" s="55" t="s">
        <v>2</v>
      </c>
      <c r="C3" s="55" t="s">
        <v>3</v>
      </c>
      <c r="D3" s="55" t="s">
        <v>4</v>
      </c>
      <c r="E3" s="56" t="s">
        <v>5</v>
      </c>
      <c r="F3" s="57" t="s">
        <v>6</v>
      </c>
      <c r="G3" s="57" t="s">
        <v>7</v>
      </c>
      <c r="H3" s="58" t="s">
        <v>8</v>
      </c>
      <c r="I3" s="59" t="s">
        <v>9</v>
      </c>
      <c r="J3" s="55" t="s">
        <v>10</v>
      </c>
      <c r="K3" s="55" t="s">
        <v>11</v>
      </c>
      <c r="L3" s="58" t="s">
        <v>12</v>
      </c>
      <c r="M3" s="55" t="s">
        <v>13</v>
      </c>
      <c r="N3" s="54" t="s">
        <v>14</v>
      </c>
      <c r="O3" s="54" t="s">
        <v>15</v>
      </c>
      <c r="P3" s="54" t="s">
        <v>16</v>
      </c>
      <c r="Q3" s="54" t="s">
        <v>17</v>
      </c>
      <c r="R3" s="54" t="s">
        <v>18</v>
      </c>
      <c r="S3" s="54" t="s">
        <v>19</v>
      </c>
      <c r="T3" s="54" t="s">
        <v>20</v>
      </c>
      <c r="U3" s="54" t="s">
        <v>21</v>
      </c>
      <c r="V3" s="54" t="s">
        <v>22</v>
      </c>
      <c r="W3" s="54" t="s">
        <v>23</v>
      </c>
      <c r="X3" s="55" t="s">
        <v>24</v>
      </c>
      <c r="Y3" s="55" t="s">
        <v>25</v>
      </c>
      <c r="Z3" s="55" t="s">
        <v>26</v>
      </c>
      <c r="AA3" s="55" t="s">
        <v>27</v>
      </c>
      <c r="AB3" s="55" t="s">
        <v>528</v>
      </c>
    </row>
    <row r="4" spans="1:28" ht="15.5" x14ac:dyDescent="0.35">
      <c r="A4" s="6" t="s">
        <v>28</v>
      </c>
      <c r="B4" s="6" t="s">
        <v>525</v>
      </c>
      <c r="C4" s="46" t="s">
        <v>29</v>
      </c>
      <c r="D4" s="6" t="s">
        <v>30</v>
      </c>
      <c r="E4" s="41">
        <v>1.145</v>
      </c>
      <c r="F4" s="41">
        <v>1</v>
      </c>
      <c r="G4" s="42">
        <f>E4*F4</f>
        <v>1.145</v>
      </c>
      <c r="H4" s="7">
        <f>G4/$G$1222</f>
        <v>1.0554765868560441E-3</v>
      </c>
      <c r="I4" s="60" t="s">
        <v>31</v>
      </c>
      <c r="J4" s="6" t="s">
        <v>32</v>
      </c>
      <c r="K4" s="43" t="s">
        <v>33</v>
      </c>
      <c r="L4" s="7">
        <f>M4+N4+O4+P4+Q4</f>
        <v>1.0554765868560441E-3</v>
      </c>
      <c r="M4" s="8">
        <f>H4</f>
        <v>1.0554765868560441E-3</v>
      </c>
      <c r="N4" s="7">
        <v>0</v>
      </c>
      <c r="O4" s="7">
        <v>0</v>
      </c>
      <c r="P4" s="7">
        <v>0</v>
      </c>
      <c r="Q4" s="7">
        <v>0</v>
      </c>
      <c r="R4" s="7">
        <v>0</v>
      </c>
      <c r="S4" s="7">
        <v>0</v>
      </c>
      <c r="T4" s="7">
        <v>0</v>
      </c>
      <c r="U4" s="7">
        <v>0</v>
      </c>
      <c r="V4" s="7">
        <v>0</v>
      </c>
      <c r="W4" s="7">
        <v>0</v>
      </c>
      <c r="X4" s="18" t="s">
        <v>34</v>
      </c>
      <c r="Y4" s="43" t="s">
        <v>35</v>
      </c>
      <c r="Z4" s="43" t="s">
        <v>36</v>
      </c>
      <c r="AA4" s="18">
        <v>43725</v>
      </c>
      <c r="AB4" s="18"/>
    </row>
    <row r="5" spans="1:28" ht="15.5" x14ac:dyDescent="0.35">
      <c r="A5" s="6" t="s">
        <v>28</v>
      </c>
      <c r="B5" s="6" t="s">
        <v>525</v>
      </c>
      <c r="C5" s="46" t="s">
        <v>39</v>
      </c>
      <c r="D5" s="6" t="s">
        <v>30</v>
      </c>
      <c r="E5" s="41">
        <v>1.145</v>
      </c>
      <c r="F5" s="41" t="s">
        <v>40</v>
      </c>
      <c r="G5" s="41" t="s">
        <v>40</v>
      </c>
      <c r="H5" s="41" t="s">
        <v>40</v>
      </c>
      <c r="I5" s="60" t="s">
        <v>31</v>
      </c>
      <c r="J5" s="6" t="s">
        <v>32</v>
      </c>
      <c r="K5" s="43" t="s">
        <v>33</v>
      </c>
      <c r="L5" s="41" t="str">
        <f>G5</f>
        <v>**</v>
      </c>
      <c r="M5" s="41" t="str">
        <f>H5</f>
        <v>**</v>
      </c>
      <c r="N5" s="41" t="s">
        <v>40</v>
      </c>
      <c r="O5" s="41" t="s">
        <v>40</v>
      </c>
      <c r="P5" s="41" t="s">
        <v>40</v>
      </c>
      <c r="Q5" s="41" t="s">
        <v>40</v>
      </c>
      <c r="R5" s="41" t="s">
        <v>40</v>
      </c>
      <c r="S5" s="41" t="s">
        <v>40</v>
      </c>
      <c r="T5" s="41" t="s">
        <v>40</v>
      </c>
      <c r="U5" s="41" t="s">
        <v>40</v>
      </c>
      <c r="V5" s="41" t="s">
        <v>40</v>
      </c>
      <c r="W5" s="41" t="s">
        <v>40</v>
      </c>
      <c r="X5" s="18" t="s">
        <v>34</v>
      </c>
      <c r="Y5" s="43" t="s">
        <v>35</v>
      </c>
      <c r="Z5" s="43" t="s">
        <v>36</v>
      </c>
      <c r="AA5" s="18">
        <v>43725</v>
      </c>
      <c r="AB5" s="18"/>
    </row>
    <row r="6" spans="1:28" ht="15.5" x14ac:dyDescent="0.35">
      <c r="A6" s="6" t="s">
        <v>28</v>
      </c>
      <c r="B6" s="6" t="s">
        <v>525</v>
      </c>
      <c r="C6" s="46" t="s">
        <v>41</v>
      </c>
      <c r="D6" s="6" t="s">
        <v>30</v>
      </c>
      <c r="E6" s="41">
        <v>1.145</v>
      </c>
      <c r="F6" s="41" t="s">
        <v>40</v>
      </c>
      <c r="G6" s="41" t="s">
        <v>40</v>
      </c>
      <c r="H6" s="41" t="s">
        <v>40</v>
      </c>
      <c r="I6" s="60" t="s">
        <v>31</v>
      </c>
      <c r="J6" s="6" t="s">
        <v>32</v>
      </c>
      <c r="K6" s="43" t="s">
        <v>33</v>
      </c>
      <c r="L6" s="41" t="str">
        <f>G6</f>
        <v>**</v>
      </c>
      <c r="M6" s="41" t="str">
        <f>H6</f>
        <v>**</v>
      </c>
      <c r="N6" s="41" t="s">
        <v>40</v>
      </c>
      <c r="O6" s="41" t="s">
        <v>40</v>
      </c>
      <c r="P6" s="41" t="s">
        <v>40</v>
      </c>
      <c r="Q6" s="41" t="s">
        <v>40</v>
      </c>
      <c r="R6" s="41" t="s">
        <v>40</v>
      </c>
      <c r="S6" s="41" t="s">
        <v>40</v>
      </c>
      <c r="T6" s="41" t="s">
        <v>40</v>
      </c>
      <c r="U6" s="41" t="s">
        <v>40</v>
      </c>
      <c r="V6" s="41" t="s">
        <v>40</v>
      </c>
      <c r="W6" s="41" t="s">
        <v>40</v>
      </c>
      <c r="X6" s="18" t="s">
        <v>34</v>
      </c>
      <c r="Y6" s="43" t="s">
        <v>35</v>
      </c>
      <c r="Z6" s="43" t="s">
        <v>36</v>
      </c>
      <c r="AA6" s="18">
        <v>43725</v>
      </c>
      <c r="AB6" s="18"/>
    </row>
    <row r="7" spans="1:28" s="17" customFormat="1" ht="46.5" x14ac:dyDescent="0.35">
      <c r="A7" s="6">
        <v>2</v>
      </c>
      <c r="B7" s="6" t="s">
        <v>526</v>
      </c>
      <c r="C7" s="48" t="s">
        <v>42</v>
      </c>
      <c r="D7" s="6" t="s">
        <v>30</v>
      </c>
      <c r="E7" s="41">
        <v>78.027000000000001</v>
      </c>
      <c r="F7" s="41">
        <v>1</v>
      </c>
      <c r="G7" s="41">
        <f t="shared" ref="G7:G75" si="0">E7*F7</f>
        <v>78.027000000000001</v>
      </c>
      <c r="H7" s="8">
        <f t="shared" ref="H7:H38" si="1">G7/$G$1222</f>
        <v>7.1926350779577777E-2</v>
      </c>
      <c r="I7" s="60" t="s">
        <v>43</v>
      </c>
      <c r="J7" s="6" t="s">
        <v>32</v>
      </c>
      <c r="K7" s="44" t="s">
        <v>33</v>
      </c>
      <c r="L7" s="7">
        <f t="shared" ref="L7:L38" si="2">M7+N7+O7+P7+Q7</f>
        <v>7.1926350779577763E-2</v>
      </c>
      <c r="M7" s="8">
        <f>H7*0.7</f>
        <v>5.0348445545704439E-2</v>
      </c>
      <c r="N7" s="8">
        <f>H7*0.15</f>
        <v>1.0788952616936666E-2</v>
      </c>
      <c r="O7" s="8">
        <f>H7*0.075</f>
        <v>5.394476308468333E-3</v>
      </c>
      <c r="P7" s="8">
        <f>H7*0.075</f>
        <v>5.394476308468333E-3</v>
      </c>
      <c r="Q7" s="8">
        <v>0</v>
      </c>
      <c r="R7" s="8">
        <v>0</v>
      </c>
      <c r="S7" s="8">
        <v>0</v>
      </c>
      <c r="T7" s="8">
        <v>0</v>
      </c>
      <c r="U7" s="8">
        <v>0</v>
      </c>
      <c r="V7" s="8">
        <v>0</v>
      </c>
      <c r="W7" s="8">
        <v>0</v>
      </c>
      <c r="X7" s="6" t="s">
        <v>44</v>
      </c>
      <c r="Y7" s="44" t="s">
        <v>45</v>
      </c>
      <c r="Z7" s="44" t="s">
        <v>36</v>
      </c>
      <c r="AA7" s="6">
        <v>44286</v>
      </c>
      <c r="AB7" s="6"/>
    </row>
    <row r="8" spans="1:28" s="17" customFormat="1" ht="46.5" x14ac:dyDescent="0.35">
      <c r="A8" s="6">
        <v>3</v>
      </c>
      <c r="B8" s="6" t="s">
        <v>526</v>
      </c>
      <c r="C8" s="46" t="s">
        <v>46</v>
      </c>
      <c r="D8" s="6" t="s">
        <v>30</v>
      </c>
      <c r="E8" s="41">
        <v>16.658000000000001</v>
      </c>
      <c r="F8" s="41">
        <v>1</v>
      </c>
      <c r="G8" s="41">
        <f t="shared" si="0"/>
        <v>16.658000000000001</v>
      </c>
      <c r="H8" s="8">
        <f t="shared" si="1"/>
        <v>1.5355571164932736E-2</v>
      </c>
      <c r="I8" s="60" t="s">
        <v>47</v>
      </c>
      <c r="J8" s="6" t="s">
        <v>32</v>
      </c>
      <c r="K8" s="44" t="s">
        <v>33</v>
      </c>
      <c r="L8" s="7">
        <f t="shared" si="2"/>
        <v>1.5355571164932734E-2</v>
      </c>
      <c r="M8" s="8">
        <f>H8*0.7</f>
        <v>1.0748899815452915E-2</v>
      </c>
      <c r="N8" s="8">
        <f>H8*0.15</f>
        <v>2.3033356747399103E-3</v>
      </c>
      <c r="O8" s="8">
        <f>H8*0.075</f>
        <v>1.1516678373699552E-3</v>
      </c>
      <c r="P8" s="8">
        <f>H8*0.075</f>
        <v>1.1516678373699552E-3</v>
      </c>
      <c r="Q8" s="8">
        <v>0</v>
      </c>
      <c r="R8" s="8">
        <v>0</v>
      </c>
      <c r="S8" s="8">
        <v>0</v>
      </c>
      <c r="T8" s="8">
        <v>0</v>
      </c>
      <c r="U8" s="8">
        <v>0</v>
      </c>
      <c r="V8" s="8">
        <v>0</v>
      </c>
      <c r="W8" s="8">
        <v>0</v>
      </c>
      <c r="X8" s="6" t="s">
        <v>48</v>
      </c>
      <c r="Y8" s="6" t="s">
        <v>49</v>
      </c>
      <c r="Z8" s="6" t="s">
        <v>50</v>
      </c>
      <c r="AA8" s="6">
        <v>15219</v>
      </c>
      <c r="AB8" s="6"/>
    </row>
    <row r="9" spans="1:28" s="17" customFormat="1" ht="46.5" x14ac:dyDescent="0.35">
      <c r="A9" s="6" t="s">
        <v>51</v>
      </c>
      <c r="B9" s="6" t="s">
        <v>526</v>
      </c>
      <c r="C9" s="46" t="s">
        <v>52</v>
      </c>
      <c r="D9" s="6" t="s">
        <v>30</v>
      </c>
      <c r="E9" s="41">
        <v>33.341999999999999</v>
      </c>
      <c r="F9" s="41">
        <v>0.5</v>
      </c>
      <c r="G9" s="41">
        <f t="shared" si="0"/>
        <v>16.670999999999999</v>
      </c>
      <c r="H9" s="8">
        <f t="shared" si="1"/>
        <v>1.5367554741901407E-2</v>
      </c>
      <c r="I9" s="60" t="s">
        <v>53</v>
      </c>
      <c r="J9" s="6" t="s">
        <v>32</v>
      </c>
      <c r="K9" s="44" t="s">
        <v>33</v>
      </c>
      <c r="L9" s="7">
        <f t="shared" si="2"/>
        <v>1.5367554741901407E-2</v>
      </c>
      <c r="M9" s="8">
        <f>H9*0.7</f>
        <v>1.0757288319330984E-2</v>
      </c>
      <c r="N9" s="8">
        <f>H9*0.15</f>
        <v>2.3051332112852111E-3</v>
      </c>
      <c r="O9" s="8">
        <f>H9*0.075</f>
        <v>1.1525666056426056E-3</v>
      </c>
      <c r="P9" s="8">
        <f>H9*0.075</f>
        <v>1.1525666056426056E-3</v>
      </c>
      <c r="Q9" s="8">
        <v>0</v>
      </c>
      <c r="R9" s="8">
        <v>0</v>
      </c>
      <c r="S9" s="8">
        <v>0</v>
      </c>
      <c r="T9" s="8">
        <v>0</v>
      </c>
      <c r="U9" s="8">
        <v>0</v>
      </c>
      <c r="V9" s="8">
        <v>0</v>
      </c>
      <c r="W9" s="8">
        <v>0</v>
      </c>
      <c r="X9" s="44" t="s">
        <v>54</v>
      </c>
      <c r="Y9" s="44" t="s">
        <v>55</v>
      </c>
      <c r="Z9" s="44" t="s">
        <v>36</v>
      </c>
      <c r="AA9" s="6">
        <v>43755</v>
      </c>
      <c r="AB9" s="6"/>
    </row>
    <row r="10" spans="1:28" s="17" customFormat="1" ht="46.5" x14ac:dyDescent="0.35">
      <c r="A10" s="6">
        <v>4</v>
      </c>
      <c r="B10" s="6" t="s">
        <v>526</v>
      </c>
      <c r="C10" s="46" t="s">
        <v>56</v>
      </c>
      <c r="D10" s="6" t="s">
        <v>30</v>
      </c>
      <c r="E10" s="41">
        <v>33.341999999999999</v>
      </c>
      <c r="F10" s="41">
        <v>0.5</v>
      </c>
      <c r="G10" s="41">
        <f t="shared" si="0"/>
        <v>16.670999999999999</v>
      </c>
      <c r="H10" s="8">
        <f t="shared" si="1"/>
        <v>1.5367554741901407E-2</v>
      </c>
      <c r="I10" s="60" t="s">
        <v>53</v>
      </c>
      <c r="J10" s="6" t="s">
        <v>32</v>
      </c>
      <c r="K10" s="44" t="s">
        <v>33</v>
      </c>
      <c r="L10" s="7">
        <f t="shared" si="2"/>
        <v>1.5367554741901407E-2</v>
      </c>
      <c r="M10" s="8">
        <f>H10*0.7</f>
        <v>1.0757288319330984E-2</v>
      </c>
      <c r="N10" s="8">
        <f>H10*0.15</f>
        <v>2.3051332112852111E-3</v>
      </c>
      <c r="O10" s="8">
        <f>H10*0.075</f>
        <v>1.1525666056426056E-3</v>
      </c>
      <c r="P10" s="8">
        <f>H10*0.075</f>
        <v>1.1525666056426056E-3</v>
      </c>
      <c r="Q10" s="8">
        <v>0</v>
      </c>
      <c r="R10" s="8">
        <v>0</v>
      </c>
      <c r="S10" s="8">
        <v>0</v>
      </c>
      <c r="T10" s="8">
        <v>0</v>
      </c>
      <c r="U10" s="8">
        <v>0</v>
      </c>
      <c r="V10" s="8">
        <v>0</v>
      </c>
      <c r="W10" s="8">
        <v>0</v>
      </c>
      <c r="X10" s="44" t="s">
        <v>57</v>
      </c>
      <c r="Y10" s="44" t="s">
        <v>58</v>
      </c>
      <c r="Z10" s="44" t="s">
        <v>59</v>
      </c>
      <c r="AA10" s="6">
        <v>87401</v>
      </c>
      <c r="AB10" s="6"/>
    </row>
    <row r="11" spans="1:28" ht="46.5" x14ac:dyDescent="0.35">
      <c r="A11" s="6">
        <v>5</v>
      </c>
      <c r="B11" s="6" t="s">
        <v>526</v>
      </c>
      <c r="C11" s="48" t="s">
        <v>42</v>
      </c>
      <c r="D11" s="6" t="s">
        <v>30</v>
      </c>
      <c r="E11" s="41">
        <v>6.3959999999999999</v>
      </c>
      <c r="F11" s="41">
        <v>1</v>
      </c>
      <c r="G11" s="42">
        <f t="shared" si="0"/>
        <v>6.3959999999999999</v>
      </c>
      <c r="H11" s="7">
        <f t="shared" si="1"/>
        <v>5.895919868586251E-3</v>
      </c>
      <c r="I11" s="6" t="s">
        <v>60</v>
      </c>
      <c r="J11" s="6" t="s">
        <v>32</v>
      </c>
      <c r="K11" s="43" t="s">
        <v>33</v>
      </c>
      <c r="L11" s="7">
        <f t="shared" si="2"/>
        <v>5.895919868586251E-3</v>
      </c>
      <c r="M11" s="8">
        <f>H11*0.7</f>
        <v>4.127143908010375E-3</v>
      </c>
      <c r="N11" s="8">
        <f>H11*0.15</f>
        <v>8.8438798028793756E-4</v>
      </c>
      <c r="O11" s="8">
        <f>H11*0.075</f>
        <v>4.4219399014396878E-4</v>
      </c>
      <c r="P11" s="8">
        <f>H11*0.075</f>
        <v>4.4219399014396878E-4</v>
      </c>
      <c r="Q11" s="8">
        <v>0</v>
      </c>
      <c r="R11" s="8">
        <v>0</v>
      </c>
      <c r="S11" s="8">
        <v>0</v>
      </c>
      <c r="T11" s="8">
        <v>0</v>
      </c>
      <c r="U11" s="8">
        <v>0</v>
      </c>
      <c r="V11" s="8">
        <v>0</v>
      </c>
      <c r="W11" s="8">
        <v>0</v>
      </c>
      <c r="X11" s="6" t="s">
        <v>44</v>
      </c>
      <c r="Y11" s="44" t="s">
        <v>45</v>
      </c>
      <c r="Z11" s="44" t="s">
        <v>36</v>
      </c>
      <c r="AA11" s="6">
        <v>44286</v>
      </c>
      <c r="AB11" s="6"/>
    </row>
    <row r="12" spans="1:28" s="19" customFormat="1" ht="31" x14ac:dyDescent="0.35">
      <c r="A12" s="6" t="s">
        <v>61</v>
      </c>
      <c r="B12" s="6" t="s">
        <v>525</v>
      </c>
      <c r="C12" s="46" t="s">
        <v>62</v>
      </c>
      <c r="D12" s="6" t="s">
        <v>30</v>
      </c>
      <c r="E12" s="41">
        <v>3.218</v>
      </c>
      <c r="F12" s="41">
        <v>0.875</v>
      </c>
      <c r="G12" s="41">
        <f t="shared" si="0"/>
        <v>2.81575</v>
      </c>
      <c r="H12" s="8">
        <f t="shared" si="1"/>
        <v>2.5955966807335424E-3</v>
      </c>
      <c r="I12" s="16">
        <v>440000372001</v>
      </c>
      <c r="J12" s="6" t="s">
        <v>63</v>
      </c>
      <c r="K12" s="44" t="s">
        <v>33</v>
      </c>
      <c r="L12" s="7">
        <f t="shared" si="2"/>
        <v>2.5955966807335424E-3</v>
      </c>
      <c r="M12" s="8">
        <f>H12</f>
        <v>2.5955966807335424E-3</v>
      </c>
      <c r="N12" s="8">
        <v>0</v>
      </c>
      <c r="O12" s="8">
        <v>0</v>
      </c>
      <c r="P12" s="8">
        <v>0</v>
      </c>
      <c r="Q12" s="8">
        <v>0</v>
      </c>
      <c r="R12" s="8">
        <v>0</v>
      </c>
      <c r="S12" s="8">
        <v>0</v>
      </c>
      <c r="T12" s="8">
        <v>0</v>
      </c>
      <c r="U12" s="8">
        <v>0</v>
      </c>
      <c r="V12" s="8">
        <v>0</v>
      </c>
      <c r="W12" s="8">
        <v>0</v>
      </c>
      <c r="X12" s="44" t="s">
        <v>64</v>
      </c>
      <c r="Y12" s="44" t="s">
        <v>65</v>
      </c>
      <c r="Z12" s="44" t="s">
        <v>66</v>
      </c>
      <c r="AA12" s="6">
        <v>78763</v>
      </c>
      <c r="AB12" s="6" t="s">
        <v>67</v>
      </c>
    </row>
    <row r="13" spans="1:28" s="19" customFormat="1" ht="31" x14ac:dyDescent="0.35">
      <c r="A13" s="6" t="s">
        <v>61</v>
      </c>
      <c r="B13" s="6" t="s">
        <v>525</v>
      </c>
      <c r="C13" s="46" t="s">
        <v>68</v>
      </c>
      <c r="D13" s="6" t="s">
        <v>30</v>
      </c>
      <c r="E13" s="41">
        <v>3.218</v>
      </c>
      <c r="F13" s="41">
        <v>0.125</v>
      </c>
      <c r="G13" s="41">
        <f t="shared" si="0"/>
        <v>0.40225</v>
      </c>
      <c r="H13" s="8">
        <f t="shared" si="1"/>
        <v>3.7079952581907751E-4</v>
      </c>
      <c r="I13" s="16" t="s">
        <v>69</v>
      </c>
      <c r="J13" s="6" t="s">
        <v>63</v>
      </c>
      <c r="K13" s="44" t="s">
        <v>33</v>
      </c>
      <c r="L13" s="7">
        <f t="shared" si="2"/>
        <v>3.7079952581907751E-4</v>
      </c>
      <c r="M13" s="8">
        <f>H13</f>
        <v>3.7079952581907751E-4</v>
      </c>
      <c r="N13" s="8">
        <v>0</v>
      </c>
      <c r="O13" s="8">
        <v>0</v>
      </c>
      <c r="P13" s="8">
        <v>0</v>
      </c>
      <c r="Q13" s="8">
        <v>0</v>
      </c>
      <c r="R13" s="8">
        <v>0</v>
      </c>
      <c r="S13" s="8">
        <v>0</v>
      </c>
      <c r="T13" s="8">
        <v>0</v>
      </c>
      <c r="U13" s="8">
        <v>0</v>
      </c>
      <c r="V13" s="8">
        <v>0</v>
      </c>
      <c r="W13" s="8">
        <v>0</v>
      </c>
      <c r="X13" s="44" t="s">
        <v>64</v>
      </c>
      <c r="Y13" s="44" t="s">
        <v>65</v>
      </c>
      <c r="Z13" s="44" t="s">
        <v>66</v>
      </c>
      <c r="AA13" s="6">
        <v>78763</v>
      </c>
      <c r="AB13" s="6"/>
    </row>
    <row r="14" spans="1:28" ht="46.5" x14ac:dyDescent="0.35">
      <c r="A14" s="6">
        <v>7</v>
      </c>
      <c r="B14" s="6" t="s">
        <v>526</v>
      </c>
      <c r="C14" s="48" t="s">
        <v>42</v>
      </c>
      <c r="D14" s="6" t="s">
        <v>30</v>
      </c>
      <c r="E14" s="41">
        <v>11.875</v>
      </c>
      <c r="F14" s="41">
        <v>1</v>
      </c>
      <c r="G14" s="41">
        <f t="shared" si="0"/>
        <v>11.875</v>
      </c>
      <c r="H14" s="8">
        <f t="shared" si="1"/>
        <v>1.0946536654074693E-2</v>
      </c>
      <c r="I14" s="60" t="s">
        <v>70</v>
      </c>
      <c r="J14" s="6" t="s">
        <v>32</v>
      </c>
      <c r="K14" s="44" t="s">
        <v>33</v>
      </c>
      <c r="L14" s="7">
        <f t="shared" si="2"/>
        <v>1.0946536654074692E-2</v>
      </c>
      <c r="M14" s="8">
        <f>H14*0.7</f>
        <v>7.6625756578522853E-3</v>
      </c>
      <c r="N14" s="8">
        <f>H14*0.15</f>
        <v>1.6419804981112039E-3</v>
      </c>
      <c r="O14" s="8">
        <f>H14*0.075</f>
        <v>8.2099024905560195E-4</v>
      </c>
      <c r="P14" s="8">
        <f>H14*0.075</f>
        <v>8.2099024905560195E-4</v>
      </c>
      <c r="Q14" s="8">
        <v>0</v>
      </c>
      <c r="R14" s="8">
        <v>0</v>
      </c>
      <c r="S14" s="8">
        <v>0</v>
      </c>
      <c r="T14" s="8">
        <v>0</v>
      </c>
      <c r="U14" s="8">
        <v>0</v>
      </c>
      <c r="V14" s="8">
        <v>0</v>
      </c>
      <c r="W14" s="8">
        <v>0</v>
      </c>
      <c r="X14" s="6" t="s">
        <v>44</v>
      </c>
      <c r="Y14" s="44" t="s">
        <v>45</v>
      </c>
      <c r="Z14" s="44" t="s">
        <v>36</v>
      </c>
      <c r="AA14" s="6">
        <v>44286</v>
      </c>
      <c r="AB14" s="6"/>
    </row>
    <row r="15" spans="1:28" s="19" customFormat="1" ht="15.5" x14ac:dyDescent="0.35">
      <c r="A15" s="6" t="s">
        <v>71</v>
      </c>
      <c r="B15" s="6" t="s">
        <v>525</v>
      </c>
      <c r="C15" s="46" t="s">
        <v>72</v>
      </c>
      <c r="D15" s="6" t="s">
        <v>30</v>
      </c>
      <c r="E15" s="41">
        <v>6.1260000000000003</v>
      </c>
      <c r="F15" s="41">
        <v>1</v>
      </c>
      <c r="G15" s="41">
        <f t="shared" si="0"/>
        <v>6.1260000000000003</v>
      </c>
      <c r="H15" s="8">
        <f t="shared" si="1"/>
        <v>5.6470301930830798E-3</v>
      </c>
      <c r="I15" s="16">
        <v>440000372006</v>
      </c>
      <c r="J15" s="6" t="s">
        <v>63</v>
      </c>
      <c r="K15" s="44" t="s">
        <v>33</v>
      </c>
      <c r="L15" s="7">
        <f t="shared" si="2"/>
        <v>5.6470301930830798E-3</v>
      </c>
      <c r="M15" s="8">
        <f>H15</f>
        <v>5.6470301930830798E-3</v>
      </c>
      <c r="N15" s="8">
        <v>0</v>
      </c>
      <c r="O15" s="8">
        <v>0</v>
      </c>
      <c r="P15" s="8">
        <v>0</v>
      </c>
      <c r="Q15" s="8">
        <v>0</v>
      </c>
      <c r="R15" s="8">
        <v>0</v>
      </c>
      <c r="S15" s="8">
        <v>0</v>
      </c>
      <c r="T15" s="8">
        <v>0</v>
      </c>
      <c r="U15" s="8">
        <v>0</v>
      </c>
      <c r="V15" s="8">
        <v>0</v>
      </c>
      <c r="W15" s="8">
        <v>0</v>
      </c>
      <c r="X15" s="44" t="s">
        <v>73</v>
      </c>
      <c r="Y15" s="44" t="s">
        <v>74</v>
      </c>
      <c r="Z15" s="44" t="s">
        <v>36</v>
      </c>
      <c r="AA15" s="6">
        <v>44067</v>
      </c>
      <c r="AB15" s="6"/>
    </row>
    <row r="16" spans="1:28" ht="46.5" x14ac:dyDescent="0.35">
      <c r="A16" s="6">
        <v>9</v>
      </c>
      <c r="B16" s="6" t="s">
        <v>526</v>
      </c>
      <c r="C16" s="48" t="s">
        <v>75</v>
      </c>
      <c r="D16" s="6" t="s">
        <v>30</v>
      </c>
      <c r="E16" s="41">
        <v>2.1360000000000001</v>
      </c>
      <c r="F16" s="41">
        <v>1</v>
      </c>
      <c r="G16" s="41">
        <f t="shared" si="0"/>
        <v>2.1360000000000001</v>
      </c>
      <c r="H16" s="8">
        <f t="shared" si="1"/>
        <v>1.9689938773139828E-3</v>
      </c>
      <c r="I16" s="60" t="s">
        <v>76</v>
      </c>
      <c r="J16" s="6" t="s">
        <v>32</v>
      </c>
      <c r="K16" s="44" t="s">
        <v>33</v>
      </c>
      <c r="L16" s="7">
        <f t="shared" si="2"/>
        <v>1.9689938773139828E-3</v>
      </c>
      <c r="M16" s="8">
        <f>H16*0.7</f>
        <v>1.3782957141197879E-3</v>
      </c>
      <c r="N16" s="8">
        <f>H16*0.15</f>
        <v>2.9534908159709739E-4</v>
      </c>
      <c r="O16" s="8">
        <f>H16*0.075</f>
        <v>1.4767454079854869E-4</v>
      </c>
      <c r="P16" s="8">
        <f>H16*0.075</f>
        <v>1.4767454079854869E-4</v>
      </c>
      <c r="Q16" s="8">
        <v>0</v>
      </c>
      <c r="R16" s="8">
        <v>0</v>
      </c>
      <c r="S16" s="8">
        <v>0</v>
      </c>
      <c r="T16" s="8">
        <v>0</v>
      </c>
      <c r="U16" s="8">
        <v>0</v>
      </c>
      <c r="V16" s="8">
        <v>0</v>
      </c>
      <c r="W16" s="8">
        <v>0</v>
      </c>
      <c r="X16" s="44" t="s">
        <v>77</v>
      </c>
      <c r="Y16" s="44" t="s">
        <v>78</v>
      </c>
      <c r="Z16" s="44" t="s">
        <v>36</v>
      </c>
      <c r="AA16" s="6">
        <v>43119</v>
      </c>
      <c r="AB16" s="6"/>
    </row>
    <row r="17" spans="1:28" ht="46.5" x14ac:dyDescent="0.35">
      <c r="A17" s="6">
        <v>10</v>
      </c>
      <c r="B17" s="6" t="s">
        <v>526</v>
      </c>
      <c r="C17" s="47" t="s">
        <v>79</v>
      </c>
      <c r="D17" s="6" t="s">
        <v>30</v>
      </c>
      <c r="E17" s="41">
        <v>28.446999999999999</v>
      </c>
      <c r="F17" s="41">
        <f>0.6429</f>
        <v>0.64290000000000003</v>
      </c>
      <c r="G17" s="41">
        <f t="shared" si="0"/>
        <v>18.288576299999999</v>
      </c>
      <c r="H17" s="8">
        <f t="shared" si="1"/>
        <v>1.6858658595266671E-2</v>
      </c>
      <c r="I17" s="16" t="s">
        <v>80</v>
      </c>
      <c r="J17" s="6" t="s">
        <v>63</v>
      </c>
      <c r="K17" s="44" t="s">
        <v>33</v>
      </c>
      <c r="L17" s="7">
        <f t="shared" si="2"/>
        <v>1.6858658595266671E-2</v>
      </c>
      <c r="M17" s="8">
        <f>H17*0.7</f>
        <v>1.1801061016686669E-2</v>
      </c>
      <c r="N17" s="8">
        <f>H17*0.15</f>
        <v>2.5287987892900006E-3</v>
      </c>
      <c r="O17" s="8">
        <f>H17*0.075</f>
        <v>1.2643993946450003E-3</v>
      </c>
      <c r="P17" s="8">
        <f>H17*0.075</f>
        <v>1.2643993946450003E-3</v>
      </c>
      <c r="Q17" s="8">
        <v>0</v>
      </c>
      <c r="R17" s="8">
        <v>0</v>
      </c>
      <c r="S17" s="8">
        <v>0</v>
      </c>
      <c r="T17" s="8">
        <v>0</v>
      </c>
      <c r="U17" s="8">
        <v>0</v>
      </c>
      <c r="V17" s="8">
        <v>0</v>
      </c>
      <c r="W17" s="8">
        <v>0</v>
      </c>
      <c r="X17" s="18" t="s">
        <v>81</v>
      </c>
      <c r="Y17" s="43" t="s">
        <v>82</v>
      </c>
      <c r="Z17" s="43" t="s">
        <v>83</v>
      </c>
      <c r="AA17" s="18">
        <v>73114</v>
      </c>
      <c r="AB17" s="18"/>
    </row>
    <row r="18" spans="1:28" ht="46.5" x14ac:dyDescent="0.35">
      <c r="A18" s="6">
        <v>10</v>
      </c>
      <c r="B18" s="6" t="s">
        <v>526</v>
      </c>
      <c r="C18" s="47" t="s">
        <v>84</v>
      </c>
      <c r="D18" s="6" t="s">
        <v>30</v>
      </c>
      <c r="E18" s="41">
        <v>28.446999999999999</v>
      </c>
      <c r="F18" s="41">
        <f>0.25</f>
        <v>0.25</v>
      </c>
      <c r="G18" s="41">
        <f t="shared" si="0"/>
        <v>7.1117499999999998</v>
      </c>
      <c r="H18" s="8">
        <f t="shared" si="1"/>
        <v>6.5557079620729005E-3</v>
      </c>
      <c r="I18" s="16" t="s">
        <v>80</v>
      </c>
      <c r="J18" s="6" t="s">
        <v>63</v>
      </c>
      <c r="K18" s="44" t="s">
        <v>33</v>
      </c>
      <c r="L18" s="7">
        <f t="shared" si="2"/>
        <v>6.5557079620728997E-3</v>
      </c>
      <c r="M18" s="8">
        <f>H18*0.7</f>
        <v>4.5889955734510299E-3</v>
      </c>
      <c r="N18" s="8">
        <f>H18*0.15</f>
        <v>9.8335619431093508E-4</v>
      </c>
      <c r="O18" s="8">
        <f>H18*0.075</f>
        <v>4.9167809715546754E-4</v>
      </c>
      <c r="P18" s="8">
        <f>H18*0.075</f>
        <v>4.9167809715546754E-4</v>
      </c>
      <c r="Q18" s="8">
        <v>0</v>
      </c>
      <c r="R18" s="8">
        <v>0</v>
      </c>
      <c r="S18" s="8">
        <v>0</v>
      </c>
      <c r="T18" s="8">
        <v>0</v>
      </c>
      <c r="U18" s="8">
        <v>0</v>
      </c>
      <c r="V18" s="8">
        <v>0</v>
      </c>
      <c r="W18" s="8">
        <v>0</v>
      </c>
      <c r="X18" s="18" t="s">
        <v>85</v>
      </c>
      <c r="Y18" s="43" t="s">
        <v>86</v>
      </c>
      <c r="Z18" s="43" t="s">
        <v>66</v>
      </c>
      <c r="AA18" s="18">
        <v>75251</v>
      </c>
      <c r="AB18" s="18"/>
    </row>
    <row r="19" spans="1:28" ht="31" x14ac:dyDescent="0.35">
      <c r="A19" s="6">
        <v>10</v>
      </c>
      <c r="B19" s="6" t="s">
        <v>525</v>
      </c>
      <c r="C19" s="47" t="s">
        <v>87</v>
      </c>
      <c r="D19" s="6" t="s">
        <v>30</v>
      </c>
      <c r="E19" s="41">
        <v>28.446999999999999</v>
      </c>
      <c r="F19" s="41">
        <f>0.05355</f>
        <v>5.355E-2</v>
      </c>
      <c r="G19" s="41">
        <f t="shared" si="0"/>
        <v>1.52333685</v>
      </c>
      <c r="H19" s="8">
        <f t="shared" si="1"/>
        <v>1.4042326454760154E-3</v>
      </c>
      <c r="I19" s="16" t="s">
        <v>80</v>
      </c>
      <c r="J19" s="6" t="s">
        <v>63</v>
      </c>
      <c r="K19" s="44" t="s">
        <v>33</v>
      </c>
      <c r="L19" s="7">
        <f t="shared" si="2"/>
        <v>1.4042326454760154E-3</v>
      </c>
      <c r="M19" s="8">
        <f>H19</f>
        <v>1.4042326454760154E-3</v>
      </c>
      <c r="N19" s="8">
        <v>0</v>
      </c>
      <c r="O19" s="8">
        <v>0</v>
      </c>
      <c r="P19" s="8">
        <v>0</v>
      </c>
      <c r="Q19" s="8">
        <v>0</v>
      </c>
      <c r="R19" s="8">
        <v>0</v>
      </c>
      <c r="S19" s="8">
        <v>0</v>
      </c>
      <c r="T19" s="8">
        <v>0</v>
      </c>
      <c r="U19" s="8">
        <v>0</v>
      </c>
      <c r="V19" s="8">
        <v>0</v>
      </c>
      <c r="W19" s="8">
        <v>0</v>
      </c>
      <c r="X19" s="18" t="s">
        <v>88</v>
      </c>
      <c r="Y19" s="43" t="s">
        <v>89</v>
      </c>
      <c r="Z19" s="43" t="s">
        <v>90</v>
      </c>
      <c r="AA19" s="18">
        <v>81620</v>
      </c>
      <c r="AB19" s="18"/>
    </row>
    <row r="20" spans="1:28" ht="31" x14ac:dyDescent="0.35">
      <c r="A20" s="6">
        <v>10</v>
      </c>
      <c r="B20" s="6" t="s">
        <v>525</v>
      </c>
      <c r="C20" s="47" t="s">
        <v>91</v>
      </c>
      <c r="D20" s="6" t="s">
        <v>30</v>
      </c>
      <c r="E20" s="41">
        <v>28.446999999999999</v>
      </c>
      <c r="F20" s="41">
        <f>0.05355</f>
        <v>5.355E-2</v>
      </c>
      <c r="G20" s="41">
        <f t="shared" si="0"/>
        <v>1.52333685</v>
      </c>
      <c r="H20" s="8">
        <f t="shared" si="1"/>
        <v>1.4042326454760154E-3</v>
      </c>
      <c r="I20" s="16" t="s">
        <v>80</v>
      </c>
      <c r="J20" s="6" t="s">
        <v>63</v>
      </c>
      <c r="K20" s="44" t="s">
        <v>33</v>
      </c>
      <c r="L20" s="7">
        <f t="shared" si="2"/>
        <v>1.4042326454760154E-3</v>
      </c>
      <c r="M20" s="8">
        <f>H20</f>
        <v>1.4042326454760154E-3</v>
      </c>
      <c r="N20" s="8">
        <v>0</v>
      </c>
      <c r="O20" s="8">
        <v>0</v>
      </c>
      <c r="P20" s="8">
        <v>0</v>
      </c>
      <c r="Q20" s="8">
        <v>0</v>
      </c>
      <c r="R20" s="8">
        <v>0</v>
      </c>
      <c r="S20" s="8">
        <v>0</v>
      </c>
      <c r="T20" s="8">
        <v>0</v>
      </c>
      <c r="U20" s="8">
        <v>0</v>
      </c>
      <c r="V20" s="8">
        <v>0</v>
      </c>
      <c r="W20" s="8">
        <v>0</v>
      </c>
      <c r="X20" s="18" t="s">
        <v>92</v>
      </c>
      <c r="Y20" s="43" t="s">
        <v>93</v>
      </c>
      <c r="Z20" s="43" t="s">
        <v>66</v>
      </c>
      <c r="AA20" s="18">
        <v>78132</v>
      </c>
      <c r="AB20" s="18"/>
    </row>
    <row r="21" spans="1:28" ht="46.5" x14ac:dyDescent="0.35">
      <c r="A21" s="6">
        <v>11</v>
      </c>
      <c r="B21" s="6" t="s">
        <v>526</v>
      </c>
      <c r="C21" s="48" t="s">
        <v>75</v>
      </c>
      <c r="D21" s="6" t="s">
        <v>30</v>
      </c>
      <c r="E21" s="41">
        <v>37.151000000000003</v>
      </c>
      <c r="F21" s="41">
        <v>1</v>
      </c>
      <c r="G21" s="42">
        <f t="shared" si="0"/>
        <v>37.151000000000003</v>
      </c>
      <c r="H21" s="7">
        <f t="shared" si="1"/>
        <v>3.4246297535623492E-2</v>
      </c>
      <c r="I21" s="60" t="s">
        <v>94</v>
      </c>
      <c r="J21" s="6" t="s">
        <v>32</v>
      </c>
      <c r="K21" s="43" t="s">
        <v>33</v>
      </c>
      <c r="L21" s="7">
        <f t="shared" si="2"/>
        <v>3.4246297535623485E-2</v>
      </c>
      <c r="M21" s="7">
        <f>H21*0.7</f>
        <v>2.3972408274936442E-2</v>
      </c>
      <c r="N21" s="7">
        <f>H21*0.15</f>
        <v>5.136944630343524E-3</v>
      </c>
      <c r="O21" s="7">
        <f>H21*0.075</f>
        <v>2.568472315171762E-3</v>
      </c>
      <c r="P21" s="7">
        <f>H21*0.075</f>
        <v>2.568472315171762E-3</v>
      </c>
      <c r="Q21" s="7">
        <v>0</v>
      </c>
      <c r="R21" s="7">
        <v>0</v>
      </c>
      <c r="S21" s="7">
        <v>0</v>
      </c>
      <c r="T21" s="7">
        <v>0</v>
      </c>
      <c r="U21" s="7">
        <v>0</v>
      </c>
      <c r="V21" s="7">
        <v>0</v>
      </c>
      <c r="W21" s="7">
        <v>0</v>
      </c>
      <c r="X21" s="44" t="s">
        <v>77</v>
      </c>
      <c r="Y21" s="44" t="s">
        <v>78</v>
      </c>
      <c r="Z21" s="44" t="s">
        <v>36</v>
      </c>
      <c r="AA21" s="6">
        <v>43119</v>
      </c>
      <c r="AB21" s="6"/>
    </row>
    <row r="22" spans="1:28" s="17" customFormat="1" ht="46.5" x14ac:dyDescent="0.35">
      <c r="A22" s="6">
        <v>12</v>
      </c>
      <c r="B22" s="6" t="s">
        <v>526</v>
      </c>
      <c r="C22" s="46" t="s">
        <v>95</v>
      </c>
      <c r="D22" s="6" t="s">
        <v>30</v>
      </c>
      <c r="E22" s="41">
        <v>10.945</v>
      </c>
      <c r="F22" s="41">
        <v>1</v>
      </c>
      <c r="G22" s="41">
        <f t="shared" si="0"/>
        <v>10.945</v>
      </c>
      <c r="H22" s="8">
        <f t="shared" si="1"/>
        <v>1.0089249994008212E-2</v>
      </c>
      <c r="I22" s="16" t="s">
        <v>96</v>
      </c>
      <c r="J22" s="6" t="s">
        <v>63</v>
      </c>
      <c r="K22" s="44" t="s">
        <v>33</v>
      </c>
      <c r="L22" s="7">
        <f t="shared" si="2"/>
        <v>1.0089249994008211E-2</v>
      </c>
      <c r="M22" s="8">
        <f>H22*0.7</f>
        <v>7.0624749958057478E-3</v>
      </c>
      <c r="N22" s="8">
        <f>H22*0.15</f>
        <v>1.5133874991012318E-3</v>
      </c>
      <c r="O22" s="8">
        <f>H22*0.075</f>
        <v>7.5669374955061592E-4</v>
      </c>
      <c r="P22" s="8">
        <f>H22*0.075</f>
        <v>7.5669374955061592E-4</v>
      </c>
      <c r="Q22" s="8">
        <v>0</v>
      </c>
      <c r="R22" s="8">
        <v>0</v>
      </c>
      <c r="S22" s="8">
        <v>0</v>
      </c>
      <c r="T22" s="8">
        <v>0</v>
      </c>
      <c r="U22" s="8">
        <v>0</v>
      </c>
      <c r="V22" s="8">
        <v>0</v>
      </c>
      <c r="W22" s="8">
        <v>0</v>
      </c>
      <c r="X22" s="44" t="s">
        <v>97</v>
      </c>
      <c r="Y22" s="44" t="s">
        <v>55</v>
      </c>
      <c r="Z22" s="44" t="s">
        <v>36</v>
      </c>
      <c r="AA22" s="6">
        <v>43755</v>
      </c>
      <c r="AB22" s="6"/>
    </row>
    <row r="23" spans="1:28" ht="46.5" x14ac:dyDescent="0.35">
      <c r="A23" s="6">
        <v>13</v>
      </c>
      <c r="B23" s="6" t="s">
        <v>526</v>
      </c>
      <c r="C23" s="48" t="s">
        <v>75</v>
      </c>
      <c r="D23" s="6" t="s">
        <v>30</v>
      </c>
      <c r="E23" s="41">
        <v>1.637</v>
      </c>
      <c r="F23" s="41">
        <v>1</v>
      </c>
      <c r="G23" s="42">
        <f t="shared" si="0"/>
        <v>1.637</v>
      </c>
      <c r="H23" s="7">
        <f t="shared" si="1"/>
        <v>1.5090088844396019E-3</v>
      </c>
      <c r="I23" s="60" t="s">
        <v>98</v>
      </c>
      <c r="J23" s="6" t="s">
        <v>32</v>
      </c>
      <c r="K23" s="43" t="s">
        <v>33</v>
      </c>
      <c r="L23" s="7">
        <f t="shared" si="2"/>
        <v>1.5090088844396019E-3</v>
      </c>
      <c r="M23" s="7">
        <f>H23*0.7</f>
        <v>1.0563062191077212E-3</v>
      </c>
      <c r="N23" s="7">
        <f>H23*0.15</f>
        <v>2.2635133266594027E-4</v>
      </c>
      <c r="O23" s="7">
        <f>H23*0.075</f>
        <v>1.1317566633297014E-4</v>
      </c>
      <c r="P23" s="7">
        <f>H23*0.075</f>
        <v>1.1317566633297014E-4</v>
      </c>
      <c r="Q23" s="7">
        <v>0</v>
      </c>
      <c r="R23" s="7">
        <v>0</v>
      </c>
      <c r="S23" s="7">
        <v>0</v>
      </c>
      <c r="T23" s="7">
        <v>0</v>
      </c>
      <c r="U23" s="7">
        <v>0</v>
      </c>
      <c r="V23" s="7">
        <v>0</v>
      </c>
      <c r="W23" s="7">
        <v>0</v>
      </c>
      <c r="X23" s="44" t="s">
        <v>77</v>
      </c>
      <c r="Y23" s="44" t="s">
        <v>78</v>
      </c>
      <c r="Z23" s="44" t="s">
        <v>36</v>
      </c>
      <c r="AA23" s="6">
        <v>43119</v>
      </c>
      <c r="AB23" s="6"/>
    </row>
    <row r="24" spans="1:28" ht="46.5" x14ac:dyDescent="0.35">
      <c r="A24" s="6">
        <v>14</v>
      </c>
      <c r="B24" s="6" t="s">
        <v>526</v>
      </c>
      <c r="C24" s="48" t="s">
        <v>75</v>
      </c>
      <c r="D24" s="6" t="s">
        <v>30</v>
      </c>
      <c r="E24" s="41">
        <v>0.29199999999999998</v>
      </c>
      <c r="F24" s="41">
        <v>1</v>
      </c>
      <c r="G24" s="42">
        <f t="shared" si="0"/>
        <v>0.29199999999999998</v>
      </c>
      <c r="H24" s="7">
        <f t="shared" si="1"/>
        <v>2.6916957498861557E-4</v>
      </c>
      <c r="I24" s="76" t="s">
        <v>99</v>
      </c>
      <c r="J24" s="6" t="s">
        <v>32</v>
      </c>
      <c r="K24" s="43" t="s">
        <v>33</v>
      </c>
      <c r="L24" s="7">
        <f t="shared" si="2"/>
        <v>2.6916957498861557E-4</v>
      </c>
      <c r="M24" s="7">
        <f>H24*0.7</f>
        <v>1.8841870249203089E-4</v>
      </c>
      <c r="N24" s="7">
        <f>H24*0.15</f>
        <v>4.0375436248292331E-5</v>
      </c>
      <c r="O24" s="7">
        <f>H24*0.075</f>
        <v>2.0187718124146166E-5</v>
      </c>
      <c r="P24" s="7">
        <f>H24*0.075</f>
        <v>2.0187718124146166E-5</v>
      </c>
      <c r="Q24" s="7">
        <v>0</v>
      </c>
      <c r="R24" s="7">
        <v>0</v>
      </c>
      <c r="S24" s="7">
        <v>0</v>
      </c>
      <c r="T24" s="7">
        <v>0</v>
      </c>
      <c r="U24" s="7">
        <v>0</v>
      </c>
      <c r="V24" s="7">
        <v>0</v>
      </c>
      <c r="W24" s="7">
        <v>0</v>
      </c>
      <c r="X24" s="44" t="s">
        <v>77</v>
      </c>
      <c r="Y24" s="44" t="s">
        <v>78</v>
      </c>
      <c r="Z24" s="44" t="s">
        <v>36</v>
      </c>
      <c r="AA24" s="6">
        <v>43119</v>
      </c>
      <c r="AB24" s="6"/>
    </row>
    <row r="25" spans="1:28" ht="46.5" x14ac:dyDescent="0.35">
      <c r="A25" s="6">
        <v>15</v>
      </c>
      <c r="B25" s="6" t="s">
        <v>526</v>
      </c>
      <c r="C25" s="48" t="s">
        <v>100</v>
      </c>
      <c r="D25" s="6" t="s">
        <v>30</v>
      </c>
      <c r="E25" s="41">
        <v>1.139</v>
      </c>
      <c r="F25" s="41">
        <v>1</v>
      </c>
      <c r="G25" s="42">
        <f t="shared" si="0"/>
        <v>1.139</v>
      </c>
      <c r="H25" s="7">
        <f t="shared" si="1"/>
        <v>1.0499457051781958E-3</v>
      </c>
      <c r="I25" s="60" t="s">
        <v>101</v>
      </c>
      <c r="J25" s="6" t="s">
        <v>32</v>
      </c>
      <c r="K25" s="43" t="s">
        <v>33</v>
      </c>
      <c r="L25" s="7">
        <f t="shared" si="2"/>
        <v>1.0499457051781958E-3</v>
      </c>
      <c r="M25" s="7">
        <f>H25*0.7</f>
        <v>7.3496199362473708E-4</v>
      </c>
      <c r="N25" s="7">
        <f>H25*0.15</f>
        <v>1.5749185577672937E-4</v>
      </c>
      <c r="O25" s="7">
        <f>H25*0.075</f>
        <v>7.8745927888364687E-5</v>
      </c>
      <c r="P25" s="7">
        <f>H25*0.075</f>
        <v>7.8745927888364687E-5</v>
      </c>
      <c r="Q25" s="7">
        <v>0</v>
      </c>
      <c r="R25" s="7">
        <v>0</v>
      </c>
      <c r="S25" s="7">
        <v>0</v>
      </c>
      <c r="T25" s="7">
        <v>0</v>
      </c>
      <c r="U25" s="7">
        <v>0</v>
      </c>
      <c r="V25" s="7">
        <v>0</v>
      </c>
      <c r="W25" s="7">
        <v>0</v>
      </c>
      <c r="X25" s="44" t="s">
        <v>77</v>
      </c>
      <c r="Y25" s="44" t="s">
        <v>78</v>
      </c>
      <c r="Z25" s="44" t="s">
        <v>36</v>
      </c>
      <c r="AA25" s="6">
        <v>43119</v>
      </c>
      <c r="AB25" s="6"/>
    </row>
    <row r="26" spans="1:28" ht="31" x14ac:dyDescent="0.35">
      <c r="A26" s="6">
        <v>16</v>
      </c>
      <c r="B26" s="6" t="s">
        <v>525</v>
      </c>
      <c r="C26" s="46" t="s">
        <v>102</v>
      </c>
      <c r="D26" s="6" t="s">
        <v>30</v>
      </c>
      <c r="E26" s="41">
        <v>8.0630000000000006</v>
      </c>
      <c r="F26" s="41">
        <v>1</v>
      </c>
      <c r="G26" s="42">
        <f t="shared" si="0"/>
        <v>8.0630000000000006</v>
      </c>
      <c r="H26" s="7">
        <f t="shared" si="1"/>
        <v>7.4325831614150953E-3</v>
      </c>
      <c r="I26" s="60" t="s">
        <v>103</v>
      </c>
      <c r="J26" s="6" t="s">
        <v>32</v>
      </c>
      <c r="K26" s="43" t="s">
        <v>33</v>
      </c>
      <c r="L26" s="7">
        <f t="shared" si="2"/>
        <v>7.4325831614150953E-3</v>
      </c>
      <c r="M26" s="7">
        <f>H26</f>
        <v>7.4325831614150953E-3</v>
      </c>
      <c r="N26" s="7">
        <v>0</v>
      </c>
      <c r="O26" s="7">
        <v>0</v>
      </c>
      <c r="P26" s="7">
        <v>0</v>
      </c>
      <c r="Q26" s="7">
        <v>0</v>
      </c>
      <c r="R26" s="7">
        <v>0</v>
      </c>
      <c r="S26" s="7">
        <v>0</v>
      </c>
      <c r="T26" s="7">
        <v>0</v>
      </c>
      <c r="U26" s="7">
        <v>0</v>
      </c>
      <c r="V26" s="7">
        <v>0</v>
      </c>
      <c r="W26" s="7">
        <v>0</v>
      </c>
      <c r="X26" s="43" t="s">
        <v>104</v>
      </c>
      <c r="Y26" s="43" t="s">
        <v>105</v>
      </c>
      <c r="Z26" s="43" t="s">
        <v>36</v>
      </c>
      <c r="AA26" s="18">
        <v>43755</v>
      </c>
      <c r="AB26" s="18"/>
    </row>
    <row r="27" spans="1:28" ht="46.5" x14ac:dyDescent="0.35">
      <c r="A27" s="6">
        <v>17</v>
      </c>
      <c r="B27" s="6" t="s">
        <v>526</v>
      </c>
      <c r="C27" s="46" t="s">
        <v>106</v>
      </c>
      <c r="D27" s="6" t="s">
        <v>30</v>
      </c>
      <c r="E27" s="41">
        <v>2</v>
      </c>
      <c r="F27" s="41">
        <v>1</v>
      </c>
      <c r="G27" s="41">
        <f t="shared" si="0"/>
        <v>2</v>
      </c>
      <c r="H27" s="8">
        <f t="shared" si="1"/>
        <v>1.843627225949422E-3</v>
      </c>
      <c r="I27" s="60" t="s">
        <v>107</v>
      </c>
      <c r="J27" s="6" t="s">
        <v>32</v>
      </c>
      <c r="K27" s="44" t="s">
        <v>33</v>
      </c>
      <c r="L27" s="7">
        <f t="shared" si="2"/>
        <v>1.843627225949422E-3</v>
      </c>
      <c r="M27" s="7">
        <f>H27*0.7</f>
        <v>1.2905390581645954E-3</v>
      </c>
      <c r="N27" s="7">
        <f>H27*0.15</f>
        <v>2.7654408389241329E-4</v>
      </c>
      <c r="O27" s="7">
        <f>H27*0.075</f>
        <v>1.3827204194620665E-4</v>
      </c>
      <c r="P27" s="7">
        <f>H27*0.075</f>
        <v>1.3827204194620665E-4</v>
      </c>
      <c r="Q27" s="7">
        <v>0</v>
      </c>
      <c r="R27" s="7">
        <v>0</v>
      </c>
      <c r="S27" s="7">
        <v>0</v>
      </c>
      <c r="T27" s="7">
        <v>0</v>
      </c>
      <c r="U27" s="7">
        <v>0</v>
      </c>
      <c r="V27" s="7">
        <v>0</v>
      </c>
      <c r="W27" s="8">
        <v>0</v>
      </c>
      <c r="X27" s="44" t="s">
        <v>108</v>
      </c>
      <c r="Y27" s="43" t="s">
        <v>109</v>
      </c>
      <c r="Z27" s="43" t="s">
        <v>36</v>
      </c>
      <c r="AA27" s="18">
        <v>44095</v>
      </c>
      <c r="AB27" s="18"/>
    </row>
    <row r="28" spans="1:28" ht="31" x14ac:dyDescent="0.35">
      <c r="A28" s="6">
        <v>18</v>
      </c>
      <c r="B28" s="6" t="s">
        <v>525</v>
      </c>
      <c r="C28" s="46" t="s">
        <v>102</v>
      </c>
      <c r="D28" s="6" t="s">
        <v>30</v>
      </c>
      <c r="E28" s="41">
        <v>13.692</v>
      </c>
      <c r="F28" s="41">
        <v>1</v>
      </c>
      <c r="G28" s="42">
        <f t="shared" si="0"/>
        <v>13.692</v>
      </c>
      <c r="H28" s="7">
        <f t="shared" si="1"/>
        <v>1.2621471988849742E-2</v>
      </c>
      <c r="I28" s="60" t="s">
        <v>110</v>
      </c>
      <c r="J28" s="6" t="s">
        <v>32</v>
      </c>
      <c r="K28" s="43" t="s">
        <v>33</v>
      </c>
      <c r="L28" s="7">
        <f t="shared" si="2"/>
        <v>1.2621471988849742E-2</v>
      </c>
      <c r="M28" s="7">
        <f>H28</f>
        <v>1.2621471988849742E-2</v>
      </c>
      <c r="N28" s="7">
        <v>0</v>
      </c>
      <c r="O28" s="7">
        <v>0</v>
      </c>
      <c r="P28" s="7">
        <v>0</v>
      </c>
      <c r="Q28" s="7">
        <v>0</v>
      </c>
      <c r="R28" s="7">
        <v>0</v>
      </c>
      <c r="S28" s="7">
        <v>0</v>
      </c>
      <c r="T28" s="7">
        <v>0</v>
      </c>
      <c r="U28" s="7">
        <v>0</v>
      </c>
      <c r="V28" s="7">
        <v>0</v>
      </c>
      <c r="W28" s="7">
        <v>0</v>
      </c>
      <c r="X28" s="43" t="s">
        <v>104</v>
      </c>
      <c r="Y28" s="43" t="s">
        <v>105</v>
      </c>
      <c r="Z28" s="43" t="s">
        <v>36</v>
      </c>
      <c r="AA28" s="18">
        <v>43755</v>
      </c>
      <c r="AB28" s="18"/>
    </row>
    <row r="29" spans="1:28" ht="15.5" x14ac:dyDescent="0.35">
      <c r="A29" s="6">
        <v>19</v>
      </c>
      <c r="B29" s="6" t="s">
        <v>525</v>
      </c>
      <c r="C29" s="46" t="s">
        <v>111</v>
      </c>
      <c r="D29" s="6" t="s">
        <v>30</v>
      </c>
      <c r="E29" s="41">
        <v>1</v>
      </c>
      <c r="F29" s="41">
        <v>1</v>
      </c>
      <c r="G29" s="42">
        <f t="shared" si="0"/>
        <v>1</v>
      </c>
      <c r="H29" s="7">
        <f t="shared" si="1"/>
        <v>9.2181361297471098E-4</v>
      </c>
      <c r="I29" s="16">
        <v>440000557000</v>
      </c>
      <c r="J29" s="6" t="s">
        <v>63</v>
      </c>
      <c r="K29" s="43" t="s">
        <v>33</v>
      </c>
      <c r="L29" s="7">
        <f t="shared" si="2"/>
        <v>9.2181361297471098E-4</v>
      </c>
      <c r="M29" s="7">
        <f>H29</f>
        <v>9.2181361297471098E-4</v>
      </c>
      <c r="N29" s="7">
        <v>0</v>
      </c>
      <c r="O29" s="7">
        <v>0</v>
      </c>
      <c r="P29" s="7">
        <v>0</v>
      </c>
      <c r="Q29" s="7">
        <v>0</v>
      </c>
      <c r="R29" s="7">
        <v>0</v>
      </c>
      <c r="S29" s="7">
        <v>0</v>
      </c>
      <c r="T29" s="7">
        <v>0</v>
      </c>
      <c r="U29" s="7">
        <v>0</v>
      </c>
      <c r="V29" s="7">
        <v>0</v>
      </c>
      <c r="W29" s="7">
        <v>0</v>
      </c>
      <c r="X29" s="43" t="s">
        <v>112</v>
      </c>
      <c r="Y29" s="43" t="s">
        <v>113</v>
      </c>
      <c r="Z29" s="43" t="s">
        <v>36</v>
      </c>
      <c r="AA29" s="18">
        <v>437772</v>
      </c>
      <c r="AB29" s="18"/>
    </row>
    <row r="30" spans="1:28" ht="46.5" x14ac:dyDescent="0.35">
      <c r="A30" s="6">
        <v>20</v>
      </c>
      <c r="B30" s="6" t="s">
        <v>526</v>
      </c>
      <c r="C30" s="48" t="s">
        <v>75</v>
      </c>
      <c r="D30" s="6" t="s">
        <v>30</v>
      </c>
      <c r="E30" s="41">
        <v>8.3390000000000004</v>
      </c>
      <c r="F30" s="41">
        <v>1</v>
      </c>
      <c r="G30" s="41">
        <f t="shared" si="0"/>
        <v>8.3390000000000004</v>
      </c>
      <c r="H30" s="8">
        <f t="shared" si="1"/>
        <v>7.6870037185961153E-3</v>
      </c>
      <c r="I30" s="60" t="s">
        <v>114</v>
      </c>
      <c r="J30" s="6" t="s">
        <v>32</v>
      </c>
      <c r="K30" s="44" t="s">
        <v>33</v>
      </c>
      <c r="L30" s="7">
        <f t="shared" si="2"/>
        <v>7.6870037185961144E-3</v>
      </c>
      <c r="M30" s="8">
        <f>H30*0.7</f>
        <v>5.3809026030172801E-3</v>
      </c>
      <c r="N30" s="8">
        <f>H30*0.15</f>
        <v>1.1530505577894172E-3</v>
      </c>
      <c r="O30" s="8">
        <f>H30*0.075</f>
        <v>5.7652527889470858E-4</v>
      </c>
      <c r="P30" s="8">
        <f>H30*0.075</f>
        <v>5.7652527889470858E-4</v>
      </c>
      <c r="Q30" s="8">
        <v>0</v>
      </c>
      <c r="R30" s="8">
        <v>0</v>
      </c>
      <c r="S30" s="8">
        <v>0</v>
      </c>
      <c r="T30" s="8">
        <v>0</v>
      </c>
      <c r="U30" s="8">
        <v>0</v>
      </c>
      <c r="V30" s="8">
        <v>0</v>
      </c>
      <c r="W30" s="8">
        <v>0</v>
      </c>
      <c r="X30" s="44" t="s">
        <v>77</v>
      </c>
      <c r="Y30" s="61" t="s">
        <v>78</v>
      </c>
      <c r="Z30" s="61" t="s">
        <v>36</v>
      </c>
      <c r="AA30" s="62">
        <v>43119</v>
      </c>
      <c r="AB30" s="62"/>
    </row>
    <row r="31" spans="1:28" ht="31" x14ac:dyDescent="0.35">
      <c r="A31" s="6">
        <v>21</v>
      </c>
      <c r="B31" s="6" t="s">
        <v>525</v>
      </c>
      <c r="C31" s="46" t="s">
        <v>102</v>
      </c>
      <c r="D31" s="6" t="s">
        <v>30</v>
      </c>
      <c r="E31" s="41">
        <v>15.319000000000001</v>
      </c>
      <c r="F31" s="41">
        <v>1</v>
      </c>
      <c r="G31" s="42">
        <f t="shared" si="0"/>
        <v>15.319000000000001</v>
      </c>
      <c r="H31" s="7">
        <f t="shared" si="1"/>
        <v>1.4121262737159598E-2</v>
      </c>
      <c r="I31" s="60" t="s">
        <v>115</v>
      </c>
      <c r="J31" s="6" t="s">
        <v>32</v>
      </c>
      <c r="K31" s="43" t="s">
        <v>33</v>
      </c>
      <c r="L31" s="7">
        <f t="shared" si="2"/>
        <v>1.4121262737159598E-2</v>
      </c>
      <c r="M31" s="7">
        <f>H31</f>
        <v>1.4121262737159598E-2</v>
      </c>
      <c r="N31" s="7">
        <v>0</v>
      </c>
      <c r="O31" s="7">
        <v>0</v>
      </c>
      <c r="P31" s="7">
        <v>0</v>
      </c>
      <c r="Q31" s="7">
        <v>0</v>
      </c>
      <c r="R31" s="7">
        <v>0</v>
      </c>
      <c r="S31" s="7">
        <v>0</v>
      </c>
      <c r="T31" s="7">
        <v>0</v>
      </c>
      <c r="U31" s="7">
        <v>0</v>
      </c>
      <c r="V31" s="7">
        <v>0</v>
      </c>
      <c r="W31" s="7">
        <v>0</v>
      </c>
      <c r="X31" s="43" t="s">
        <v>104</v>
      </c>
      <c r="Y31" s="43" t="s">
        <v>105</v>
      </c>
      <c r="Z31" s="43" t="s">
        <v>36</v>
      </c>
      <c r="AA31" s="18">
        <v>43755</v>
      </c>
      <c r="AB31" s="18"/>
    </row>
    <row r="32" spans="1:28" ht="31" x14ac:dyDescent="0.35">
      <c r="A32" s="6">
        <v>22</v>
      </c>
      <c r="B32" s="6" t="s">
        <v>525</v>
      </c>
      <c r="C32" s="46" t="s">
        <v>102</v>
      </c>
      <c r="D32" s="6" t="s">
        <v>30</v>
      </c>
      <c r="E32" s="41">
        <v>7.8079999999999998</v>
      </c>
      <c r="F32" s="41">
        <v>1</v>
      </c>
      <c r="G32" s="42">
        <f t="shared" si="0"/>
        <v>7.8079999999999998</v>
      </c>
      <c r="H32" s="7">
        <f t="shared" si="1"/>
        <v>7.1975206901065429E-3</v>
      </c>
      <c r="I32" s="60" t="s">
        <v>116</v>
      </c>
      <c r="J32" s="6" t="s">
        <v>32</v>
      </c>
      <c r="K32" s="43" t="s">
        <v>33</v>
      </c>
      <c r="L32" s="7">
        <f t="shared" si="2"/>
        <v>7.1975206901065429E-3</v>
      </c>
      <c r="M32" s="7">
        <f>H32</f>
        <v>7.1975206901065429E-3</v>
      </c>
      <c r="N32" s="7">
        <v>0</v>
      </c>
      <c r="O32" s="7">
        <v>0</v>
      </c>
      <c r="P32" s="7">
        <v>0</v>
      </c>
      <c r="Q32" s="7">
        <v>0</v>
      </c>
      <c r="R32" s="7">
        <v>0</v>
      </c>
      <c r="S32" s="7">
        <v>0</v>
      </c>
      <c r="T32" s="7">
        <v>0</v>
      </c>
      <c r="U32" s="7">
        <v>0</v>
      </c>
      <c r="V32" s="7">
        <v>0</v>
      </c>
      <c r="W32" s="7">
        <v>0</v>
      </c>
      <c r="X32" s="43" t="s">
        <v>104</v>
      </c>
      <c r="Y32" s="43" t="s">
        <v>105</v>
      </c>
      <c r="Z32" s="43" t="s">
        <v>36</v>
      </c>
      <c r="AA32" s="18">
        <v>43755</v>
      </c>
      <c r="AB32" s="18"/>
    </row>
    <row r="33" spans="1:28" s="17" customFormat="1" ht="46.5" x14ac:dyDescent="0.35">
      <c r="A33" s="6">
        <v>23</v>
      </c>
      <c r="B33" s="6" t="s">
        <v>526</v>
      </c>
      <c r="C33" s="46" t="s">
        <v>117</v>
      </c>
      <c r="D33" s="6" t="s">
        <v>30</v>
      </c>
      <c r="E33" s="41">
        <v>1.202</v>
      </c>
      <c r="F33" s="41">
        <v>1</v>
      </c>
      <c r="G33" s="41">
        <f t="shared" si="0"/>
        <v>1.202</v>
      </c>
      <c r="H33" s="8">
        <f t="shared" si="1"/>
        <v>1.1080199627956026E-3</v>
      </c>
      <c r="I33" s="16" t="s">
        <v>118</v>
      </c>
      <c r="J33" s="6" t="s">
        <v>63</v>
      </c>
      <c r="K33" s="44" t="s">
        <v>33</v>
      </c>
      <c r="L33" s="7">
        <f t="shared" si="2"/>
        <v>1.1080199627956028E-3</v>
      </c>
      <c r="M33" s="8">
        <f>H33*0.7</f>
        <v>7.7561397395692182E-4</v>
      </c>
      <c r="N33" s="8">
        <f>H33*0.15</f>
        <v>1.6620299441934039E-4</v>
      </c>
      <c r="O33" s="8">
        <f>H33*0.075</f>
        <v>8.3101497209670194E-5</v>
      </c>
      <c r="P33" s="8">
        <f>H33*0.075</f>
        <v>8.3101497209670194E-5</v>
      </c>
      <c r="Q33" s="8">
        <v>0</v>
      </c>
      <c r="R33" s="8">
        <v>0</v>
      </c>
      <c r="S33" s="8">
        <v>0</v>
      </c>
      <c r="T33" s="8">
        <v>0</v>
      </c>
      <c r="U33" s="8">
        <v>0</v>
      </c>
      <c r="V33" s="8">
        <v>0</v>
      </c>
      <c r="W33" s="8">
        <v>0</v>
      </c>
      <c r="X33" s="44" t="s">
        <v>119</v>
      </c>
      <c r="Y33" s="44" t="s">
        <v>120</v>
      </c>
      <c r="Z33" s="44" t="s">
        <v>36</v>
      </c>
      <c r="AA33" s="6">
        <v>43768</v>
      </c>
      <c r="AB33" s="6"/>
    </row>
    <row r="34" spans="1:28" s="17" customFormat="1" ht="46.5" x14ac:dyDescent="0.35">
      <c r="A34" s="6">
        <v>24</v>
      </c>
      <c r="B34" s="6" t="s">
        <v>526</v>
      </c>
      <c r="C34" s="46" t="s">
        <v>117</v>
      </c>
      <c r="D34" s="6" t="s">
        <v>30</v>
      </c>
      <c r="E34" s="41">
        <v>1.6970000000000001</v>
      </c>
      <c r="F34" s="41">
        <v>1</v>
      </c>
      <c r="G34" s="41">
        <f t="shared" si="0"/>
        <v>1.6970000000000001</v>
      </c>
      <c r="H34" s="8">
        <f t="shared" si="1"/>
        <v>1.5643177012180846E-3</v>
      </c>
      <c r="I34" s="16" t="s">
        <v>121</v>
      </c>
      <c r="J34" s="6" t="s">
        <v>63</v>
      </c>
      <c r="K34" s="44" t="s">
        <v>33</v>
      </c>
      <c r="L34" s="7">
        <f t="shared" si="2"/>
        <v>1.5643177012180844E-3</v>
      </c>
      <c r="M34" s="8">
        <f>H34*0.7</f>
        <v>1.0950223908526592E-3</v>
      </c>
      <c r="N34" s="8">
        <f>H34*0.15</f>
        <v>2.3464765518271268E-4</v>
      </c>
      <c r="O34" s="8">
        <f>H34*0.075</f>
        <v>1.1732382759135634E-4</v>
      </c>
      <c r="P34" s="8">
        <f>H34*0.075</f>
        <v>1.1732382759135634E-4</v>
      </c>
      <c r="Q34" s="8">
        <v>0</v>
      </c>
      <c r="R34" s="8">
        <v>0</v>
      </c>
      <c r="S34" s="8">
        <v>0</v>
      </c>
      <c r="T34" s="8">
        <v>0</v>
      </c>
      <c r="U34" s="8">
        <v>0</v>
      </c>
      <c r="V34" s="8">
        <v>0</v>
      </c>
      <c r="W34" s="8">
        <v>0</v>
      </c>
      <c r="X34" s="44" t="s">
        <v>119</v>
      </c>
      <c r="Y34" s="44" t="s">
        <v>120</v>
      </c>
      <c r="Z34" s="44" t="s">
        <v>36</v>
      </c>
      <c r="AA34" s="6">
        <v>43768</v>
      </c>
      <c r="AB34" s="6"/>
    </row>
    <row r="35" spans="1:28" s="17" customFormat="1" ht="46.5" x14ac:dyDescent="0.35">
      <c r="A35" s="6">
        <v>25</v>
      </c>
      <c r="B35" s="6" t="s">
        <v>526</v>
      </c>
      <c r="C35" s="46" t="s">
        <v>122</v>
      </c>
      <c r="D35" s="6" t="s">
        <v>30</v>
      </c>
      <c r="E35" s="41">
        <v>30.788</v>
      </c>
      <c r="F35" s="41">
        <v>1</v>
      </c>
      <c r="G35" s="41">
        <f t="shared" si="0"/>
        <v>30.788</v>
      </c>
      <c r="H35" s="8">
        <f t="shared" si="1"/>
        <v>2.8380797516265401E-2</v>
      </c>
      <c r="I35" s="16" t="s">
        <v>123</v>
      </c>
      <c r="J35" s="6" t="s">
        <v>63</v>
      </c>
      <c r="K35" s="44" t="s">
        <v>33</v>
      </c>
      <c r="L35" s="7">
        <f t="shared" si="2"/>
        <v>2.8380797516265405E-2</v>
      </c>
      <c r="M35" s="8">
        <f>H35*0.7</f>
        <v>1.9866558261385781E-2</v>
      </c>
      <c r="N35" s="8">
        <f>H35*0.15</f>
        <v>4.2571196274398104E-3</v>
      </c>
      <c r="O35" s="8">
        <f>H35*0.075</f>
        <v>2.1285598137199052E-3</v>
      </c>
      <c r="P35" s="8">
        <f>H35*0.075</f>
        <v>2.1285598137199052E-3</v>
      </c>
      <c r="Q35" s="8">
        <v>0</v>
      </c>
      <c r="R35" s="8">
        <v>0</v>
      </c>
      <c r="S35" s="8">
        <v>0</v>
      </c>
      <c r="T35" s="8">
        <v>0</v>
      </c>
      <c r="U35" s="8">
        <v>0</v>
      </c>
      <c r="V35" s="8">
        <v>0</v>
      </c>
      <c r="W35" s="8">
        <v>0</v>
      </c>
      <c r="X35" s="44" t="s">
        <v>124</v>
      </c>
      <c r="Y35" s="44" t="s">
        <v>125</v>
      </c>
      <c r="Z35" s="44" t="s">
        <v>36</v>
      </c>
      <c r="AA35" s="6">
        <v>44624</v>
      </c>
      <c r="AB35" s="6"/>
    </row>
    <row r="36" spans="1:28" s="17" customFormat="1" ht="46.5" x14ac:dyDescent="0.35">
      <c r="A36" s="6">
        <v>26</v>
      </c>
      <c r="B36" s="6" t="s">
        <v>526</v>
      </c>
      <c r="C36" s="46" t="s">
        <v>126</v>
      </c>
      <c r="D36" s="6" t="s">
        <v>30</v>
      </c>
      <c r="E36" s="41">
        <v>2.3740000000000001</v>
      </c>
      <c r="F36" s="41">
        <v>1</v>
      </c>
      <c r="G36" s="41">
        <f t="shared" si="0"/>
        <v>2.3740000000000001</v>
      </c>
      <c r="H36" s="8">
        <f t="shared" si="1"/>
        <v>2.1883855172019641E-3</v>
      </c>
      <c r="I36" s="16" t="s">
        <v>127</v>
      </c>
      <c r="J36" s="6" t="s">
        <v>63</v>
      </c>
      <c r="K36" s="44" t="s">
        <v>33</v>
      </c>
      <c r="L36" s="7">
        <f t="shared" si="2"/>
        <v>2.1883855172019641E-3</v>
      </c>
      <c r="M36" s="8">
        <f>H36*0.7</f>
        <v>1.5318698620413749E-3</v>
      </c>
      <c r="N36" s="8">
        <f>H36*0.15</f>
        <v>3.2825782758029459E-4</v>
      </c>
      <c r="O36" s="8">
        <f>H36*0.075</f>
        <v>1.6412891379014729E-4</v>
      </c>
      <c r="P36" s="8">
        <f>H36*0.075</f>
        <v>1.6412891379014729E-4</v>
      </c>
      <c r="Q36" s="8">
        <v>0</v>
      </c>
      <c r="R36" s="8">
        <v>0</v>
      </c>
      <c r="S36" s="8">
        <v>0</v>
      </c>
      <c r="T36" s="8">
        <v>0</v>
      </c>
      <c r="U36" s="8">
        <v>0</v>
      </c>
      <c r="V36" s="8">
        <v>0</v>
      </c>
      <c r="W36" s="8">
        <v>0</v>
      </c>
      <c r="X36" s="44" t="s">
        <v>128</v>
      </c>
      <c r="Y36" s="44" t="s">
        <v>55</v>
      </c>
      <c r="Z36" s="44" t="s">
        <v>36</v>
      </c>
      <c r="AA36" s="6">
        <v>43755</v>
      </c>
      <c r="AB36" s="6"/>
    </row>
    <row r="37" spans="1:28" ht="31" x14ac:dyDescent="0.35">
      <c r="A37" s="6">
        <v>27</v>
      </c>
      <c r="B37" s="6" t="s">
        <v>525</v>
      </c>
      <c r="C37" s="46" t="s">
        <v>102</v>
      </c>
      <c r="D37" s="6" t="s">
        <v>30</v>
      </c>
      <c r="E37" s="41">
        <v>10.364000000000001</v>
      </c>
      <c r="F37" s="41">
        <v>1</v>
      </c>
      <c r="G37" s="42">
        <f t="shared" si="0"/>
        <v>10.364000000000001</v>
      </c>
      <c r="H37" s="7">
        <f t="shared" si="1"/>
        <v>9.553676284869906E-3</v>
      </c>
      <c r="I37" s="60" t="s">
        <v>130</v>
      </c>
      <c r="J37" s="6" t="s">
        <v>32</v>
      </c>
      <c r="K37" s="43" t="s">
        <v>33</v>
      </c>
      <c r="L37" s="7">
        <f t="shared" si="2"/>
        <v>9.553676284869906E-3</v>
      </c>
      <c r="M37" s="7">
        <f>H37</f>
        <v>9.553676284869906E-3</v>
      </c>
      <c r="N37" s="7">
        <v>0</v>
      </c>
      <c r="O37" s="7">
        <v>0</v>
      </c>
      <c r="P37" s="7">
        <v>0</v>
      </c>
      <c r="Q37" s="7">
        <v>0</v>
      </c>
      <c r="R37" s="7">
        <v>0</v>
      </c>
      <c r="S37" s="7">
        <v>0</v>
      </c>
      <c r="T37" s="7">
        <v>0</v>
      </c>
      <c r="U37" s="7">
        <v>0</v>
      </c>
      <c r="V37" s="7">
        <v>0</v>
      </c>
      <c r="W37" s="7">
        <v>0</v>
      </c>
      <c r="X37" s="43" t="s">
        <v>104</v>
      </c>
      <c r="Y37" s="43" t="s">
        <v>105</v>
      </c>
      <c r="Z37" s="43" t="s">
        <v>36</v>
      </c>
      <c r="AA37" s="18">
        <v>43755</v>
      </c>
      <c r="AB37" s="18"/>
    </row>
    <row r="38" spans="1:28" ht="46.5" x14ac:dyDescent="0.35">
      <c r="A38" s="6">
        <v>28</v>
      </c>
      <c r="B38" s="6" t="s">
        <v>526</v>
      </c>
      <c r="C38" s="48" t="s">
        <v>131</v>
      </c>
      <c r="D38" s="6" t="s">
        <v>30</v>
      </c>
      <c r="E38" s="41">
        <v>3.629</v>
      </c>
      <c r="F38" s="41">
        <v>1</v>
      </c>
      <c r="G38" s="41">
        <f t="shared" si="0"/>
        <v>3.629</v>
      </c>
      <c r="H38" s="8">
        <f t="shared" si="1"/>
        <v>3.3452616014852262E-3</v>
      </c>
      <c r="I38" s="60" t="s">
        <v>132</v>
      </c>
      <c r="J38" s="6" t="s">
        <v>32</v>
      </c>
      <c r="K38" s="44" t="s">
        <v>33</v>
      </c>
      <c r="L38" s="7">
        <f t="shared" si="2"/>
        <v>3.3452616014852262E-3</v>
      </c>
      <c r="M38" s="8">
        <f>H38*0.7</f>
        <v>2.3416831210396581E-3</v>
      </c>
      <c r="N38" s="8">
        <f>H38*0.15</f>
        <v>5.0178924022278393E-4</v>
      </c>
      <c r="O38" s="8">
        <f>H38*0.075</f>
        <v>2.5089462011139196E-4</v>
      </c>
      <c r="P38" s="8">
        <f>H38*0.075</f>
        <v>2.5089462011139196E-4</v>
      </c>
      <c r="Q38" s="8">
        <v>0</v>
      </c>
      <c r="R38" s="8">
        <v>0</v>
      </c>
      <c r="S38" s="8">
        <v>0</v>
      </c>
      <c r="T38" s="8">
        <v>0</v>
      </c>
      <c r="U38" s="8">
        <v>0</v>
      </c>
      <c r="V38" s="8">
        <v>0</v>
      </c>
      <c r="W38" s="8">
        <v>0</v>
      </c>
      <c r="X38" s="44" t="s">
        <v>133</v>
      </c>
      <c r="Y38" s="61" t="s">
        <v>134</v>
      </c>
      <c r="Z38" s="61" t="s">
        <v>36</v>
      </c>
      <c r="AA38" s="62">
        <v>45750</v>
      </c>
      <c r="AB38" s="62"/>
    </row>
    <row r="39" spans="1:28" s="17" customFormat="1" ht="46.5" x14ac:dyDescent="0.35">
      <c r="A39" s="6">
        <v>29</v>
      </c>
      <c r="B39" s="6" t="s">
        <v>135</v>
      </c>
      <c r="C39" s="46" t="s">
        <v>136</v>
      </c>
      <c r="D39" s="6" t="s">
        <v>30</v>
      </c>
      <c r="E39" s="41">
        <v>0.93300000000000005</v>
      </c>
      <c r="F39" s="41">
        <v>1</v>
      </c>
      <c r="G39" s="41">
        <f t="shared" si="0"/>
        <v>0.93300000000000005</v>
      </c>
      <c r="H39" s="8">
        <f t="shared" ref="H39:H54" si="3">G39/$G$1222</f>
        <v>8.6005210090540538E-4</v>
      </c>
      <c r="I39" s="16">
        <v>480000262002</v>
      </c>
      <c r="J39" s="6" t="s">
        <v>63</v>
      </c>
      <c r="K39" s="44" t="s">
        <v>33</v>
      </c>
      <c r="L39" s="7">
        <f t="shared" ref="L39:L70" si="4">M39+N39+O39+P39+Q39</f>
        <v>0</v>
      </c>
      <c r="M39" s="8">
        <v>0</v>
      </c>
      <c r="N39" s="8">
        <v>0</v>
      </c>
      <c r="O39" s="8">
        <v>0</v>
      </c>
      <c r="P39" s="8">
        <v>0</v>
      </c>
      <c r="Q39" s="8">
        <v>0</v>
      </c>
      <c r="R39" s="8">
        <v>0</v>
      </c>
      <c r="S39" s="8">
        <v>0</v>
      </c>
      <c r="T39" s="8">
        <f>H39</f>
        <v>8.6005210090540538E-4</v>
      </c>
      <c r="U39" s="8">
        <v>0</v>
      </c>
      <c r="V39" s="8">
        <v>0</v>
      </c>
      <c r="W39" s="8">
        <v>0</v>
      </c>
      <c r="X39" s="44" t="s">
        <v>137</v>
      </c>
      <c r="Y39" s="44" t="s">
        <v>138</v>
      </c>
      <c r="Z39" s="44" t="s">
        <v>90</v>
      </c>
      <c r="AA39" s="6">
        <v>80004</v>
      </c>
      <c r="AB39" s="6" t="s">
        <v>139</v>
      </c>
    </row>
    <row r="40" spans="1:28" s="17" customFormat="1" ht="46.5" x14ac:dyDescent="0.35">
      <c r="A40" s="6">
        <v>30</v>
      </c>
      <c r="B40" s="6" t="s">
        <v>526</v>
      </c>
      <c r="C40" s="46" t="s">
        <v>126</v>
      </c>
      <c r="D40" s="6" t="s">
        <v>30</v>
      </c>
      <c r="E40" s="41">
        <v>1.5129999999999999</v>
      </c>
      <c r="F40" s="41">
        <v>1</v>
      </c>
      <c r="G40" s="41">
        <f t="shared" si="0"/>
        <v>1.5129999999999999</v>
      </c>
      <c r="H40" s="8">
        <f t="shared" si="3"/>
        <v>1.3947039964307376E-3</v>
      </c>
      <c r="I40" s="16" t="s">
        <v>140</v>
      </c>
      <c r="J40" s="6" t="s">
        <v>63</v>
      </c>
      <c r="K40" s="44" t="s">
        <v>33</v>
      </c>
      <c r="L40" s="7">
        <f t="shared" si="4"/>
        <v>1.3947039964307378E-3</v>
      </c>
      <c r="M40" s="8">
        <f>H40*0.7</f>
        <v>9.7629279750151624E-4</v>
      </c>
      <c r="N40" s="8">
        <f>H40*0.15</f>
        <v>2.0920559946461064E-4</v>
      </c>
      <c r="O40" s="8">
        <f>H40*0.075</f>
        <v>1.0460279973230532E-4</v>
      </c>
      <c r="P40" s="8">
        <f>H40*0.075</f>
        <v>1.0460279973230532E-4</v>
      </c>
      <c r="Q40" s="8">
        <v>0</v>
      </c>
      <c r="R40" s="8">
        <v>0</v>
      </c>
      <c r="S40" s="8">
        <v>0</v>
      </c>
      <c r="T40" s="8">
        <v>0</v>
      </c>
      <c r="U40" s="8">
        <v>0</v>
      </c>
      <c r="V40" s="8">
        <v>0</v>
      </c>
      <c r="W40" s="8">
        <v>0</v>
      </c>
      <c r="X40" s="44" t="s">
        <v>128</v>
      </c>
      <c r="Y40" s="44" t="s">
        <v>55</v>
      </c>
      <c r="Z40" s="44" t="s">
        <v>36</v>
      </c>
      <c r="AA40" s="6">
        <v>43755</v>
      </c>
      <c r="AB40" s="6"/>
    </row>
    <row r="41" spans="1:28" s="17" customFormat="1" ht="46.5" x14ac:dyDescent="0.35">
      <c r="A41" s="6">
        <v>31</v>
      </c>
      <c r="B41" s="6" t="s">
        <v>135</v>
      </c>
      <c r="C41" s="46" t="s">
        <v>136</v>
      </c>
      <c r="D41" s="6" t="s">
        <v>30</v>
      </c>
      <c r="E41" s="41">
        <v>0.255</v>
      </c>
      <c r="F41" s="41">
        <v>1</v>
      </c>
      <c r="G41" s="41">
        <f t="shared" si="0"/>
        <v>0.255</v>
      </c>
      <c r="H41" s="8">
        <f t="shared" si="3"/>
        <v>2.3506247130855132E-4</v>
      </c>
      <c r="I41" s="16" t="s">
        <v>141</v>
      </c>
      <c r="J41" s="6" t="s">
        <v>63</v>
      </c>
      <c r="K41" s="44" t="s">
        <v>33</v>
      </c>
      <c r="L41" s="7">
        <f t="shared" si="4"/>
        <v>0</v>
      </c>
      <c r="M41" s="8">
        <v>0</v>
      </c>
      <c r="N41" s="8">
        <v>0</v>
      </c>
      <c r="O41" s="8">
        <v>0</v>
      </c>
      <c r="P41" s="8">
        <v>0</v>
      </c>
      <c r="Q41" s="8">
        <v>0</v>
      </c>
      <c r="R41" s="8">
        <v>0</v>
      </c>
      <c r="S41" s="8">
        <v>0</v>
      </c>
      <c r="T41" s="8">
        <f>H41</f>
        <v>2.3506247130855132E-4</v>
      </c>
      <c r="U41" s="8">
        <v>0</v>
      </c>
      <c r="V41" s="8">
        <v>0</v>
      </c>
      <c r="W41" s="8">
        <v>0</v>
      </c>
      <c r="X41" s="44" t="s">
        <v>137</v>
      </c>
      <c r="Y41" s="44" t="s">
        <v>138</v>
      </c>
      <c r="Z41" s="44" t="s">
        <v>90</v>
      </c>
      <c r="AA41" s="6">
        <v>80004</v>
      </c>
      <c r="AB41" s="6" t="s">
        <v>139</v>
      </c>
    </row>
    <row r="42" spans="1:28" s="17" customFormat="1" ht="31" x14ac:dyDescent="0.35">
      <c r="A42" s="6">
        <v>32</v>
      </c>
      <c r="B42" s="6" t="s">
        <v>135</v>
      </c>
      <c r="C42" s="46" t="s">
        <v>142</v>
      </c>
      <c r="D42" s="6" t="s">
        <v>30</v>
      </c>
      <c r="E42" s="41">
        <v>1.835</v>
      </c>
      <c r="F42" s="41">
        <f>1/3</f>
        <v>0.33333333333333331</v>
      </c>
      <c r="G42" s="41">
        <f t="shared" si="0"/>
        <v>0.61166666666666658</v>
      </c>
      <c r="H42" s="8">
        <f t="shared" si="3"/>
        <v>5.6384265993619819E-4</v>
      </c>
      <c r="I42" s="16" t="s">
        <v>143</v>
      </c>
      <c r="J42" s="6" t="s">
        <v>63</v>
      </c>
      <c r="K42" s="44" t="s">
        <v>33</v>
      </c>
      <c r="L42" s="7">
        <f t="shared" si="4"/>
        <v>0</v>
      </c>
      <c r="M42" s="8">
        <v>0</v>
      </c>
      <c r="N42" s="8">
        <v>0</v>
      </c>
      <c r="O42" s="8">
        <v>0</v>
      </c>
      <c r="P42" s="8">
        <v>0</v>
      </c>
      <c r="Q42" s="8">
        <v>0</v>
      </c>
      <c r="R42" s="8">
        <v>0</v>
      </c>
      <c r="S42" s="8">
        <v>0</v>
      </c>
      <c r="T42" s="8">
        <v>0</v>
      </c>
      <c r="U42" s="8">
        <f>H42</f>
        <v>5.6384265993619819E-4</v>
      </c>
      <c r="V42" s="8">
        <v>0</v>
      </c>
      <c r="W42" s="8">
        <v>0</v>
      </c>
      <c r="X42" s="44" t="s">
        <v>144</v>
      </c>
      <c r="Y42" s="44" t="s">
        <v>35</v>
      </c>
      <c r="Z42" s="44" t="s">
        <v>36</v>
      </c>
      <c r="AA42" s="6">
        <v>43725</v>
      </c>
      <c r="AB42" s="6"/>
    </row>
    <row r="43" spans="1:28" s="17" customFormat="1" ht="31" x14ac:dyDescent="0.35">
      <c r="A43" s="6">
        <v>32</v>
      </c>
      <c r="B43" s="6" t="s">
        <v>135</v>
      </c>
      <c r="C43" s="46" t="s">
        <v>145</v>
      </c>
      <c r="D43" s="6" t="s">
        <v>30</v>
      </c>
      <c r="E43" s="41">
        <v>1.835</v>
      </c>
      <c r="F43" s="41">
        <f>1/3</f>
        <v>0.33333333333333331</v>
      </c>
      <c r="G43" s="41">
        <f t="shared" si="0"/>
        <v>0.61166666666666658</v>
      </c>
      <c r="H43" s="8">
        <f t="shared" si="3"/>
        <v>5.6384265993619819E-4</v>
      </c>
      <c r="I43" s="16" t="s">
        <v>143</v>
      </c>
      <c r="J43" s="6" t="s">
        <v>63</v>
      </c>
      <c r="K43" s="44" t="s">
        <v>33</v>
      </c>
      <c r="L43" s="7">
        <f t="shared" si="4"/>
        <v>0</v>
      </c>
      <c r="M43" s="8">
        <v>0</v>
      </c>
      <c r="N43" s="8">
        <v>0</v>
      </c>
      <c r="O43" s="8">
        <v>0</v>
      </c>
      <c r="P43" s="8">
        <v>0</v>
      </c>
      <c r="Q43" s="8">
        <v>0</v>
      </c>
      <c r="R43" s="8">
        <v>0</v>
      </c>
      <c r="S43" s="8">
        <v>0</v>
      </c>
      <c r="T43" s="8">
        <v>0</v>
      </c>
      <c r="U43" s="8">
        <f>H43</f>
        <v>5.6384265993619819E-4</v>
      </c>
      <c r="V43" s="8">
        <v>0</v>
      </c>
      <c r="W43" s="8">
        <v>0</v>
      </c>
      <c r="X43" s="44" t="s">
        <v>146</v>
      </c>
      <c r="Y43" s="44" t="s">
        <v>35</v>
      </c>
      <c r="Z43" s="44" t="s">
        <v>36</v>
      </c>
      <c r="AA43" s="6">
        <v>43725</v>
      </c>
      <c r="AB43" s="6"/>
    </row>
    <row r="44" spans="1:28" s="17" customFormat="1" ht="31" x14ac:dyDescent="0.35">
      <c r="A44" s="6">
        <v>32</v>
      </c>
      <c r="B44" s="6" t="s">
        <v>135</v>
      </c>
      <c r="C44" s="46" t="s">
        <v>147</v>
      </c>
      <c r="D44" s="6" t="s">
        <v>30</v>
      </c>
      <c r="E44" s="41">
        <v>1.835</v>
      </c>
      <c r="F44" s="41">
        <f>1/3</f>
        <v>0.33333333333333331</v>
      </c>
      <c r="G44" s="41">
        <f t="shared" si="0"/>
        <v>0.61166666666666658</v>
      </c>
      <c r="H44" s="8">
        <f t="shared" si="3"/>
        <v>5.6384265993619819E-4</v>
      </c>
      <c r="I44" s="16" t="s">
        <v>143</v>
      </c>
      <c r="J44" s="6" t="s">
        <v>63</v>
      </c>
      <c r="K44" s="44" t="s">
        <v>33</v>
      </c>
      <c r="L44" s="7">
        <f t="shared" si="4"/>
        <v>0</v>
      </c>
      <c r="M44" s="8">
        <v>0</v>
      </c>
      <c r="N44" s="8">
        <v>0</v>
      </c>
      <c r="O44" s="8">
        <v>0</v>
      </c>
      <c r="P44" s="8">
        <v>0</v>
      </c>
      <c r="Q44" s="8">
        <v>0</v>
      </c>
      <c r="R44" s="8">
        <v>0</v>
      </c>
      <c r="S44" s="8">
        <v>0</v>
      </c>
      <c r="T44" s="8">
        <v>0</v>
      </c>
      <c r="U44" s="8">
        <f>H44</f>
        <v>5.6384265993619819E-4</v>
      </c>
      <c r="V44" s="8">
        <v>0</v>
      </c>
      <c r="W44" s="8">
        <v>0</v>
      </c>
      <c r="X44" s="44" t="s">
        <v>148</v>
      </c>
      <c r="Y44" s="44" t="s">
        <v>35</v>
      </c>
      <c r="Z44" s="44" t="s">
        <v>36</v>
      </c>
      <c r="AA44" s="6">
        <v>43725</v>
      </c>
      <c r="AB44" s="6"/>
    </row>
    <row r="45" spans="1:28" ht="46.5" x14ac:dyDescent="0.35">
      <c r="A45" s="6">
        <v>33</v>
      </c>
      <c r="B45" s="6" t="s">
        <v>526</v>
      </c>
      <c r="C45" s="46" t="s">
        <v>149</v>
      </c>
      <c r="D45" s="6" t="s">
        <v>30</v>
      </c>
      <c r="E45" s="41">
        <v>0.23400000000000001</v>
      </c>
      <c r="F45" s="41">
        <v>1</v>
      </c>
      <c r="G45" s="42">
        <f t="shared" si="0"/>
        <v>0.23400000000000001</v>
      </c>
      <c r="H45" s="7">
        <f t="shared" si="3"/>
        <v>2.1570438543608238E-4</v>
      </c>
      <c r="I45" s="16">
        <v>480000174000</v>
      </c>
      <c r="J45" s="6" t="s">
        <v>63</v>
      </c>
      <c r="K45" s="43" t="s">
        <v>33</v>
      </c>
      <c r="L45" s="7">
        <f t="shared" si="4"/>
        <v>2.1570438543608238E-4</v>
      </c>
      <c r="M45" s="7">
        <f>H45*0.7</f>
        <v>1.5099306980525767E-4</v>
      </c>
      <c r="N45" s="7">
        <f>H45*0.15</f>
        <v>3.2355657815412355E-5</v>
      </c>
      <c r="O45" s="7">
        <f>H45*0.075</f>
        <v>1.6177828907706178E-5</v>
      </c>
      <c r="P45" s="7">
        <f>H45*0.075</f>
        <v>1.6177828907706178E-5</v>
      </c>
      <c r="Q45" s="7">
        <v>0</v>
      </c>
      <c r="R45" s="7">
        <v>0</v>
      </c>
      <c r="S45" s="7">
        <v>0</v>
      </c>
      <c r="T45" s="7">
        <v>0</v>
      </c>
      <c r="U45" s="7">
        <v>0</v>
      </c>
      <c r="V45" s="7">
        <v>0</v>
      </c>
      <c r="W45" s="7">
        <v>0</v>
      </c>
      <c r="X45" s="44" t="s">
        <v>150</v>
      </c>
      <c r="Y45" s="43" t="s">
        <v>120</v>
      </c>
      <c r="Z45" s="43" t="s">
        <v>36</v>
      </c>
      <c r="AA45" s="18">
        <v>43768</v>
      </c>
      <c r="AB45" s="18"/>
    </row>
    <row r="46" spans="1:28" ht="31" x14ac:dyDescent="0.35">
      <c r="A46" s="6">
        <v>34</v>
      </c>
      <c r="B46" s="6" t="s">
        <v>525</v>
      </c>
      <c r="C46" s="46" t="s">
        <v>151</v>
      </c>
      <c r="D46" s="6" t="s">
        <v>30</v>
      </c>
      <c r="E46" s="41">
        <v>1.331</v>
      </c>
      <c r="F46" s="41">
        <v>1</v>
      </c>
      <c r="G46" s="42">
        <f t="shared" si="0"/>
        <v>1.331</v>
      </c>
      <c r="H46" s="7">
        <f t="shared" si="3"/>
        <v>1.2269339188693404E-3</v>
      </c>
      <c r="I46" s="16">
        <v>489999999999</v>
      </c>
      <c r="J46" s="6" t="s">
        <v>63</v>
      </c>
      <c r="K46" s="43" t="s">
        <v>33</v>
      </c>
      <c r="L46" s="7">
        <f t="shared" si="4"/>
        <v>1.2269339188693404E-3</v>
      </c>
      <c r="M46" s="7">
        <f>H46</f>
        <v>1.2269339188693404E-3</v>
      </c>
      <c r="N46" s="7">
        <v>0</v>
      </c>
      <c r="O46" s="7">
        <v>0</v>
      </c>
      <c r="P46" s="7">
        <v>0</v>
      </c>
      <c r="Q46" s="7">
        <v>0</v>
      </c>
      <c r="R46" s="7">
        <v>0</v>
      </c>
      <c r="S46" s="7">
        <v>0</v>
      </c>
      <c r="T46" s="7">
        <v>0</v>
      </c>
      <c r="U46" s="7">
        <v>0</v>
      </c>
      <c r="V46" s="7">
        <v>0</v>
      </c>
      <c r="W46" s="7">
        <v>0</v>
      </c>
      <c r="X46" s="43" t="s">
        <v>152</v>
      </c>
      <c r="Y46" s="43" t="s">
        <v>105</v>
      </c>
      <c r="Z46" s="43" t="s">
        <v>36</v>
      </c>
      <c r="AA46" s="18">
        <v>43755</v>
      </c>
      <c r="AB46" s="18"/>
    </row>
    <row r="47" spans="1:28" ht="46.5" x14ac:dyDescent="0.35">
      <c r="A47" s="6">
        <v>35</v>
      </c>
      <c r="B47" s="6" t="s">
        <v>526</v>
      </c>
      <c r="C47" s="46" t="s">
        <v>153</v>
      </c>
      <c r="D47" s="6" t="s">
        <v>30</v>
      </c>
      <c r="E47" s="41">
        <v>0.25</v>
      </c>
      <c r="F47" s="41">
        <v>1</v>
      </c>
      <c r="G47" s="41">
        <f t="shared" si="0"/>
        <v>0.25</v>
      </c>
      <c r="H47" s="8">
        <f t="shared" si="3"/>
        <v>2.3045340324367774E-4</v>
      </c>
      <c r="I47" s="16" t="s">
        <v>154</v>
      </c>
      <c r="J47" s="6" t="s">
        <v>63</v>
      </c>
      <c r="K47" s="43" t="s">
        <v>33</v>
      </c>
      <c r="L47" s="7">
        <f t="shared" si="4"/>
        <v>2.3045340324367774E-4</v>
      </c>
      <c r="M47" s="7">
        <f>H47*0.7</f>
        <v>1.6131738227057442E-4</v>
      </c>
      <c r="N47" s="7">
        <f>H47*0.15</f>
        <v>3.4568010486551662E-5</v>
      </c>
      <c r="O47" s="7">
        <f>H47*0.075</f>
        <v>1.7284005243275831E-5</v>
      </c>
      <c r="P47" s="7">
        <f>H47*0.075</f>
        <v>1.7284005243275831E-5</v>
      </c>
      <c r="Q47" s="7">
        <v>0</v>
      </c>
      <c r="R47" s="7">
        <v>0</v>
      </c>
      <c r="S47" s="7">
        <v>0</v>
      </c>
      <c r="T47" s="7">
        <v>0</v>
      </c>
      <c r="U47" s="7">
        <v>0</v>
      </c>
      <c r="V47" s="7">
        <v>0</v>
      </c>
      <c r="W47" s="7">
        <v>0</v>
      </c>
      <c r="X47" s="43" t="s">
        <v>155</v>
      </c>
      <c r="Y47" s="43" t="s">
        <v>105</v>
      </c>
      <c r="Z47" s="43" t="s">
        <v>36</v>
      </c>
      <c r="AA47" s="18">
        <v>43755</v>
      </c>
      <c r="AB47" s="18"/>
    </row>
    <row r="48" spans="1:28" ht="46.5" x14ac:dyDescent="0.35">
      <c r="A48" s="6">
        <v>36</v>
      </c>
      <c r="B48" s="6" t="s">
        <v>526</v>
      </c>
      <c r="C48" s="46" t="s">
        <v>153</v>
      </c>
      <c r="D48" s="6" t="s">
        <v>30</v>
      </c>
      <c r="E48" s="41">
        <v>0.25</v>
      </c>
      <c r="F48" s="41">
        <v>1</v>
      </c>
      <c r="G48" s="41">
        <f t="shared" si="0"/>
        <v>0.25</v>
      </c>
      <c r="H48" s="8">
        <f t="shared" si="3"/>
        <v>2.3045340324367774E-4</v>
      </c>
      <c r="I48" s="16" t="s">
        <v>156</v>
      </c>
      <c r="J48" s="6" t="s">
        <v>63</v>
      </c>
      <c r="K48" s="43" t="s">
        <v>33</v>
      </c>
      <c r="L48" s="7">
        <f t="shared" si="4"/>
        <v>2.3045340324367774E-4</v>
      </c>
      <c r="M48" s="7">
        <f>H48*0.7</f>
        <v>1.6131738227057442E-4</v>
      </c>
      <c r="N48" s="7">
        <f>H48*0.15</f>
        <v>3.4568010486551662E-5</v>
      </c>
      <c r="O48" s="7">
        <f>H48*0.075</f>
        <v>1.7284005243275831E-5</v>
      </c>
      <c r="P48" s="7">
        <f>H48*0.075</f>
        <v>1.7284005243275831E-5</v>
      </c>
      <c r="Q48" s="7">
        <v>0</v>
      </c>
      <c r="R48" s="7">
        <v>0</v>
      </c>
      <c r="S48" s="7">
        <v>0</v>
      </c>
      <c r="T48" s="7">
        <v>0</v>
      </c>
      <c r="U48" s="7">
        <v>0</v>
      </c>
      <c r="V48" s="7">
        <v>0</v>
      </c>
      <c r="W48" s="7">
        <v>0</v>
      </c>
      <c r="X48" s="43" t="s">
        <v>155</v>
      </c>
      <c r="Y48" s="43" t="s">
        <v>105</v>
      </c>
      <c r="Z48" s="43" t="s">
        <v>36</v>
      </c>
      <c r="AA48" s="18">
        <v>43755</v>
      </c>
      <c r="AB48" s="18"/>
    </row>
    <row r="49" spans="1:28" ht="46.5" x14ac:dyDescent="0.35">
      <c r="A49" s="6">
        <v>37</v>
      </c>
      <c r="B49" s="6" t="s">
        <v>526</v>
      </c>
      <c r="C49" s="46" t="s">
        <v>157</v>
      </c>
      <c r="D49" s="6" t="s">
        <v>30</v>
      </c>
      <c r="E49" s="41">
        <v>0.11899999999999999</v>
      </c>
      <c r="F49" s="41">
        <v>1</v>
      </c>
      <c r="G49" s="41">
        <f t="shared" si="0"/>
        <v>0.11899999999999999</v>
      </c>
      <c r="H49" s="8">
        <f t="shared" si="3"/>
        <v>1.0969581994399061E-4</v>
      </c>
      <c r="I49" s="16" t="s">
        <v>158</v>
      </c>
      <c r="J49" s="6" t="s">
        <v>63</v>
      </c>
      <c r="K49" s="43" t="s">
        <v>33</v>
      </c>
      <c r="L49" s="7">
        <f t="shared" si="4"/>
        <v>1.0969581994399061E-4</v>
      </c>
      <c r="M49" s="7">
        <f>H49*0.7</f>
        <v>7.6787073960793417E-5</v>
      </c>
      <c r="N49" s="7">
        <f>H49*0.15</f>
        <v>1.6454372991598591E-5</v>
      </c>
      <c r="O49" s="7">
        <f>H49*0.075</f>
        <v>8.2271864957992955E-6</v>
      </c>
      <c r="P49" s="7">
        <f>H49*0.075</f>
        <v>8.2271864957992955E-6</v>
      </c>
      <c r="Q49" s="7">
        <v>0</v>
      </c>
      <c r="R49" s="7">
        <v>0</v>
      </c>
      <c r="S49" s="7">
        <v>0</v>
      </c>
      <c r="T49" s="7">
        <v>0</v>
      </c>
      <c r="U49" s="7">
        <v>0</v>
      </c>
      <c r="V49" s="7">
        <v>0</v>
      </c>
      <c r="W49" s="7">
        <v>0</v>
      </c>
      <c r="X49" s="43" t="s">
        <v>159</v>
      </c>
      <c r="Y49" s="43" t="s">
        <v>120</v>
      </c>
      <c r="Z49" s="43" t="s">
        <v>36</v>
      </c>
      <c r="AA49" s="18">
        <v>43768</v>
      </c>
      <c r="AB49" s="18"/>
    </row>
    <row r="50" spans="1:28" ht="46.5" x14ac:dyDescent="0.35">
      <c r="A50" s="6">
        <v>38</v>
      </c>
      <c r="B50" s="6" t="s">
        <v>526</v>
      </c>
      <c r="C50" s="46" t="s">
        <v>157</v>
      </c>
      <c r="D50" s="6" t="s">
        <v>30</v>
      </c>
      <c r="E50" s="41">
        <v>0.496</v>
      </c>
      <c r="F50" s="41">
        <v>1</v>
      </c>
      <c r="G50" s="41">
        <f t="shared" si="0"/>
        <v>0.496</v>
      </c>
      <c r="H50" s="8">
        <f t="shared" si="3"/>
        <v>4.5721955203545665E-4</v>
      </c>
      <c r="I50" s="16" t="s">
        <v>160</v>
      </c>
      <c r="J50" s="6" t="s">
        <v>63</v>
      </c>
      <c r="K50" s="43" t="s">
        <v>33</v>
      </c>
      <c r="L50" s="7">
        <f t="shared" si="4"/>
        <v>4.5721955203545665E-4</v>
      </c>
      <c r="M50" s="7">
        <f>H50*0.7</f>
        <v>3.2005368642481965E-4</v>
      </c>
      <c r="N50" s="7">
        <f>H50*0.15</f>
        <v>6.858293280531849E-5</v>
      </c>
      <c r="O50" s="7">
        <f>H50*0.075</f>
        <v>3.4291466402659245E-5</v>
      </c>
      <c r="P50" s="7">
        <f>H50*0.075</f>
        <v>3.4291466402659245E-5</v>
      </c>
      <c r="Q50" s="7">
        <v>0</v>
      </c>
      <c r="R50" s="7">
        <v>0</v>
      </c>
      <c r="S50" s="7">
        <v>0</v>
      </c>
      <c r="T50" s="7">
        <v>0</v>
      </c>
      <c r="U50" s="7">
        <v>0</v>
      </c>
      <c r="V50" s="7">
        <v>0</v>
      </c>
      <c r="W50" s="7">
        <v>0</v>
      </c>
      <c r="X50" s="43" t="s">
        <v>159</v>
      </c>
      <c r="Y50" s="43" t="s">
        <v>120</v>
      </c>
      <c r="Z50" s="43" t="s">
        <v>36</v>
      </c>
      <c r="AA50" s="18">
        <v>43768</v>
      </c>
      <c r="AB50" s="18"/>
    </row>
    <row r="51" spans="1:28" ht="46.5" x14ac:dyDescent="0.35">
      <c r="A51" s="6">
        <v>39</v>
      </c>
      <c r="B51" s="6" t="s">
        <v>526</v>
      </c>
      <c r="C51" s="46" t="s">
        <v>149</v>
      </c>
      <c r="D51" s="6" t="s">
        <v>30</v>
      </c>
      <c r="E51" s="41">
        <v>7.5999999999999998E-2</v>
      </c>
      <c r="F51" s="41">
        <v>1</v>
      </c>
      <c r="G51" s="42">
        <f t="shared" si="0"/>
        <v>7.5999999999999998E-2</v>
      </c>
      <c r="H51" s="7">
        <f t="shared" si="3"/>
        <v>7.0057834586078032E-5</v>
      </c>
      <c r="I51" s="16">
        <v>480000202000</v>
      </c>
      <c r="J51" s="6" t="s">
        <v>63</v>
      </c>
      <c r="K51" s="43" t="s">
        <v>33</v>
      </c>
      <c r="L51" s="7">
        <f t="shared" si="4"/>
        <v>7.0057834586078032E-5</v>
      </c>
      <c r="M51" s="7">
        <f>H51*0.7</f>
        <v>4.904048421025462E-5</v>
      </c>
      <c r="N51" s="7">
        <f>H51*0.15</f>
        <v>1.0508675187911705E-5</v>
      </c>
      <c r="O51" s="7">
        <f>H51*0.075</f>
        <v>5.2543375939558523E-6</v>
      </c>
      <c r="P51" s="7">
        <f>H51*0.075</f>
        <v>5.2543375939558523E-6</v>
      </c>
      <c r="Q51" s="7">
        <v>0</v>
      </c>
      <c r="R51" s="7">
        <v>0</v>
      </c>
      <c r="S51" s="7">
        <v>0</v>
      </c>
      <c r="T51" s="7">
        <v>0</v>
      </c>
      <c r="U51" s="7">
        <v>0</v>
      </c>
      <c r="V51" s="7">
        <v>0</v>
      </c>
      <c r="W51" s="7">
        <v>0</v>
      </c>
      <c r="X51" s="44" t="s">
        <v>150</v>
      </c>
      <c r="Y51" s="43" t="s">
        <v>120</v>
      </c>
      <c r="Z51" s="43" t="s">
        <v>36</v>
      </c>
      <c r="AA51" s="18">
        <v>43768</v>
      </c>
      <c r="AB51" s="18"/>
    </row>
    <row r="52" spans="1:28" ht="31" x14ac:dyDescent="0.35">
      <c r="A52" s="6">
        <v>40</v>
      </c>
      <c r="B52" s="6" t="s">
        <v>525</v>
      </c>
      <c r="C52" s="46" t="s">
        <v>102</v>
      </c>
      <c r="D52" s="6" t="s">
        <v>30</v>
      </c>
      <c r="E52" s="41">
        <v>0.219</v>
      </c>
      <c r="F52" s="41">
        <v>1</v>
      </c>
      <c r="G52" s="42">
        <f t="shared" si="0"/>
        <v>0.219</v>
      </c>
      <c r="H52" s="7">
        <f t="shared" si="3"/>
        <v>2.0187718124146172E-4</v>
      </c>
      <c r="I52" s="16" t="s">
        <v>161</v>
      </c>
      <c r="J52" s="6" t="s">
        <v>63</v>
      </c>
      <c r="K52" s="43" t="s">
        <v>33</v>
      </c>
      <c r="L52" s="7">
        <f t="shared" si="4"/>
        <v>2.0187718124146172E-4</v>
      </c>
      <c r="M52" s="7">
        <f>H52</f>
        <v>2.0187718124146172E-4</v>
      </c>
      <c r="N52" s="7">
        <v>0</v>
      </c>
      <c r="O52" s="7">
        <v>0</v>
      </c>
      <c r="P52" s="7">
        <v>0</v>
      </c>
      <c r="Q52" s="7">
        <v>0</v>
      </c>
      <c r="R52" s="7">
        <v>0</v>
      </c>
      <c r="S52" s="7">
        <v>0</v>
      </c>
      <c r="T52" s="7">
        <v>0</v>
      </c>
      <c r="U52" s="7">
        <v>0</v>
      </c>
      <c r="V52" s="7">
        <v>0</v>
      </c>
      <c r="W52" s="7">
        <v>0</v>
      </c>
      <c r="X52" s="43" t="s">
        <v>104</v>
      </c>
      <c r="Y52" s="43" t="s">
        <v>105</v>
      </c>
      <c r="Z52" s="43" t="s">
        <v>36</v>
      </c>
      <c r="AA52" s="18">
        <v>43755</v>
      </c>
      <c r="AB52" s="18"/>
    </row>
    <row r="53" spans="1:28" ht="31" x14ac:dyDescent="0.35">
      <c r="A53" s="6">
        <v>41</v>
      </c>
      <c r="B53" s="6" t="s">
        <v>525</v>
      </c>
      <c r="C53" s="46" t="s">
        <v>102</v>
      </c>
      <c r="D53" s="6" t="s">
        <v>30</v>
      </c>
      <c r="E53" s="41">
        <v>2E-3</v>
      </c>
      <c r="F53" s="41">
        <v>1</v>
      </c>
      <c r="G53" s="42">
        <f t="shared" si="0"/>
        <v>2E-3</v>
      </c>
      <c r="H53" s="7">
        <f t="shared" si="3"/>
        <v>1.8436272259494221E-6</v>
      </c>
      <c r="I53" s="60" t="s">
        <v>162</v>
      </c>
      <c r="J53" s="6" t="s">
        <v>32</v>
      </c>
      <c r="K53" s="43" t="s">
        <v>33</v>
      </c>
      <c r="L53" s="7">
        <f t="shared" si="4"/>
        <v>1.8436272259494221E-6</v>
      </c>
      <c r="M53" s="7">
        <f>H53</f>
        <v>1.8436272259494221E-6</v>
      </c>
      <c r="N53" s="7">
        <v>0</v>
      </c>
      <c r="O53" s="7">
        <v>0</v>
      </c>
      <c r="P53" s="7">
        <v>0</v>
      </c>
      <c r="Q53" s="7">
        <v>0</v>
      </c>
      <c r="R53" s="7">
        <v>0</v>
      </c>
      <c r="S53" s="7">
        <v>0</v>
      </c>
      <c r="T53" s="7">
        <v>0</v>
      </c>
      <c r="U53" s="7">
        <v>0</v>
      </c>
      <c r="V53" s="7">
        <v>0</v>
      </c>
      <c r="W53" s="7">
        <v>0</v>
      </c>
      <c r="X53" s="43" t="s">
        <v>104</v>
      </c>
      <c r="Y53" s="43" t="s">
        <v>105</v>
      </c>
      <c r="Z53" s="43" t="s">
        <v>36</v>
      </c>
      <c r="AA53" s="18">
        <v>43755</v>
      </c>
      <c r="AB53" s="18"/>
    </row>
    <row r="54" spans="1:28" ht="46.5" x14ac:dyDescent="0.35">
      <c r="A54" s="6">
        <v>42</v>
      </c>
      <c r="B54" s="6" t="s">
        <v>526</v>
      </c>
      <c r="C54" s="46" t="s">
        <v>164</v>
      </c>
      <c r="D54" s="6" t="s">
        <v>30</v>
      </c>
      <c r="E54" s="41">
        <v>0.17799999999999999</v>
      </c>
      <c r="F54" s="41">
        <f>0.5+((1/2)*(2/3))</f>
        <v>0.83333333333333326</v>
      </c>
      <c r="G54" s="42">
        <f t="shared" si="0"/>
        <v>0.14833333333333332</v>
      </c>
      <c r="H54" s="7">
        <f t="shared" si="3"/>
        <v>1.3673568592458211E-4</v>
      </c>
      <c r="I54" s="16">
        <v>480000107000</v>
      </c>
      <c r="J54" s="6" t="s">
        <v>63</v>
      </c>
      <c r="K54" s="43" t="s">
        <v>33</v>
      </c>
      <c r="L54" s="7">
        <f t="shared" si="4"/>
        <v>1.3673568592458208E-4</v>
      </c>
      <c r="M54" s="7">
        <f>H54*0.7</f>
        <v>9.5714980147207468E-5</v>
      </c>
      <c r="N54" s="7">
        <f>H54*0.15</f>
        <v>2.0510352888687315E-5</v>
      </c>
      <c r="O54" s="7">
        <f>H54*0.075</f>
        <v>1.0255176444343658E-5</v>
      </c>
      <c r="P54" s="7">
        <f>H54*0.075</f>
        <v>1.0255176444343658E-5</v>
      </c>
      <c r="Q54" s="7">
        <v>0</v>
      </c>
      <c r="R54" s="7">
        <v>0</v>
      </c>
      <c r="S54" s="7">
        <v>0</v>
      </c>
      <c r="T54" s="7">
        <v>0</v>
      </c>
      <c r="U54" s="7">
        <v>0</v>
      </c>
      <c r="V54" s="7">
        <v>0</v>
      </c>
      <c r="W54" s="7">
        <v>0</v>
      </c>
      <c r="X54" s="43" t="s">
        <v>165</v>
      </c>
      <c r="Y54" s="43" t="s">
        <v>105</v>
      </c>
      <c r="Z54" s="43" t="s">
        <v>36</v>
      </c>
      <c r="AA54" s="18">
        <v>43755</v>
      </c>
      <c r="AB54" s="18"/>
    </row>
    <row r="55" spans="1:28" ht="15.5" x14ac:dyDescent="0.35">
      <c r="A55" s="6">
        <v>42</v>
      </c>
      <c r="B55" s="6" t="s">
        <v>525</v>
      </c>
      <c r="C55" s="47" t="s">
        <v>166</v>
      </c>
      <c r="D55" s="6" t="s">
        <v>30</v>
      </c>
      <c r="E55" s="41">
        <v>0.17799999999999999</v>
      </c>
      <c r="F55" s="41">
        <f>(1/2)*(1/9)</f>
        <v>5.5555555555555552E-2</v>
      </c>
      <c r="G55" s="41">
        <f t="shared" ref="G55:G57" si="5">E55*F55</f>
        <v>9.888888888888888E-3</v>
      </c>
      <c r="H55" s="8">
        <f t="shared" ref="H55:H57" si="6">G55/$G$1222</f>
        <v>9.1157123949721419E-6</v>
      </c>
      <c r="I55" s="16">
        <v>480000107000</v>
      </c>
      <c r="J55" s="6" t="s">
        <v>63</v>
      </c>
      <c r="K55" s="43" t="s">
        <v>33</v>
      </c>
      <c r="L55" s="7">
        <f t="shared" si="4"/>
        <v>9.1157123949721419E-6</v>
      </c>
      <c r="M55" s="7">
        <f>H55</f>
        <v>9.1157123949721419E-6</v>
      </c>
      <c r="N55" s="7">
        <v>0</v>
      </c>
      <c r="O55" s="7">
        <v>0</v>
      </c>
      <c r="P55" s="7">
        <v>0</v>
      </c>
      <c r="Q55" s="7">
        <v>0</v>
      </c>
      <c r="R55" s="7">
        <v>0</v>
      </c>
      <c r="S55" s="7">
        <v>0</v>
      </c>
      <c r="T55" s="7">
        <v>0</v>
      </c>
      <c r="U55" s="7">
        <v>0</v>
      </c>
      <c r="V55" s="7">
        <v>0</v>
      </c>
      <c r="W55" s="7">
        <v>0</v>
      </c>
      <c r="X55" s="43" t="s">
        <v>167</v>
      </c>
      <c r="Y55" s="43" t="s">
        <v>168</v>
      </c>
      <c r="Z55" s="43" t="s">
        <v>169</v>
      </c>
      <c r="AA55" s="18">
        <v>25428</v>
      </c>
      <c r="AB55" s="18"/>
    </row>
    <row r="56" spans="1:28" ht="15.5" x14ac:dyDescent="0.35">
      <c r="A56" s="6">
        <v>42</v>
      </c>
      <c r="B56" s="6" t="s">
        <v>525</v>
      </c>
      <c r="C56" s="47" t="s">
        <v>171</v>
      </c>
      <c r="D56" s="6" t="s">
        <v>30</v>
      </c>
      <c r="E56" s="41">
        <v>0.17799999999999999</v>
      </c>
      <c r="F56" s="41">
        <f>(1/2)*(1/9)</f>
        <v>5.5555555555555552E-2</v>
      </c>
      <c r="G56" s="41">
        <f t="shared" si="5"/>
        <v>9.888888888888888E-3</v>
      </c>
      <c r="H56" s="8">
        <f t="shared" si="6"/>
        <v>9.1157123949721419E-6</v>
      </c>
      <c r="I56" s="16">
        <v>480000107000</v>
      </c>
      <c r="J56" s="6" t="s">
        <v>63</v>
      </c>
      <c r="K56" s="43" t="s">
        <v>33</v>
      </c>
      <c r="L56" s="7">
        <f t="shared" si="4"/>
        <v>9.1157123949721419E-6</v>
      </c>
      <c r="M56" s="7">
        <f>H56</f>
        <v>9.1157123949721419E-6</v>
      </c>
      <c r="N56" s="7">
        <v>0</v>
      </c>
      <c r="O56" s="7">
        <v>0</v>
      </c>
      <c r="P56" s="7">
        <v>0</v>
      </c>
      <c r="Q56" s="7">
        <v>0</v>
      </c>
      <c r="R56" s="7">
        <v>0</v>
      </c>
      <c r="S56" s="7">
        <v>0</v>
      </c>
      <c r="T56" s="7">
        <v>0</v>
      </c>
      <c r="U56" s="7">
        <v>0</v>
      </c>
      <c r="V56" s="7">
        <v>0</v>
      </c>
      <c r="W56" s="7">
        <v>0</v>
      </c>
      <c r="X56" s="43" t="s">
        <v>172</v>
      </c>
      <c r="Y56" s="43" t="s">
        <v>173</v>
      </c>
      <c r="Z56" s="43" t="s">
        <v>174</v>
      </c>
      <c r="AA56" s="18">
        <v>22664</v>
      </c>
      <c r="AB56" s="18"/>
    </row>
    <row r="57" spans="1:28" ht="15.5" x14ac:dyDescent="0.35">
      <c r="A57" s="6">
        <v>42</v>
      </c>
      <c r="B57" s="6" t="s">
        <v>525</v>
      </c>
      <c r="C57" s="47" t="s">
        <v>175</v>
      </c>
      <c r="D57" s="6" t="s">
        <v>30</v>
      </c>
      <c r="E57" s="41">
        <v>0.17799999999999999</v>
      </c>
      <c r="F57" s="41">
        <f>(1/2)*(1/9)</f>
        <v>5.5555555555555552E-2</v>
      </c>
      <c r="G57" s="41">
        <f t="shared" si="5"/>
        <v>9.888888888888888E-3</v>
      </c>
      <c r="H57" s="8">
        <f t="shared" si="6"/>
        <v>9.1157123949721419E-6</v>
      </c>
      <c r="I57" s="16">
        <v>480000107000</v>
      </c>
      <c r="J57" s="6" t="s">
        <v>63</v>
      </c>
      <c r="K57" s="43" t="s">
        <v>33</v>
      </c>
      <c r="L57" s="7">
        <f t="shared" si="4"/>
        <v>9.1157123949721419E-6</v>
      </c>
      <c r="M57" s="7">
        <f>H57</f>
        <v>9.1157123949721419E-6</v>
      </c>
      <c r="N57" s="7">
        <v>0</v>
      </c>
      <c r="O57" s="7">
        <v>0</v>
      </c>
      <c r="P57" s="7">
        <v>0</v>
      </c>
      <c r="Q57" s="7">
        <v>0</v>
      </c>
      <c r="R57" s="7">
        <v>0</v>
      </c>
      <c r="S57" s="7">
        <v>0</v>
      </c>
      <c r="T57" s="7">
        <v>0</v>
      </c>
      <c r="U57" s="7">
        <v>0</v>
      </c>
      <c r="V57" s="7">
        <v>0</v>
      </c>
      <c r="W57" s="7">
        <v>0</v>
      </c>
      <c r="X57" s="43" t="s">
        <v>176</v>
      </c>
      <c r="Y57" s="43" t="s">
        <v>177</v>
      </c>
      <c r="Z57" s="43" t="s">
        <v>178</v>
      </c>
      <c r="AA57" s="18">
        <v>33884</v>
      </c>
      <c r="AB57" s="18"/>
    </row>
    <row r="58" spans="1:28" ht="31" x14ac:dyDescent="0.35">
      <c r="A58" s="6">
        <v>43</v>
      </c>
      <c r="B58" s="6" t="s">
        <v>179</v>
      </c>
      <c r="C58" s="47" t="s">
        <v>180</v>
      </c>
      <c r="D58" s="63" t="s">
        <v>129</v>
      </c>
      <c r="E58" s="41">
        <v>0.25</v>
      </c>
      <c r="F58" s="41">
        <v>1</v>
      </c>
      <c r="G58" s="42">
        <f t="shared" si="0"/>
        <v>0.25</v>
      </c>
      <c r="H58" s="7">
        <f t="shared" ref="H58:H68" si="7">G58/$G$1222</f>
        <v>2.3045340324367774E-4</v>
      </c>
      <c r="I58" s="16" t="s">
        <v>181</v>
      </c>
      <c r="J58" s="6" t="s">
        <v>63</v>
      </c>
      <c r="K58" s="43" t="s">
        <v>33</v>
      </c>
      <c r="L58" s="7">
        <f t="shared" si="4"/>
        <v>0</v>
      </c>
      <c r="M58" s="7">
        <v>0</v>
      </c>
      <c r="N58" s="7">
        <v>0</v>
      </c>
      <c r="O58" s="7">
        <v>0</v>
      </c>
      <c r="P58" s="7">
        <v>0</v>
      </c>
      <c r="Q58" s="7">
        <v>0</v>
      </c>
      <c r="R58" s="7">
        <v>0</v>
      </c>
      <c r="S58" s="7">
        <v>0</v>
      </c>
      <c r="T58" s="7">
        <v>0</v>
      </c>
      <c r="U58" s="7">
        <v>0</v>
      </c>
      <c r="V58" s="7">
        <v>0</v>
      </c>
      <c r="W58" s="7">
        <v>0</v>
      </c>
      <c r="X58" s="43" t="s">
        <v>182</v>
      </c>
      <c r="Y58" s="43" t="s">
        <v>183</v>
      </c>
      <c r="Z58" s="43" t="s">
        <v>184</v>
      </c>
      <c r="AA58" s="18">
        <v>77002</v>
      </c>
      <c r="AB58" s="18"/>
    </row>
    <row r="59" spans="1:28" ht="46.5" x14ac:dyDescent="0.35">
      <c r="A59" s="6">
        <v>44</v>
      </c>
      <c r="B59" s="6" t="s">
        <v>526</v>
      </c>
      <c r="C59" s="46" t="s">
        <v>185</v>
      </c>
      <c r="D59" s="6" t="s">
        <v>30</v>
      </c>
      <c r="E59" s="41">
        <v>0.25</v>
      </c>
      <c r="F59" s="41">
        <v>1</v>
      </c>
      <c r="G59" s="42">
        <f t="shared" si="0"/>
        <v>0.25</v>
      </c>
      <c r="H59" s="7">
        <f t="shared" si="7"/>
        <v>2.3045340324367774E-4</v>
      </c>
      <c r="I59" s="16" t="s">
        <v>186</v>
      </c>
      <c r="J59" s="6" t="s">
        <v>63</v>
      </c>
      <c r="K59" s="43" t="s">
        <v>33</v>
      </c>
      <c r="L59" s="7">
        <f t="shared" si="4"/>
        <v>2.3045340324367774E-4</v>
      </c>
      <c r="M59" s="7">
        <f>H59*0.7</f>
        <v>1.6131738227057442E-4</v>
      </c>
      <c r="N59" s="7">
        <f>H59*0.15</f>
        <v>3.4568010486551662E-5</v>
      </c>
      <c r="O59" s="7">
        <f>H59*0.075</f>
        <v>1.7284005243275831E-5</v>
      </c>
      <c r="P59" s="7">
        <f>H59*0.075</f>
        <v>1.7284005243275831E-5</v>
      </c>
      <c r="Q59" s="7">
        <v>0</v>
      </c>
      <c r="R59" s="7">
        <v>0</v>
      </c>
      <c r="S59" s="7">
        <v>0</v>
      </c>
      <c r="T59" s="7">
        <v>0</v>
      </c>
      <c r="U59" s="7">
        <v>0</v>
      </c>
      <c r="V59" s="7">
        <v>0</v>
      </c>
      <c r="W59" s="7">
        <v>0</v>
      </c>
      <c r="X59" s="43" t="s">
        <v>187</v>
      </c>
      <c r="Y59" s="43" t="s">
        <v>55</v>
      </c>
      <c r="Z59" s="43" t="s">
        <v>36</v>
      </c>
      <c r="AA59" s="18">
        <v>43755</v>
      </c>
      <c r="AB59" s="18"/>
    </row>
    <row r="60" spans="1:28" ht="46.5" x14ac:dyDescent="0.35">
      <c r="A60" s="6">
        <v>45</v>
      </c>
      <c r="B60" s="6" t="s">
        <v>526</v>
      </c>
      <c r="C60" s="46" t="s">
        <v>185</v>
      </c>
      <c r="D60" s="6" t="s">
        <v>30</v>
      </c>
      <c r="E60" s="41">
        <v>0.25</v>
      </c>
      <c r="F60" s="41">
        <v>1</v>
      </c>
      <c r="G60" s="42">
        <f t="shared" si="0"/>
        <v>0.25</v>
      </c>
      <c r="H60" s="7">
        <f t="shared" si="7"/>
        <v>2.3045340324367774E-4</v>
      </c>
      <c r="I60" s="16" t="s">
        <v>188</v>
      </c>
      <c r="J60" s="6" t="s">
        <v>63</v>
      </c>
      <c r="K60" s="43" t="s">
        <v>33</v>
      </c>
      <c r="L60" s="7">
        <f t="shared" si="4"/>
        <v>2.3045340324367774E-4</v>
      </c>
      <c r="M60" s="7">
        <f>H60*0.7</f>
        <v>1.6131738227057442E-4</v>
      </c>
      <c r="N60" s="7">
        <f>H60*0.15</f>
        <v>3.4568010486551662E-5</v>
      </c>
      <c r="O60" s="7">
        <f>H60*0.075</f>
        <v>1.7284005243275831E-5</v>
      </c>
      <c r="P60" s="7">
        <f>H60*0.075</f>
        <v>1.7284005243275831E-5</v>
      </c>
      <c r="Q60" s="7">
        <v>0</v>
      </c>
      <c r="R60" s="7">
        <v>0</v>
      </c>
      <c r="S60" s="7">
        <v>0</v>
      </c>
      <c r="T60" s="7">
        <v>0</v>
      </c>
      <c r="U60" s="7">
        <v>0</v>
      </c>
      <c r="V60" s="7">
        <v>0</v>
      </c>
      <c r="W60" s="7">
        <v>0</v>
      </c>
      <c r="X60" s="43" t="s">
        <v>187</v>
      </c>
      <c r="Y60" s="43" t="s">
        <v>55</v>
      </c>
      <c r="Z60" s="43" t="s">
        <v>36</v>
      </c>
      <c r="AA60" s="18">
        <v>43755</v>
      </c>
      <c r="AB60" s="18"/>
    </row>
    <row r="61" spans="1:28" ht="46.5" x14ac:dyDescent="0.35">
      <c r="A61" s="6">
        <v>46</v>
      </c>
      <c r="B61" s="6" t="s">
        <v>526</v>
      </c>
      <c r="C61" s="46" t="s">
        <v>189</v>
      </c>
      <c r="D61" s="6" t="s">
        <v>30</v>
      </c>
      <c r="E61" s="41">
        <v>26.663</v>
      </c>
      <c r="F61" s="41">
        <f>1/2</f>
        <v>0.5</v>
      </c>
      <c r="G61" s="42">
        <f t="shared" si="0"/>
        <v>13.3315</v>
      </c>
      <c r="H61" s="7">
        <f t="shared" si="7"/>
        <v>1.228915818137236E-2</v>
      </c>
      <c r="I61" s="16" t="s">
        <v>190</v>
      </c>
      <c r="J61" s="6" t="s">
        <v>63</v>
      </c>
      <c r="K61" s="43" t="s">
        <v>33</v>
      </c>
      <c r="L61" s="7">
        <f t="shared" si="4"/>
        <v>1.2289158181372358E-2</v>
      </c>
      <c r="M61" s="7">
        <f>H61*0.7</f>
        <v>8.602410726960651E-3</v>
      </c>
      <c r="N61" s="7">
        <f>H61*0.15</f>
        <v>1.8433737272058538E-3</v>
      </c>
      <c r="O61" s="7">
        <f>H61*0.075</f>
        <v>9.2168686360292692E-4</v>
      </c>
      <c r="P61" s="7">
        <f>H61*0.075</f>
        <v>9.2168686360292692E-4</v>
      </c>
      <c r="Q61" s="7">
        <v>0</v>
      </c>
      <c r="R61" s="7">
        <v>0</v>
      </c>
      <c r="S61" s="7">
        <v>0</v>
      </c>
      <c r="T61" s="7">
        <v>0</v>
      </c>
      <c r="U61" s="7">
        <v>0</v>
      </c>
      <c r="V61" s="7">
        <v>0</v>
      </c>
      <c r="W61" s="7">
        <v>0</v>
      </c>
      <c r="X61" s="43" t="s">
        <v>191</v>
      </c>
      <c r="Y61" s="43" t="s">
        <v>105</v>
      </c>
      <c r="Z61" s="43" t="s">
        <v>36</v>
      </c>
      <c r="AA61" s="18">
        <v>43755</v>
      </c>
      <c r="AB61" s="18"/>
    </row>
    <row r="62" spans="1:28" ht="46.5" x14ac:dyDescent="0.35">
      <c r="A62" s="6">
        <v>46</v>
      </c>
      <c r="B62" s="6" t="s">
        <v>526</v>
      </c>
      <c r="C62" s="46" t="s">
        <v>192</v>
      </c>
      <c r="D62" s="6" t="s">
        <v>30</v>
      </c>
      <c r="E62" s="41">
        <v>26.663</v>
      </c>
      <c r="F62" s="41">
        <f>1/2</f>
        <v>0.5</v>
      </c>
      <c r="G62" s="42">
        <f t="shared" ref="G62" si="8">E62*F62</f>
        <v>13.3315</v>
      </c>
      <c r="H62" s="7">
        <f t="shared" si="7"/>
        <v>1.228915818137236E-2</v>
      </c>
      <c r="I62" s="16" t="s">
        <v>190</v>
      </c>
      <c r="J62" s="6" t="s">
        <v>63</v>
      </c>
      <c r="K62" s="43" t="s">
        <v>33</v>
      </c>
      <c r="L62" s="7">
        <f t="shared" si="4"/>
        <v>1.2289158181372358E-2</v>
      </c>
      <c r="M62" s="7">
        <f>H62*0.7</f>
        <v>8.602410726960651E-3</v>
      </c>
      <c r="N62" s="7">
        <f>H62*0.15</f>
        <v>1.8433737272058538E-3</v>
      </c>
      <c r="O62" s="7">
        <f>H62*0.075</f>
        <v>9.2168686360292692E-4</v>
      </c>
      <c r="P62" s="7">
        <f>H62*0.075</f>
        <v>9.2168686360292692E-4</v>
      </c>
      <c r="Q62" s="7">
        <v>0</v>
      </c>
      <c r="R62" s="7">
        <v>0</v>
      </c>
      <c r="S62" s="7">
        <v>0</v>
      </c>
      <c r="T62" s="7">
        <v>0</v>
      </c>
      <c r="U62" s="7">
        <v>0</v>
      </c>
      <c r="V62" s="7">
        <v>0</v>
      </c>
      <c r="W62" s="7">
        <v>0</v>
      </c>
      <c r="X62" s="43" t="s">
        <v>193</v>
      </c>
      <c r="Y62" s="43" t="s">
        <v>194</v>
      </c>
      <c r="Z62" s="43" t="s">
        <v>36</v>
      </c>
      <c r="AA62" s="18">
        <v>43756</v>
      </c>
      <c r="AB62" s="18"/>
    </row>
    <row r="63" spans="1:28" ht="46.5" x14ac:dyDescent="0.35">
      <c r="A63" s="6">
        <v>47</v>
      </c>
      <c r="B63" s="6" t="s">
        <v>526</v>
      </c>
      <c r="C63" s="46" t="s">
        <v>185</v>
      </c>
      <c r="D63" s="6" t="s">
        <v>30</v>
      </c>
      <c r="E63" s="41">
        <v>0.25</v>
      </c>
      <c r="F63" s="41">
        <v>1</v>
      </c>
      <c r="G63" s="42">
        <f t="shared" si="0"/>
        <v>0.25</v>
      </c>
      <c r="H63" s="7">
        <f t="shared" si="7"/>
        <v>2.3045340324367774E-4</v>
      </c>
      <c r="I63" s="16" t="s">
        <v>195</v>
      </c>
      <c r="J63" s="6" t="s">
        <v>63</v>
      </c>
      <c r="K63" s="43" t="s">
        <v>33</v>
      </c>
      <c r="L63" s="7">
        <f t="shared" si="4"/>
        <v>2.3045340324367774E-4</v>
      </c>
      <c r="M63" s="7">
        <f>H63*0.7</f>
        <v>1.6131738227057442E-4</v>
      </c>
      <c r="N63" s="7">
        <f>H63*0.15</f>
        <v>3.4568010486551662E-5</v>
      </c>
      <c r="O63" s="7">
        <f>H63*0.075</f>
        <v>1.7284005243275831E-5</v>
      </c>
      <c r="P63" s="7">
        <f>H63*0.075</f>
        <v>1.7284005243275831E-5</v>
      </c>
      <c r="Q63" s="7">
        <v>0</v>
      </c>
      <c r="R63" s="7">
        <v>0</v>
      </c>
      <c r="S63" s="7">
        <v>0</v>
      </c>
      <c r="T63" s="7">
        <v>0</v>
      </c>
      <c r="U63" s="7">
        <v>0</v>
      </c>
      <c r="V63" s="7">
        <v>0</v>
      </c>
      <c r="W63" s="7">
        <v>0</v>
      </c>
      <c r="X63" s="43" t="s">
        <v>187</v>
      </c>
      <c r="Y63" s="43" t="s">
        <v>55</v>
      </c>
      <c r="Z63" s="43" t="s">
        <v>36</v>
      </c>
      <c r="AA63" s="18">
        <v>43755</v>
      </c>
      <c r="AB63" s="18"/>
    </row>
    <row r="64" spans="1:28" ht="31" x14ac:dyDescent="0.35">
      <c r="A64" s="6">
        <v>48</v>
      </c>
      <c r="B64" s="6" t="s">
        <v>525</v>
      </c>
      <c r="C64" s="46" t="s">
        <v>523</v>
      </c>
      <c r="D64" s="6" t="s">
        <v>129</v>
      </c>
      <c r="E64" s="41">
        <v>25.582999999999998</v>
      </c>
      <c r="F64" s="41">
        <v>1</v>
      </c>
      <c r="G64" s="42">
        <f t="shared" si="0"/>
        <v>25.582999999999998</v>
      </c>
      <c r="H64" s="7">
        <f t="shared" si="7"/>
        <v>2.3582757660732031E-2</v>
      </c>
      <c r="I64" s="16" t="s">
        <v>196</v>
      </c>
      <c r="J64" s="6" t="s">
        <v>63</v>
      </c>
      <c r="K64" s="43" t="s">
        <v>33</v>
      </c>
      <c r="L64" s="7">
        <f t="shared" si="4"/>
        <v>2.3582757660732031E-2</v>
      </c>
      <c r="M64" s="45">
        <f>H64</f>
        <v>2.3582757660732031E-2</v>
      </c>
      <c r="N64" s="7">
        <v>0</v>
      </c>
      <c r="O64" s="7">
        <v>0</v>
      </c>
      <c r="P64" s="7">
        <v>0</v>
      </c>
      <c r="Q64" s="7">
        <v>0</v>
      </c>
      <c r="R64" s="7">
        <v>0</v>
      </c>
      <c r="S64" s="7">
        <v>0</v>
      </c>
      <c r="T64" s="7">
        <v>0</v>
      </c>
      <c r="U64" s="7">
        <v>0</v>
      </c>
      <c r="V64" s="7">
        <v>0</v>
      </c>
      <c r="W64" s="7">
        <v>0</v>
      </c>
      <c r="X64" s="43" t="s">
        <v>197</v>
      </c>
      <c r="Y64" s="43" t="s">
        <v>198</v>
      </c>
      <c r="Z64" s="43" t="s">
        <v>36</v>
      </c>
      <c r="AA64" s="18">
        <v>43054</v>
      </c>
      <c r="AB64" s="18"/>
    </row>
    <row r="65" spans="1:28" ht="31" x14ac:dyDescent="0.35">
      <c r="A65" s="6">
        <v>49</v>
      </c>
      <c r="B65" s="6" t="s">
        <v>525</v>
      </c>
      <c r="C65" s="46" t="s">
        <v>102</v>
      </c>
      <c r="D65" s="6" t="s">
        <v>30</v>
      </c>
      <c r="E65" s="41">
        <v>2.2280000000000002</v>
      </c>
      <c r="F65" s="41">
        <v>1</v>
      </c>
      <c r="G65" s="42">
        <f t="shared" si="0"/>
        <v>2.2280000000000002</v>
      </c>
      <c r="H65" s="7">
        <f t="shared" si="7"/>
        <v>2.0538007297076564E-3</v>
      </c>
      <c r="I65" s="60" t="s">
        <v>199</v>
      </c>
      <c r="J65" s="6" t="s">
        <v>32</v>
      </c>
      <c r="K65" s="43" t="s">
        <v>33</v>
      </c>
      <c r="L65" s="7">
        <f t="shared" si="4"/>
        <v>2.0538007297076564E-3</v>
      </c>
      <c r="M65" s="7">
        <f>H65</f>
        <v>2.0538007297076564E-3</v>
      </c>
      <c r="N65" s="7">
        <v>0</v>
      </c>
      <c r="O65" s="7">
        <v>0</v>
      </c>
      <c r="P65" s="7">
        <v>0</v>
      </c>
      <c r="Q65" s="7">
        <v>0</v>
      </c>
      <c r="R65" s="7">
        <v>0</v>
      </c>
      <c r="S65" s="7">
        <v>0</v>
      </c>
      <c r="T65" s="7">
        <v>0</v>
      </c>
      <c r="U65" s="7">
        <v>0</v>
      </c>
      <c r="V65" s="7">
        <v>0</v>
      </c>
      <c r="W65" s="7">
        <v>0</v>
      </c>
      <c r="X65" s="43" t="s">
        <v>104</v>
      </c>
      <c r="Y65" s="43" t="s">
        <v>105</v>
      </c>
      <c r="Z65" s="43" t="s">
        <v>36</v>
      </c>
      <c r="AA65" s="18">
        <v>43755</v>
      </c>
      <c r="AB65" s="18"/>
    </row>
    <row r="66" spans="1:28" ht="31" x14ac:dyDescent="0.35">
      <c r="A66" s="6">
        <v>50</v>
      </c>
      <c r="B66" s="6" t="s">
        <v>525</v>
      </c>
      <c r="C66" s="46" t="s">
        <v>200</v>
      </c>
      <c r="D66" s="6" t="s">
        <v>30</v>
      </c>
      <c r="E66" s="41">
        <v>1.5</v>
      </c>
      <c r="F66" s="41">
        <v>1</v>
      </c>
      <c r="G66" s="42">
        <f t="shared" si="0"/>
        <v>1.5</v>
      </c>
      <c r="H66" s="7">
        <f t="shared" si="7"/>
        <v>1.3827204194620665E-3</v>
      </c>
      <c r="I66" s="16" t="s">
        <v>201</v>
      </c>
      <c r="J66" s="6" t="s">
        <v>63</v>
      </c>
      <c r="K66" s="43" t="s">
        <v>33</v>
      </c>
      <c r="L66" s="7">
        <f t="shared" si="4"/>
        <v>1.3827204194620665E-3</v>
      </c>
      <c r="M66" s="7">
        <f>H66</f>
        <v>1.3827204194620665E-3</v>
      </c>
      <c r="N66" s="7">
        <v>0</v>
      </c>
      <c r="O66" s="7">
        <v>0</v>
      </c>
      <c r="P66" s="7">
        <v>0</v>
      </c>
      <c r="Q66" s="7">
        <v>0</v>
      </c>
      <c r="R66" s="7">
        <v>0</v>
      </c>
      <c r="S66" s="7">
        <v>0</v>
      </c>
      <c r="T66" s="7">
        <v>0</v>
      </c>
      <c r="U66" s="7">
        <v>0</v>
      </c>
      <c r="V66" s="7">
        <v>0</v>
      </c>
      <c r="W66" s="7">
        <v>0</v>
      </c>
      <c r="X66" s="43" t="s">
        <v>202</v>
      </c>
      <c r="Y66" s="43" t="s">
        <v>203</v>
      </c>
      <c r="Z66" s="43" t="s">
        <v>36</v>
      </c>
      <c r="AA66" s="18">
        <v>43780</v>
      </c>
      <c r="AB66" s="18"/>
    </row>
    <row r="67" spans="1:28" ht="31" x14ac:dyDescent="0.35">
      <c r="A67" s="6">
        <v>51</v>
      </c>
      <c r="B67" s="6" t="s">
        <v>525</v>
      </c>
      <c r="C67" s="46" t="s">
        <v>200</v>
      </c>
      <c r="D67" s="6" t="s">
        <v>30</v>
      </c>
      <c r="E67" s="41">
        <v>0.41299999999999998</v>
      </c>
      <c r="F67" s="41">
        <v>1</v>
      </c>
      <c r="G67" s="42">
        <f t="shared" si="0"/>
        <v>0.41299999999999998</v>
      </c>
      <c r="H67" s="7">
        <f t="shared" si="7"/>
        <v>3.8070902215855561E-4</v>
      </c>
      <c r="I67" s="16" t="s">
        <v>204</v>
      </c>
      <c r="J67" s="6" t="s">
        <v>63</v>
      </c>
      <c r="K67" s="43" t="s">
        <v>33</v>
      </c>
      <c r="L67" s="7">
        <f t="shared" si="4"/>
        <v>3.8070902215855561E-4</v>
      </c>
      <c r="M67" s="7">
        <f>H67</f>
        <v>3.8070902215855561E-4</v>
      </c>
      <c r="N67" s="7">
        <v>0</v>
      </c>
      <c r="O67" s="7">
        <v>0</v>
      </c>
      <c r="P67" s="7">
        <v>0</v>
      </c>
      <c r="Q67" s="7">
        <v>0</v>
      </c>
      <c r="R67" s="7">
        <v>0</v>
      </c>
      <c r="S67" s="7">
        <v>0</v>
      </c>
      <c r="T67" s="7">
        <v>0</v>
      </c>
      <c r="U67" s="7">
        <v>0</v>
      </c>
      <c r="V67" s="7">
        <v>0</v>
      </c>
      <c r="W67" s="7">
        <v>0</v>
      </c>
      <c r="X67" s="43" t="s">
        <v>202</v>
      </c>
      <c r="Y67" s="43" t="s">
        <v>203</v>
      </c>
      <c r="Z67" s="43" t="s">
        <v>36</v>
      </c>
      <c r="AA67" s="18">
        <v>43780</v>
      </c>
      <c r="AB67" s="18"/>
    </row>
    <row r="68" spans="1:28" ht="46.5" x14ac:dyDescent="0.35">
      <c r="A68" s="6">
        <v>52</v>
      </c>
      <c r="B68" s="6" t="s">
        <v>526</v>
      </c>
      <c r="C68" s="46" t="s">
        <v>164</v>
      </c>
      <c r="D68" s="6" t="s">
        <v>30</v>
      </c>
      <c r="E68" s="41">
        <v>1.7999999999999999E-2</v>
      </c>
      <c r="F68" s="41">
        <f>0.5+((1/2)*(2/3))</f>
        <v>0.83333333333333326</v>
      </c>
      <c r="G68" s="42">
        <f t="shared" si="0"/>
        <v>1.4999999999999998E-2</v>
      </c>
      <c r="H68" s="7">
        <f t="shared" si="7"/>
        <v>1.3827204194620663E-5</v>
      </c>
      <c r="I68" s="16">
        <v>480000106000</v>
      </c>
      <c r="J68" s="6" t="s">
        <v>63</v>
      </c>
      <c r="K68" s="43" t="s">
        <v>33</v>
      </c>
      <c r="L68" s="7">
        <f t="shared" si="4"/>
        <v>1.3827204194620661E-5</v>
      </c>
      <c r="M68" s="7">
        <f>H68*0.7</f>
        <v>9.6790429362344628E-6</v>
      </c>
      <c r="N68" s="7">
        <f>H68*0.15</f>
        <v>2.0740806291930995E-6</v>
      </c>
      <c r="O68" s="7">
        <f>H68*0.075</f>
        <v>1.0370403145965497E-6</v>
      </c>
      <c r="P68" s="7">
        <f>H68*0.075</f>
        <v>1.0370403145965497E-6</v>
      </c>
      <c r="Q68" s="7">
        <v>0</v>
      </c>
      <c r="R68" s="7">
        <v>0</v>
      </c>
      <c r="S68" s="7">
        <v>0</v>
      </c>
      <c r="T68" s="7">
        <v>0</v>
      </c>
      <c r="U68" s="7">
        <v>0</v>
      </c>
      <c r="V68" s="7">
        <v>0</v>
      </c>
      <c r="W68" s="7">
        <v>0</v>
      </c>
      <c r="X68" s="43" t="s">
        <v>165</v>
      </c>
      <c r="Y68" s="43" t="s">
        <v>105</v>
      </c>
      <c r="Z68" s="43" t="s">
        <v>36</v>
      </c>
      <c r="AA68" s="18">
        <v>43755</v>
      </c>
      <c r="AB68" s="18"/>
    </row>
    <row r="69" spans="1:28" ht="15.5" x14ac:dyDescent="0.35">
      <c r="A69" s="6">
        <v>52</v>
      </c>
      <c r="B69" s="6" t="s">
        <v>525</v>
      </c>
      <c r="C69" s="47" t="s">
        <v>166</v>
      </c>
      <c r="D69" s="6" t="s">
        <v>30</v>
      </c>
      <c r="E69" s="41">
        <v>1.7999999999999999E-2</v>
      </c>
      <c r="F69" s="41">
        <f>(1/2)*(1/9)</f>
        <v>5.5555555555555552E-2</v>
      </c>
      <c r="G69" s="41">
        <f t="shared" ref="G69:G71" si="9">E69*F69</f>
        <v>9.999999999999998E-4</v>
      </c>
      <c r="H69" s="8">
        <f t="shared" ref="H69:H71" si="10">G69/$G$1222</f>
        <v>9.2181361297471082E-7</v>
      </c>
      <c r="I69" s="16">
        <v>480000106000</v>
      </c>
      <c r="J69" s="6" t="s">
        <v>63</v>
      </c>
      <c r="K69" s="43" t="s">
        <v>33</v>
      </c>
      <c r="L69" s="7">
        <f t="shared" si="4"/>
        <v>9.2181361297471082E-7</v>
      </c>
      <c r="M69" s="7">
        <f>H69</f>
        <v>9.2181361297471082E-7</v>
      </c>
      <c r="N69" s="7">
        <v>0</v>
      </c>
      <c r="O69" s="7">
        <v>0</v>
      </c>
      <c r="P69" s="7">
        <v>0</v>
      </c>
      <c r="Q69" s="7">
        <v>0</v>
      </c>
      <c r="R69" s="7">
        <v>0</v>
      </c>
      <c r="S69" s="7">
        <v>0</v>
      </c>
      <c r="T69" s="7">
        <v>0</v>
      </c>
      <c r="U69" s="7">
        <v>0</v>
      </c>
      <c r="V69" s="7">
        <v>0</v>
      </c>
      <c r="W69" s="7">
        <v>0</v>
      </c>
      <c r="X69" s="43" t="s">
        <v>167</v>
      </c>
      <c r="Y69" s="43" t="s">
        <v>168</v>
      </c>
      <c r="Z69" s="43" t="s">
        <v>169</v>
      </c>
      <c r="AA69" s="18">
        <v>25428</v>
      </c>
      <c r="AB69" s="18"/>
    </row>
    <row r="70" spans="1:28" ht="15.5" x14ac:dyDescent="0.35">
      <c r="A70" s="6">
        <v>52</v>
      </c>
      <c r="B70" s="6" t="s">
        <v>525</v>
      </c>
      <c r="C70" s="47" t="s">
        <v>171</v>
      </c>
      <c r="D70" s="6" t="s">
        <v>30</v>
      </c>
      <c r="E70" s="41">
        <v>1.7999999999999999E-2</v>
      </c>
      <c r="F70" s="41">
        <f>(1/2)*(1/9)</f>
        <v>5.5555555555555552E-2</v>
      </c>
      <c r="G70" s="41">
        <f t="shared" si="9"/>
        <v>9.999999999999998E-4</v>
      </c>
      <c r="H70" s="8">
        <f t="shared" si="10"/>
        <v>9.2181361297471082E-7</v>
      </c>
      <c r="I70" s="16">
        <v>480000106000</v>
      </c>
      <c r="J70" s="6" t="s">
        <v>63</v>
      </c>
      <c r="K70" s="43" t="s">
        <v>33</v>
      </c>
      <c r="L70" s="7">
        <f t="shared" si="4"/>
        <v>9.2181361297471082E-7</v>
      </c>
      <c r="M70" s="7">
        <f>H70</f>
        <v>9.2181361297471082E-7</v>
      </c>
      <c r="N70" s="7">
        <v>0</v>
      </c>
      <c r="O70" s="7">
        <v>0</v>
      </c>
      <c r="P70" s="7">
        <v>0</v>
      </c>
      <c r="Q70" s="7">
        <v>0</v>
      </c>
      <c r="R70" s="7">
        <v>0</v>
      </c>
      <c r="S70" s="7">
        <v>0</v>
      </c>
      <c r="T70" s="7">
        <v>0</v>
      </c>
      <c r="U70" s="7">
        <v>0</v>
      </c>
      <c r="V70" s="7">
        <v>0</v>
      </c>
      <c r="W70" s="7">
        <v>0</v>
      </c>
      <c r="X70" s="43" t="s">
        <v>172</v>
      </c>
      <c r="Y70" s="43" t="s">
        <v>173</v>
      </c>
      <c r="Z70" s="43" t="s">
        <v>174</v>
      </c>
      <c r="AA70" s="18">
        <v>22664</v>
      </c>
      <c r="AB70" s="18"/>
    </row>
    <row r="71" spans="1:28" ht="15.5" x14ac:dyDescent="0.35">
      <c r="A71" s="6">
        <v>52</v>
      </c>
      <c r="B71" s="6" t="s">
        <v>525</v>
      </c>
      <c r="C71" s="47" t="s">
        <v>175</v>
      </c>
      <c r="D71" s="6" t="s">
        <v>30</v>
      </c>
      <c r="E71" s="41">
        <v>1.7999999999999999E-2</v>
      </c>
      <c r="F71" s="41">
        <f>(1/2)*(1/9)</f>
        <v>5.5555555555555552E-2</v>
      </c>
      <c r="G71" s="41">
        <f t="shared" si="9"/>
        <v>9.999999999999998E-4</v>
      </c>
      <c r="H71" s="8">
        <f t="shared" si="10"/>
        <v>9.2181361297471082E-7</v>
      </c>
      <c r="I71" s="16">
        <v>480000106000</v>
      </c>
      <c r="J71" s="6" t="s">
        <v>63</v>
      </c>
      <c r="K71" s="43" t="s">
        <v>33</v>
      </c>
      <c r="L71" s="7">
        <f t="shared" ref="L71:L87" si="11">M71+N71+O71+P71+Q71</f>
        <v>9.2181361297471082E-7</v>
      </c>
      <c r="M71" s="7">
        <f>H71</f>
        <v>9.2181361297471082E-7</v>
      </c>
      <c r="N71" s="7">
        <v>0</v>
      </c>
      <c r="O71" s="7">
        <v>0</v>
      </c>
      <c r="P71" s="7">
        <v>0</v>
      </c>
      <c r="Q71" s="7">
        <v>0</v>
      </c>
      <c r="R71" s="7">
        <v>0</v>
      </c>
      <c r="S71" s="7">
        <v>0</v>
      </c>
      <c r="T71" s="7">
        <v>0</v>
      </c>
      <c r="U71" s="7">
        <v>0</v>
      </c>
      <c r="V71" s="7">
        <v>0</v>
      </c>
      <c r="W71" s="7">
        <v>0</v>
      </c>
      <c r="X71" s="43" t="s">
        <v>176</v>
      </c>
      <c r="Y71" s="43" t="s">
        <v>177</v>
      </c>
      <c r="Z71" s="43" t="s">
        <v>178</v>
      </c>
      <c r="AA71" s="18">
        <v>33884</v>
      </c>
      <c r="AB71" s="18"/>
    </row>
    <row r="72" spans="1:28" ht="31" x14ac:dyDescent="0.35">
      <c r="A72" s="6">
        <v>53</v>
      </c>
      <c r="B72" s="6" t="s">
        <v>525</v>
      </c>
      <c r="C72" s="48" t="s">
        <v>205</v>
      </c>
      <c r="D72" s="6" t="s">
        <v>30</v>
      </c>
      <c r="E72" s="41">
        <v>32.393000000000001</v>
      </c>
      <c r="F72" s="41">
        <v>1</v>
      </c>
      <c r="G72" s="42">
        <f t="shared" si="0"/>
        <v>32.393000000000001</v>
      </c>
      <c r="H72" s="7">
        <f>G72/$G$1222</f>
        <v>2.9860308365089815E-2</v>
      </c>
      <c r="I72" s="60" t="s">
        <v>206</v>
      </c>
      <c r="J72" s="6" t="s">
        <v>32</v>
      </c>
      <c r="K72" s="43" t="s">
        <v>33</v>
      </c>
      <c r="L72" s="7">
        <f t="shared" si="11"/>
        <v>2.9860308365089815E-2</v>
      </c>
      <c r="M72" s="7">
        <f>H72</f>
        <v>2.9860308365089815E-2</v>
      </c>
      <c r="N72" s="7">
        <v>0</v>
      </c>
      <c r="O72" s="7">
        <v>0</v>
      </c>
      <c r="P72" s="7">
        <v>0</v>
      </c>
      <c r="Q72" s="7">
        <v>0</v>
      </c>
      <c r="R72" s="7">
        <v>0</v>
      </c>
      <c r="S72" s="7">
        <v>0</v>
      </c>
      <c r="T72" s="7">
        <v>0</v>
      </c>
      <c r="U72" s="7">
        <v>0</v>
      </c>
      <c r="V72" s="7">
        <v>0</v>
      </c>
      <c r="W72" s="7">
        <v>0</v>
      </c>
      <c r="X72" s="43" t="s">
        <v>207</v>
      </c>
      <c r="Y72" s="43" t="s">
        <v>208</v>
      </c>
      <c r="Z72" s="43" t="s">
        <v>209</v>
      </c>
      <c r="AA72" s="18" t="s">
        <v>210</v>
      </c>
      <c r="AB72" s="18" t="s">
        <v>211</v>
      </c>
    </row>
    <row r="73" spans="1:28" ht="52.5" customHeight="1" x14ac:dyDescent="0.35">
      <c r="A73" s="69">
        <v>54</v>
      </c>
      <c r="B73" s="70" t="s">
        <v>37</v>
      </c>
      <c r="C73" s="71" t="s">
        <v>212</v>
      </c>
      <c r="D73" s="75" t="s">
        <v>212</v>
      </c>
      <c r="E73" s="60" t="s">
        <v>212</v>
      </c>
      <c r="F73" s="72" t="s">
        <v>212</v>
      </c>
      <c r="G73" s="72" t="s">
        <v>212</v>
      </c>
      <c r="H73" s="72" t="s">
        <v>212</v>
      </c>
      <c r="I73" s="72" t="s">
        <v>212</v>
      </c>
      <c r="J73" s="72" t="s">
        <v>212</v>
      </c>
      <c r="K73" s="72" t="s">
        <v>212</v>
      </c>
      <c r="L73" s="72" t="s">
        <v>212</v>
      </c>
      <c r="M73" s="72" t="s">
        <v>212</v>
      </c>
      <c r="N73" s="72" t="s">
        <v>212</v>
      </c>
      <c r="O73" s="72" t="s">
        <v>212</v>
      </c>
      <c r="P73" s="72" t="s">
        <v>212</v>
      </c>
      <c r="Q73" s="72" t="s">
        <v>212</v>
      </c>
      <c r="R73" s="72" t="s">
        <v>212</v>
      </c>
      <c r="S73" s="72" t="s">
        <v>212</v>
      </c>
      <c r="T73" s="72" t="s">
        <v>212</v>
      </c>
      <c r="U73" s="72" t="s">
        <v>212</v>
      </c>
      <c r="V73" s="72" t="s">
        <v>212</v>
      </c>
      <c r="W73" s="72" t="s">
        <v>212</v>
      </c>
      <c r="X73" s="72" t="s">
        <v>212</v>
      </c>
      <c r="Y73" s="72" t="s">
        <v>212</v>
      </c>
      <c r="Z73" s="74" t="s">
        <v>212</v>
      </c>
      <c r="AA73" s="74" t="s">
        <v>212</v>
      </c>
      <c r="AB73" s="73"/>
    </row>
    <row r="74" spans="1:28" ht="46.5" x14ac:dyDescent="0.35">
      <c r="A74" s="6">
        <v>55</v>
      </c>
      <c r="B74" s="6" t="s">
        <v>526</v>
      </c>
      <c r="C74" s="46" t="s">
        <v>213</v>
      </c>
      <c r="D74" s="6" t="s">
        <v>30</v>
      </c>
      <c r="E74" s="41">
        <v>1.361</v>
      </c>
      <c r="F74" s="41">
        <v>1</v>
      </c>
      <c r="G74" s="42">
        <f t="shared" si="0"/>
        <v>1.361</v>
      </c>
      <c r="H74" s="7">
        <f t="shared" ref="H74:H105" si="12">G74/$G$1222</f>
        <v>1.2545883272585816E-3</v>
      </c>
      <c r="I74" s="16">
        <v>480000301000</v>
      </c>
      <c r="J74" s="6" t="s">
        <v>63</v>
      </c>
      <c r="K74" s="43" t="s">
        <v>33</v>
      </c>
      <c r="L74" s="7">
        <f t="shared" si="11"/>
        <v>1.2545883272585814E-3</v>
      </c>
      <c r="M74" s="7">
        <f>H74*0.7</f>
        <v>8.7821182908100703E-4</v>
      </c>
      <c r="N74" s="7">
        <f>H74*0.15</f>
        <v>1.8818824908878724E-4</v>
      </c>
      <c r="O74" s="7">
        <f>H74*0.075</f>
        <v>9.4094124544393621E-5</v>
      </c>
      <c r="P74" s="7">
        <f>H74*0.075</f>
        <v>9.4094124544393621E-5</v>
      </c>
      <c r="Q74" s="7">
        <v>0</v>
      </c>
      <c r="R74" s="7">
        <v>0</v>
      </c>
      <c r="S74" s="7">
        <v>0</v>
      </c>
      <c r="T74" s="7">
        <v>0</v>
      </c>
      <c r="U74" s="7">
        <v>0</v>
      </c>
      <c r="V74" s="7">
        <v>0</v>
      </c>
      <c r="W74" s="7">
        <v>0</v>
      </c>
      <c r="X74" s="61" t="s">
        <v>214</v>
      </c>
      <c r="Y74" s="43" t="s">
        <v>105</v>
      </c>
      <c r="Z74" s="43" t="s">
        <v>36</v>
      </c>
      <c r="AA74" s="18">
        <v>43755</v>
      </c>
      <c r="AB74" s="18"/>
    </row>
    <row r="75" spans="1:28" ht="46.5" x14ac:dyDescent="0.35">
      <c r="A75" s="6">
        <v>56</v>
      </c>
      <c r="B75" s="6" t="s">
        <v>526</v>
      </c>
      <c r="C75" s="46" t="s">
        <v>213</v>
      </c>
      <c r="D75" s="6" t="s">
        <v>30</v>
      </c>
      <c r="E75" s="41">
        <v>0.35799999999999998</v>
      </c>
      <c r="F75" s="41">
        <v>1</v>
      </c>
      <c r="G75" s="42">
        <f t="shared" si="0"/>
        <v>0.35799999999999998</v>
      </c>
      <c r="H75" s="7">
        <f t="shared" si="12"/>
        <v>3.3000927344494651E-4</v>
      </c>
      <c r="I75" s="16" t="s">
        <v>215</v>
      </c>
      <c r="J75" s="6" t="s">
        <v>63</v>
      </c>
      <c r="K75" s="43" t="s">
        <v>33</v>
      </c>
      <c r="L75" s="7">
        <f t="shared" si="11"/>
        <v>3.3000927344494646E-4</v>
      </c>
      <c r="M75" s="7">
        <f>H75*0.7</f>
        <v>2.3100649141146254E-4</v>
      </c>
      <c r="N75" s="7">
        <f>H75*0.15</f>
        <v>4.9501391016741974E-5</v>
      </c>
      <c r="O75" s="7">
        <f>H75*0.075</f>
        <v>2.4750695508370987E-5</v>
      </c>
      <c r="P75" s="7">
        <f>H75*0.075</f>
        <v>2.4750695508370987E-5</v>
      </c>
      <c r="Q75" s="7">
        <v>0</v>
      </c>
      <c r="R75" s="7">
        <v>0</v>
      </c>
      <c r="S75" s="7">
        <v>0</v>
      </c>
      <c r="T75" s="7">
        <v>0</v>
      </c>
      <c r="U75" s="7">
        <v>0</v>
      </c>
      <c r="V75" s="7">
        <v>0</v>
      </c>
      <c r="W75" s="7">
        <v>0</v>
      </c>
      <c r="X75" s="61" t="s">
        <v>214</v>
      </c>
      <c r="Y75" s="43" t="s">
        <v>105</v>
      </c>
      <c r="Z75" s="43" t="s">
        <v>36</v>
      </c>
      <c r="AA75" s="18">
        <v>43755</v>
      </c>
      <c r="AB75" s="18"/>
    </row>
    <row r="76" spans="1:28" ht="31" x14ac:dyDescent="0.35">
      <c r="A76" s="6">
        <v>57</v>
      </c>
      <c r="B76" s="6" t="s">
        <v>525</v>
      </c>
      <c r="C76" s="64" t="s">
        <v>216</v>
      </c>
      <c r="D76" s="6" t="s">
        <v>30</v>
      </c>
      <c r="E76" s="41">
        <v>0.11</v>
      </c>
      <c r="F76" s="41">
        <v>1</v>
      </c>
      <c r="G76" s="42">
        <f t="shared" ref="G76:G139" si="13">E76*F76</f>
        <v>0.11</v>
      </c>
      <c r="H76" s="7">
        <f t="shared" si="12"/>
        <v>1.0139949742721821E-4</v>
      </c>
      <c r="I76" s="60" t="s">
        <v>217</v>
      </c>
      <c r="J76" s="6" t="s">
        <v>32</v>
      </c>
      <c r="K76" s="43" t="s">
        <v>33</v>
      </c>
      <c r="L76" s="7">
        <f t="shared" si="11"/>
        <v>1.0139949742721821E-4</v>
      </c>
      <c r="M76" s="7">
        <f>H76</f>
        <v>1.0139949742721821E-4</v>
      </c>
      <c r="N76" s="7">
        <v>0</v>
      </c>
      <c r="O76" s="7">
        <v>0</v>
      </c>
      <c r="P76" s="7">
        <v>0</v>
      </c>
      <c r="Q76" s="7">
        <v>0</v>
      </c>
      <c r="R76" s="7">
        <v>0</v>
      </c>
      <c r="S76" s="7">
        <v>0</v>
      </c>
      <c r="T76" s="7">
        <v>0</v>
      </c>
      <c r="U76" s="7">
        <v>0</v>
      </c>
      <c r="V76" s="7">
        <v>0</v>
      </c>
      <c r="W76" s="7">
        <v>0</v>
      </c>
      <c r="X76" s="61" t="s">
        <v>218</v>
      </c>
      <c r="Y76" s="43" t="s">
        <v>35</v>
      </c>
      <c r="Z76" s="43" t="s">
        <v>36</v>
      </c>
      <c r="AA76" s="18">
        <v>43725</v>
      </c>
      <c r="AB76" s="18"/>
    </row>
    <row r="77" spans="1:28" ht="46.5" x14ac:dyDescent="0.35">
      <c r="A77" s="6">
        <v>58</v>
      </c>
      <c r="B77" s="6" t="s">
        <v>526</v>
      </c>
      <c r="C77" s="46" t="s">
        <v>185</v>
      </c>
      <c r="D77" s="6" t="s">
        <v>30</v>
      </c>
      <c r="E77" s="41">
        <v>20.030999999999999</v>
      </c>
      <c r="F77" s="41">
        <v>1</v>
      </c>
      <c r="G77" s="42">
        <f t="shared" si="13"/>
        <v>20.030999999999999</v>
      </c>
      <c r="H77" s="7">
        <f t="shared" si="12"/>
        <v>1.8464848481496435E-2</v>
      </c>
      <c r="I77" s="16" t="s">
        <v>219</v>
      </c>
      <c r="J77" s="6" t="s">
        <v>63</v>
      </c>
      <c r="K77" s="43" t="s">
        <v>33</v>
      </c>
      <c r="L77" s="7">
        <f t="shared" si="11"/>
        <v>1.8464848481496435E-2</v>
      </c>
      <c r="M77" s="7">
        <f>H77*0.7</f>
        <v>1.2925393937047504E-2</v>
      </c>
      <c r="N77" s="7">
        <f>H77*0.15</f>
        <v>2.7697272722244652E-3</v>
      </c>
      <c r="O77" s="7">
        <f>H77*0.075</f>
        <v>1.3848636361122326E-3</v>
      </c>
      <c r="P77" s="7">
        <f>H77*0.075</f>
        <v>1.3848636361122326E-3</v>
      </c>
      <c r="Q77" s="7">
        <v>0</v>
      </c>
      <c r="R77" s="7">
        <v>0</v>
      </c>
      <c r="S77" s="7">
        <v>0</v>
      </c>
      <c r="T77" s="7">
        <v>0</v>
      </c>
      <c r="U77" s="7">
        <v>0</v>
      </c>
      <c r="V77" s="7">
        <v>0</v>
      </c>
      <c r="W77" s="7">
        <v>0</v>
      </c>
      <c r="X77" s="43" t="s">
        <v>187</v>
      </c>
      <c r="Y77" s="43" t="s">
        <v>55</v>
      </c>
      <c r="Z77" s="43" t="s">
        <v>36</v>
      </c>
      <c r="AA77" s="18">
        <v>43755</v>
      </c>
      <c r="AB77" s="18"/>
    </row>
    <row r="78" spans="1:28" ht="31" x14ac:dyDescent="0.35">
      <c r="A78" s="6">
        <v>59</v>
      </c>
      <c r="B78" s="6" t="s">
        <v>525</v>
      </c>
      <c r="C78" s="48" t="s">
        <v>220</v>
      </c>
      <c r="D78" s="6" t="s">
        <v>30</v>
      </c>
      <c r="E78" s="41">
        <v>1E-3</v>
      </c>
      <c r="F78" s="41">
        <v>1</v>
      </c>
      <c r="G78" s="42">
        <f t="shared" si="13"/>
        <v>1E-3</v>
      </c>
      <c r="H78" s="7">
        <f t="shared" si="12"/>
        <v>9.2181361297471103E-7</v>
      </c>
      <c r="I78" s="60" t="s">
        <v>221</v>
      </c>
      <c r="J78" s="6" t="s">
        <v>32</v>
      </c>
      <c r="K78" s="43" t="s">
        <v>33</v>
      </c>
      <c r="L78" s="7">
        <f t="shared" si="11"/>
        <v>9.2181361297471103E-7</v>
      </c>
      <c r="M78" s="7">
        <f>H78</f>
        <v>9.2181361297471103E-7</v>
      </c>
      <c r="N78" s="7">
        <v>0</v>
      </c>
      <c r="O78" s="7">
        <v>0</v>
      </c>
      <c r="P78" s="7">
        <v>0</v>
      </c>
      <c r="Q78" s="7">
        <v>0</v>
      </c>
      <c r="R78" s="7">
        <v>0</v>
      </c>
      <c r="S78" s="7">
        <v>0</v>
      </c>
      <c r="T78" s="7">
        <v>0</v>
      </c>
      <c r="U78" s="7">
        <v>0</v>
      </c>
      <c r="V78" s="7">
        <v>0</v>
      </c>
      <c r="W78" s="7">
        <v>0</v>
      </c>
      <c r="X78" s="43" t="s">
        <v>222</v>
      </c>
      <c r="Y78" s="43" t="s">
        <v>105</v>
      </c>
      <c r="Z78" s="43" t="s">
        <v>36</v>
      </c>
      <c r="AA78" s="18">
        <v>43755</v>
      </c>
      <c r="AB78" s="18" t="s">
        <v>67</v>
      </c>
    </row>
    <row r="79" spans="1:28" ht="15.5" x14ac:dyDescent="0.35">
      <c r="A79" s="6">
        <v>60</v>
      </c>
      <c r="B79" s="6" t="s">
        <v>525</v>
      </c>
      <c r="C79" s="46" t="s">
        <v>223</v>
      </c>
      <c r="D79" s="6" t="s">
        <v>30</v>
      </c>
      <c r="E79" s="41">
        <v>3.226</v>
      </c>
      <c r="F79" s="41">
        <f>0.5</f>
        <v>0.5</v>
      </c>
      <c r="G79" s="41">
        <f t="shared" si="13"/>
        <v>1.613</v>
      </c>
      <c r="H79" s="8">
        <f t="shared" si="12"/>
        <v>1.4868853577282089E-3</v>
      </c>
      <c r="I79" s="16" t="s">
        <v>224</v>
      </c>
      <c r="J79" s="6" t="s">
        <v>63</v>
      </c>
      <c r="K79" s="43" t="s">
        <v>33</v>
      </c>
      <c r="L79" s="7">
        <f t="shared" si="11"/>
        <v>1.4868853577282089E-3</v>
      </c>
      <c r="M79" s="7">
        <f>H79</f>
        <v>1.4868853577282089E-3</v>
      </c>
      <c r="N79" s="7">
        <v>0</v>
      </c>
      <c r="O79" s="7">
        <v>0</v>
      </c>
      <c r="P79" s="7">
        <v>0</v>
      </c>
      <c r="Q79" s="7">
        <v>0</v>
      </c>
      <c r="R79" s="7">
        <v>0</v>
      </c>
      <c r="S79" s="7">
        <v>0</v>
      </c>
      <c r="T79" s="7">
        <v>0</v>
      </c>
      <c r="U79" s="7">
        <v>0</v>
      </c>
      <c r="V79" s="7">
        <v>0</v>
      </c>
      <c r="W79" s="7">
        <v>0</v>
      </c>
      <c r="X79" s="43" t="s">
        <v>225</v>
      </c>
      <c r="Y79" s="43" t="s">
        <v>105</v>
      </c>
      <c r="Z79" s="43" t="s">
        <v>36</v>
      </c>
      <c r="AA79" s="18">
        <v>43755</v>
      </c>
      <c r="AB79" s="18"/>
    </row>
    <row r="80" spans="1:28" ht="15.5" x14ac:dyDescent="0.35">
      <c r="A80" s="6">
        <v>60</v>
      </c>
      <c r="B80" s="6" t="s">
        <v>525</v>
      </c>
      <c r="C80" s="46" t="s">
        <v>226</v>
      </c>
      <c r="D80" s="6" t="s">
        <v>30</v>
      </c>
      <c r="E80" s="41">
        <v>3.226</v>
      </c>
      <c r="F80" s="41">
        <f>0.5</f>
        <v>0.5</v>
      </c>
      <c r="G80" s="41">
        <f t="shared" si="13"/>
        <v>1.613</v>
      </c>
      <c r="H80" s="8">
        <f t="shared" si="12"/>
        <v>1.4868853577282089E-3</v>
      </c>
      <c r="I80" s="16" t="s">
        <v>224</v>
      </c>
      <c r="J80" s="6" t="s">
        <v>63</v>
      </c>
      <c r="K80" s="43" t="s">
        <v>33</v>
      </c>
      <c r="L80" s="7">
        <f t="shared" si="11"/>
        <v>1.4868853577282089E-3</v>
      </c>
      <c r="M80" s="7">
        <f>H80</f>
        <v>1.4868853577282089E-3</v>
      </c>
      <c r="N80" s="7">
        <v>0</v>
      </c>
      <c r="O80" s="7">
        <v>0</v>
      </c>
      <c r="P80" s="7">
        <v>0</v>
      </c>
      <c r="Q80" s="7">
        <v>0</v>
      </c>
      <c r="R80" s="7">
        <v>0</v>
      </c>
      <c r="S80" s="7">
        <v>0</v>
      </c>
      <c r="T80" s="7">
        <v>0</v>
      </c>
      <c r="U80" s="7">
        <v>0</v>
      </c>
      <c r="V80" s="7">
        <v>0</v>
      </c>
      <c r="W80" s="7">
        <v>0</v>
      </c>
      <c r="X80" s="43" t="s">
        <v>227</v>
      </c>
      <c r="Y80" s="43" t="s">
        <v>35</v>
      </c>
      <c r="Z80" s="43" t="s">
        <v>36</v>
      </c>
      <c r="AA80" s="18">
        <v>43725</v>
      </c>
      <c r="AB80" s="18"/>
    </row>
    <row r="81" spans="1:28" ht="15.5" x14ac:dyDescent="0.35">
      <c r="A81" s="6">
        <v>61</v>
      </c>
      <c r="B81" s="6" t="s">
        <v>525</v>
      </c>
      <c r="C81" s="46" t="s">
        <v>228</v>
      </c>
      <c r="D81" s="6" t="s">
        <v>30</v>
      </c>
      <c r="E81" s="41">
        <v>3.238</v>
      </c>
      <c r="F81" s="41">
        <v>1</v>
      </c>
      <c r="G81" s="41">
        <f t="shared" si="13"/>
        <v>3.238</v>
      </c>
      <c r="H81" s="8">
        <f t="shared" si="12"/>
        <v>2.9848324788121143E-3</v>
      </c>
      <c r="I81" s="16" t="s">
        <v>229</v>
      </c>
      <c r="J81" s="6" t="s">
        <v>63</v>
      </c>
      <c r="K81" s="43" t="s">
        <v>33</v>
      </c>
      <c r="L81" s="7">
        <f t="shared" si="11"/>
        <v>2.9848324788121143E-3</v>
      </c>
      <c r="M81" s="7">
        <f>H81</f>
        <v>2.9848324788121143E-3</v>
      </c>
      <c r="N81" s="7">
        <v>0</v>
      </c>
      <c r="O81" s="7">
        <v>0</v>
      </c>
      <c r="P81" s="7">
        <v>0</v>
      </c>
      <c r="Q81" s="7">
        <v>0</v>
      </c>
      <c r="R81" s="7">
        <v>0</v>
      </c>
      <c r="S81" s="7">
        <v>0</v>
      </c>
      <c r="T81" s="7">
        <v>0</v>
      </c>
      <c r="U81" s="7">
        <v>0</v>
      </c>
      <c r="V81" s="7">
        <v>0</v>
      </c>
      <c r="W81" s="7">
        <v>0</v>
      </c>
      <c r="X81" s="43" t="s">
        <v>230</v>
      </c>
      <c r="Y81" s="43" t="s">
        <v>105</v>
      </c>
      <c r="Z81" s="43" t="s">
        <v>36</v>
      </c>
      <c r="AA81" s="18">
        <v>43755</v>
      </c>
      <c r="AB81" s="18"/>
    </row>
    <row r="82" spans="1:28" ht="46.5" x14ac:dyDescent="0.35">
      <c r="A82" s="6">
        <v>62</v>
      </c>
      <c r="B82" s="6" t="s">
        <v>526</v>
      </c>
      <c r="C82" s="46" t="s">
        <v>213</v>
      </c>
      <c r="D82" s="6" t="s">
        <v>30</v>
      </c>
      <c r="E82" s="41">
        <v>1.2030000000000001</v>
      </c>
      <c r="F82" s="41">
        <v>1</v>
      </c>
      <c r="G82" s="42">
        <f t="shared" si="13"/>
        <v>1.2030000000000001</v>
      </c>
      <c r="H82" s="7">
        <f t="shared" si="12"/>
        <v>1.1089417764085774E-3</v>
      </c>
      <c r="I82" s="16">
        <v>480000285000</v>
      </c>
      <c r="J82" s="6" t="s">
        <v>63</v>
      </c>
      <c r="K82" s="43" t="s">
        <v>33</v>
      </c>
      <c r="L82" s="7">
        <f t="shared" si="11"/>
        <v>1.1089417764085772E-3</v>
      </c>
      <c r="M82" s="7">
        <f>H82*0.7</f>
        <v>7.762592434860041E-4</v>
      </c>
      <c r="N82" s="7">
        <f>H82*0.15</f>
        <v>1.663412664612866E-4</v>
      </c>
      <c r="O82" s="7">
        <f>H82*0.075</f>
        <v>8.31706332306433E-5</v>
      </c>
      <c r="P82" s="7">
        <f>H82*0.075</f>
        <v>8.31706332306433E-5</v>
      </c>
      <c r="Q82" s="7">
        <v>0</v>
      </c>
      <c r="R82" s="7">
        <v>0</v>
      </c>
      <c r="S82" s="7">
        <v>0</v>
      </c>
      <c r="T82" s="7">
        <v>0</v>
      </c>
      <c r="U82" s="7">
        <v>0</v>
      </c>
      <c r="V82" s="7">
        <v>0</v>
      </c>
      <c r="W82" s="7">
        <v>0</v>
      </c>
      <c r="X82" s="61" t="s">
        <v>214</v>
      </c>
      <c r="Y82" s="43" t="s">
        <v>105</v>
      </c>
      <c r="Z82" s="43" t="s">
        <v>36</v>
      </c>
      <c r="AA82" s="18">
        <v>43755</v>
      </c>
      <c r="AB82" s="18"/>
    </row>
    <row r="83" spans="1:28" ht="31" x14ac:dyDescent="0.35">
      <c r="A83" s="6">
        <v>63</v>
      </c>
      <c r="B83" s="53" t="s">
        <v>135</v>
      </c>
      <c r="C83" s="46" t="s">
        <v>228</v>
      </c>
      <c r="D83" s="6" t="s">
        <v>30</v>
      </c>
      <c r="E83" s="41">
        <v>0.35699999999999998</v>
      </c>
      <c r="F83" s="41">
        <v>1</v>
      </c>
      <c r="G83" s="42">
        <f t="shared" si="13"/>
        <v>0.35699999999999998</v>
      </c>
      <c r="H83" s="7">
        <f t="shared" si="12"/>
        <v>3.290874598319718E-4</v>
      </c>
      <c r="I83" s="16" t="s">
        <v>231</v>
      </c>
      <c r="J83" s="6" t="s">
        <v>63</v>
      </c>
      <c r="K83" s="43" t="s">
        <v>33</v>
      </c>
      <c r="L83" s="7">
        <f t="shared" si="11"/>
        <v>0</v>
      </c>
      <c r="M83" s="7">
        <v>0</v>
      </c>
      <c r="N83" s="7">
        <v>0</v>
      </c>
      <c r="O83" s="7">
        <v>0</v>
      </c>
      <c r="P83" s="7">
        <v>0</v>
      </c>
      <c r="Q83" s="7">
        <v>0</v>
      </c>
      <c r="R83" s="7">
        <v>0</v>
      </c>
      <c r="S83" s="7">
        <v>0</v>
      </c>
      <c r="T83" s="7">
        <v>0</v>
      </c>
      <c r="U83" s="7">
        <f>H83</f>
        <v>3.290874598319718E-4</v>
      </c>
      <c r="V83" s="7">
        <v>0</v>
      </c>
      <c r="W83" s="7">
        <v>0</v>
      </c>
      <c r="X83" s="43" t="s">
        <v>230</v>
      </c>
      <c r="Y83" s="43" t="s">
        <v>105</v>
      </c>
      <c r="Z83" s="43" t="s">
        <v>36</v>
      </c>
      <c r="AA83" s="18">
        <v>43755</v>
      </c>
      <c r="AB83" s="18"/>
    </row>
    <row r="84" spans="1:28" ht="46.5" x14ac:dyDescent="0.35">
      <c r="A84" s="6">
        <v>64</v>
      </c>
      <c r="B84" s="6" t="s">
        <v>526</v>
      </c>
      <c r="C84" s="46" t="s">
        <v>213</v>
      </c>
      <c r="D84" s="6" t="s">
        <v>30</v>
      </c>
      <c r="E84" s="41">
        <v>0.35099999999999998</v>
      </c>
      <c r="F84" s="41">
        <v>1</v>
      </c>
      <c r="G84" s="42">
        <f t="shared" si="13"/>
        <v>0.35099999999999998</v>
      </c>
      <c r="H84" s="7">
        <f t="shared" si="12"/>
        <v>3.2355657815412355E-4</v>
      </c>
      <c r="I84" s="16">
        <v>480000003000</v>
      </c>
      <c r="J84" s="6" t="s">
        <v>63</v>
      </c>
      <c r="K84" s="43" t="s">
        <v>33</v>
      </c>
      <c r="L84" s="7">
        <f t="shared" si="11"/>
        <v>3.2355657815412355E-4</v>
      </c>
      <c r="M84" s="7">
        <f>H84*0.7</f>
        <v>2.2648960470788646E-4</v>
      </c>
      <c r="N84" s="7">
        <f>H84*0.15</f>
        <v>4.8533486723118533E-5</v>
      </c>
      <c r="O84" s="7">
        <f>H84*0.075</f>
        <v>2.4266743361559266E-5</v>
      </c>
      <c r="P84" s="7">
        <f>H84*0.075</f>
        <v>2.4266743361559266E-5</v>
      </c>
      <c r="Q84" s="7">
        <v>0</v>
      </c>
      <c r="R84" s="7">
        <v>0</v>
      </c>
      <c r="S84" s="7">
        <v>0</v>
      </c>
      <c r="T84" s="7">
        <v>0</v>
      </c>
      <c r="U84" s="7">
        <v>0</v>
      </c>
      <c r="V84" s="7">
        <v>0</v>
      </c>
      <c r="W84" s="7">
        <v>0</v>
      </c>
      <c r="X84" s="61" t="s">
        <v>214</v>
      </c>
      <c r="Y84" s="43" t="s">
        <v>105</v>
      </c>
      <c r="Z84" s="43" t="s">
        <v>36</v>
      </c>
      <c r="AA84" s="18">
        <v>43755</v>
      </c>
      <c r="AB84" s="18"/>
    </row>
    <row r="85" spans="1:28" ht="46.5" x14ac:dyDescent="0.35">
      <c r="A85" s="6">
        <v>65</v>
      </c>
      <c r="B85" s="6" t="s">
        <v>526</v>
      </c>
      <c r="C85" s="46" t="s">
        <v>232</v>
      </c>
      <c r="D85" s="6" t="s">
        <v>30</v>
      </c>
      <c r="E85" s="41">
        <v>4.3010000000000002</v>
      </c>
      <c r="F85" s="41">
        <v>1</v>
      </c>
      <c r="G85" s="42">
        <f t="shared" si="13"/>
        <v>4.3010000000000002</v>
      </c>
      <c r="H85" s="7">
        <f t="shared" si="12"/>
        <v>3.9647203494042318E-3</v>
      </c>
      <c r="I85" s="16" t="s">
        <v>233</v>
      </c>
      <c r="J85" s="6" t="s">
        <v>63</v>
      </c>
      <c r="K85" s="43" t="s">
        <v>33</v>
      </c>
      <c r="L85" s="7">
        <f t="shared" si="11"/>
        <v>3.9647203494042318E-3</v>
      </c>
      <c r="M85" s="7">
        <f>H85*0.7</f>
        <v>2.7753042445829621E-3</v>
      </c>
      <c r="N85" s="7">
        <f>H85*0.15</f>
        <v>5.9470805241063475E-4</v>
      </c>
      <c r="O85" s="7">
        <f>H85*0.075</f>
        <v>2.9735402620531738E-4</v>
      </c>
      <c r="P85" s="7">
        <f>H85*0.075</f>
        <v>2.9735402620531738E-4</v>
      </c>
      <c r="Q85" s="7">
        <v>0</v>
      </c>
      <c r="R85" s="7">
        <v>0</v>
      </c>
      <c r="S85" s="7">
        <v>0</v>
      </c>
      <c r="T85" s="7">
        <v>0</v>
      </c>
      <c r="U85" s="7">
        <v>0</v>
      </c>
      <c r="V85" s="7">
        <v>0</v>
      </c>
      <c r="W85" s="7">
        <v>0</v>
      </c>
      <c r="X85" s="61" t="s">
        <v>234</v>
      </c>
      <c r="Y85" s="43" t="s">
        <v>120</v>
      </c>
      <c r="Z85" s="43" t="s">
        <v>36</v>
      </c>
      <c r="AA85" s="18">
        <v>43768</v>
      </c>
      <c r="AB85" s="18"/>
    </row>
    <row r="86" spans="1:28" ht="46.5" x14ac:dyDescent="0.35">
      <c r="A86" s="6">
        <v>66</v>
      </c>
      <c r="B86" s="6" t="s">
        <v>526</v>
      </c>
      <c r="C86" s="46" t="s">
        <v>235</v>
      </c>
      <c r="D86" s="6" t="s">
        <v>30</v>
      </c>
      <c r="E86" s="41">
        <v>10.32</v>
      </c>
      <c r="F86" s="41">
        <v>1</v>
      </c>
      <c r="G86" s="42">
        <f t="shared" si="13"/>
        <v>10.32</v>
      </c>
      <c r="H86" s="7">
        <f t="shared" si="12"/>
        <v>9.5131164858990175E-3</v>
      </c>
      <c r="I86" s="16" t="s">
        <v>236</v>
      </c>
      <c r="J86" s="6" t="s">
        <v>63</v>
      </c>
      <c r="K86" s="43" t="s">
        <v>33</v>
      </c>
      <c r="L86" s="7">
        <f t="shared" si="11"/>
        <v>9.5131164858990192E-3</v>
      </c>
      <c r="M86" s="7">
        <f>H86*0.7</f>
        <v>6.6591815401293121E-3</v>
      </c>
      <c r="N86" s="7">
        <f>H86*0.15</f>
        <v>1.4269674728848525E-3</v>
      </c>
      <c r="O86" s="7">
        <f>H86*0.075</f>
        <v>7.1348373644242625E-4</v>
      </c>
      <c r="P86" s="7">
        <f>H86*0.075</f>
        <v>7.1348373644242625E-4</v>
      </c>
      <c r="Q86" s="7">
        <v>0</v>
      </c>
      <c r="R86" s="7">
        <v>0</v>
      </c>
      <c r="S86" s="7">
        <v>0</v>
      </c>
      <c r="T86" s="7">
        <v>0</v>
      </c>
      <c r="U86" s="7">
        <v>0</v>
      </c>
      <c r="V86" s="7">
        <v>0</v>
      </c>
      <c r="W86" s="7">
        <v>0</v>
      </c>
      <c r="X86" s="43" t="s">
        <v>237</v>
      </c>
      <c r="Y86" s="43" t="s">
        <v>105</v>
      </c>
      <c r="Z86" s="43" t="s">
        <v>36</v>
      </c>
      <c r="AA86" s="18">
        <v>43755</v>
      </c>
      <c r="AB86" s="18" t="s">
        <v>67</v>
      </c>
    </row>
    <row r="87" spans="1:28" ht="46.5" x14ac:dyDescent="0.35">
      <c r="A87" s="6">
        <v>67</v>
      </c>
      <c r="B87" s="6" t="s">
        <v>526</v>
      </c>
      <c r="C87" s="46" t="s">
        <v>238</v>
      </c>
      <c r="D87" s="6" t="s">
        <v>30</v>
      </c>
      <c r="E87" s="41">
        <v>4.3999999999999997E-2</v>
      </c>
      <c r="F87" s="41">
        <v>1</v>
      </c>
      <c r="G87" s="42">
        <f t="shared" si="13"/>
        <v>4.3999999999999997E-2</v>
      </c>
      <c r="H87" s="7">
        <f t="shared" si="12"/>
        <v>4.0559798970887283E-5</v>
      </c>
      <c r="I87" s="16">
        <v>480000284002</v>
      </c>
      <c r="J87" s="6" t="s">
        <v>63</v>
      </c>
      <c r="K87" s="43" t="s">
        <v>33</v>
      </c>
      <c r="L87" s="7">
        <f t="shared" si="11"/>
        <v>4.0559798970887276E-5</v>
      </c>
      <c r="M87" s="7">
        <f>H87*0.7</f>
        <v>2.8391859279621096E-5</v>
      </c>
      <c r="N87" s="7">
        <f>H87*0.15</f>
        <v>6.0839698456330922E-6</v>
      </c>
      <c r="O87" s="7">
        <f>H87*0.075</f>
        <v>3.0419849228165461E-6</v>
      </c>
      <c r="P87" s="7">
        <f>H87*0.075</f>
        <v>3.0419849228165461E-6</v>
      </c>
      <c r="Q87" s="7">
        <v>0</v>
      </c>
      <c r="R87" s="7">
        <v>0</v>
      </c>
      <c r="S87" s="7">
        <v>0</v>
      </c>
      <c r="T87" s="7">
        <v>0</v>
      </c>
      <c r="U87" s="7">
        <v>0</v>
      </c>
      <c r="V87" s="7">
        <v>0</v>
      </c>
      <c r="W87" s="7">
        <v>0</v>
      </c>
      <c r="X87" s="43" t="s">
        <v>239</v>
      </c>
      <c r="Y87" s="43" t="s">
        <v>240</v>
      </c>
      <c r="Z87" s="43" t="s">
        <v>36</v>
      </c>
      <c r="AA87" s="18">
        <v>43778</v>
      </c>
      <c r="AB87" s="18"/>
    </row>
    <row r="88" spans="1:28" ht="31" x14ac:dyDescent="0.35">
      <c r="A88" s="6">
        <v>68</v>
      </c>
      <c r="B88" s="6" t="s">
        <v>241</v>
      </c>
      <c r="C88" s="46" t="s">
        <v>242</v>
      </c>
      <c r="D88" s="6" t="s">
        <v>30</v>
      </c>
      <c r="E88" s="41">
        <v>1.28</v>
      </c>
      <c r="F88" s="41">
        <v>1</v>
      </c>
      <c r="G88" s="41">
        <f t="shared" si="13"/>
        <v>1.28</v>
      </c>
      <c r="H88" s="8">
        <f t="shared" si="12"/>
        <v>1.1799214246076301E-3</v>
      </c>
      <c r="I88" s="16">
        <v>480000033000</v>
      </c>
      <c r="J88" s="6" t="s">
        <v>63</v>
      </c>
      <c r="K88" s="43" t="s">
        <v>33</v>
      </c>
      <c r="L88" s="7">
        <f>M88+N88+O88+P88+Q88+V88</f>
        <v>1.1799214246076301E-3</v>
      </c>
      <c r="M88" s="7">
        <v>0</v>
      </c>
      <c r="N88" s="7">
        <v>0</v>
      </c>
      <c r="O88" s="7">
        <v>0</v>
      </c>
      <c r="P88" s="7">
        <v>0</v>
      </c>
      <c r="Q88" s="7">
        <v>0</v>
      </c>
      <c r="R88" s="7">
        <v>0</v>
      </c>
      <c r="S88" s="7">
        <v>0</v>
      </c>
      <c r="T88" s="7">
        <v>0</v>
      </c>
      <c r="U88" s="7">
        <v>0</v>
      </c>
      <c r="V88" s="7">
        <f>H88</f>
        <v>1.1799214246076301E-3</v>
      </c>
      <c r="W88" s="7">
        <v>0</v>
      </c>
      <c r="X88" s="43" t="s">
        <v>243</v>
      </c>
      <c r="Y88" s="43" t="s">
        <v>244</v>
      </c>
      <c r="Z88" s="43" t="s">
        <v>36</v>
      </c>
      <c r="AA88" s="18">
        <v>44622</v>
      </c>
      <c r="AB88" s="18"/>
    </row>
    <row r="89" spans="1:28" ht="46.5" x14ac:dyDescent="0.35">
      <c r="A89" s="6">
        <v>69</v>
      </c>
      <c r="B89" s="6" t="s">
        <v>526</v>
      </c>
      <c r="C89" s="46" t="s">
        <v>232</v>
      </c>
      <c r="D89" s="6" t="s">
        <v>30</v>
      </c>
      <c r="E89" s="41">
        <v>1.2010000000000001</v>
      </c>
      <c r="F89" s="41">
        <v>1</v>
      </c>
      <c r="G89" s="42">
        <f t="shared" si="13"/>
        <v>1.2010000000000001</v>
      </c>
      <c r="H89" s="7">
        <f t="shared" si="12"/>
        <v>1.107098149182628E-3</v>
      </c>
      <c r="I89" s="16" t="s">
        <v>245</v>
      </c>
      <c r="J89" s="6" t="s">
        <v>63</v>
      </c>
      <c r="K89" s="43" t="s">
        <v>33</v>
      </c>
      <c r="L89" s="7">
        <f t="shared" ref="L89:L120" si="14">M89+N89+O89+P89+Q89</f>
        <v>1.1070981491826278E-3</v>
      </c>
      <c r="M89" s="7">
        <f>H89*0.7</f>
        <v>7.7496870442783953E-4</v>
      </c>
      <c r="N89" s="7">
        <f>H89*0.15</f>
        <v>1.660647223773942E-4</v>
      </c>
      <c r="O89" s="7">
        <f>H89*0.075</f>
        <v>8.3032361188697102E-5</v>
      </c>
      <c r="P89" s="7">
        <f>H89*0.075</f>
        <v>8.3032361188697102E-5</v>
      </c>
      <c r="Q89" s="7">
        <v>0</v>
      </c>
      <c r="R89" s="7">
        <v>0</v>
      </c>
      <c r="S89" s="7">
        <v>0</v>
      </c>
      <c r="T89" s="7">
        <v>0</v>
      </c>
      <c r="U89" s="7">
        <v>0</v>
      </c>
      <c r="V89" s="7">
        <v>0</v>
      </c>
      <c r="W89" s="7">
        <v>0</v>
      </c>
      <c r="X89" s="61" t="s">
        <v>234</v>
      </c>
      <c r="Y89" s="43" t="s">
        <v>120</v>
      </c>
      <c r="Z89" s="43" t="s">
        <v>36</v>
      </c>
      <c r="AA89" s="18">
        <v>43768</v>
      </c>
      <c r="AB89" s="18"/>
    </row>
    <row r="90" spans="1:28" s="17" customFormat="1" ht="46.5" x14ac:dyDescent="0.35">
      <c r="A90" s="6">
        <v>70</v>
      </c>
      <c r="B90" s="6" t="s">
        <v>526</v>
      </c>
      <c r="C90" s="46" t="s">
        <v>246</v>
      </c>
      <c r="D90" s="6" t="s">
        <v>30</v>
      </c>
      <c r="E90" s="41">
        <v>2E-3</v>
      </c>
      <c r="F90" s="41">
        <v>1</v>
      </c>
      <c r="G90" s="41">
        <f t="shared" si="13"/>
        <v>2E-3</v>
      </c>
      <c r="H90" s="8">
        <f t="shared" si="12"/>
        <v>1.8436272259494221E-6</v>
      </c>
      <c r="I90" s="16" t="s">
        <v>247</v>
      </c>
      <c r="J90" s="6" t="s">
        <v>63</v>
      </c>
      <c r="K90" s="44" t="s">
        <v>33</v>
      </c>
      <c r="L90" s="7">
        <f t="shared" si="14"/>
        <v>1.8436272259494221E-6</v>
      </c>
      <c r="M90" s="8">
        <f>H90*0.7</f>
        <v>1.2905390581645954E-6</v>
      </c>
      <c r="N90" s="8">
        <f>H90*0.15</f>
        <v>2.7654408389241332E-7</v>
      </c>
      <c r="O90" s="8">
        <f>H90*0.075</f>
        <v>1.3827204194620666E-7</v>
      </c>
      <c r="P90" s="8">
        <f>H90*0.075</f>
        <v>1.3827204194620666E-7</v>
      </c>
      <c r="Q90" s="8">
        <v>0</v>
      </c>
      <c r="R90" s="8">
        <v>0</v>
      </c>
      <c r="S90" s="8">
        <v>0</v>
      </c>
      <c r="T90" s="8">
        <v>0</v>
      </c>
      <c r="U90" s="8">
        <v>0</v>
      </c>
      <c r="V90" s="8">
        <v>0</v>
      </c>
      <c r="W90" s="8">
        <v>0</v>
      </c>
      <c r="X90" s="44" t="s">
        <v>248</v>
      </c>
      <c r="Y90" s="44" t="s">
        <v>249</v>
      </c>
      <c r="Z90" s="44" t="s">
        <v>36</v>
      </c>
      <c r="AA90" s="6">
        <v>44681</v>
      </c>
      <c r="AB90" s="6"/>
    </row>
    <row r="91" spans="1:28" ht="46.5" x14ac:dyDescent="0.35">
      <c r="A91" s="6">
        <v>71</v>
      </c>
      <c r="B91" s="6" t="s">
        <v>526</v>
      </c>
      <c r="C91" s="46" t="s">
        <v>246</v>
      </c>
      <c r="D91" s="6" t="s">
        <v>30</v>
      </c>
      <c r="E91" s="41">
        <v>0.32100000000000001</v>
      </c>
      <c r="F91" s="41">
        <v>1</v>
      </c>
      <c r="G91" s="42">
        <f t="shared" si="13"/>
        <v>0.32100000000000001</v>
      </c>
      <c r="H91" s="7">
        <f t="shared" si="12"/>
        <v>2.9590216976488223E-4</v>
      </c>
      <c r="I91" s="16" t="s">
        <v>250</v>
      </c>
      <c r="J91" s="6" t="s">
        <v>63</v>
      </c>
      <c r="K91" s="43" t="s">
        <v>33</v>
      </c>
      <c r="L91" s="7">
        <f t="shared" si="14"/>
        <v>2.9590216976488218E-4</v>
      </c>
      <c r="M91" s="8">
        <f>H91*0.7</f>
        <v>2.0713151883541755E-4</v>
      </c>
      <c r="N91" s="8">
        <f>H91*0.15</f>
        <v>4.4385325464732336E-5</v>
      </c>
      <c r="O91" s="8">
        <f>H91*0.075</f>
        <v>2.2192662732366168E-5</v>
      </c>
      <c r="P91" s="8">
        <f>H91*0.075</f>
        <v>2.2192662732366168E-5</v>
      </c>
      <c r="Q91" s="8">
        <v>0</v>
      </c>
      <c r="R91" s="8">
        <v>0</v>
      </c>
      <c r="S91" s="8">
        <v>0</v>
      </c>
      <c r="T91" s="8">
        <v>0</v>
      </c>
      <c r="U91" s="8">
        <v>0</v>
      </c>
      <c r="V91" s="8">
        <v>0</v>
      </c>
      <c r="W91" s="8">
        <v>0</v>
      </c>
      <c r="X91" s="44" t="s">
        <v>248</v>
      </c>
      <c r="Y91" s="44" t="s">
        <v>249</v>
      </c>
      <c r="Z91" s="44" t="s">
        <v>36</v>
      </c>
      <c r="AA91" s="6">
        <v>44681</v>
      </c>
      <c r="AB91" s="6"/>
    </row>
    <row r="92" spans="1:28" s="17" customFormat="1" ht="31" x14ac:dyDescent="0.35">
      <c r="A92" s="6">
        <v>72</v>
      </c>
      <c r="B92" s="6" t="s">
        <v>179</v>
      </c>
      <c r="C92" s="46" t="s">
        <v>251</v>
      </c>
      <c r="D92" s="6" t="s">
        <v>129</v>
      </c>
      <c r="E92" s="41">
        <v>0.54900000000000004</v>
      </c>
      <c r="F92" s="41">
        <v>1</v>
      </c>
      <c r="G92" s="41">
        <f t="shared" si="13"/>
        <v>0.54900000000000004</v>
      </c>
      <c r="H92" s="8">
        <f t="shared" si="12"/>
        <v>5.0607567352311633E-4</v>
      </c>
      <c r="I92" s="16" t="s">
        <v>252</v>
      </c>
      <c r="J92" s="6" t="s">
        <v>63</v>
      </c>
      <c r="K92" s="44" t="s">
        <v>33</v>
      </c>
      <c r="L92" s="7">
        <f t="shared" si="14"/>
        <v>0</v>
      </c>
      <c r="M92" s="8">
        <v>0</v>
      </c>
      <c r="N92" s="8">
        <v>0</v>
      </c>
      <c r="O92" s="8">
        <v>0</v>
      </c>
      <c r="P92" s="8">
        <v>0</v>
      </c>
      <c r="Q92" s="8">
        <v>0</v>
      </c>
      <c r="R92" s="8">
        <v>0</v>
      </c>
      <c r="S92" s="8">
        <v>0</v>
      </c>
      <c r="T92" s="8">
        <v>0</v>
      </c>
      <c r="U92" s="8">
        <v>0</v>
      </c>
      <c r="V92" s="8">
        <v>0</v>
      </c>
      <c r="W92" s="8">
        <v>0</v>
      </c>
      <c r="X92" s="44" t="s">
        <v>253</v>
      </c>
      <c r="Y92" s="44" t="s">
        <v>254</v>
      </c>
      <c r="Z92" s="44" t="s">
        <v>255</v>
      </c>
      <c r="AA92" s="6">
        <v>30046</v>
      </c>
      <c r="AB92" s="6"/>
    </row>
    <row r="93" spans="1:28" ht="46.5" x14ac:dyDescent="0.35">
      <c r="A93" s="6">
        <v>73</v>
      </c>
      <c r="B93" s="6" t="s">
        <v>526</v>
      </c>
      <c r="C93" s="64" t="s">
        <v>256</v>
      </c>
      <c r="D93" s="6" t="s">
        <v>30</v>
      </c>
      <c r="E93" s="41">
        <v>4.6509999999999998</v>
      </c>
      <c r="F93" s="41">
        <v>1</v>
      </c>
      <c r="G93" s="41">
        <f t="shared" si="13"/>
        <v>4.6509999999999998</v>
      </c>
      <c r="H93" s="8">
        <f t="shared" si="12"/>
        <v>4.2873551139453805E-3</v>
      </c>
      <c r="I93" s="60" t="s">
        <v>257</v>
      </c>
      <c r="J93" s="6" t="s">
        <v>32</v>
      </c>
      <c r="K93" s="43" t="s">
        <v>33</v>
      </c>
      <c r="L93" s="7">
        <f t="shared" si="14"/>
        <v>4.2873551139453805E-3</v>
      </c>
      <c r="M93" s="7">
        <f>H93*0.7</f>
        <v>3.0011485797617663E-3</v>
      </c>
      <c r="N93" s="7">
        <f>H93*0.15</f>
        <v>6.4310326709180702E-4</v>
      </c>
      <c r="O93" s="7">
        <f>H93*0.075</f>
        <v>3.2155163354590351E-4</v>
      </c>
      <c r="P93" s="7">
        <f>H93*0.075</f>
        <v>3.2155163354590351E-4</v>
      </c>
      <c r="Q93" s="7">
        <v>0</v>
      </c>
      <c r="R93" s="7">
        <v>0</v>
      </c>
      <c r="S93" s="7">
        <v>0</v>
      </c>
      <c r="T93" s="7">
        <v>0</v>
      </c>
      <c r="U93" s="7">
        <v>0</v>
      </c>
      <c r="V93" s="7">
        <v>0</v>
      </c>
      <c r="W93" s="7">
        <v>0</v>
      </c>
      <c r="X93" s="44" t="s">
        <v>258</v>
      </c>
      <c r="Y93" s="44" t="s">
        <v>35</v>
      </c>
      <c r="Z93" s="44" t="s">
        <v>36</v>
      </c>
      <c r="AA93" s="6">
        <v>43725</v>
      </c>
      <c r="AB93" s="6"/>
    </row>
    <row r="94" spans="1:28" ht="46.5" x14ac:dyDescent="0.35">
      <c r="A94" s="6">
        <v>74</v>
      </c>
      <c r="B94" s="6" t="s">
        <v>526</v>
      </c>
      <c r="C94" s="48" t="s">
        <v>259</v>
      </c>
      <c r="D94" s="6" t="s">
        <v>30</v>
      </c>
      <c r="E94" s="41">
        <v>48.024999999999999</v>
      </c>
      <c r="F94" s="41">
        <v>1</v>
      </c>
      <c r="G94" s="41">
        <f t="shared" si="13"/>
        <v>48.024999999999999</v>
      </c>
      <c r="H94" s="8">
        <f t="shared" si="12"/>
        <v>4.4270098763110492E-2</v>
      </c>
      <c r="I94" s="16">
        <v>440000109000</v>
      </c>
      <c r="J94" s="6" t="s">
        <v>63</v>
      </c>
      <c r="K94" s="43" t="s">
        <v>33</v>
      </c>
      <c r="L94" s="7">
        <f t="shared" si="14"/>
        <v>4.4270098763110492E-2</v>
      </c>
      <c r="M94" s="7">
        <f>H94*0.7</f>
        <v>3.0989069134177344E-2</v>
      </c>
      <c r="N94" s="7">
        <f>H94*0.15</f>
        <v>6.6405148144665733E-3</v>
      </c>
      <c r="O94" s="7">
        <f>H94*0.075</f>
        <v>3.3202574072332867E-3</v>
      </c>
      <c r="P94" s="7">
        <f>H94*0.075</f>
        <v>3.3202574072332867E-3</v>
      </c>
      <c r="Q94" s="7">
        <v>0</v>
      </c>
      <c r="R94" s="7">
        <v>0</v>
      </c>
      <c r="S94" s="7">
        <v>0</v>
      </c>
      <c r="T94" s="7">
        <v>0</v>
      </c>
      <c r="U94" s="7">
        <v>0</v>
      </c>
      <c r="V94" s="7">
        <v>0</v>
      </c>
      <c r="W94" s="7">
        <v>0</v>
      </c>
      <c r="X94" s="44" t="s">
        <v>260</v>
      </c>
      <c r="Y94" s="44" t="s">
        <v>261</v>
      </c>
      <c r="Z94" s="44" t="s">
        <v>36</v>
      </c>
      <c r="AA94" s="6">
        <v>43701</v>
      </c>
      <c r="AB94" s="6"/>
    </row>
    <row r="95" spans="1:28" s="19" customFormat="1" ht="46.5" x14ac:dyDescent="0.35">
      <c r="A95" s="6">
        <v>75</v>
      </c>
      <c r="B95" s="6" t="s">
        <v>526</v>
      </c>
      <c r="C95" s="46" t="s">
        <v>262</v>
      </c>
      <c r="D95" s="6" t="s">
        <v>30</v>
      </c>
      <c r="E95" s="41">
        <v>51.472999999999999</v>
      </c>
      <c r="F95" s="41">
        <v>1</v>
      </c>
      <c r="G95" s="41">
        <f t="shared" si="13"/>
        <v>51.472999999999999</v>
      </c>
      <c r="H95" s="8">
        <f t="shared" si="12"/>
        <v>4.7448512100647294E-2</v>
      </c>
      <c r="I95" s="16" t="s">
        <v>263</v>
      </c>
      <c r="J95" s="6" t="s">
        <v>63</v>
      </c>
      <c r="K95" s="44" t="s">
        <v>33</v>
      </c>
      <c r="L95" s="7">
        <f t="shared" si="14"/>
        <v>4.7448512100647287E-2</v>
      </c>
      <c r="M95" s="8">
        <f>H95*0.7</f>
        <v>3.3213958470453102E-2</v>
      </c>
      <c r="N95" s="8">
        <f>H95*0.15</f>
        <v>7.1172768150970936E-3</v>
      </c>
      <c r="O95" s="8">
        <f>H95*0.075</f>
        <v>3.5586384075485468E-3</v>
      </c>
      <c r="P95" s="8">
        <f>H95*0.075</f>
        <v>3.5586384075485468E-3</v>
      </c>
      <c r="Q95" s="8">
        <v>0</v>
      </c>
      <c r="R95" s="8">
        <v>0</v>
      </c>
      <c r="S95" s="8">
        <v>0</v>
      </c>
      <c r="T95" s="8">
        <v>0</v>
      </c>
      <c r="U95" s="8">
        <v>0</v>
      </c>
      <c r="V95" s="8">
        <v>0</v>
      </c>
      <c r="W95" s="8">
        <v>0</v>
      </c>
      <c r="X95" s="44" t="s">
        <v>264</v>
      </c>
      <c r="Y95" s="44" t="s">
        <v>55</v>
      </c>
      <c r="Z95" s="44" t="s">
        <v>36</v>
      </c>
      <c r="AA95" s="6">
        <v>43755</v>
      </c>
      <c r="AB95" s="6"/>
    </row>
    <row r="96" spans="1:28" s="17" customFormat="1" ht="31" x14ac:dyDescent="0.35">
      <c r="A96" s="6">
        <v>76</v>
      </c>
      <c r="B96" s="6" t="s">
        <v>179</v>
      </c>
      <c r="C96" s="46" t="s">
        <v>251</v>
      </c>
      <c r="D96" s="6" t="s">
        <v>129</v>
      </c>
      <c r="E96" s="41">
        <v>0.51800000000000002</v>
      </c>
      <c r="F96" s="41">
        <v>1</v>
      </c>
      <c r="G96" s="41">
        <f t="shared" si="13"/>
        <v>0.51800000000000002</v>
      </c>
      <c r="H96" s="8">
        <f t="shared" si="12"/>
        <v>4.774994515209003E-4</v>
      </c>
      <c r="I96" s="16" t="s">
        <v>265</v>
      </c>
      <c r="J96" s="6" t="s">
        <v>63</v>
      </c>
      <c r="K96" s="44" t="s">
        <v>33</v>
      </c>
      <c r="L96" s="7">
        <f t="shared" si="14"/>
        <v>0</v>
      </c>
      <c r="M96" s="8">
        <v>0</v>
      </c>
      <c r="N96" s="8">
        <v>0</v>
      </c>
      <c r="O96" s="8">
        <v>0</v>
      </c>
      <c r="P96" s="8">
        <v>0</v>
      </c>
      <c r="Q96" s="8">
        <v>0</v>
      </c>
      <c r="R96" s="8">
        <v>0</v>
      </c>
      <c r="S96" s="8">
        <v>0</v>
      </c>
      <c r="T96" s="8">
        <v>0</v>
      </c>
      <c r="U96" s="8">
        <v>0</v>
      </c>
      <c r="V96" s="8">
        <v>0</v>
      </c>
      <c r="W96" s="8">
        <v>0</v>
      </c>
      <c r="X96" s="44" t="s">
        <v>253</v>
      </c>
      <c r="Y96" s="44" t="s">
        <v>254</v>
      </c>
      <c r="Z96" s="44" t="s">
        <v>255</v>
      </c>
      <c r="AA96" s="6">
        <v>30046</v>
      </c>
      <c r="AB96" s="6"/>
    </row>
    <row r="97" spans="1:28" ht="46.5" x14ac:dyDescent="0.35">
      <c r="A97" s="6">
        <v>77</v>
      </c>
      <c r="B97" s="6" t="s">
        <v>526</v>
      </c>
      <c r="C97" s="46" t="s">
        <v>266</v>
      </c>
      <c r="D97" s="6" t="s">
        <v>30</v>
      </c>
      <c r="E97" s="41">
        <v>18.32</v>
      </c>
      <c r="F97" s="41">
        <v>1</v>
      </c>
      <c r="G97" s="42">
        <f t="shared" si="13"/>
        <v>18.32</v>
      </c>
      <c r="H97" s="7">
        <f t="shared" si="12"/>
        <v>1.6887625389696705E-2</v>
      </c>
      <c r="I97" s="16">
        <v>440000652000</v>
      </c>
      <c r="J97" s="6" t="s">
        <v>63</v>
      </c>
      <c r="K97" s="43" t="s">
        <v>33</v>
      </c>
      <c r="L97" s="7">
        <f t="shared" si="14"/>
        <v>1.6887625389696705E-2</v>
      </c>
      <c r="M97" s="7">
        <f>H97*0.7</f>
        <v>1.1821337772787693E-2</v>
      </c>
      <c r="N97" s="7">
        <f>H97*0.15</f>
        <v>2.5331438084545059E-3</v>
      </c>
      <c r="O97" s="7">
        <f>H97*0.075</f>
        <v>1.2665719042272529E-3</v>
      </c>
      <c r="P97" s="7">
        <f>H97*0.075</f>
        <v>1.2665719042272529E-3</v>
      </c>
      <c r="Q97" s="7">
        <v>0</v>
      </c>
      <c r="R97" s="7">
        <v>0</v>
      </c>
      <c r="S97" s="7">
        <v>0</v>
      </c>
      <c r="T97" s="7">
        <v>0</v>
      </c>
      <c r="U97" s="7">
        <v>0</v>
      </c>
      <c r="V97" s="7">
        <v>0</v>
      </c>
      <c r="W97" s="7">
        <v>0</v>
      </c>
      <c r="X97" s="44" t="s">
        <v>267</v>
      </c>
      <c r="Y97" s="44" t="s">
        <v>268</v>
      </c>
      <c r="Z97" s="44" t="s">
        <v>169</v>
      </c>
      <c r="AA97" s="6">
        <v>26624</v>
      </c>
      <c r="AB97" s="6"/>
    </row>
    <row r="98" spans="1:28" ht="46.5" x14ac:dyDescent="0.35">
      <c r="A98" s="6">
        <v>78</v>
      </c>
      <c r="B98" s="6" t="s">
        <v>526</v>
      </c>
      <c r="C98" s="46" t="s">
        <v>269</v>
      </c>
      <c r="D98" s="6" t="s">
        <v>30</v>
      </c>
      <c r="E98" s="41">
        <v>29.475999999999999</v>
      </c>
      <c r="F98" s="41">
        <v>1</v>
      </c>
      <c r="G98" s="41">
        <f t="shared" si="13"/>
        <v>29.475999999999999</v>
      </c>
      <c r="H98" s="8">
        <f t="shared" si="12"/>
        <v>2.717137805604258E-2</v>
      </c>
      <c r="I98" s="16">
        <v>440000322000</v>
      </c>
      <c r="J98" s="6" t="s">
        <v>63</v>
      </c>
      <c r="K98" s="43" t="s">
        <v>33</v>
      </c>
      <c r="L98" s="7">
        <f t="shared" si="14"/>
        <v>2.717137805604258E-2</v>
      </c>
      <c r="M98" s="8">
        <f>H98*0.7</f>
        <v>1.9019964639229805E-2</v>
      </c>
      <c r="N98" s="8">
        <f>H98*0.15</f>
        <v>4.0757067084063866E-3</v>
      </c>
      <c r="O98" s="8">
        <f>H98*0.075</f>
        <v>2.0378533542031933E-3</v>
      </c>
      <c r="P98" s="8">
        <f>H98*0.075</f>
        <v>2.0378533542031933E-3</v>
      </c>
      <c r="Q98" s="8">
        <v>0</v>
      </c>
      <c r="R98" s="8">
        <v>0</v>
      </c>
      <c r="S98" s="8">
        <v>0</v>
      </c>
      <c r="T98" s="8">
        <v>0</v>
      </c>
      <c r="U98" s="8">
        <v>0</v>
      </c>
      <c r="V98" s="8">
        <v>0</v>
      </c>
      <c r="W98" s="8">
        <v>0</v>
      </c>
      <c r="X98" s="44" t="s">
        <v>270</v>
      </c>
      <c r="Y98" s="44" t="s">
        <v>271</v>
      </c>
      <c r="Z98" s="44" t="s">
        <v>50</v>
      </c>
      <c r="AA98" s="6">
        <v>15470</v>
      </c>
      <c r="AB98" s="6"/>
    </row>
    <row r="99" spans="1:28" ht="31" x14ac:dyDescent="0.35">
      <c r="A99" s="6" t="s">
        <v>272</v>
      </c>
      <c r="B99" s="6" t="s">
        <v>525</v>
      </c>
      <c r="C99" s="46" t="s">
        <v>273</v>
      </c>
      <c r="D99" s="6" t="s">
        <v>30</v>
      </c>
      <c r="E99" s="41">
        <v>2E-3</v>
      </c>
      <c r="F99" s="41">
        <v>1</v>
      </c>
      <c r="G99" s="42">
        <f t="shared" si="13"/>
        <v>2E-3</v>
      </c>
      <c r="H99" s="7">
        <f t="shared" si="12"/>
        <v>1.8436272259494221E-6</v>
      </c>
      <c r="I99" s="16" t="s">
        <v>274</v>
      </c>
      <c r="J99" s="6" t="s">
        <v>63</v>
      </c>
      <c r="K99" s="43" t="s">
        <v>33</v>
      </c>
      <c r="L99" s="7">
        <f t="shared" si="14"/>
        <v>1.8436272259494221E-6</v>
      </c>
      <c r="M99" s="7">
        <f>H99</f>
        <v>1.8436272259494221E-6</v>
      </c>
      <c r="N99" s="7">
        <v>0</v>
      </c>
      <c r="O99" s="7">
        <v>0</v>
      </c>
      <c r="P99" s="7">
        <v>0</v>
      </c>
      <c r="Q99" s="7">
        <v>0</v>
      </c>
      <c r="R99" s="7">
        <v>0</v>
      </c>
      <c r="S99" s="7">
        <v>0</v>
      </c>
      <c r="T99" s="7">
        <v>0</v>
      </c>
      <c r="U99" s="7">
        <v>0</v>
      </c>
      <c r="V99" s="7">
        <v>0</v>
      </c>
      <c r="W99" s="7">
        <v>0</v>
      </c>
      <c r="X99" s="44" t="s">
        <v>275</v>
      </c>
      <c r="Y99" s="44" t="s">
        <v>276</v>
      </c>
      <c r="Z99" s="44" t="s">
        <v>36</v>
      </c>
      <c r="AA99" s="6">
        <v>44647</v>
      </c>
      <c r="AB99" s="18" t="s">
        <v>277</v>
      </c>
    </row>
    <row r="100" spans="1:28" ht="31" x14ac:dyDescent="0.35">
      <c r="A100" s="6" t="s">
        <v>278</v>
      </c>
      <c r="B100" s="6" t="s">
        <v>525</v>
      </c>
      <c r="C100" s="46" t="s">
        <v>273</v>
      </c>
      <c r="D100" s="6" t="s">
        <v>30</v>
      </c>
      <c r="E100" s="41">
        <v>1.774</v>
      </c>
      <c r="F100" s="41">
        <v>1</v>
      </c>
      <c r="G100" s="42">
        <f t="shared" si="13"/>
        <v>1.774</v>
      </c>
      <c r="H100" s="7">
        <f t="shared" si="12"/>
        <v>1.6352973494171373E-3</v>
      </c>
      <c r="I100" s="16" t="s">
        <v>274</v>
      </c>
      <c r="J100" s="6" t="s">
        <v>63</v>
      </c>
      <c r="K100" s="43" t="s">
        <v>33</v>
      </c>
      <c r="L100" s="7">
        <f t="shared" si="14"/>
        <v>1.6352973494171373E-3</v>
      </c>
      <c r="M100" s="7">
        <f>H100</f>
        <v>1.6352973494171373E-3</v>
      </c>
      <c r="N100" s="7">
        <v>0</v>
      </c>
      <c r="O100" s="7">
        <v>0</v>
      </c>
      <c r="P100" s="7">
        <v>0</v>
      </c>
      <c r="Q100" s="7">
        <v>0</v>
      </c>
      <c r="R100" s="7">
        <v>0</v>
      </c>
      <c r="S100" s="7">
        <v>0</v>
      </c>
      <c r="T100" s="7">
        <v>0</v>
      </c>
      <c r="U100" s="7">
        <v>0</v>
      </c>
      <c r="V100" s="7">
        <v>0</v>
      </c>
      <c r="W100" s="7">
        <v>0</v>
      </c>
      <c r="X100" s="44" t="s">
        <v>275</v>
      </c>
      <c r="Y100" s="44" t="s">
        <v>276</v>
      </c>
      <c r="Z100" s="44" t="s">
        <v>36</v>
      </c>
      <c r="AA100" s="6">
        <v>44647</v>
      </c>
      <c r="AB100" s="18" t="s">
        <v>277</v>
      </c>
    </row>
    <row r="101" spans="1:28" s="17" customFormat="1" ht="46.5" x14ac:dyDescent="0.35">
      <c r="A101" s="6">
        <v>80</v>
      </c>
      <c r="B101" s="6" t="s">
        <v>526</v>
      </c>
      <c r="C101" s="46" t="s">
        <v>269</v>
      </c>
      <c r="D101" s="6" t="s">
        <v>30</v>
      </c>
      <c r="E101" s="41">
        <v>4.1150000000000002</v>
      </c>
      <c r="F101" s="41">
        <v>1</v>
      </c>
      <c r="G101" s="41">
        <f t="shared" si="13"/>
        <v>4.1150000000000002</v>
      </c>
      <c r="H101" s="8">
        <f t="shared" si="12"/>
        <v>3.7932630173909358E-3</v>
      </c>
      <c r="I101" s="16" t="s">
        <v>279</v>
      </c>
      <c r="J101" s="6" t="s">
        <v>63</v>
      </c>
      <c r="K101" s="44" t="s">
        <v>33</v>
      </c>
      <c r="L101" s="7">
        <f t="shared" si="14"/>
        <v>3.7932630173909358E-3</v>
      </c>
      <c r="M101" s="8">
        <f t="shared" ref="M101:M114" si="15">H101*0.7</f>
        <v>2.6552841121736549E-3</v>
      </c>
      <c r="N101" s="8">
        <f t="shared" ref="N101:N114" si="16">H101*0.15</f>
        <v>5.6898945260864034E-4</v>
      </c>
      <c r="O101" s="8">
        <f t="shared" ref="O101:O114" si="17">H101*0.075</f>
        <v>2.8449472630432017E-4</v>
      </c>
      <c r="P101" s="8">
        <f t="shared" ref="P101:P114" si="18">H101*0.075</f>
        <v>2.8449472630432017E-4</v>
      </c>
      <c r="Q101" s="8">
        <v>0</v>
      </c>
      <c r="R101" s="8">
        <v>0</v>
      </c>
      <c r="S101" s="8">
        <v>0</v>
      </c>
      <c r="T101" s="8">
        <v>0</v>
      </c>
      <c r="U101" s="8">
        <v>0</v>
      </c>
      <c r="V101" s="8">
        <v>0</v>
      </c>
      <c r="W101" s="8">
        <v>0</v>
      </c>
      <c r="X101" s="44" t="s">
        <v>270</v>
      </c>
      <c r="Y101" s="44" t="s">
        <v>271</v>
      </c>
      <c r="Z101" s="44" t="s">
        <v>50</v>
      </c>
      <c r="AA101" s="6">
        <v>15470</v>
      </c>
      <c r="AB101" s="6"/>
    </row>
    <row r="102" spans="1:28" ht="46.5" x14ac:dyDescent="0.35">
      <c r="A102" s="6" t="s">
        <v>280</v>
      </c>
      <c r="B102" s="6" t="s">
        <v>526</v>
      </c>
      <c r="C102" s="46" t="s">
        <v>269</v>
      </c>
      <c r="D102" s="6" t="s">
        <v>30</v>
      </c>
      <c r="E102" s="41">
        <v>0.89300000000000002</v>
      </c>
      <c r="F102" s="65">
        <f>(1/7)</f>
        <v>0.14285714285714285</v>
      </c>
      <c r="G102" s="41">
        <f t="shared" si="13"/>
        <v>0.12757142857142856</v>
      </c>
      <c r="H102" s="8">
        <f t="shared" si="12"/>
        <v>1.1759707948377383E-4</v>
      </c>
      <c r="I102" s="16">
        <v>440000321000</v>
      </c>
      <c r="J102" s="6" t="s">
        <v>63</v>
      </c>
      <c r="K102" s="43" t="s">
        <v>33</v>
      </c>
      <c r="L102" s="7">
        <f t="shared" si="14"/>
        <v>1.1759707948377383E-4</v>
      </c>
      <c r="M102" s="8">
        <f t="shared" si="15"/>
        <v>8.231795563864167E-5</v>
      </c>
      <c r="N102" s="8">
        <f t="shared" si="16"/>
        <v>1.7639561922566073E-5</v>
      </c>
      <c r="O102" s="8">
        <f t="shared" si="17"/>
        <v>8.8197809612830366E-6</v>
      </c>
      <c r="P102" s="8">
        <f t="shared" si="18"/>
        <v>8.8197809612830366E-6</v>
      </c>
      <c r="Q102" s="8">
        <v>0</v>
      </c>
      <c r="R102" s="8">
        <v>0</v>
      </c>
      <c r="S102" s="8">
        <v>0</v>
      </c>
      <c r="T102" s="8">
        <v>0</v>
      </c>
      <c r="U102" s="8">
        <v>0</v>
      </c>
      <c r="V102" s="8">
        <v>0</v>
      </c>
      <c r="W102" s="8">
        <v>0</v>
      </c>
      <c r="X102" s="44" t="s">
        <v>270</v>
      </c>
      <c r="Y102" s="44" t="s">
        <v>271</v>
      </c>
      <c r="Z102" s="44" t="s">
        <v>50</v>
      </c>
      <c r="AA102" s="6">
        <v>15470</v>
      </c>
      <c r="AB102" s="6"/>
    </row>
    <row r="103" spans="1:28" ht="46.5" x14ac:dyDescent="0.35">
      <c r="A103" s="6" t="s">
        <v>280</v>
      </c>
      <c r="B103" s="6" t="s">
        <v>526</v>
      </c>
      <c r="C103" s="46" t="s">
        <v>281</v>
      </c>
      <c r="D103" s="6" t="s">
        <v>30</v>
      </c>
      <c r="E103" s="41">
        <v>0.89300000000000002</v>
      </c>
      <c r="F103" s="65">
        <f>(1/7)*(1/3)</f>
        <v>4.7619047619047616E-2</v>
      </c>
      <c r="G103" s="41">
        <f t="shared" si="13"/>
        <v>4.2523809523809519E-2</v>
      </c>
      <c r="H103" s="8">
        <f t="shared" si="12"/>
        <v>3.9199026494591279E-5</v>
      </c>
      <c r="I103" s="16" t="s">
        <v>282</v>
      </c>
      <c r="J103" s="6" t="s">
        <v>63</v>
      </c>
      <c r="K103" s="43" t="s">
        <v>33</v>
      </c>
      <c r="L103" s="7">
        <f t="shared" si="14"/>
        <v>3.9199026494591272E-5</v>
      </c>
      <c r="M103" s="8">
        <f t="shared" si="15"/>
        <v>2.7439318546213895E-5</v>
      </c>
      <c r="N103" s="8">
        <f t="shared" si="16"/>
        <v>5.8798539741886913E-6</v>
      </c>
      <c r="O103" s="8">
        <f t="shared" si="17"/>
        <v>2.9399269870943457E-6</v>
      </c>
      <c r="P103" s="8">
        <f t="shared" si="18"/>
        <v>2.9399269870943457E-6</v>
      </c>
      <c r="Q103" s="8">
        <v>0</v>
      </c>
      <c r="R103" s="8">
        <v>0</v>
      </c>
      <c r="S103" s="8">
        <v>0</v>
      </c>
      <c r="T103" s="8">
        <v>0</v>
      </c>
      <c r="U103" s="8">
        <v>0</v>
      </c>
      <c r="V103" s="8">
        <v>0</v>
      </c>
      <c r="W103" s="8">
        <v>0</v>
      </c>
      <c r="X103" s="44" t="s">
        <v>283</v>
      </c>
      <c r="Y103" s="44" t="s">
        <v>35</v>
      </c>
      <c r="Z103" s="44" t="s">
        <v>36</v>
      </c>
      <c r="AA103" s="6">
        <v>43725</v>
      </c>
      <c r="AB103" s="6"/>
    </row>
    <row r="104" spans="1:28" ht="46.5" x14ac:dyDescent="0.35">
      <c r="A104" s="6" t="s">
        <v>280</v>
      </c>
      <c r="B104" s="6" t="s">
        <v>526</v>
      </c>
      <c r="C104" s="46" t="s">
        <v>284</v>
      </c>
      <c r="D104" s="6" t="s">
        <v>30</v>
      </c>
      <c r="E104" s="41">
        <v>0.89300000000000002</v>
      </c>
      <c r="F104" s="65">
        <f>(1/7)*(1/3)*(1/2)</f>
        <v>2.3809523809523808E-2</v>
      </c>
      <c r="G104" s="41">
        <f t="shared" si="13"/>
        <v>2.126190476190476E-2</v>
      </c>
      <c r="H104" s="8">
        <f t="shared" si="12"/>
        <v>1.9599513247295639E-5</v>
      </c>
      <c r="I104" s="16" t="s">
        <v>282</v>
      </c>
      <c r="J104" s="6" t="s">
        <v>63</v>
      </c>
      <c r="K104" s="43" t="s">
        <v>33</v>
      </c>
      <c r="L104" s="7">
        <f t="shared" si="14"/>
        <v>1.9599513247295636E-5</v>
      </c>
      <c r="M104" s="8">
        <f t="shared" si="15"/>
        <v>1.3719659273106947E-5</v>
      </c>
      <c r="N104" s="8">
        <f t="shared" si="16"/>
        <v>2.9399269870943457E-6</v>
      </c>
      <c r="O104" s="8">
        <f t="shared" si="17"/>
        <v>1.4699634935471728E-6</v>
      </c>
      <c r="P104" s="8">
        <f t="shared" si="18"/>
        <v>1.4699634935471728E-6</v>
      </c>
      <c r="Q104" s="8">
        <v>0</v>
      </c>
      <c r="R104" s="8">
        <v>0</v>
      </c>
      <c r="S104" s="8">
        <v>0</v>
      </c>
      <c r="T104" s="8">
        <v>0</v>
      </c>
      <c r="U104" s="8">
        <v>0</v>
      </c>
      <c r="V104" s="8">
        <v>0</v>
      </c>
      <c r="W104" s="8">
        <v>0</v>
      </c>
      <c r="X104" s="44" t="s">
        <v>285</v>
      </c>
      <c r="Y104" s="44" t="s">
        <v>286</v>
      </c>
      <c r="Z104" s="44" t="s">
        <v>36</v>
      </c>
      <c r="AA104" s="6">
        <v>43016</v>
      </c>
      <c r="AB104" s="6"/>
    </row>
    <row r="105" spans="1:28" ht="46.5" x14ac:dyDescent="0.35">
      <c r="A105" s="6" t="s">
        <v>280</v>
      </c>
      <c r="B105" s="6" t="s">
        <v>526</v>
      </c>
      <c r="C105" s="46" t="s">
        <v>287</v>
      </c>
      <c r="D105" s="6" t="s">
        <v>30</v>
      </c>
      <c r="E105" s="41">
        <v>0.89300000000000002</v>
      </c>
      <c r="F105" s="65">
        <f>(1/7)*(1/3)*(1/2)</f>
        <v>2.3809523809523808E-2</v>
      </c>
      <c r="G105" s="41">
        <f t="shared" si="13"/>
        <v>2.126190476190476E-2</v>
      </c>
      <c r="H105" s="8">
        <f t="shared" si="12"/>
        <v>1.9599513247295639E-5</v>
      </c>
      <c r="I105" s="16" t="s">
        <v>282</v>
      </c>
      <c r="J105" s="6" t="s">
        <v>63</v>
      </c>
      <c r="K105" s="43" t="s">
        <v>33</v>
      </c>
      <c r="L105" s="7">
        <f t="shared" si="14"/>
        <v>1.9599513247295636E-5</v>
      </c>
      <c r="M105" s="8">
        <f t="shared" si="15"/>
        <v>1.3719659273106947E-5</v>
      </c>
      <c r="N105" s="8">
        <f t="shared" si="16"/>
        <v>2.9399269870943457E-6</v>
      </c>
      <c r="O105" s="8">
        <f t="shared" si="17"/>
        <v>1.4699634935471728E-6</v>
      </c>
      <c r="P105" s="8">
        <f t="shared" si="18"/>
        <v>1.4699634935471728E-6</v>
      </c>
      <c r="Q105" s="8">
        <v>0</v>
      </c>
      <c r="R105" s="8">
        <v>0</v>
      </c>
      <c r="S105" s="8">
        <v>0</v>
      </c>
      <c r="T105" s="8">
        <v>0</v>
      </c>
      <c r="U105" s="8">
        <v>0</v>
      </c>
      <c r="V105" s="8">
        <v>0</v>
      </c>
      <c r="W105" s="8">
        <v>0</v>
      </c>
      <c r="X105" s="44" t="s">
        <v>288</v>
      </c>
      <c r="Y105" s="44" t="s">
        <v>289</v>
      </c>
      <c r="Z105" s="44" t="s">
        <v>290</v>
      </c>
      <c r="AA105" s="6">
        <v>92596</v>
      </c>
      <c r="AB105" s="6"/>
    </row>
    <row r="106" spans="1:28" ht="46.5" x14ac:dyDescent="0.35">
      <c r="A106" s="6" t="s">
        <v>280</v>
      </c>
      <c r="B106" s="6" t="s">
        <v>526</v>
      </c>
      <c r="C106" s="46" t="s">
        <v>291</v>
      </c>
      <c r="D106" s="6" t="s">
        <v>30</v>
      </c>
      <c r="E106" s="41">
        <v>0.89300000000000002</v>
      </c>
      <c r="F106" s="65">
        <f>(1/7)*(1/3)*(1/2)</f>
        <v>2.3809523809523808E-2</v>
      </c>
      <c r="G106" s="41">
        <f t="shared" si="13"/>
        <v>2.126190476190476E-2</v>
      </c>
      <c r="H106" s="8">
        <f t="shared" ref="H106:H137" si="19">G106/$G$1222</f>
        <v>1.9599513247295639E-5</v>
      </c>
      <c r="I106" s="16" t="s">
        <v>282</v>
      </c>
      <c r="J106" s="6" t="s">
        <v>63</v>
      </c>
      <c r="K106" s="43" t="s">
        <v>33</v>
      </c>
      <c r="L106" s="7">
        <f t="shared" si="14"/>
        <v>1.9599513247295636E-5</v>
      </c>
      <c r="M106" s="8">
        <f t="shared" si="15"/>
        <v>1.3719659273106947E-5</v>
      </c>
      <c r="N106" s="8">
        <f t="shared" si="16"/>
        <v>2.9399269870943457E-6</v>
      </c>
      <c r="O106" s="8">
        <f t="shared" si="17"/>
        <v>1.4699634935471728E-6</v>
      </c>
      <c r="P106" s="8">
        <f t="shared" si="18"/>
        <v>1.4699634935471728E-6</v>
      </c>
      <c r="Q106" s="8">
        <v>0</v>
      </c>
      <c r="R106" s="8">
        <v>0</v>
      </c>
      <c r="S106" s="8">
        <v>0</v>
      </c>
      <c r="T106" s="8">
        <v>0</v>
      </c>
      <c r="U106" s="8">
        <v>0</v>
      </c>
      <c r="V106" s="8">
        <v>0</v>
      </c>
      <c r="W106" s="8">
        <v>0</v>
      </c>
      <c r="X106" s="44" t="s">
        <v>292</v>
      </c>
      <c r="Y106" s="44" t="s">
        <v>293</v>
      </c>
      <c r="Z106" s="44" t="s">
        <v>90</v>
      </c>
      <c r="AA106" s="6">
        <v>80126</v>
      </c>
      <c r="AB106" s="6"/>
    </row>
    <row r="107" spans="1:28" ht="46.5" x14ac:dyDescent="0.35">
      <c r="A107" s="6" t="s">
        <v>280</v>
      </c>
      <c r="B107" s="6" t="s">
        <v>526</v>
      </c>
      <c r="C107" s="46" t="s">
        <v>294</v>
      </c>
      <c r="D107" s="6" t="s">
        <v>30</v>
      </c>
      <c r="E107" s="41">
        <v>0.89300000000000002</v>
      </c>
      <c r="F107" s="65">
        <f>(1/7)*(1/3)*(1/2)</f>
        <v>2.3809523809523808E-2</v>
      </c>
      <c r="G107" s="41">
        <f t="shared" si="13"/>
        <v>2.126190476190476E-2</v>
      </c>
      <c r="H107" s="8">
        <f t="shared" si="19"/>
        <v>1.9599513247295639E-5</v>
      </c>
      <c r="I107" s="16" t="s">
        <v>282</v>
      </c>
      <c r="J107" s="6" t="s">
        <v>63</v>
      </c>
      <c r="K107" s="43" t="s">
        <v>33</v>
      </c>
      <c r="L107" s="7">
        <f t="shared" si="14"/>
        <v>1.9599513247295636E-5</v>
      </c>
      <c r="M107" s="8">
        <f t="shared" si="15"/>
        <v>1.3719659273106947E-5</v>
      </c>
      <c r="N107" s="8">
        <f t="shared" si="16"/>
        <v>2.9399269870943457E-6</v>
      </c>
      <c r="O107" s="8">
        <f t="shared" si="17"/>
        <v>1.4699634935471728E-6</v>
      </c>
      <c r="P107" s="8">
        <f t="shared" si="18"/>
        <v>1.4699634935471728E-6</v>
      </c>
      <c r="Q107" s="8">
        <v>0</v>
      </c>
      <c r="R107" s="8">
        <v>0</v>
      </c>
      <c r="S107" s="8">
        <v>0</v>
      </c>
      <c r="T107" s="8">
        <v>0</v>
      </c>
      <c r="U107" s="8">
        <v>0</v>
      </c>
      <c r="V107" s="8">
        <v>0</v>
      </c>
      <c r="W107" s="8">
        <v>0</v>
      </c>
      <c r="X107" s="44" t="s">
        <v>295</v>
      </c>
      <c r="Y107" s="44" t="s">
        <v>296</v>
      </c>
      <c r="Z107" s="44" t="s">
        <v>38</v>
      </c>
      <c r="AA107" s="6">
        <v>68467</v>
      </c>
      <c r="AB107" s="6"/>
    </row>
    <row r="108" spans="1:28" ht="46.5" x14ac:dyDescent="0.35">
      <c r="A108" s="6" t="s">
        <v>280</v>
      </c>
      <c r="B108" s="6" t="s">
        <v>526</v>
      </c>
      <c r="C108" s="46" t="s">
        <v>297</v>
      </c>
      <c r="D108" s="6" t="s">
        <v>30</v>
      </c>
      <c r="E108" s="41">
        <v>0.89300000000000002</v>
      </c>
      <c r="F108" s="65">
        <f>(1/7)*(1/2)*(1/4)</f>
        <v>1.7857142857142856E-2</v>
      </c>
      <c r="G108" s="41">
        <f t="shared" si="13"/>
        <v>1.594642857142857E-2</v>
      </c>
      <c r="H108" s="8">
        <f t="shared" si="19"/>
        <v>1.4699634935471729E-5</v>
      </c>
      <c r="I108" s="16" t="s">
        <v>282</v>
      </c>
      <c r="J108" s="6" t="s">
        <v>63</v>
      </c>
      <c r="K108" s="43" t="s">
        <v>33</v>
      </c>
      <c r="L108" s="7">
        <f t="shared" si="14"/>
        <v>1.4699634935471729E-5</v>
      </c>
      <c r="M108" s="8">
        <f t="shared" si="15"/>
        <v>1.0289744454830209E-5</v>
      </c>
      <c r="N108" s="8">
        <f t="shared" si="16"/>
        <v>2.2049452403207591E-6</v>
      </c>
      <c r="O108" s="8">
        <f t="shared" si="17"/>
        <v>1.1024726201603796E-6</v>
      </c>
      <c r="P108" s="8">
        <f t="shared" si="18"/>
        <v>1.1024726201603796E-6</v>
      </c>
      <c r="Q108" s="8">
        <v>0</v>
      </c>
      <c r="R108" s="8">
        <v>0</v>
      </c>
      <c r="S108" s="8">
        <v>0</v>
      </c>
      <c r="T108" s="8">
        <v>0</v>
      </c>
      <c r="U108" s="8">
        <v>0</v>
      </c>
      <c r="V108" s="8">
        <v>0</v>
      </c>
      <c r="W108" s="8">
        <v>0</v>
      </c>
      <c r="X108" s="44" t="s">
        <v>298</v>
      </c>
      <c r="Y108" s="44" t="s">
        <v>299</v>
      </c>
      <c r="Z108" s="44" t="s">
        <v>300</v>
      </c>
      <c r="AA108" s="6" t="s">
        <v>301</v>
      </c>
      <c r="AB108" s="6"/>
    </row>
    <row r="109" spans="1:28" ht="46.5" x14ac:dyDescent="0.35">
      <c r="A109" s="6" t="s">
        <v>280</v>
      </c>
      <c r="B109" s="6" t="s">
        <v>526</v>
      </c>
      <c r="C109" s="46" t="s">
        <v>302</v>
      </c>
      <c r="D109" s="6" t="s">
        <v>30</v>
      </c>
      <c r="E109" s="41">
        <v>0.89300000000000002</v>
      </c>
      <c r="F109" s="65">
        <f>(1/7)*(1/2)*(1/4)</f>
        <v>1.7857142857142856E-2</v>
      </c>
      <c r="G109" s="41">
        <f t="shared" si="13"/>
        <v>1.594642857142857E-2</v>
      </c>
      <c r="H109" s="8">
        <f t="shared" si="19"/>
        <v>1.4699634935471729E-5</v>
      </c>
      <c r="I109" s="16" t="s">
        <v>282</v>
      </c>
      <c r="J109" s="6" t="s">
        <v>63</v>
      </c>
      <c r="K109" s="43" t="s">
        <v>33</v>
      </c>
      <c r="L109" s="7">
        <f t="shared" si="14"/>
        <v>1.4699634935471729E-5</v>
      </c>
      <c r="M109" s="8">
        <f t="shared" si="15"/>
        <v>1.0289744454830209E-5</v>
      </c>
      <c r="N109" s="8">
        <f t="shared" si="16"/>
        <v>2.2049452403207591E-6</v>
      </c>
      <c r="O109" s="8">
        <f t="shared" si="17"/>
        <v>1.1024726201603796E-6</v>
      </c>
      <c r="P109" s="8">
        <f t="shared" si="18"/>
        <v>1.1024726201603796E-6</v>
      </c>
      <c r="Q109" s="8">
        <v>0</v>
      </c>
      <c r="R109" s="8">
        <v>0</v>
      </c>
      <c r="S109" s="8">
        <v>0</v>
      </c>
      <c r="T109" s="8">
        <v>0</v>
      </c>
      <c r="U109" s="8">
        <v>0</v>
      </c>
      <c r="V109" s="8">
        <v>0</v>
      </c>
      <c r="W109" s="8">
        <v>0</v>
      </c>
      <c r="X109" s="44" t="s">
        <v>303</v>
      </c>
      <c r="Y109" s="44" t="s">
        <v>304</v>
      </c>
      <c r="Z109" s="44" t="s">
        <v>36</v>
      </c>
      <c r="AA109" s="6">
        <v>43085</v>
      </c>
      <c r="AB109" s="6"/>
    </row>
    <row r="110" spans="1:28" ht="46.5" x14ac:dyDescent="0.35">
      <c r="A110" s="6" t="s">
        <v>280</v>
      </c>
      <c r="B110" s="6" t="s">
        <v>526</v>
      </c>
      <c r="C110" s="46" t="s">
        <v>305</v>
      </c>
      <c r="D110" s="6" t="s">
        <v>30</v>
      </c>
      <c r="E110" s="41">
        <v>0.89300000000000002</v>
      </c>
      <c r="F110" s="65">
        <f>(1/7)*(1/2)*(1/4)</f>
        <v>1.7857142857142856E-2</v>
      </c>
      <c r="G110" s="41">
        <f t="shared" si="13"/>
        <v>1.594642857142857E-2</v>
      </c>
      <c r="H110" s="8">
        <f t="shared" si="19"/>
        <v>1.4699634935471729E-5</v>
      </c>
      <c r="I110" s="16" t="s">
        <v>282</v>
      </c>
      <c r="J110" s="6" t="s">
        <v>63</v>
      </c>
      <c r="K110" s="43" t="s">
        <v>33</v>
      </c>
      <c r="L110" s="7">
        <f t="shared" si="14"/>
        <v>1.4699634935471729E-5</v>
      </c>
      <c r="M110" s="8">
        <f t="shared" si="15"/>
        <v>1.0289744454830209E-5</v>
      </c>
      <c r="N110" s="8">
        <f t="shared" si="16"/>
        <v>2.2049452403207591E-6</v>
      </c>
      <c r="O110" s="8">
        <f t="shared" si="17"/>
        <v>1.1024726201603796E-6</v>
      </c>
      <c r="P110" s="8">
        <f t="shared" si="18"/>
        <v>1.1024726201603796E-6</v>
      </c>
      <c r="Q110" s="8">
        <v>0</v>
      </c>
      <c r="R110" s="8">
        <v>0</v>
      </c>
      <c r="S110" s="8">
        <v>0</v>
      </c>
      <c r="T110" s="8">
        <v>0</v>
      </c>
      <c r="U110" s="8">
        <v>0</v>
      </c>
      <c r="V110" s="8">
        <v>0</v>
      </c>
      <c r="W110" s="8">
        <v>0</v>
      </c>
      <c r="X110" s="44" t="s">
        <v>306</v>
      </c>
      <c r="Y110" s="44" t="s">
        <v>307</v>
      </c>
      <c r="Z110" s="44" t="s">
        <v>308</v>
      </c>
      <c r="AA110" s="6" t="s">
        <v>309</v>
      </c>
      <c r="AB110" s="6"/>
    </row>
    <row r="111" spans="1:28" ht="46.5" x14ac:dyDescent="0.35">
      <c r="A111" s="6" t="s">
        <v>280</v>
      </c>
      <c r="B111" s="6" t="s">
        <v>526</v>
      </c>
      <c r="C111" s="46" t="s">
        <v>310</v>
      </c>
      <c r="D111" s="6" t="s">
        <v>30</v>
      </c>
      <c r="E111" s="41">
        <v>0.89300000000000002</v>
      </c>
      <c r="F111" s="65">
        <f>(1/7)*(1/2)*(1/4)</f>
        <v>1.7857142857142856E-2</v>
      </c>
      <c r="G111" s="41">
        <f t="shared" si="13"/>
        <v>1.594642857142857E-2</v>
      </c>
      <c r="H111" s="8">
        <f t="shared" si="19"/>
        <v>1.4699634935471729E-5</v>
      </c>
      <c r="I111" s="16" t="s">
        <v>282</v>
      </c>
      <c r="J111" s="6" t="s">
        <v>63</v>
      </c>
      <c r="K111" s="43" t="s">
        <v>33</v>
      </c>
      <c r="L111" s="7">
        <f t="shared" si="14"/>
        <v>1.4699634935471729E-5</v>
      </c>
      <c r="M111" s="8">
        <f t="shared" si="15"/>
        <v>1.0289744454830209E-5</v>
      </c>
      <c r="N111" s="8">
        <f t="shared" si="16"/>
        <v>2.2049452403207591E-6</v>
      </c>
      <c r="O111" s="8">
        <f t="shared" si="17"/>
        <v>1.1024726201603796E-6</v>
      </c>
      <c r="P111" s="8">
        <f t="shared" si="18"/>
        <v>1.1024726201603796E-6</v>
      </c>
      <c r="Q111" s="8">
        <v>0</v>
      </c>
      <c r="R111" s="8">
        <v>0</v>
      </c>
      <c r="S111" s="8">
        <v>0</v>
      </c>
      <c r="T111" s="8">
        <v>0</v>
      </c>
      <c r="U111" s="8">
        <v>0</v>
      </c>
      <c r="V111" s="8">
        <v>0</v>
      </c>
      <c r="W111" s="8">
        <v>0</v>
      </c>
      <c r="X111" s="44" t="s">
        <v>311</v>
      </c>
      <c r="Y111" s="44" t="s">
        <v>312</v>
      </c>
      <c r="Z111" s="44" t="s">
        <v>308</v>
      </c>
      <c r="AA111" s="6" t="s">
        <v>313</v>
      </c>
      <c r="AB111" s="6"/>
    </row>
    <row r="112" spans="1:28" ht="46.5" x14ac:dyDescent="0.35">
      <c r="A112" s="6" t="s">
        <v>280</v>
      </c>
      <c r="B112" s="6" t="s">
        <v>526</v>
      </c>
      <c r="C112" s="46" t="s">
        <v>314</v>
      </c>
      <c r="D112" s="6" t="s">
        <v>30</v>
      </c>
      <c r="E112" s="41">
        <v>0.89300000000000002</v>
      </c>
      <c r="F112" s="65">
        <f>(1/7)*(1/2)</f>
        <v>7.1428571428571425E-2</v>
      </c>
      <c r="G112" s="41">
        <f t="shared" si="13"/>
        <v>6.3785714285714279E-2</v>
      </c>
      <c r="H112" s="8">
        <f t="shared" si="19"/>
        <v>5.8798539741886915E-5</v>
      </c>
      <c r="I112" s="16" t="s">
        <v>282</v>
      </c>
      <c r="J112" s="6" t="s">
        <v>63</v>
      </c>
      <c r="K112" s="43" t="s">
        <v>33</v>
      </c>
      <c r="L112" s="7">
        <f t="shared" si="14"/>
        <v>5.8798539741886915E-5</v>
      </c>
      <c r="M112" s="8">
        <f t="shared" si="15"/>
        <v>4.1158977819320835E-5</v>
      </c>
      <c r="N112" s="8">
        <f t="shared" si="16"/>
        <v>8.8197809612830366E-6</v>
      </c>
      <c r="O112" s="8">
        <f t="shared" si="17"/>
        <v>4.4098904806415183E-6</v>
      </c>
      <c r="P112" s="8">
        <f t="shared" si="18"/>
        <v>4.4098904806415183E-6</v>
      </c>
      <c r="Q112" s="8">
        <v>0</v>
      </c>
      <c r="R112" s="8">
        <v>0</v>
      </c>
      <c r="S112" s="8">
        <v>0</v>
      </c>
      <c r="T112" s="8">
        <v>0</v>
      </c>
      <c r="U112" s="8">
        <v>0</v>
      </c>
      <c r="V112" s="8">
        <v>0</v>
      </c>
      <c r="W112" s="8">
        <v>0</v>
      </c>
      <c r="X112" s="44" t="s">
        <v>315</v>
      </c>
      <c r="Y112" s="44" t="s">
        <v>316</v>
      </c>
      <c r="Z112" s="44" t="s">
        <v>317</v>
      </c>
      <c r="AA112" s="6" t="s">
        <v>318</v>
      </c>
      <c r="AB112" s="6"/>
    </row>
    <row r="113" spans="1:28" ht="46.5" x14ac:dyDescent="0.35">
      <c r="A113" s="6" t="s">
        <v>280</v>
      </c>
      <c r="B113" s="6" t="s">
        <v>526</v>
      </c>
      <c r="C113" s="46" t="s">
        <v>319</v>
      </c>
      <c r="D113" s="6" t="s">
        <v>30</v>
      </c>
      <c r="E113" s="41">
        <v>0.89300000000000002</v>
      </c>
      <c r="F113" s="65">
        <f>((1/2*1/7)+(12%*(1/2*1/7)))/3</f>
        <v>2.6666666666666661E-2</v>
      </c>
      <c r="G113" s="41">
        <f t="shared" si="13"/>
        <v>2.3813333333333329E-2</v>
      </c>
      <c r="H113" s="8">
        <f t="shared" si="19"/>
        <v>2.1951454836971113E-5</v>
      </c>
      <c r="I113" s="16" t="s">
        <v>282</v>
      </c>
      <c r="J113" s="6" t="s">
        <v>63</v>
      </c>
      <c r="K113" s="43" t="s">
        <v>33</v>
      </c>
      <c r="L113" s="7">
        <f t="shared" si="14"/>
        <v>2.1951454836971113E-5</v>
      </c>
      <c r="M113" s="8">
        <f t="shared" si="15"/>
        <v>1.5366018385879778E-5</v>
      </c>
      <c r="N113" s="8">
        <f t="shared" si="16"/>
        <v>3.2927182255456669E-6</v>
      </c>
      <c r="O113" s="8">
        <f t="shared" si="17"/>
        <v>1.6463591127728334E-6</v>
      </c>
      <c r="P113" s="8">
        <f t="shared" si="18"/>
        <v>1.6463591127728334E-6</v>
      </c>
      <c r="Q113" s="8">
        <v>0</v>
      </c>
      <c r="R113" s="8">
        <v>0</v>
      </c>
      <c r="S113" s="8">
        <v>0</v>
      </c>
      <c r="T113" s="8">
        <v>0</v>
      </c>
      <c r="U113" s="8">
        <v>0</v>
      </c>
      <c r="V113" s="8">
        <v>0</v>
      </c>
      <c r="W113" s="8">
        <v>0</v>
      </c>
      <c r="X113" s="44" t="s">
        <v>320</v>
      </c>
      <c r="Y113" s="44" t="s">
        <v>321</v>
      </c>
      <c r="Z113" s="44" t="s">
        <v>322</v>
      </c>
      <c r="AA113" s="6">
        <v>27517</v>
      </c>
      <c r="AB113" s="6"/>
    </row>
    <row r="114" spans="1:28" ht="46.5" x14ac:dyDescent="0.35">
      <c r="A114" s="6" t="s">
        <v>280</v>
      </c>
      <c r="B114" s="6" t="s">
        <v>526</v>
      </c>
      <c r="C114" s="46" t="s">
        <v>323</v>
      </c>
      <c r="D114" s="6" t="s">
        <v>30</v>
      </c>
      <c r="E114" s="41">
        <v>0.89300000000000002</v>
      </c>
      <c r="F114" s="65">
        <f>((1/2*1/7)+(12%*(1/2*1/7)))/3</f>
        <v>2.6666666666666661E-2</v>
      </c>
      <c r="G114" s="41">
        <f t="shared" si="13"/>
        <v>2.3813333333333329E-2</v>
      </c>
      <c r="H114" s="8">
        <f t="shared" si="19"/>
        <v>2.1951454836971113E-5</v>
      </c>
      <c r="I114" s="16" t="s">
        <v>282</v>
      </c>
      <c r="J114" s="6" t="s">
        <v>63</v>
      </c>
      <c r="K114" s="43" t="s">
        <v>33</v>
      </c>
      <c r="L114" s="7">
        <f t="shared" si="14"/>
        <v>2.1951454836971113E-5</v>
      </c>
      <c r="M114" s="8">
        <f t="shared" si="15"/>
        <v>1.5366018385879778E-5</v>
      </c>
      <c r="N114" s="8">
        <f t="shared" si="16"/>
        <v>3.2927182255456669E-6</v>
      </c>
      <c r="O114" s="8">
        <f t="shared" si="17"/>
        <v>1.6463591127728334E-6</v>
      </c>
      <c r="P114" s="8">
        <f t="shared" si="18"/>
        <v>1.6463591127728334E-6</v>
      </c>
      <c r="Q114" s="8">
        <v>0</v>
      </c>
      <c r="R114" s="8">
        <v>0</v>
      </c>
      <c r="S114" s="8">
        <v>0</v>
      </c>
      <c r="T114" s="8">
        <v>0</v>
      </c>
      <c r="U114" s="8">
        <v>0</v>
      </c>
      <c r="V114" s="8">
        <v>0</v>
      </c>
      <c r="W114" s="8">
        <v>0</v>
      </c>
      <c r="X114" s="44" t="s">
        <v>324</v>
      </c>
      <c r="Y114" s="44" t="s">
        <v>325</v>
      </c>
      <c r="Z114" s="44" t="s">
        <v>308</v>
      </c>
      <c r="AA114" s="6">
        <v>62711</v>
      </c>
      <c r="AB114" s="6"/>
    </row>
    <row r="115" spans="1:28" ht="31" x14ac:dyDescent="0.35">
      <c r="A115" s="6" t="s">
        <v>280</v>
      </c>
      <c r="B115" s="6" t="s">
        <v>135</v>
      </c>
      <c r="C115" s="46" t="s">
        <v>326</v>
      </c>
      <c r="D115" s="6" t="s">
        <v>30</v>
      </c>
      <c r="E115" s="41">
        <v>0.89300000000000002</v>
      </c>
      <c r="F115" s="65">
        <f>((1/2*1/7)+(12%*(1/2*1/7)))/3</f>
        <v>2.6666666666666661E-2</v>
      </c>
      <c r="G115" s="41">
        <f t="shared" si="13"/>
        <v>2.3813333333333329E-2</v>
      </c>
      <c r="H115" s="8">
        <f t="shared" si="19"/>
        <v>2.1951454836971113E-5</v>
      </c>
      <c r="I115" s="16" t="s">
        <v>282</v>
      </c>
      <c r="J115" s="6" t="s">
        <v>63</v>
      </c>
      <c r="K115" s="43" t="s">
        <v>33</v>
      </c>
      <c r="L115" s="7">
        <f t="shared" si="14"/>
        <v>0</v>
      </c>
      <c r="M115" s="8">
        <v>0</v>
      </c>
      <c r="N115" s="8">
        <v>0</v>
      </c>
      <c r="O115" s="8">
        <v>0</v>
      </c>
      <c r="P115" s="8">
        <v>0</v>
      </c>
      <c r="Q115" s="8">
        <v>0</v>
      </c>
      <c r="R115" s="8">
        <v>0</v>
      </c>
      <c r="S115" s="8">
        <v>0</v>
      </c>
      <c r="T115" s="8">
        <v>0</v>
      </c>
      <c r="U115" s="8">
        <f>H115</f>
        <v>2.1951454836971113E-5</v>
      </c>
      <c r="V115" s="8">
        <v>0</v>
      </c>
      <c r="W115" s="8">
        <v>0</v>
      </c>
      <c r="X115" s="44" t="s">
        <v>327</v>
      </c>
      <c r="Y115" s="44" t="s">
        <v>328</v>
      </c>
      <c r="Z115" s="44" t="s">
        <v>308</v>
      </c>
      <c r="AA115" s="6" t="s">
        <v>329</v>
      </c>
      <c r="AB115" s="6"/>
    </row>
    <row r="116" spans="1:28" ht="46.5" x14ac:dyDescent="0.35">
      <c r="A116" s="6" t="s">
        <v>280</v>
      </c>
      <c r="B116" s="6" t="s">
        <v>526</v>
      </c>
      <c r="C116" s="46" t="s">
        <v>330</v>
      </c>
      <c r="D116" s="6" t="s">
        <v>30</v>
      </c>
      <c r="E116" s="41">
        <v>0.89300000000000002</v>
      </c>
      <c r="F116" s="65">
        <f>(1/2*1/7)</f>
        <v>7.1428571428571425E-2</v>
      </c>
      <c r="G116" s="41">
        <f t="shared" si="13"/>
        <v>6.3785714285714279E-2</v>
      </c>
      <c r="H116" s="8">
        <f t="shared" si="19"/>
        <v>5.8798539741886915E-5</v>
      </c>
      <c r="I116" s="16" t="s">
        <v>282</v>
      </c>
      <c r="J116" s="6" t="s">
        <v>63</v>
      </c>
      <c r="K116" s="43" t="s">
        <v>33</v>
      </c>
      <c r="L116" s="7">
        <f t="shared" si="14"/>
        <v>5.8798539741886915E-5</v>
      </c>
      <c r="M116" s="8">
        <f>H116*0.7</f>
        <v>4.1158977819320835E-5</v>
      </c>
      <c r="N116" s="8">
        <f>H116*0.15</f>
        <v>8.8197809612830366E-6</v>
      </c>
      <c r="O116" s="8">
        <f>H116*0.075</f>
        <v>4.4098904806415183E-6</v>
      </c>
      <c r="P116" s="8">
        <f>H116*0.075</f>
        <v>4.4098904806415183E-6</v>
      </c>
      <c r="Q116" s="8">
        <v>0</v>
      </c>
      <c r="R116" s="8">
        <v>0</v>
      </c>
      <c r="S116" s="8">
        <v>0</v>
      </c>
      <c r="T116" s="8">
        <v>0</v>
      </c>
      <c r="U116" s="8">
        <v>0</v>
      </c>
      <c r="V116" s="8">
        <v>0</v>
      </c>
      <c r="W116" s="8">
        <v>0</v>
      </c>
      <c r="X116" s="44" t="s">
        <v>331</v>
      </c>
      <c r="Y116" s="44" t="s">
        <v>332</v>
      </c>
      <c r="Z116" s="44" t="s">
        <v>36</v>
      </c>
      <c r="AA116" s="6">
        <v>43723</v>
      </c>
      <c r="AB116" s="6"/>
    </row>
    <row r="117" spans="1:28" ht="46.5" x14ac:dyDescent="0.35">
      <c r="A117" s="6" t="s">
        <v>280</v>
      </c>
      <c r="B117" s="6" t="s">
        <v>526</v>
      </c>
      <c r="C117" s="46" t="s">
        <v>333</v>
      </c>
      <c r="D117" s="6" t="s">
        <v>30</v>
      </c>
      <c r="E117" s="41">
        <v>0.89300000000000002</v>
      </c>
      <c r="F117" s="65">
        <f>(1/2*1/7)</f>
        <v>7.1428571428571425E-2</v>
      </c>
      <c r="G117" s="41">
        <f t="shared" si="13"/>
        <v>6.3785714285714279E-2</v>
      </c>
      <c r="H117" s="8">
        <f t="shared" si="19"/>
        <v>5.8798539741886915E-5</v>
      </c>
      <c r="I117" s="16" t="s">
        <v>282</v>
      </c>
      <c r="J117" s="6" t="s">
        <v>63</v>
      </c>
      <c r="K117" s="43" t="s">
        <v>33</v>
      </c>
      <c r="L117" s="7">
        <f t="shared" si="14"/>
        <v>5.8798539741886915E-5</v>
      </c>
      <c r="M117" s="8">
        <f>H117*0.7</f>
        <v>4.1158977819320835E-5</v>
      </c>
      <c r="N117" s="8">
        <f>H117*0.15</f>
        <v>8.8197809612830366E-6</v>
      </c>
      <c r="O117" s="8">
        <f>H117*0.075</f>
        <v>4.4098904806415183E-6</v>
      </c>
      <c r="P117" s="8">
        <f>H117*0.075</f>
        <v>4.4098904806415183E-6</v>
      </c>
      <c r="Q117" s="8">
        <v>0</v>
      </c>
      <c r="R117" s="8">
        <v>0</v>
      </c>
      <c r="S117" s="8">
        <v>0</v>
      </c>
      <c r="T117" s="8">
        <v>0</v>
      </c>
      <c r="U117" s="8">
        <v>0</v>
      </c>
      <c r="V117" s="8">
        <v>0</v>
      </c>
      <c r="W117" s="8">
        <v>0</v>
      </c>
      <c r="X117" s="44" t="s">
        <v>334</v>
      </c>
      <c r="Y117" s="44" t="s">
        <v>332</v>
      </c>
      <c r="Z117" s="44" t="s">
        <v>36</v>
      </c>
      <c r="AA117" s="6">
        <v>43723</v>
      </c>
      <c r="AB117" s="6"/>
    </row>
    <row r="118" spans="1:28" ht="46.5" x14ac:dyDescent="0.35">
      <c r="A118" s="6" t="s">
        <v>280</v>
      </c>
      <c r="B118" s="6" t="s">
        <v>526</v>
      </c>
      <c r="C118" s="46" t="s">
        <v>335</v>
      </c>
      <c r="D118" s="6" t="s">
        <v>30</v>
      </c>
      <c r="E118" s="41">
        <v>0.89300000000000002</v>
      </c>
      <c r="F118" s="65">
        <f>(1/2*1/7)</f>
        <v>7.1428571428571425E-2</v>
      </c>
      <c r="G118" s="41">
        <f t="shared" si="13"/>
        <v>6.3785714285714279E-2</v>
      </c>
      <c r="H118" s="8">
        <f t="shared" si="19"/>
        <v>5.8798539741886915E-5</v>
      </c>
      <c r="I118" s="16" t="s">
        <v>282</v>
      </c>
      <c r="J118" s="6" t="s">
        <v>63</v>
      </c>
      <c r="K118" s="43" t="s">
        <v>33</v>
      </c>
      <c r="L118" s="7">
        <f t="shared" si="14"/>
        <v>5.8798539741886915E-5</v>
      </c>
      <c r="M118" s="8">
        <f>H118*0.7</f>
        <v>4.1158977819320835E-5</v>
      </c>
      <c r="N118" s="8">
        <f>H118*0.15</f>
        <v>8.8197809612830366E-6</v>
      </c>
      <c r="O118" s="8">
        <f>H118*0.075</f>
        <v>4.4098904806415183E-6</v>
      </c>
      <c r="P118" s="8">
        <f>H118*0.075</f>
        <v>4.4098904806415183E-6</v>
      </c>
      <c r="Q118" s="8">
        <v>0</v>
      </c>
      <c r="R118" s="8">
        <v>0</v>
      </c>
      <c r="S118" s="8">
        <v>0</v>
      </c>
      <c r="T118" s="8">
        <v>0</v>
      </c>
      <c r="U118" s="8">
        <v>0</v>
      </c>
      <c r="V118" s="8">
        <v>0</v>
      </c>
      <c r="W118" s="8">
        <v>0</v>
      </c>
      <c r="X118" s="44" t="s">
        <v>336</v>
      </c>
      <c r="Y118" s="44" t="s">
        <v>337</v>
      </c>
      <c r="Z118" s="44" t="s">
        <v>36</v>
      </c>
      <c r="AA118" s="6">
        <v>43081</v>
      </c>
      <c r="AB118" s="6"/>
    </row>
    <row r="119" spans="1:28" ht="31" x14ac:dyDescent="0.35">
      <c r="A119" s="6" t="s">
        <v>280</v>
      </c>
      <c r="B119" s="6" t="s">
        <v>135</v>
      </c>
      <c r="C119" s="46" t="s">
        <v>338</v>
      </c>
      <c r="D119" s="6" t="s">
        <v>30</v>
      </c>
      <c r="E119" s="41">
        <v>0.89300000000000002</v>
      </c>
      <c r="F119" s="65">
        <f>((1/5*1/7)+(1/3*(1/5*1/7)))*1/2</f>
        <v>1.9047619047619049E-2</v>
      </c>
      <c r="G119" s="41">
        <f t="shared" si="13"/>
        <v>1.7009523809523811E-2</v>
      </c>
      <c r="H119" s="8">
        <f t="shared" si="19"/>
        <v>1.5679610597836514E-5</v>
      </c>
      <c r="I119" s="16" t="s">
        <v>282</v>
      </c>
      <c r="J119" s="6" t="s">
        <v>63</v>
      </c>
      <c r="K119" s="43" t="s">
        <v>33</v>
      </c>
      <c r="L119" s="7">
        <f t="shared" si="14"/>
        <v>0</v>
      </c>
      <c r="M119" s="8">
        <v>0</v>
      </c>
      <c r="N119" s="8">
        <v>0</v>
      </c>
      <c r="O119" s="8">
        <v>0</v>
      </c>
      <c r="P119" s="8">
        <v>0</v>
      </c>
      <c r="Q119" s="8">
        <v>0</v>
      </c>
      <c r="R119" s="8">
        <v>0</v>
      </c>
      <c r="S119" s="8">
        <v>0</v>
      </c>
      <c r="T119" s="8">
        <v>0</v>
      </c>
      <c r="U119" s="8">
        <f>H119</f>
        <v>1.5679610597836514E-5</v>
      </c>
      <c r="V119" s="8">
        <v>0</v>
      </c>
      <c r="W119" s="8">
        <v>0</v>
      </c>
      <c r="X119" s="44" t="s">
        <v>339</v>
      </c>
      <c r="Y119" s="44" t="s">
        <v>340</v>
      </c>
      <c r="Z119" s="44" t="s">
        <v>341</v>
      </c>
      <c r="AA119" s="6">
        <v>32159</v>
      </c>
      <c r="AB119" s="6"/>
    </row>
    <row r="120" spans="1:28" ht="31" x14ac:dyDescent="0.35">
      <c r="A120" s="6" t="s">
        <v>280</v>
      </c>
      <c r="B120" s="6" t="s">
        <v>135</v>
      </c>
      <c r="C120" s="46" t="s">
        <v>342</v>
      </c>
      <c r="D120" s="6" t="s">
        <v>30</v>
      </c>
      <c r="E120" s="41">
        <v>0.89300000000000002</v>
      </c>
      <c r="F120" s="65">
        <f>((1/5*1/7)+(1/3*(1/5*1/7)))*1/2</f>
        <v>1.9047619047619049E-2</v>
      </c>
      <c r="G120" s="41">
        <f t="shared" si="13"/>
        <v>1.7009523809523811E-2</v>
      </c>
      <c r="H120" s="8">
        <f t="shared" si="19"/>
        <v>1.5679610597836514E-5</v>
      </c>
      <c r="I120" s="16" t="s">
        <v>282</v>
      </c>
      <c r="J120" s="6" t="s">
        <v>63</v>
      </c>
      <c r="K120" s="43" t="s">
        <v>33</v>
      </c>
      <c r="L120" s="7">
        <f t="shared" si="14"/>
        <v>0</v>
      </c>
      <c r="M120" s="8">
        <v>0</v>
      </c>
      <c r="N120" s="8">
        <v>0</v>
      </c>
      <c r="O120" s="8">
        <v>0</v>
      </c>
      <c r="P120" s="8">
        <v>0</v>
      </c>
      <c r="Q120" s="8">
        <v>0</v>
      </c>
      <c r="R120" s="8">
        <v>0</v>
      </c>
      <c r="S120" s="8">
        <v>0</v>
      </c>
      <c r="T120" s="8">
        <v>0</v>
      </c>
      <c r="U120" s="8">
        <f>H120</f>
        <v>1.5679610597836514E-5</v>
      </c>
      <c r="V120" s="8">
        <v>0</v>
      </c>
      <c r="W120" s="8">
        <v>0</v>
      </c>
      <c r="X120" s="44" t="s">
        <v>343</v>
      </c>
      <c r="Y120" s="44" t="s">
        <v>344</v>
      </c>
      <c r="Z120" s="44" t="s">
        <v>36</v>
      </c>
      <c r="AA120" s="6">
        <v>43228</v>
      </c>
      <c r="AB120" s="6"/>
    </row>
    <row r="121" spans="1:28" ht="46.5" x14ac:dyDescent="0.35">
      <c r="A121" s="6" t="s">
        <v>280</v>
      </c>
      <c r="B121" s="6" t="s">
        <v>526</v>
      </c>
      <c r="C121" s="46" t="s">
        <v>345</v>
      </c>
      <c r="D121" s="6" t="s">
        <v>30</v>
      </c>
      <c r="E121" s="41">
        <v>0.89300000000000002</v>
      </c>
      <c r="F121" s="65">
        <f>((1/5*1/7)+(1/3*(1/5*1/7)))*1/6</f>
        <v>6.3492063492063501E-3</v>
      </c>
      <c r="G121" s="41">
        <f t="shared" si="13"/>
        <v>5.669841269841271E-3</v>
      </c>
      <c r="H121" s="8">
        <f t="shared" si="19"/>
        <v>5.2265368659455048E-6</v>
      </c>
      <c r="I121" s="16" t="s">
        <v>282</v>
      </c>
      <c r="J121" s="6" t="s">
        <v>63</v>
      </c>
      <c r="K121" s="43" t="s">
        <v>33</v>
      </c>
      <c r="L121" s="7">
        <f t="shared" ref="L121:L152" si="20">M121+N121+O121+P121+Q121</f>
        <v>5.2265368659455048E-6</v>
      </c>
      <c r="M121" s="8">
        <f>H121*0.7</f>
        <v>3.6585758061618533E-6</v>
      </c>
      <c r="N121" s="8">
        <f>H121*0.15</f>
        <v>7.8398052989182566E-7</v>
      </c>
      <c r="O121" s="8">
        <f>H121*0.075</f>
        <v>3.9199026494591283E-7</v>
      </c>
      <c r="P121" s="8">
        <f>H121*0.075</f>
        <v>3.9199026494591283E-7</v>
      </c>
      <c r="Q121" s="8">
        <v>0</v>
      </c>
      <c r="R121" s="8">
        <v>0</v>
      </c>
      <c r="S121" s="8">
        <v>0</v>
      </c>
      <c r="T121" s="8">
        <v>0</v>
      </c>
      <c r="U121" s="8">
        <v>0</v>
      </c>
      <c r="V121" s="8">
        <v>0</v>
      </c>
      <c r="W121" s="8">
        <v>0</v>
      </c>
      <c r="X121" s="44" t="s">
        <v>346</v>
      </c>
      <c r="Y121" s="44" t="s">
        <v>347</v>
      </c>
      <c r="Z121" s="44" t="s">
        <v>36</v>
      </c>
      <c r="AA121" s="6">
        <v>43713</v>
      </c>
      <c r="AB121" s="6"/>
    </row>
    <row r="122" spans="1:28" ht="46.5" x14ac:dyDescent="0.35">
      <c r="A122" s="6" t="s">
        <v>280</v>
      </c>
      <c r="B122" s="6" t="s">
        <v>526</v>
      </c>
      <c r="C122" s="46" t="s">
        <v>348</v>
      </c>
      <c r="D122" s="6" t="s">
        <v>30</v>
      </c>
      <c r="E122" s="41">
        <v>0.89300000000000002</v>
      </c>
      <c r="F122" s="65">
        <f>((1/5*1/7)+(1/3*(1/5*1/7)))*1/6</f>
        <v>6.3492063492063501E-3</v>
      </c>
      <c r="G122" s="41">
        <f t="shared" si="13"/>
        <v>5.669841269841271E-3</v>
      </c>
      <c r="H122" s="8">
        <f t="shared" si="19"/>
        <v>5.2265368659455048E-6</v>
      </c>
      <c r="I122" s="16" t="s">
        <v>282</v>
      </c>
      <c r="J122" s="6" t="s">
        <v>63</v>
      </c>
      <c r="K122" s="43" t="s">
        <v>33</v>
      </c>
      <c r="L122" s="7">
        <f t="shared" si="20"/>
        <v>5.2265368659455048E-6</v>
      </c>
      <c r="M122" s="8">
        <f>H122*0.7</f>
        <v>3.6585758061618533E-6</v>
      </c>
      <c r="N122" s="8">
        <f>H122*0.15</f>
        <v>7.8398052989182566E-7</v>
      </c>
      <c r="O122" s="8">
        <f>H122*0.075</f>
        <v>3.9199026494591283E-7</v>
      </c>
      <c r="P122" s="8">
        <f>H122*0.075</f>
        <v>3.9199026494591283E-7</v>
      </c>
      <c r="Q122" s="8">
        <v>0</v>
      </c>
      <c r="R122" s="8">
        <v>0</v>
      </c>
      <c r="S122" s="8">
        <v>0</v>
      </c>
      <c r="T122" s="8">
        <v>0</v>
      </c>
      <c r="U122" s="8">
        <v>0</v>
      </c>
      <c r="V122" s="8">
        <v>0</v>
      </c>
      <c r="W122" s="8">
        <v>0</v>
      </c>
      <c r="X122" s="44" t="s">
        <v>349</v>
      </c>
      <c r="Y122" s="44" t="s">
        <v>347</v>
      </c>
      <c r="Z122" s="44" t="s">
        <v>36</v>
      </c>
      <c r="AA122" s="6">
        <v>43713</v>
      </c>
      <c r="AB122" s="6"/>
    </row>
    <row r="123" spans="1:28" ht="31" x14ac:dyDescent="0.35">
      <c r="A123" s="6" t="s">
        <v>280</v>
      </c>
      <c r="B123" s="6" t="s">
        <v>135</v>
      </c>
      <c r="C123" s="46" t="s">
        <v>350</v>
      </c>
      <c r="D123" s="6" t="s">
        <v>30</v>
      </c>
      <c r="E123" s="41">
        <v>0.89300000000000002</v>
      </c>
      <c r="F123" s="65">
        <f>((1/5*1/7)+(1/3*(1/5*1/7)))*2/9</f>
        <v>8.4656084656084662E-3</v>
      </c>
      <c r="G123" s="41">
        <f t="shared" si="13"/>
        <v>7.5597883597883601E-3</v>
      </c>
      <c r="H123" s="8">
        <f t="shared" si="19"/>
        <v>6.9687158212606723E-6</v>
      </c>
      <c r="I123" s="16" t="s">
        <v>282</v>
      </c>
      <c r="J123" s="6" t="s">
        <v>63</v>
      </c>
      <c r="K123" s="43" t="s">
        <v>33</v>
      </c>
      <c r="L123" s="7">
        <f t="shared" si="20"/>
        <v>0</v>
      </c>
      <c r="M123" s="8">
        <v>0</v>
      </c>
      <c r="N123" s="8">
        <v>0</v>
      </c>
      <c r="O123" s="8">
        <v>0</v>
      </c>
      <c r="P123" s="8">
        <v>0</v>
      </c>
      <c r="Q123" s="8">
        <v>0</v>
      </c>
      <c r="R123" s="8">
        <v>0</v>
      </c>
      <c r="S123" s="8">
        <v>0</v>
      </c>
      <c r="T123" s="8">
        <v>0</v>
      </c>
      <c r="U123" s="8">
        <f>H123</f>
        <v>6.9687158212606723E-6</v>
      </c>
      <c r="V123" s="8">
        <v>0</v>
      </c>
      <c r="W123" s="8">
        <v>0</v>
      </c>
      <c r="X123" s="44" t="s">
        <v>351</v>
      </c>
      <c r="Y123" s="44" t="s">
        <v>352</v>
      </c>
      <c r="Z123" s="44" t="s">
        <v>353</v>
      </c>
      <c r="AA123" s="6">
        <v>19707</v>
      </c>
      <c r="AB123" s="6"/>
    </row>
    <row r="124" spans="1:28" ht="31" x14ac:dyDescent="0.35">
      <c r="A124" s="6" t="s">
        <v>280</v>
      </c>
      <c r="B124" s="6" t="s">
        <v>135</v>
      </c>
      <c r="C124" s="46" t="s">
        <v>354</v>
      </c>
      <c r="D124" s="6" t="s">
        <v>30</v>
      </c>
      <c r="E124" s="41">
        <v>0.89300000000000002</v>
      </c>
      <c r="F124" s="65">
        <f>((1/5*1/7)+(1/3*(1/5*1/7)))*2/9</f>
        <v>8.4656084656084662E-3</v>
      </c>
      <c r="G124" s="41">
        <f t="shared" si="13"/>
        <v>7.5597883597883601E-3</v>
      </c>
      <c r="H124" s="8">
        <f t="shared" si="19"/>
        <v>6.9687158212606723E-6</v>
      </c>
      <c r="I124" s="16" t="s">
        <v>282</v>
      </c>
      <c r="J124" s="6" t="s">
        <v>63</v>
      </c>
      <c r="K124" s="43" t="s">
        <v>33</v>
      </c>
      <c r="L124" s="7">
        <f t="shared" si="20"/>
        <v>0</v>
      </c>
      <c r="M124" s="8">
        <v>0</v>
      </c>
      <c r="N124" s="8">
        <v>0</v>
      </c>
      <c r="O124" s="8">
        <v>0</v>
      </c>
      <c r="P124" s="8">
        <v>0</v>
      </c>
      <c r="Q124" s="8">
        <v>0</v>
      </c>
      <c r="R124" s="8">
        <v>0</v>
      </c>
      <c r="S124" s="8">
        <v>0</v>
      </c>
      <c r="T124" s="8">
        <v>0</v>
      </c>
      <c r="U124" s="8">
        <f>H124</f>
        <v>6.9687158212606723E-6</v>
      </c>
      <c r="V124" s="8">
        <v>0</v>
      </c>
      <c r="W124" s="8">
        <v>0</v>
      </c>
      <c r="X124" s="44" t="s">
        <v>355</v>
      </c>
      <c r="Y124" s="44" t="s">
        <v>356</v>
      </c>
      <c r="Z124" s="44" t="s">
        <v>36</v>
      </c>
      <c r="AA124" s="6">
        <v>43046</v>
      </c>
      <c r="AB124" s="6"/>
    </row>
    <row r="125" spans="1:28" ht="31" x14ac:dyDescent="0.35">
      <c r="A125" s="6" t="s">
        <v>280</v>
      </c>
      <c r="B125" s="6" t="s">
        <v>135</v>
      </c>
      <c r="C125" s="46" t="s">
        <v>357</v>
      </c>
      <c r="D125" s="6" t="s">
        <v>30</v>
      </c>
      <c r="E125" s="41">
        <v>0.89300000000000002</v>
      </c>
      <c r="F125" s="65">
        <f>((1/5*1/7)+(1/3*(1/5*1/7)))*2/9</f>
        <v>8.4656084656084662E-3</v>
      </c>
      <c r="G125" s="41">
        <f t="shared" si="13"/>
        <v>7.5597883597883601E-3</v>
      </c>
      <c r="H125" s="8">
        <f t="shared" si="19"/>
        <v>6.9687158212606723E-6</v>
      </c>
      <c r="I125" s="16" t="s">
        <v>282</v>
      </c>
      <c r="J125" s="6" t="s">
        <v>63</v>
      </c>
      <c r="K125" s="43" t="s">
        <v>33</v>
      </c>
      <c r="L125" s="7">
        <f t="shared" si="20"/>
        <v>0</v>
      </c>
      <c r="M125" s="8">
        <v>0</v>
      </c>
      <c r="N125" s="8">
        <v>0</v>
      </c>
      <c r="O125" s="8">
        <v>0</v>
      </c>
      <c r="P125" s="8">
        <v>0</v>
      </c>
      <c r="Q125" s="8">
        <v>0</v>
      </c>
      <c r="R125" s="8">
        <v>0</v>
      </c>
      <c r="S125" s="8">
        <v>0</v>
      </c>
      <c r="T125" s="8">
        <v>0</v>
      </c>
      <c r="U125" s="8">
        <f>H125</f>
        <v>6.9687158212606723E-6</v>
      </c>
      <c r="V125" s="8">
        <v>0</v>
      </c>
      <c r="W125" s="8">
        <v>0</v>
      </c>
      <c r="X125" s="44" t="s">
        <v>358</v>
      </c>
      <c r="Y125" s="44" t="s">
        <v>347</v>
      </c>
      <c r="Z125" s="44" t="s">
        <v>36</v>
      </c>
      <c r="AA125" s="6">
        <v>43713</v>
      </c>
      <c r="AB125" s="6"/>
    </row>
    <row r="126" spans="1:28" ht="46.5" x14ac:dyDescent="0.35">
      <c r="A126" s="6" t="s">
        <v>280</v>
      </c>
      <c r="B126" s="6" t="s">
        <v>526</v>
      </c>
      <c r="C126" s="46" t="s">
        <v>359</v>
      </c>
      <c r="D126" s="6" t="s">
        <v>30</v>
      </c>
      <c r="E126" s="41">
        <v>0.89300000000000002</v>
      </c>
      <c r="F126" s="65">
        <f>(1/5*1/7)+(1/3*(1/5*1/7))</f>
        <v>3.8095238095238099E-2</v>
      </c>
      <c r="G126" s="41">
        <f t="shared" si="13"/>
        <v>3.4019047619047622E-2</v>
      </c>
      <c r="H126" s="8">
        <f t="shared" si="19"/>
        <v>3.1359221195673027E-5</v>
      </c>
      <c r="I126" s="16" t="s">
        <v>282</v>
      </c>
      <c r="J126" s="6" t="s">
        <v>63</v>
      </c>
      <c r="K126" s="43" t="s">
        <v>33</v>
      </c>
      <c r="L126" s="7">
        <f t="shared" si="20"/>
        <v>3.135922119567302E-5</v>
      </c>
      <c r="M126" s="8">
        <f>H126*0.7</f>
        <v>2.1951454836971116E-5</v>
      </c>
      <c r="N126" s="8">
        <f>H126*0.15</f>
        <v>4.7038831793509538E-6</v>
      </c>
      <c r="O126" s="8">
        <f>H126*0.075</f>
        <v>2.3519415896754769E-6</v>
      </c>
      <c r="P126" s="8">
        <f>H126*0.075</f>
        <v>2.3519415896754769E-6</v>
      </c>
      <c r="Q126" s="8">
        <v>0</v>
      </c>
      <c r="R126" s="8">
        <v>0</v>
      </c>
      <c r="S126" s="8">
        <v>0</v>
      </c>
      <c r="T126" s="8">
        <v>0</v>
      </c>
      <c r="U126" s="8">
        <v>0</v>
      </c>
      <c r="V126" s="8">
        <v>0</v>
      </c>
      <c r="W126" s="8">
        <v>0</v>
      </c>
      <c r="X126" s="44" t="s">
        <v>360</v>
      </c>
      <c r="Y126" s="44" t="s">
        <v>105</v>
      </c>
      <c r="Z126" s="44" t="s">
        <v>36</v>
      </c>
      <c r="AA126" s="6">
        <v>43755</v>
      </c>
      <c r="AB126" s="6"/>
    </row>
    <row r="127" spans="1:28" ht="31" x14ac:dyDescent="0.35">
      <c r="A127" s="6" t="s">
        <v>280</v>
      </c>
      <c r="B127" s="6" t="s">
        <v>135</v>
      </c>
      <c r="C127" s="46" t="s">
        <v>361</v>
      </c>
      <c r="D127" s="6" t="s">
        <v>30</v>
      </c>
      <c r="E127" s="41">
        <v>0.89300000000000002</v>
      </c>
      <c r="F127" s="65">
        <f>((44%*(1/2*1/7))/3)</f>
        <v>1.0476190476190474E-2</v>
      </c>
      <c r="G127" s="41">
        <f t="shared" si="13"/>
        <v>9.3552380952380935E-3</v>
      </c>
      <c r="H127" s="8">
        <f t="shared" si="19"/>
        <v>8.6237858288100796E-6</v>
      </c>
      <c r="I127" s="16" t="s">
        <v>282</v>
      </c>
      <c r="J127" s="6" t="s">
        <v>63</v>
      </c>
      <c r="K127" s="43" t="s">
        <v>33</v>
      </c>
      <c r="L127" s="7">
        <f t="shared" si="20"/>
        <v>0</v>
      </c>
      <c r="M127" s="8">
        <v>0</v>
      </c>
      <c r="N127" s="8">
        <v>0</v>
      </c>
      <c r="O127" s="8">
        <v>0</v>
      </c>
      <c r="P127" s="8">
        <v>0</v>
      </c>
      <c r="Q127" s="8">
        <v>0</v>
      </c>
      <c r="R127" s="8">
        <v>0</v>
      </c>
      <c r="S127" s="8">
        <v>0</v>
      </c>
      <c r="T127" s="8">
        <v>0</v>
      </c>
      <c r="U127" s="8">
        <f>H127</f>
        <v>8.6237858288100796E-6</v>
      </c>
      <c r="V127" s="8">
        <v>0</v>
      </c>
      <c r="W127" s="8">
        <v>0</v>
      </c>
      <c r="X127" s="44" t="s">
        <v>362</v>
      </c>
      <c r="Y127" s="44" t="s">
        <v>363</v>
      </c>
      <c r="Z127" s="44" t="s">
        <v>290</v>
      </c>
      <c r="AA127" s="6">
        <v>95713</v>
      </c>
      <c r="AB127" s="6"/>
    </row>
    <row r="128" spans="1:28" ht="31" x14ac:dyDescent="0.35">
      <c r="A128" s="6" t="s">
        <v>280</v>
      </c>
      <c r="B128" s="6" t="s">
        <v>135</v>
      </c>
      <c r="C128" s="46" t="s">
        <v>364</v>
      </c>
      <c r="D128" s="6" t="s">
        <v>30</v>
      </c>
      <c r="E128" s="41">
        <v>0.89300000000000002</v>
      </c>
      <c r="F128" s="65">
        <f>((44%*(1/2*1/7))/3)</f>
        <v>1.0476190476190474E-2</v>
      </c>
      <c r="G128" s="41">
        <f t="shared" si="13"/>
        <v>9.3552380952380935E-3</v>
      </c>
      <c r="H128" s="8">
        <f t="shared" si="19"/>
        <v>8.6237858288100796E-6</v>
      </c>
      <c r="I128" s="16" t="s">
        <v>282</v>
      </c>
      <c r="J128" s="6" t="s">
        <v>63</v>
      </c>
      <c r="K128" s="43" t="s">
        <v>33</v>
      </c>
      <c r="L128" s="7">
        <f t="shared" si="20"/>
        <v>0</v>
      </c>
      <c r="M128" s="8">
        <v>0</v>
      </c>
      <c r="N128" s="8">
        <v>0</v>
      </c>
      <c r="O128" s="8">
        <v>0</v>
      </c>
      <c r="P128" s="8">
        <v>0</v>
      </c>
      <c r="Q128" s="8">
        <v>0</v>
      </c>
      <c r="R128" s="8">
        <v>0</v>
      </c>
      <c r="S128" s="8">
        <v>0</v>
      </c>
      <c r="T128" s="8">
        <v>0</v>
      </c>
      <c r="U128" s="8">
        <f>H128</f>
        <v>8.6237858288100796E-6</v>
      </c>
      <c r="V128" s="8">
        <v>0</v>
      </c>
      <c r="W128" s="8">
        <v>0</v>
      </c>
      <c r="X128" s="44" t="s">
        <v>365</v>
      </c>
      <c r="Y128" s="44" t="s">
        <v>366</v>
      </c>
      <c r="Z128" s="44" t="s">
        <v>290</v>
      </c>
      <c r="AA128" s="6">
        <v>90242</v>
      </c>
      <c r="AB128" s="6"/>
    </row>
    <row r="129" spans="1:28" ht="31" x14ac:dyDescent="0.35">
      <c r="A129" s="6" t="s">
        <v>280</v>
      </c>
      <c r="B129" s="6" t="s">
        <v>135</v>
      </c>
      <c r="C129" s="46" t="s">
        <v>367</v>
      </c>
      <c r="D129" s="6" t="s">
        <v>30</v>
      </c>
      <c r="E129" s="41">
        <v>0.89300000000000002</v>
      </c>
      <c r="F129" s="65">
        <f>((44%*(1/2*1/7))/3)</f>
        <v>1.0476190476190474E-2</v>
      </c>
      <c r="G129" s="41">
        <f t="shared" si="13"/>
        <v>9.3552380952380935E-3</v>
      </c>
      <c r="H129" s="8">
        <f t="shared" si="19"/>
        <v>8.6237858288100796E-6</v>
      </c>
      <c r="I129" s="16" t="s">
        <v>282</v>
      </c>
      <c r="J129" s="6" t="s">
        <v>63</v>
      </c>
      <c r="K129" s="43" t="s">
        <v>33</v>
      </c>
      <c r="L129" s="7">
        <f t="shared" si="20"/>
        <v>0</v>
      </c>
      <c r="M129" s="8">
        <v>0</v>
      </c>
      <c r="N129" s="8">
        <v>0</v>
      </c>
      <c r="O129" s="8">
        <v>0</v>
      </c>
      <c r="P129" s="8">
        <v>0</v>
      </c>
      <c r="Q129" s="8">
        <v>0</v>
      </c>
      <c r="R129" s="8">
        <v>0</v>
      </c>
      <c r="S129" s="8">
        <v>0</v>
      </c>
      <c r="T129" s="8">
        <v>0</v>
      </c>
      <c r="U129" s="8">
        <f>H129</f>
        <v>8.6237858288100796E-6</v>
      </c>
      <c r="V129" s="8">
        <v>0</v>
      </c>
      <c r="W129" s="8">
        <v>0</v>
      </c>
      <c r="X129" s="44" t="s">
        <v>368</v>
      </c>
      <c r="Y129" s="44" t="s">
        <v>369</v>
      </c>
      <c r="Z129" s="44" t="s">
        <v>290</v>
      </c>
      <c r="AA129" s="6" t="s">
        <v>370</v>
      </c>
      <c r="AB129" s="6"/>
    </row>
    <row r="130" spans="1:28" ht="46.5" x14ac:dyDescent="0.35">
      <c r="A130" s="6" t="s">
        <v>280</v>
      </c>
      <c r="B130" s="6" t="s">
        <v>526</v>
      </c>
      <c r="C130" s="46" t="s">
        <v>371</v>
      </c>
      <c r="D130" s="6" t="s">
        <v>30</v>
      </c>
      <c r="E130" s="41">
        <v>0.89300000000000002</v>
      </c>
      <c r="F130" s="65">
        <f>(44%*(1/2*1/7))</f>
        <v>3.1428571428571424E-2</v>
      </c>
      <c r="G130" s="41">
        <f t="shared" si="13"/>
        <v>2.8065714285714281E-2</v>
      </c>
      <c r="H130" s="8">
        <f t="shared" si="19"/>
        <v>2.5871357486430242E-5</v>
      </c>
      <c r="I130" s="16" t="s">
        <v>282</v>
      </c>
      <c r="J130" s="6" t="s">
        <v>63</v>
      </c>
      <c r="K130" s="43" t="s">
        <v>33</v>
      </c>
      <c r="L130" s="7">
        <f t="shared" si="20"/>
        <v>2.5871357486430242E-5</v>
      </c>
      <c r="M130" s="8">
        <f>H130*0.7</f>
        <v>1.8109950240501169E-5</v>
      </c>
      <c r="N130" s="8">
        <f>H130*0.15</f>
        <v>3.8807036229645365E-6</v>
      </c>
      <c r="O130" s="8">
        <f>H130*0.075</f>
        <v>1.9403518114822683E-6</v>
      </c>
      <c r="P130" s="8">
        <f>H130*0.075</f>
        <v>1.9403518114822683E-6</v>
      </c>
      <c r="Q130" s="8">
        <v>0</v>
      </c>
      <c r="R130" s="8">
        <v>0</v>
      </c>
      <c r="S130" s="8">
        <v>0</v>
      </c>
      <c r="T130" s="8">
        <v>0</v>
      </c>
      <c r="U130" s="8">
        <v>0</v>
      </c>
      <c r="V130" s="8">
        <v>0</v>
      </c>
      <c r="W130" s="8">
        <v>0</v>
      </c>
      <c r="X130" s="44" t="s">
        <v>372</v>
      </c>
      <c r="Y130" s="44" t="s">
        <v>373</v>
      </c>
      <c r="Z130" s="44" t="s">
        <v>290</v>
      </c>
      <c r="AA130" s="6">
        <v>91942</v>
      </c>
      <c r="AB130" s="6"/>
    </row>
    <row r="131" spans="1:28" ht="31" x14ac:dyDescent="0.35">
      <c r="A131" s="6" t="s">
        <v>280</v>
      </c>
      <c r="B131" s="6" t="s">
        <v>135</v>
      </c>
      <c r="C131" s="46" t="s">
        <v>374</v>
      </c>
      <c r="D131" s="6" t="s">
        <v>30</v>
      </c>
      <c r="E131" s="41">
        <v>0.89300000000000002</v>
      </c>
      <c r="F131" s="65">
        <f>(1/5*1/7)</f>
        <v>2.8571428571428574E-2</v>
      </c>
      <c r="G131" s="41">
        <f t="shared" si="13"/>
        <v>2.5514285714285719E-2</v>
      </c>
      <c r="H131" s="8">
        <f t="shared" si="19"/>
        <v>2.3519415896754772E-5</v>
      </c>
      <c r="I131" s="16" t="s">
        <v>282</v>
      </c>
      <c r="J131" s="6" t="s">
        <v>63</v>
      </c>
      <c r="K131" s="43" t="s">
        <v>33</v>
      </c>
      <c r="L131" s="7">
        <f t="shared" si="20"/>
        <v>0</v>
      </c>
      <c r="M131" s="8">
        <v>0</v>
      </c>
      <c r="N131" s="8">
        <v>0</v>
      </c>
      <c r="O131" s="8">
        <v>0</v>
      </c>
      <c r="P131" s="8">
        <v>0</v>
      </c>
      <c r="Q131" s="8">
        <v>0</v>
      </c>
      <c r="R131" s="8">
        <v>0</v>
      </c>
      <c r="S131" s="8">
        <v>0</v>
      </c>
      <c r="T131" s="8">
        <v>0</v>
      </c>
      <c r="U131" s="8">
        <f>H131</f>
        <v>2.3519415896754772E-5</v>
      </c>
      <c r="V131" s="8">
        <v>0</v>
      </c>
      <c r="W131" s="8">
        <v>0</v>
      </c>
      <c r="X131" s="44" t="s">
        <v>375</v>
      </c>
      <c r="Y131" s="44" t="s">
        <v>120</v>
      </c>
      <c r="Z131" s="44" t="s">
        <v>36</v>
      </c>
      <c r="AA131" s="6">
        <v>43768</v>
      </c>
      <c r="AB131" s="6"/>
    </row>
    <row r="132" spans="1:28" ht="46.5" x14ac:dyDescent="0.35">
      <c r="A132" s="6" t="s">
        <v>280</v>
      </c>
      <c r="B132" s="6" t="s">
        <v>526</v>
      </c>
      <c r="C132" s="46" t="s">
        <v>376</v>
      </c>
      <c r="D132" s="6" t="s">
        <v>30</v>
      </c>
      <c r="E132" s="41">
        <v>0.89300000000000002</v>
      </c>
      <c r="F132" s="65">
        <f>(1/3*(1/2*1/7))</f>
        <v>2.3809523809523808E-2</v>
      </c>
      <c r="G132" s="41">
        <f t="shared" si="13"/>
        <v>2.126190476190476E-2</v>
      </c>
      <c r="H132" s="8">
        <f t="shared" si="19"/>
        <v>1.9599513247295639E-5</v>
      </c>
      <c r="I132" s="16" t="s">
        <v>282</v>
      </c>
      <c r="J132" s="6" t="s">
        <v>63</v>
      </c>
      <c r="K132" s="43" t="s">
        <v>33</v>
      </c>
      <c r="L132" s="7">
        <f t="shared" si="20"/>
        <v>1.9599513247295636E-5</v>
      </c>
      <c r="M132" s="8">
        <f t="shared" ref="M132:M147" si="21">H132*0.7</f>
        <v>1.3719659273106947E-5</v>
      </c>
      <c r="N132" s="8">
        <f t="shared" ref="N132:N147" si="22">H132*0.15</f>
        <v>2.9399269870943457E-6</v>
      </c>
      <c r="O132" s="8">
        <f t="shared" ref="O132:O147" si="23">H132*0.075</f>
        <v>1.4699634935471728E-6</v>
      </c>
      <c r="P132" s="8">
        <f t="shared" ref="P132:P147" si="24">H132*0.075</f>
        <v>1.4699634935471728E-6</v>
      </c>
      <c r="Q132" s="8">
        <v>0</v>
      </c>
      <c r="R132" s="8">
        <v>0</v>
      </c>
      <c r="S132" s="8">
        <v>0</v>
      </c>
      <c r="T132" s="8">
        <v>0</v>
      </c>
      <c r="U132" s="8">
        <v>0</v>
      </c>
      <c r="V132" s="8">
        <v>0</v>
      </c>
      <c r="W132" s="8">
        <v>0</v>
      </c>
      <c r="X132" s="44" t="s">
        <v>377</v>
      </c>
      <c r="Y132" s="44" t="s">
        <v>378</v>
      </c>
      <c r="Z132" s="44" t="s">
        <v>379</v>
      </c>
      <c r="AA132" s="6">
        <v>38558</v>
      </c>
      <c r="AB132" s="6"/>
    </row>
    <row r="133" spans="1:28" ht="46.5" x14ac:dyDescent="0.35">
      <c r="A133" s="6" t="s">
        <v>280</v>
      </c>
      <c r="B133" s="6" t="s">
        <v>526</v>
      </c>
      <c r="C133" s="46" t="s">
        <v>380</v>
      </c>
      <c r="D133" s="6" t="s">
        <v>30</v>
      </c>
      <c r="E133" s="41">
        <v>0.89300000000000002</v>
      </c>
      <c r="F133" s="65">
        <f>(1/3*(1/2*1/7))</f>
        <v>2.3809523809523808E-2</v>
      </c>
      <c r="G133" s="41">
        <f t="shared" si="13"/>
        <v>2.126190476190476E-2</v>
      </c>
      <c r="H133" s="8">
        <f t="shared" si="19"/>
        <v>1.9599513247295639E-5</v>
      </c>
      <c r="I133" s="16" t="s">
        <v>282</v>
      </c>
      <c r="J133" s="6" t="s">
        <v>63</v>
      </c>
      <c r="K133" s="43" t="s">
        <v>33</v>
      </c>
      <c r="L133" s="7">
        <f t="shared" si="20"/>
        <v>1.9599513247295636E-5</v>
      </c>
      <c r="M133" s="8">
        <f t="shared" si="21"/>
        <v>1.3719659273106947E-5</v>
      </c>
      <c r="N133" s="8">
        <f t="shared" si="22"/>
        <v>2.9399269870943457E-6</v>
      </c>
      <c r="O133" s="8">
        <f t="shared" si="23"/>
        <v>1.4699634935471728E-6</v>
      </c>
      <c r="P133" s="8">
        <f t="shared" si="24"/>
        <v>1.4699634935471728E-6</v>
      </c>
      <c r="Q133" s="8">
        <v>0</v>
      </c>
      <c r="R133" s="8">
        <v>0</v>
      </c>
      <c r="S133" s="8">
        <v>0</v>
      </c>
      <c r="T133" s="8">
        <v>0</v>
      </c>
      <c r="U133" s="8">
        <v>0</v>
      </c>
      <c r="V133" s="8">
        <v>0</v>
      </c>
      <c r="W133" s="8">
        <v>0</v>
      </c>
      <c r="X133" s="44" t="s">
        <v>381</v>
      </c>
      <c r="Y133" s="44" t="s">
        <v>382</v>
      </c>
      <c r="Z133" s="44" t="s">
        <v>383</v>
      </c>
      <c r="AA133" s="6">
        <v>48072</v>
      </c>
      <c r="AB133" s="6"/>
    </row>
    <row r="134" spans="1:28" ht="46.5" x14ac:dyDescent="0.35">
      <c r="A134" s="6" t="s">
        <v>280</v>
      </c>
      <c r="B134" s="6" t="s">
        <v>526</v>
      </c>
      <c r="C134" s="46" t="s">
        <v>384</v>
      </c>
      <c r="D134" s="6" t="s">
        <v>30</v>
      </c>
      <c r="E134" s="41">
        <v>0.89300000000000002</v>
      </c>
      <c r="F134" s="65">
        <f>(1/3*(1/2*1/7))</f>
        <v>2.3809523809523808E-2</v>
      </c>
      <c r="G134" s="41">
        <f t="shared" si="13"/>
        <v>2.126190476190476E-2</v>
      </c>
      <c r="H134" s="8">
        <f t="shared" si="19"/>
        <v>1.9599513247295639E-5</v>
      </c>
      <c r="I134" s="16" t="s">
        <v>282</v>
      </c>
      <c r="J134" s="6" t="s">
        <v>63</v>
      </c>
      <c r="K134" s="43" t="s">
        <v>33</v>
      </c>
      <c r="L134" s="7">
        <f t="shared" si="20"/>
        <v>1.9599513247295636E-5</v>
      </c>
      <c r="M134" s="8">
        <f t="shared" si="21"/>
        <v>1.3719659273106947E-5</v>
      </c>
      <c r="N134" s="8">
        <f t="shared" si="22"/>
        <v>2.9399269870943457E-6</v>
      </c>
      <c r="O134" s="8">
        <f t="shared" si="23"/>
        <v>1.4699634935471728E-6</v>
      </c>
      <c r="P134" s="8">
        <f t="shared" si="24"/>
        <v>1.4699634935471728E-6</v>
      </c>
      <c r="Q134" s="8">
        <v>0</v>
      </c>
      <c r="R134" s="8">
        <v>0</v>
      </c>
      <c r="S134" s="8">
        <v>0</v>
      </c>
      <c r="T134" s="8">
        <v>0</v>
      </c>
      <c r="U134" s="8">
        <v>0</v>
      </c>
      <c r="V134" s="8">
        <v>0</v>
      </c>
      <c r="W134" s="8">
        <v>0</v>
      </c>
      <c r="X134" s="44" t="s">
        <v>385</v>
      </c>
      <c r="Y134" s="44" t="s">
        <v>386</v>
      </c>
      <c r="Z134" s="44" t="s">
        <v>387</v>
      </c>
      <c r="AA134" s="67" t="s">
        <v>388</v>
      </c>
      <c r="AB134" s="67"/>
    </row>
    <row r="135" spans="1:28" ht="46.5" x14ac:dyDescent="0.35">
      <c r="A135" s="6" t="s">
        <v>389</v>
      </c>
      <c r="B135" s="6" t="s">
        <v>526</v>
      </c>
      <c r="C135" s="46" t="s">
        <v>269</v>
      </c>
      <c r="D135" s="6" t="s">
        <v>30</v>
      </c>
      <c r="E135" s="41">
        <v>1.0009999999999999</v>
      </c>
      <c r="F135" s="65">
        <f>(1/7)</f>
        <v>0.14285714285714285</v>
      </c>
      <c r="G135" s="41">
        <f t="shared" si="13"/>
        <v>0.14299999999999999</v>
      </c>
      <c r="H135" s="8">
        <f t="shared" si="19"/>
        <v>1.3181934665538366E-4</v>
      </c>
      <c r="I135" s="16" t="s">
        <v>282</v>
      </c>
      <c r="J135" s="6" t="s">
        <v>63</v>
      </c>
      <c r="K135" s="43" t="s">
        <v>33</v>
      </c>
      <c r="L135" s="7">
        <f t="shared" si="20"/>
        <v>1.3181934665538363E-4</v>
      </c>
      <c r="M135" s="8">
        <f t="shared" si="21"/>
        <v>9.227354265876855E-5</v>
      </c>
      <c r="N135" s="8">
        <f t="shared" si="22"/>
        <v>1.9772901998307547E-5</v>
      </c>
      <c r="O135" s="8">
        <f t="shared" si="23"/>
        <v>9.8864509991537737E-6</v>
      </c>
      <c r="P135" s="8">
        <f t="shared" si="24"/>
        <v>9.8864509991537737E-6</v>
      </c>
      <c r="Q135" s="8">
        <v>0</v>
      </c>
      <c r="R135" s="8">
        <v>0</v>
      </c>
      <c r="S135" s="8">
        <v>0</v>
      </c>
      <c r="T135" s="8">
        <v>0</v>
      </c>
      <c r="U135" s="8">
        <v>0</v>
      </c>
      <c r="V135" s="8">
        <v>0</v>
      </c>
      <c r="W135" s="8">
        <v>0</v>
      </c>
      <c r="X135" s="44" t="s">
        <v>270</v>
      </c>
      <c r="Y135" s="44" t="s">
        <v>271</v>
      </c>
      <c r="Z135" s="44" t="s">
        <v>50</v>
      </c>
      <c r="AA135" s="6">
        <v>15470</v>
      </c>
      <c r="AB135" s="6"/>
    </row>
    <row r="136" spans="1:28" ht="46.5" x14ac:dyDescent="0.35">
      <c r="A136" s="6" t="s">
        <v>389</v>
      </c>
      <c r="B136" s="6" t="s">
        <v>526</v>
      </c>
      <c r="C136" s="46" t="s">
        <v>281</v>
      </c>
      <c r="D136" s="6" t="s">
        <v>30</v>
      </c>
      <c r="E136" s="41">
        <v>1.0009999999999999</v>
      </c>
      <c r="F136" s="65">
        <f>(1/7)*(1/3)</f>
        <v>4.7619047619047616E-2</v>
      </c>
      <c r="G136" s="41">
        <f t="shared" si="13"/>
        <v>4.7666666666666656E-2</v>
      </c>
      <c r="H136" s="8">
        <f t="shared" si="19"/>
        <v>4.3939782218461215E-5</v>
      </c>
      <c r="I136" s="16" t="s">
        <v>282</v>
      </c>
      <c r="J136" s="6" t="s">
        <v>63</v>
      </c>
      <c r="K136" s="43" t="s">
        <v>33</v>
      </c>
      <c r="L136" s="7">
        <f t="shared" si="20"/>
        <v>4.3939782218461215E-5</v>
      </c>
      <c r="M136" s="8">
        <f t="shared" si="21"/>
        <v>3.0757847552922848E-5</v>
      </c>
      <c r="N136" s="8">
        <f t="shared" si="22"/>
        <v>6.5909673327691819E-6</v>
      </c>
      <c r="O136" s="8">
        <f t="shared" si="23"/>
        <v>3.2954836663845909E-6</v>
      </c>
      <c r="P136" s="8">
        <f t="shared" si="24"/>
        <v>3.2954836663845909E-6</v>
      </c>
      <c r="Q136" s="8">
        <v>0</v>
      </c>
      <c r="R136" s="8">
        <v>0</v>
      </c>
      <c r="S136" s="8">
        <v>0</v>
      </c>
      <c r="T136" s="8">
        <v>0</v>
      </c>
      <c r="U136" s="8">
        <v>0</v>
      </c>
      <c r="V136" s="8">
        <v>0</v>
      </c>
      <c r="W136" s="8">
        <v>0</v>
      </c>
      <c r="X136" s="44" t="s">
        <v>283</v>
      </c>
      <c r="Y136" s="44" t="s">
        <v>35</v>
      </c>
      <c r="Z136" s="44" t="s">
        <v>36</v>
      </c>
      <c r="AA136" s="6">
        <v>43725</v>
      </c>
      <c r="AB136" s="6"/>
    </row>
    <row r="137" spans="1:28" ht="46.5" x14ac:dyDescent="0.35">
      <c r="A137" s="6" t="s">
        <v>389</v>
      </c>
      <c r="B137" s="6" t="s">
        <v>526</v>
      </c>
      <c r="C137" s="46" t="s">
        <v>284</v>
      </c>
      <c r="D137" s="6" t="s">
        <v>30</v>
      </c>
      <c r="E137" s="41">
        <v>1.0009999999999999</v>
      </c>
      <c r="F137" s="65">
        <f>(1/7)*(1/3)*(1/2)</f>
        <v>2.3809523809523808E-2</v>
      </c>
      <c r="G137" s="41">
        <f t="shared" si="13"/>
        <v>2.3833333333333328E-2</v>
      </c>
      <c r="H137" s="8">
        <f t="shared" si="19"/>
        <v>2.1969891109230607E-5</v>
      </c>
      <c r="I137" s="16" t="s">
        <v>282</v>
      </c>
      <c r="J137" s="6" t="s">
        <v>63</v>
      </c>
      <c r="K137" s="43" t="s">
        <v>33</v>
      </c>
      <c r="L137" s="7">
        <f t="shared" si="20"/>
        <v>2.1969891109230607E-5</v>
      </c>
      <c r="M137" s="8">
        <f t="shared" si="21"/>
        <v>1.5378923776461424E-5</v>
      </c>
      <c r="N137" s="8">
        <f t="shared" si="22"/>
        <v>3.2954836663845909E-6</v>
      </c>
      <c r="O137" s="8">
        <f t="shared" si="23"/>
        <v>1.6477418331922955E-6</v>
      </c>
      <c r="P137" s="8">
        <f t="shared" si="24"/>
        <v>1.6477418331922955E-6</v>
      </c>
      <c r="Q137" s="8">
        <v>0</v>
      </c>
      <c r="R137" s="8">
        <v>0</v>
      </c>
      <c r="S137" s="8">
        <v>0</v>
      </c>
      <c r="T137" s="8">
        <v>0</v>
      </c>
      <c r="U137" s="8">
        <v>0</v>
      </c>
      <c r="V137" s="8">
        <v>0</v>
      </c>
      <c r="W137" s="8">
        <v>0</v>
      </c>
      <c r="X137" s="44" t="s">
        <v>285</v>
      </c>
      <c r="Y137" s="44" t="s">
        <v>286</v>
      </c>
      <c r="Z137" s="44" t="s">
        <v>36</v>
      </c>
      <c r="AA137" s="6">
        <v>43016</v>
      </c>
      <c r="AB137" s="6"/>
    </row>
    <row r="138" spans="1:28" ht="46.5" x14ac:dyDescent="0.35">
      <c r="A138" s="6" t="s">
        <v>389</v>
      </c>
      <c r="B138" s="6" t="s">
        <v>526</v>
      </c>
      <c r="C138" s="46" t="s">
        <v>287</v>
      </c>
      <c r="D138" s="6" t="s">
        <v>30</v>
      </c>
      <c r="E138" s="41">
        <v>1.0009999999999999</v>
      </c>
      <c r="F138" s="65">
        <f>(1/7)*(1/3)*(1/2)</f>
        <v>2.3809523809523808E-2</v>
      </c>
      <c r="G138" s="41">
        <f t="shared" si="13"/>
        <v>2.3833333333333328E-2</v>
      </c>
      <c r="H138" s="8">
        <f t="shared" ref="H138:H167" si="25">G138/$G$1222</f>
        <v>2.1969891109230607E-5</v>
      </c>
      <c r="I138" s="16" t="s">
        <v>282</v>
      </c>
      <c r="J138" s="6" t="s">
        <v>63</v>
      </c>
      <c r="K138" s="43" t="s">
        <v>33</v>
      </c>
      <c r="L138" s="7">
        <f t="shared" si="20"/>
        <v>2.1969891109230607E-5</v>
      </c>
      <c r="M138" s="8">
        <f t="shared" si="21"/>
        <v>1.5378923776461424E-5</v>
      </c>
      <c r="N138" s="8">
        <f t="shared" si="22"/>
        <v>3.2954836663845909E-6</v>
      </c>
      <c r="O138" s="8">
        <f t="shared" si="23"/>
        <v>1.6477418331922955E-6</v>
      </c>
      <c r="P138" s="8">
        <f t="shared" si="24"/>
        <v>1.6477418331922955E-6</v>
      </c>
      <c r="Q138" s="8">
        <v>0</v>
      </c>
      <c r="R138" s="8">
        <v>0</v>
      </c>
      <c r="S138" s="8">
        <v>0</v>
      </c>
      <c r="T138" s="8">
        <v>0</v>
      </c>
      <c r="U138" s="8">
        <v>0</v>
      </c>
      <c r="V138" s="8">
        <v>0</v>
      </c>
      <c r="W138" s="8">
        <v>0</v>
      </c>
      <c r="X138" s="44" t="s">
        <v>288</v>
      </c>
      <c r="Y138" s="44" t="s">
        <v>289</v>
      </c>
      <c r="Z138" s="44" t="s">
        <v>290</v>
      </c>
      <c r="AA138" s="6">
        <v>92596</v>
      </c>
      <c r="AB138" s="6"/>
    </row>
    <row r="139" spans="1:28" ht="46.5" x14ac:dyDescent="0.35">
      <c r="A139" s="6" t="s">
        <v>389</v>
      </c>
      <c r="B139" s="6" t="s">
        <v>526</v>
      </c>
      <c r="C139" s="46" t="s">
        <v>291</v>
      </c>
      <c r="D139" s="6" t="s">
        <v>30</v>
      </c>
      <c r="E139" s="41">
        <v>1.0009999999999999</v>
      </c>
      <c r="F139" s="65">
        <f>(1/7)*(1/3)*(1/2)</f>
        <v>2.3809523809523808E-2</v>
      </c>
      <c r="G139" s="41">
        <f t="shared" si="13"/>
        <v>2.3833333333333328E-2</v>
      </c>
      <c r="H139" s="8">
        <f t="shared" si="25"/>
        <v>2.1969891109230607E-5</v>
      </c>
      <c r="I139" s="16" t="s">
        <v>282</v>
      </c>
      <c r="J139" s="6" t="s">
        <v>63</v>
      </c>
      <c r="K139" s="43" t="s">
        <v>33</v>
      </c>
      <c r="L139" s="7">
        <f t="shared" si="20"/>
        <v>2.1969891109230607E-5</v>
      </c>
      <c r="M139" s="8">
        <f t="shared" si="21"/>
        <v>1.5378923776461424E-5</v>
      </c>
      <c r="N139" s="8">
        <f t="shared" si="22"/>
        <v>3.2954836663845909E-6</v>
      </c>
      <c r="O139" s="8">
        <f t="shared" si="23"/>
        <v>1.6477418331922955E-6</v>
      </c>
      <c r="P139" s="8">
        <f t="shared" si="24"/>
        <v>1.6477418331922955E-6</v>
      </c>
      <c r="Q139" s="8">
        <v>0</v>
      </c>
      <c r="R139" s="8">
        <v>0</v>
      </c>
      <c r="S139" s="8">
        <v>0</v>
      </c>
      <c r="T139" s="8">
        <v>0</v>
      </c>
      <c r="U139" s="8">
        <v>0</v>
      </c>
      <c r="V139" s="8">
        <v>0</v>
      </c>
      <c r="W139" s="8">
        <v>0</v>
      </c>
      <c r="X139" s="44" t="s">
        <v>292</v>
      </c>
      <c r="Y139" s="44" t="s">
        <v>293</v>
      </c>
      <c r="Z139" s="44" t="s">
        <v>90</v>
      </c>
      <c r="AA139" s="6">
        <v>80126</v>
      </c>
      <c r="AB139" s="6"/>
    </row>
    <row r="140" spans="1:28" ht="46.5" x14ac:dyDescent="0.35">
      <c r="A140" s="6" t="s">
        <v>389</v>
      </c>
      <c r="B140" s="6" t="s">
        <v>526</v>
      </c>
      <c r="C140" s="46" t="s">
        <v>294</v>
      </c>
      <c r="D140" s="6" t="s">
        <v>30</v>
      </c>
      <c r="E140" s="41">
        <v>1.0009999999999999</v>
      </c>
      <c r="F140" s="65">
        <f>(1/7)*(1/3)*(1/2)</f>
        <v>2.3809523809523808E-2</v>
      </c>
      <c r="G140" s="41">
        <f t="shared" ref="G140:G167" si="26">E140*F140</f>
        <v>2.3833333333333328E-2</v>
      </c>
      <c r="H140" s="8">
        <f t="shared" si="25"/>
        <v>2.1969891109230607E-5</v>
      </c>
      <c r="I140" s="16" t="s">
        <v>282</v>
      </c>
      <c r="J140" s="6" t="s">
        <v>63</v>
      </c>
      <c r="K140" s="43" t="s">
        <v>33</v>
      </c>
      <c r="L140" s="7">
        <f t="shared" si="20"/>
        <v>2.1969891109230607E-5</v>
      </c>
      <c r="M140" s="8">
        <f t="shared" si="21"/>
        <v>1.5378923776461424E-5</v>
      </c>
      <c r="N140" s="8">
        <f t="shared" si="22"/>
        <v>3.2954836663845909E-6</v>
      </c>
      <c r="O140" s="8">
        <f t="shared" si="23"/>
        <v>1.6477418331922955E-6</v>
      </c>
      <c r="P140" s="8">
        <f t="shared" si="24"/>
        <v>1.6477418331922955E-6</v>
      </c>
      <c r="Q140" s="8">
        <v>0</v>
      </c>
      <c r="R140" s="8">
        <v>0</v>
      </c>
      <c r="S140" s="8">
        <v>0</v>
      </c>
      <c r="T140" s="8">
        <v>0</v>
      </c>
      <c r="U140" s="8">
        <v>0</v>
      </c>
      <c r="V140" s="8">
        <v>0</v>
      </c>
      <c r="W140" s="8">
        <v>0</v>
      </c>
      <c r="X140" s="44" t="s">
        <v>295</v>
      </c>
      <c r="Y140" s="44" t="s">
        <v>296</v>
      </c>
      <c r="Z140" s="44" t="s">
        <v>38</v>
      </c>
      <c r="AA140" s="6">
        <v>68467</v>
      </c>
      <c r="AB140" s="6"/>
    </row>
    <row r="141" spans="1:28" ht="46.5" x14ac:dyDescent="0.35">
      <c r="A141" s="6" t="s">
        <v>389</v>
      </c>
      <c r="B141" s="6" t="s">
        <v>526</v>
      </c>
      <c r="C141" s="46" t="s">
        <v>297</v>
      </c>
      <c r="D141" s="6" t="s">
        <v>30</v>
      </c>
      <c r="E141" s="41">
        <v>1.0009999999999999</v>
      </c>
      <c r="F141" s="65">
        <f>(1/7)*(1/2)*(1/4)</f>
        <v>1.7857142857142856E-2</v>
      </c>
      <c r="G141" s="41">
        <f t="shared" si="26"/>
        <v>1.7874999999999999E-2</v>
      </c>
      <c r="H141" s="8">
        <f t="shared" si="25"/>
        <v>1.6477418331922957E-5</v>
      </c>
      <c r="I141" s="16" t="s">
        <v>282</v>
      </c>
      <c r="J141" s="6" t="s">
        <v>63</v>
      </c>
      <c r="K141" s="43" t="s">
        <v>33</v>
      </c>
      <c r="L141" s="7">
        <f t="shared" si="20"/>
        <v>1.6477418331922954E-5</v>
      </c>
      <c r="M141" s="8">
        <f t="shared" si="21"/>
        <v>1.1534192832346069E-5</v>
      </c>
      <c r="N141" s="8">
        <f t="shared" si="22"/>
        <v>2.4716127497884434E-6</v>
      </c>
      <c r="O141" s="8">
        <f t="shared" si="23"/>
        <v>1.2358063748942217E-6</v>
      </c>
      <c r="P141" s="8">
        <f t="shared" si="24"/>
        <v>1.2358063748942217E-6</v>
      </c>
      <c r="Q141" s="8">
        <v>0</v>
      </c>
      <c r="R141" s="8">
        <v>0</v>
      </c>
      <c r="S141" s="8">
        <v>0</v>
      </c>
      <c r="T141" s="8">
        <v>0</v>
      </c>
      <c r="U141" s="8">
        <v>0</v>
      </c>
      <c r="V141" s="8">
        <v>0</v>
      </c>
      <c r="W141" s="8">
        <v>0</v>
      </c>
      <c r="X141" s="44" t="s">
        <v>298</v>
      </c>
      <c r="Y141" s="44" t="s">
        <v>299</v>
      </c>
      <c r="Z141" s="44" t="s">
        <v>300</v>
      </c>
      <c r="AA141" s="6" t="s">
        <v>301</v>
      </c>
      <c r="AB141" s="6"/>
    </row>
    <row r="142" spans="1:28" ht="46.5" x14ac:dyDescent="0.35">
      <c r="A142" s="6" t="s">
        <v>389</v>
      </c>
      <c r="B142" s="6" t="s">
        <v>526</v>
      </c>
      <c r="C142" s="46" t="s">
        <v>302</v>
      </c>
      <c r="D142" s="6" t="s">
        <v>30</v>
      </c>
      <c r="E142" s="41">
        <v>1.0009999999999999</v>
      </c>
      <c r="F142" s="65">
        <f>(1/7)*(1/2)*(1/4)</f>
        <v>1.7857142857142856E-2</v>
      </c>
      <c r="G142" s="41">
        <f t="shared" si="26"/>
        <v>1.7874999999999999E-2</v>
      </c>
      <c r="H142" s="8">
        <f t="shared" si="25"/>
        <v>1.6477418331922957E-5</v>
      </c>
      <c r="I142" s="16" t="s">
        <v>282</v>
      </c>
      <c r="J142" s="6" t="s">
        <v>63</v>
      </c>
      <c r="K142" s="43" t="s">
        <v>33</v>
      </c>
      <c r="L142" s="7">
        <f t="shared" si="20"/>
        <v>1.6477418331922954E-5</v>
      </c>
      <c r="M142" s="8">
        <f t="shared" si="21"/>
        <v>1.1534192832346069E-5</v>
      </c>
      <c r="N142" s="8">
        <f t="shared" si="22"/>
        <v>2.4716127497884434E-6</v>
      </c>
      <c r="O142" s="8">
        <f t="shared" si="23"/>
        <v>1.2358063748942217E-6</v>
      </c>
      <c r="P142" s="8">
        <f t="shared" si="24"/>
        <v>1.2358063748942217E-6</v>
      </c>
      <c r="Q142" s="8">
        <v>0</v>
      </c>
      <c r="R142" s="8">
        <v>0</v>
      </c>
      <c r="S142" s="8">
        <v>0</v>
      </c>
      <c r="T142" s="8">
        <v>0</v>
      </c>
      <c r="U142" s="8">
        <v>0</v>
      </c>
      <c r="V142" s="8">
        <v>0</v>
      </c>
      <c r="W142" s="8">
        <v>0</v>
      </c>
      <c r="X142" s="44" t="s">
        <v>303</v>
      </c>
      <c r="Y142" s="44" t="s">
        <v>304</v>
      </c>
      <c r="Z142" s="44" t="s">
        <v>36</v>
      </c>
      <c r="AA142" s="6">
        <v>43085</v>
      </c>
      <c r="AB142" s="6"/>
    </row>
    <row r="143" spans="1:28" ht="46.5" x14ac:dyDescent="0.35">
      <c r="A143" s="6" t="s">
        <v>389</v>
      </c>
      <c r="B143" s="6" t="s">
        <v>526</v>
      </c>
      <c r="C143" s="46" t="s">
        <v>305</v>
      </c>
      <c r="D143" s="6" t="s">
        <v>30</v>
      </c>
      <c r="E143" s="41">
        <v>1.0009999999999999</v>
      </c>
      <c r="F143" s="65">
        <f>(1/7)*(1/2)*(1/4)</f>
        <v>1.7857142857142856E-2</v>
      </c>
      <c r="G143" s="41">
        <f t="shared" si="26"/>
        <v>1.7874999999999999E-2</v>
      </c>
      <c r="H143" s="8">
        <f t="shared" si="25"/>
        <v>1.6477418331922957E-5</v>
      </c>
      <c r="I143" s="16" t="s">
        <v>282</v>
      </c>
      <c r="J143" s="6" t="s">
        <v>63</v>
      </c>
      <c r="K143" s="43" t="s">
        <v>33</v>
      </c>
      <c r="L143" s="7">
        <f t="shared" si="20"/>
        <v>1.6477418331922954E-5</v>
      </c>
      <c r="M143" s="8">
        <f t="shared" si="21"/>
        <v>1.1534192832346069E-5</v>
      </c>
      <c r="N143" s="8">
        <f t="shared" si="22"/>
        <v>2.4716127497884434E-6</v>
      </c>
      <c r="O143" s="8">
        <f t="shared" si="23"/>
        <v>1.2358063748942217E-6</v>
      </c>
      <c r="P143" s="8">
        <f t="shared" si="24"/>
        <v>1.2358063748942217E-6</v>
      </c>
      <c r="Q143" s="8">
        <v>0</v>
      </c>
      <c r="R143" s="8">
        <v>0</v>
      </c>
      <c r="S143" s="8">
        <v>0</v>
      </c>
      <c r="T143" s="8">
        <v>0</v>
      </c>
      <c r="U143" s="8">
        <v>0</v>
      </c>
      <c r="V143" s="8">
        <v>0</v>
      </c>
      <c r="W143" s="8">
        <v>0</v>
      </c>
      <c r="X143" s="44" t="s">
        <v>306</v>
      </c>
      <c r="Y143" s="44" t="s">
        <v>307</v>
      </c>
      <c r="Z143" s="44" t="s">
        <v>308</v>
      </c>
      <c r="AA143" s="6" t="s">
        <v>309</v>
      </c>
      <c r="AB143" s="6"/>
    </row>
    <row r="144" spans="1:28" ht="46.5" x14ac:dyDescent="0.35">
      <c r="A144" s="6" t="s">
        <v>389</v>
      </c>
      <c r="B144" s="6" t="s">
        <v>526</v>
      </c>
      <c r="C144" s="46" t="s">
        <v>310</v>
      </c>
      <c r="D144" s="6" t="s">
        <v>30</v>
      </c>
      <c r="E144" s="41">
        <v>1.0009999999999999</v>
      </c>
      <c r="F144" s="65">
        <f>(1/7)*(1/2)*(1/4)</f>
        <v>1.7857142857142856E-2</v>
      </c>
      <c r="G144" s="41">
        <f t="shared" si="26"/>
        <v>1.7874999999999999E-2</v>
      </c>
      <c r="H144" s="8">
        <f t="shared" si="25"/>
        <v>1.6477418331922957E-5</v>
      </c>
      <c r="I144" s="16" t="s">
        <v>282</v>
      </c>
      <c r="J144" s="6" t="s">
        <v>63</v>
      </c>
      <c r="K144" s="43" t="s">
        <v>33</v>
      </c>
      <c r="L144" s="7">
        <f t="shared" si="20"/>
        <v>1.6477418331922954E-5</v>
      </c>
      <c r="M144" s="8">
        <f t="shared" si="21"/>
        <v>1.1534192832346069E-5</v>
      </c>
      <c r="N144" s="8">
        <f t="shared" si="22"/>
        <v>2.4716127497884434E-6</v>
      </c>
      <c r="O144" s="8">
        <f t="shared" si="23"/>
        <v>1.2358063748942217E-6</v>
      </c>
      <c r="P144" s="8">
        <f t="shared" si="24"/>
        <v>1.2358063748942217E-6</v>
      </c>
      <c r="Q144" s="8">
        <v>0</v>
      </c>
      <c r="R144" s="8">
        <v>0</v>
      </c>
      <c r="S144" s="8">
        <v>0</v>
      </c>
      <c r="T144" s="8">
        <v>0</v>
      </c>
      <c r="U144" s="8">
        <v>0</v>
      </c>
      <c r="V144" s="8">
        <v>0</v>
      </c>
      <c r="W144" s="8">
        <v>0</v>
      </c>
      <c r="X144" s="44" t="s">
        <v>311</v>
      </c>
      <c r="Y144" s="44" t="s">
        <v>312</v>
      </c>
      <c r="Z144" s="44" t="s">
        <v>308</v>
      </c>
      <c r="AA144" s="6" t="s">
        <v>313</v>
      </c>
      <c r="AB144" s="6"/>
    </row>
    <row r="145" spans="1:28" ht="46.5" x14ac:dyDescent="0.35">
      <c r="A145" s="6" t="s">
        <v>389</v>
      </c>
      <c r="B145" s="6" t="s">
        <v>526</v>
      </c>
      <c r="C145" s="46" t="s">
        <v>314</v>
      </c>
      <c r="D145" s="6" t="s">
        <v>30</v>
      </c>
      <c r="E145" s="41">
        <v>1.0009999999999999</v>
      </c>
      <c r="F145" s="65">
        <f>(1/7)*(1/2)</f>
        <v>7.1428571428571425E-2</v>
      </c>
      <c r="G145" s="41">
        <f t="shared" si="26"/>
        <v>7.1499999999999994E-2</v>
      </c>
      <c r="H145" s="8">
        <f t="shared" si="25"/>
        <v>6.5909673327691829E-5</v>
      </c>
      <c r="I145" s="16" t="s">
        <v>282</v>
      </c>
      <c r="J145" s="6" t="s">
        <v>63</v>
      </c>
      <c r="K145" s="43" t="s">
        <v>33</v>
      </c>
      <c r="L145" s="7">
        <f t="shared" si="20"/>
        <v>6.5909673327691816E-5</v>
      </c>
      <c r="M145" s="8">
        <f t="shared" si="21"/>
        <v>4.6136771329384275E-5</v>
      </c>
      <c r="N145" s="8">
        <f t="shared" si="22"/>
        <v>9.8864509991537737E-6</v>
      </c>
      <c r="O145" s="8">
        <f t="shared" si="23"/>
        <v>4.9432254995768868E-6</v>
      </c>
      <c r="P145" s="8">
        <f t="shared" si="24"/>
        <v>4.9432254995768868E-6</v>
      </c>
      <c r="Q145" s="8">
        <v>0</v>
      </c>
      <c r="R145" s="8">
        <v>0</v>
      </c>
      <c r="S145" s="8">
        <v>0</v>
      </c>
      <c r="T145" s="8">
        <v>0</v>
      </c>
      <c r="U145" s="8">
        <v>0</v>
      </c>
      <c r="V145" s="8">
        <v>0</v>
      </c>
      <c r="W145" s="8">
        <v>0</v>
      </c>
      <c r="X145" s="44" t="s">
        <v>315</v>
      </c>
      <c r="Y145" s="44" t="s">
        <v>316</v>
      </c>
      <c r="Z145" s="44" t="s">
        <v>317</v>
      </c>
      <c r="AA145" s="6" t="s">
        <v>318</v>
      </c>
      <c r="AB145" s="6"/>
    </row>
    <row r="146" spans="1:28" ht="46.5" x14ac:dyDescent="0.35">
      <c r="A146" s="6" t="s">
        <v>389</v>
      </c>
      <c r="B146" s="6" t="s">
        <v>526</v>
      </c>
      <c r="C146" s="46" t="s">
        <v>319</v>
      </c>
      <c r="D146" s="6" t="s">
        <v>30</v>
      </c>
      <c r="E146" s="41">
        <v>1.0009999999999999</v>
      </c>
      <c r="F146" s="65">
        <f>((1/2*1/7)+(12%*(1/2*1/7)))/3</f>
        <v>2.6666666666666661E-2</v>
      </c>
      <c r="G146" s="41">
        <f t="shared" si="26"/>
        <v>2.6693333333333326E-2</v>
      </c>
      <c r="H146" s="8">
        <f t="shared" si="25"/>
        <v>2.460627804233828E-5</v>
      </c>
      <c r="I146" s="16" t="s">
        <v>282</v>
      </c>
      <c r="J146" s="6" t="s">
        <v>63</v>
      </c>
      <c r="K146" s="43" t="s">
        <v>33</v>
      </c>
      <c r="L146" s="7">
        <f t="shared" si="20"/>
        <v>2.460627804233828E-5</v>
      </c>
      <c r="M146" s="8">
        <f t="shared" si="21"/>
        <v>1.7224394629636796E-5</v>
      </c>
      <c r="N146" s="8">
        <f t="shared" si="22"/>
        <v>3.6909417063507419E-6</v>
      </c>
      <c r="O146" s="8">
        <f t="shared" si="23"/>
        <v>1.845470853175371E-6</v>
      </c>
      <c r="P146" s="8">
        <f t="shared" si="24"/>
        <v>1.845470853175371E-6</v>
      </c>
      <c r="Q146" s="8">
        <v>0</v>
      </c>
      <c r="R146" s="8">
        <v>0</v>
      </c>
      <c r="S146" s="8">
        <v>0</v>
      </c>
      <c r="T146" s="8">
        <v>0</v>
      </c>
      <c r="U146" s="8">
        <v>0</v>
      </c>
      <c r="V146" s="8">
        <v>0</v>
      </c>
      <c r="W146" s="8">
        <v>0</v>
      </c>
      <c r="X146" s="44" t="s">
        <v>320</v>
      </c>
      <c r="Y146" s="44" t="s">
        <v>321</v>
      </c>
      <c r="Z146" s="44" t="s">
        <v>322</v>
      </c>
      <c r="AA146" s="6">
        <v>27517</v>
      </c>
      <c r="AB146" s="6"/>
    </row>
    <row r="147" spans="1:28" ht="46.5" x14ac:dyDescent="0.35">
      <c r="A147" s="6" t="s">
        <v>389</v>
      </c>
      <c r="B147" s="6" t="s">
        <v>526</v>
      </c>
      <c r="C147" s="46" t="s">
        <v>323</v>
      </c>
      <c r="D147" s="6" t="s">
        <v>30</v>
      </c>
      <c r="E147" s="41">
        <v>1.0009999999999999</v>
      </c>
      <c r="F147" s="65">
        <f>((1/2*1/7)+(12%*(1/2*1/7)))/3</f>
        <v>2.6666666666666661E-2</v>
      </c>
      <c r="G147" s="41">
        <f t="shared" si="26"/>
        <v>2.6693333333333326E-2</v>
      </c>
      <c r="H147" s="8">
        <f t="shared" si="25"/>
        <v>2.460627804233828E-5</v>
      </c>
      <c r="I147" s="16" t="s">
        <v>282</v>
      </c>
      <c r="J147" s="6" t="s">
        <v>63</v>
      </c>
      <c r="K147" s="43" t="s">
        <v>33</v>
      </c>
      <c r="L147" s="7">
        <f t="shared" si="20"/>
        <v>2.460627804233828E-5</v>
      </c>
      <c r="M147" s="8">
        <f t="shared" si="21"/>
        <v>1.7224394629636796E-5</v>
      </c>
      <c r="N147" s="8">
        <f t="shared" si="22"/>
        <v>3.6909417063507419E-6</v>
      </c>
      <c r="O147" s="8">
        <f t="shared" si="23"/>
        <v>1.845470853175371E-6</v>
      </c>
      <c r="P147" s="8">
        <f t="shared" si="24"/>
        <v>1.845470853175371E-6</v>
      </c>
      <c r="Q147" s="8">
        <v>0</v>
      </c>
      <c r="R147" s="8">
        <v>0</v>
      </c>
      <c r="S147" s="8">
        <v>0</v>
      </c>
      <c r="T147" s="8">
        <v>0</v>
      </c>
      <c r="U147" s="8">
        <v>0</v>
      </c>
      <c r="V147" s="8">
        <v>0</v>
      </c>
      <c r="W147" s="8">
        <v>0</v>
      </c>
      <c r="X147" s="44" t="s">
        <v>324</v>
      </c>
      <c r="Y147" s="44" t="s">
        <v>325</v>
      </c>
      <c r="Z147" s="44" t="s">
        <v>308</v>
      </c>
      <c r="AA147" s="6">
        <v>62711</v>
      </c>
      <c r="AB147" s="6"/>
    </row>
    <row r="148" spans="1:28" ht="31" x14ac:dyDescent="0.35">
      <c r="A148" s="6" t="s">
        <v>389</v>
      </c>
      <c r="B148" s="6" t="s">
        <v>135</v>
      </c>
      <c r="C148" s="46" t="s">
        <v>326</v>
      </c>
      <c r="D148" s="6" t="s">
        <v>30</v>
      </c>
      <c r="E148" s="41">
        <v>1.0009999999999999</v>
      </c>
      <c r="F148" s="65">
        <f>((1/2*1/7)+(12%*(1/2*1/7)))/3</f>
        <v>2.6666666666666661E-2</v>
      </c>
      <c r="G148" s="41">
        <f t="shared" si="26"/>
        <v>2.6693333333333326E-2</v>
      </c>
      <c r="H148" s="8">
        <f t="shared" si="25"/>
        <v>2.460627804233828E-5</v>
      </c>
      <c r="I148" s="16" t="s">
        <v>282</v>
      </c>
      <c r="J148" s="6" t="s">
        <v>63</v>
      </c>
      <c r="K148" s="43" t="s">
        <v>33</v>
      </c>
      <c r="L148" s="7">
        <f t="shared" si="20"/>
        <v>0</v>
      </c>
      <c r="M148" s="8">
        <v>0</v>
      </c>
      <c r="N148" s="8">
        <v>0</v>
      </c>
      <c r="O148" s="8">
        <v>0</v>
      </c>
      <c r="P148" s="8">
        <v>0</v>
      </c>
      <c r="Q148" s="8">
        <v>0</v>
      </c>
      <c r="R148" s="8">
        <v>0</v>
      </c>
      <c r="S148" s="8">
        <v>0</v>
      </c>
      <c r="T148" s="8">
        <v>0</v>
      </c>
      <c r="U148" s="8">
        <f>H148</f>
        <v>2.460627804233828E-5</v>
      </c>
      <c r="V148" s="8">
        <v>0</v>
      </c>
      <c r="W148" s="8">
        <v>0</v>
      </c>
      <c r="X148" s="44" t="s">
        <v>327</v>
      </c>
      <c r="Y148" s="44" t="s">
        <v>328</v>
      </c>
      <c r="Z148" s="44" t="s">
        <v>308</v>
      </c>
      <c r="AA148" s="6" t="s">
        <v>329</v>
      </c>
      <c r="AB148" s="6"/>
    </row>
    <row r="149" spans="1:28" ht="46.5" x14ac:dyDescent="0.35">
      <c r="A149" s="6" t="s">
        <v>389</v>
      </c>
      <c r="B149" s="6" t="s">
        <v>526</v>
      </c>
      <c r="C149" s="46" t="s">
        <v>330</v>
      </c>
      <c r="D149" s="6" t="s">
        <v>30</v>
      </c>
      <c r="E149" s="41">
        <v>1.0009999999999999</v>
      </c>
      <c r="F149" s="65">
        <f>(1/2*1/7)</f>
        <v>7.1428571428571425E-2</v>
      </c>
      <c r="G149" s="41">
        <f t="shared" si="26"/>
        <v>7.1499999999999994E-2</v>
      </c>
      <c r="H149" s="8">
        <f t="shared" si="25"/>
        <v>6.5909673327691829E-5</v>
      </c>
      <c r="I149" s="16" t="s">
        <v>282</v>
      </c>
      <c r="J149" s="6" t="s">
        <v>63</v>
      </c>
      <c r="K149" s="43" t="s">
        <v>33</v>
      </c>
      <c r="L149" s="7">
        <f t="shared" si="20"/>
        <v>6.5909673327691816E-5</v>
      </c>
      <c r="M149" s="8">
        <f>H149*0.7</f>
        <v>4.6136771329384275E-5</v>
      </c>
      <c r="N149" s="8">
        <f>H149*0.15</f>
        <v>9.8864509991537737E-6</v>
      </c>
      <c r="O149" s="8">
        <f>H149*0.075</f>
        <v>4.9432254995768868E-6</v>
      </c>
      <c r="P149" s="8">
        <f>H149*0.075</f>
        <v>4.9432254995768868E-6</v>
      </c>
      <c r="Q149" s="8">
        <v>0</v>
      </c>
      <c r="R149" s="8">
        <v>0</v>
      </c>
      <c r="S149" s="8">
        <v>0</v>
      </c>
      <c r="T149" s="8">
        <v>0</v>
      </c>
      <c r="U149" s="8">
        <v>0</v>
      </c>
      <c r="V149" s="8">
        <v>0</v>
      </c>
      <c r="W149" s="8">
        <v>0</v>
      </c>
      <c r="X149" s="44" t="s">
        <v>331</v>
      </c>
      <c r="Y149" s="44" t="s">
        <v>332</v>
      </c>
      <c r="Z149" s="44" t="s">
        <v>36</v>
      </c>
      <c r="AA149" s="6">
        <v>43723</v>
      </c>
      <c r="AB149" s="6"/>
    </row>
    <row r="150" spans="1:28" ht="46.5" x14ac:dyDescent="0.35">
      <c r="A150" s="6" t="s">
        <v>389</v>
      </c>
      <c r="B150" s="6" t="s">
        <v>526</v>
      </c>
      <c r="C150" s="46" t="s">
        <v>333</v>
      </c>
      <c r="D150" s="6" t="s">
        <v>30</v>
      </c>
      <c r="E150" s="41">
        <v>1.0009999999999999</v>
      </c>
      <c r="F150" s="65">
        <f>(1/2*1/7)</f>
        <v>7.1428571428571425E-2</v>
      </c>
      <c r="G150" s="41">
        <f t="shared" si="26"/>
        <v>7.1499999999999994E-2</v>
      </c>
      <c r="H150" s="8">
        <f t="shared" si="25"/>
        <v>6.5909673327691829E-5</v>
      </c>
      <c r="I150" s="16" t="s">
        <v>282</v>
      </c>
      <c r="J150" s="6" t="s">
        <v>63</v>
      </c>
      <c r="K150" s="43" t="s">
        <v>33</v>
      </c>
      <c r="L150" s="7">
        <f t="shared" si="20"/>
        <v>6.5909673327691816E-5</v>
      </c>
      <c r="M150" s="8">
        <f>H150*0.7</f>
        <v>4.6136771329384275E-5</v>
      </c>
      <c r="N150" s="8">
        <f>H150*0.15</f>
        <v>9.8864509991537737E-6</v>
      </c>
      <c r="O150" s="8">
        <f>H150*0.075</f>
        <v>4.9432254995768868E-6</v>
      </c>
      <c r="P150" s="8">
        <f>H150*0.075</f>
        <v>4.9432254995768868E-6</v>
      </c>
      <c r="Q150" s="8">
        <v>0</v>
      </c>
      <c r="R150" s="8">
        <v>0</v>
      </c>
      <c r="S150" s="8">
        <v>0</v>
      </c>
      <c r="T150" s="8">
        <v>0</v>
      </c>
      <c r="U150" s="8">
        <v>0</v>
      </c>
      <c r="V150" s="8">
        <v>0</v>
      </c>
      <c r="W150" s="8">
        <v>0</v>
      </c>
      <c r="X150" s="44" t="s">
        <v>334</v>
      </c>
      <c r="Y150" s="44" t="s">
        <v>332</v>
      </c>
      <c r="Z150" s="44" t="s">
        <v>36</v>
      </c>
      <c r="AA150" s="6">
        <v>43723</v>
      </c>
      <c r="AB150" s="6"/>
    </row>
    <row r="151" spans="1:28" ht="46.5" x14ac:dyDescent="0.35">
      <c r="A151" s="6" t="s">
        <v>389</v>
      </c>
      <c r="B151" s="6" t="s">
        <v>526</v>
      </c>
      <c r="C151" s="46" t="s">
        <v>335</v>
      </c>
      <c r="D151" s="6" t="s">
        <v>30</v>
      </c>
      <c r="E151" s="41">
        <v>1.0009999999999999</v>
      </c>
      <c r="F151" s="65">
        <f>(1/2*1/7)</f>
        <v>7.1428571428571425E-2</v>
      </c>
      <c r="G151" s="41">
        <f t="shared" si="26"/>
        <v>7.1499999999999994E-2</v>
      </c>
      <c r="H151" s="8">
        <f t="shared" si="25"/>
        <v>6.5909673327691829E-5</v>
      </c>
      <c r="I151" s="16" t="s">
        <v>282</v>
      </c>
      <c r="J151" s="6" t="s">
        <v>63</v>
      </c>
      <c r="K151" s="43" t="s">
        <v>33</v>
      </c>
      <c r="L151" s="7">
        <f t="shared" si="20"/>
        <v>6.5909673327691816E-5</v>
      </c>
      <c r="M151" s="8">
        <f>H151*0.7</f>
        <v>4.6136771329384275E-5</v>
      </c>
      <c r="N151" s="8">
        <f>H151*0.15</f>
        <v>9.8864509991537737E-6</v>
      </c>
      <c r="O151" s="8">
        <f>H151*0.075</f>
        <v>4.9432254995768868E-6</v>
      </c>
      <c r="P151" s="8">
        <f>H151*0.075</f>
        <v>4.9432254995768868E-6</v>
      </c>
      <c r="Q151" s="8">
        <v>0</v>
      </c>
      <c r="R151" s="8">
        <v>0</v>
      </c>
      <c r="S151" s="8">
        <v>0</v>
      </c>
      <c r="T151" s="8">
        <v>0</v>
      </c>
      <c r="U151" s="8">
        <v>0</v>
      </c>
      <c r="V151" s="8">
        <v>0</v>
      </c>
      <c r="W151" s="8">
        <v>0</v>
      </c>
      <c r="X151" s="44" t="s">
        <v>336</v>
      </c>
      <c r="Y151" s="44" t="s">
        <v>337</v>
      </c>
      <c r="Z151" s="44" t="s">
        <v>36</v>
      </c>
      <c r="AA151" s="6">
        <v>43081</v>
      </c>
      <c r="AB151" s="6"/>
    </row>
    <row r="152" spans="1:28" ht="31" x14ac:dyDescent="0.35">
      <c r="A152" s="6" t="s">
        <v>389</v>
      </c>
      <c r="B152" s="6" t="s">
        <v>135</v>
      </c>
      <c r="C152" s="46" t="s">
        <v>338</v>
      </c>
      <c r="D152" s="6" t="s">
        <v>30</v>
      </c>
      <c r="E152" s="41">
        <v>1.0009999999999999</v>
      </c>
      <c r="F152" s="65">
        <f>((1/5*1/7)+(1/3*(1/5*1/7)))*1/2</f>
        <v>1.9047619047619049E-2</v>
      </c>
      <c r="G152" s="41">
        <f t="shared" si="26"/>
        <v>1.9066666666666666E-2</v>
      </c>
      <c r="H152" s="8">
        <f t="shared" si="25"/>
        <v>1.7575912887384487E-5</v>
      </c>
      <c r="I152" s="16" t="s">
        <v>282</v>
      </c>
      <c r="J152" s="6" t="s">
        <v>63</v>
      </c>
      <c r="K152" s="43" t="s">
        <v>33</v>
      </c>
      <c r="L152" s="7">
        <f t="shared" si="20"/>
        <v>0</v>
      </c>
      <c r="M152" s="8">
        <v>0</v>
      </c>
      <c r="N152" s="8">
        <v>0</v>
      </c>
      <c r="O152" s="8">
        <v>0</v>
      </c>
      <c r="P152" s="8">
        <v>0</v>
      </c>
      <c r="Q152" s="8">
        <v>0</v>
      </c>
      <c r="R152" s="8">
        <v>0</v>
      </c>
      <c r="S152" s="8">
        <v>0</v>
      </c>
      <c r="T152" s="8">
        <v>0</v>
      </c>
      <c r="U152" s="8">
        <f>H152</f>
        <v>1.7575912887384487E-5</v>
      </c>
      <c r="V152" s="8">
        <v>0</v>
      </c>
      <c r="W152" s="8">
        <v>0</v>
      </c>
      <c r="X152" s="44" t="s">
        <v>339</v>
      </c>
      <c r="Y152" s="44" t="s">
        <v>340</v>
      </c>
      <c r="Z152" s="44" t="s">
        <v>341</v>
      </c>
      <c r="AA152" s="6">
        <v>32159</v>
      </c>
      <c r="AB152" s="6"/>
    </row>
    <row r="153" spans="1:28" ht="31" x14ac:dyDescent="0.35">
      <c r="A153" s="6" t="s">
        <v>389</v>
      </c>
      <c r="B153" s="6" t="s">
        <v>135</v>
      </c>
      <c r="C153" s="46" t="s">
        <v>342</v>
      </c>
      <c r="D153" s="6" t="s">
        <v>30</v>
      </c>
      <c r="E153" s="41">
        <v>1.0009999999999999</v>
      </c>
      <c r="F153" s="65">
        <f>((1/5*1/7)+(1/3*(1/5*1/7)))*1/2</f>
        <v>1.9047619047619049E-2</v>
      </c>
      <c r="G153" s="41">
        <f t="shared" si="26"/>
        <v>1.9066666666666666E-2</v>
      </c>
      <c r="H153" s="8">
        <f t="shared" si="25"/>
        <v>1.7575912887384487E-5</v>
      </c>
      <c r="I153" s="16" t="s">
        <v>282</v>
      </c>
      <c r="J153" s="6" t="s">
        <v>63</v>
      </c>
      <c r="K153" s="43" t="s">
        <v>33</v>
      </c>
      <c r="L153" s="7">
        <f t="shared" ref="L153:L167" si="27">M153+N153+O153+P153+Q153</f>
        <v>0</v>
      </c>
      <c r="M153" s="8">
        <v>0</v>
      </c>
      <c r="N153" s="8">
        <v>0</v>
      </c>
      <c r="O153" s="8">
        <v>0</v>
      </c>
      <c r="P153" s="8">
        <v>0</v>
      </c>
      <c r="Q153" s="8">
        <v>0</v>
      </c>
      <c r="R153" s="8">
        <v>0</v>
      </c>
      <c r="S153" s="8">
        <v>0</v>
      </c>
      <c r="T153" s="8">
        <v>0</v>
      </c>
      <c r="U153" s="8">
        <f>H153</f>
        <v>1.7575912887384487E-5</v>
      </c>
      <c r="V153" s="8">
        <v>0</v>
      </c>
      <c r="W153" s="8">
        <v>0</v>
      </c>
      <c r="X153" s="44" t="s">
        <v>343</v>
      </c>
      <c r="Y153" s="44" t="s">
        <v>344</v>
      </c>
      <c r="Z153" s="44" t="s">
        <v>36</v>
      </c>
      <c r="AA153" s="6">
        <v>43228</v>
      </c>
      <c r="AB153" s="6"/>
    </row>
    <row r="154" spans="1:28" ht="46.5" x14ac:dyDescent="0.35">
      <c r="A154" s="6" t="s">
        <v>389</v>
      </c>
      <c r="B154" s="6" t="s">
        <v>526</v>
      </c>
      <c r="C154" s="46" t="s">
        <v>345</v>
      </c>
      <c r="D154" s="6" t="s">
        <v>30</v>
      </c>
      <c r="E154" s="41">
        <v>1.0009999999999999</v>
      </c>
      <c r="F154" s="65">
        <f>((1/5*1/7)+(1/3*(1/5*1/7)))*1/6</f>
        <v>6.3492063492063501E-3</v>
      </c>
      <c r="G154" s="41">
        <f t="shared" si="26"/>
        <v>6.3555555555555561E-3</v>
      </c>
      <c r="H154" s="8">
        <f t="shared" si="25"/>
        <v>5.8586376291281638E-6</v>
      </c>
      <c r="I154" s="16" t="s">
        <v>282</v>
      </c>
      <c r="J154" s="6" t="s">
        <v>63</v>
      </c>
      <c r="K154" s="43" t="s">
        <v>33</v>
      </c>
      <c r="L154" s="7">
        <f t="shared" si="27"/>
        <v>5.858637629128163E-6</v>
      </c>
      <c r="M154" s="8">
        <f>H154*0.7</f>
        <v>4.1010463403897141E-6</v>
      </c>
      <c r="N154" s="8">
        <f>H154*0.15</f>
        <v>8.7879564436922456E-7</v>
      </c>
      <c r="O154" s="8">
        <f>H154*0.075</f>
        <v>4.3939782218461228E-7</v>
      </c>
      <c r="P154" s="8">
        <f>H154*0.075</f>
        <v>4.3939782218461228E-7</v>
      </c>
      <c r="Q154" s="8">
        <v>0</v>
      </c>
      <c r="R154" s="8">
        <v>0</v>
      </c>
      <c r="S154" s="8">
        <v>0</v>
      </c>
      <c r="T154" s="8">
        <v>0</v>
      </c>
      <c r="U154" s="8">
        <v>0</v>
      </c>
      <c r="V154" s="8">
        <v>0</v>
      </c>
      <c r="W154" s="8">
        <v>0</v>
      </c>
      <c r="X154" s="44" t="s">
        <v>346</v>
      </c>
      <c r="Y154" s="44" t="s">
        <v>347</v>
      </c>
      <c r="Z154" s="44" t="s">
        <v>36</v>
      </c>
      <c r="AA154" s="6">
        <v>43713</v>
      </c>
      <c r="AB154" s="6"/>
    </row>
    <row r="155" spans="1:28" ht="46.5" x14ac:dyDescent="0.35">
      <c r="A155" s="6" t="s">
        <v>389</v>
      </c>
      <c r="B155" s="6" t="s">
        <v>526</v>
      </c>
      <c r="C155" s="46" t="s">
        <v>348</v>
      </c>
      <c r="D155" s="6" t="s">
        <v>30</v>
      </c>
      <c r="E155" s="41">
        <v>1.0009999999999999</v>
      </c>
      <c r="F155" s="65">
        <f>((1/5*1/7)+(1/3*(1/5*1/7)))*1/6</f>
        <v>6.3492063492063501E-3</v>
      </c>
      <c r="G155" s="41">
        <f t="shared" si="26"/>
        <v>6.3555555555555561E-3</v>
      </c>
      <c r="H155" s="8">
        <f t="shared" si="25"/>
        <v>5.8586376291281638E-6</v>
      </c>
      <c r="I155" s="16" t="s">
        <v>282</v>
      </c>
      <c r="J155" s="6" t="s">
        <v>63</v>
      </c>
      <c r="K155" s="43" t="s">
        <v>33</v>
      </c>
      <c r="L155" s="7">
        <f t="shared" si="27"/>
        <v>5.858637629128163E-6</v>
      </c>
      <c r="M155" s="8">
        <f>H155*0.7</f>
        <v>4.1010463403897141E-6</v>
      </c>
      <c r="N155" s="8">
        <f>H155*0.15</f>
        <v>8.7879564436922456E-7</v>
      </c>
      <c r="O155" s="8">
        <f>H155*0.075</f>
        <v>4.3939782218461228E-7</v>
      </c>
      <c r="P155" s="8">
        <f>H155*0.075</f>
        <v>4.3939782218461228E-7</v>
      </c>
      <c r="Q155" s="8">
        <v>0</v>
      </c>
      <c r="R155" s="8">
        <v>0</v>
      </c>
      <c r="S155" s="8">
        <v>0</v>
      </c>
      <c r="T155" s="8">
        <v>0</v>
      </c>
      <c r="U155" s="8">
        <v>0</v>
      </c>
      <c r="V155" s="8">
        <v>0</v>
      </c>
      <c r="W155" s="8">
        <v>0</v>
      </c>
      <c r="X155" s="44" t="s">
        <v>349</v>
      </c>
      <c r="Y155" s="44" t="s">
        <v>347</v>
      </c>
      <c r="Z155" s="44" t="s">
        <v>36</v>
      </c>
      <c r="AA155" s="6">
        <v>43713</v>
      </c>
      <c r="AB155" s="6"/>
    </row>
    <row r="156" spans="1:28" ht="31" x14ac:dyDescent="0.35">
      <c r="A156" s="6" t="s">
        <v>389</v>
      </c>
      <c r="B156" s="6" t="s">
        <v>135</v>
      </c>
      <c r="C156" s="46" t="s">
        <v>350</v>
      </c>
      <c r="D156" s="6" t="s">
        <v>30</v>
      </c>
      <c r="E156" s="41">
        <v>1.0009999999999999</v>
      </c>
      <c r="F156" s="65">
        <f>((1/5*1/7)+(1/3*(1/5*1/7)))*2/9</f>
        <v>8.4656084656084662E-3</v>
      </c>
      <c r="G156" s="41">
        <f t="shared" si="26"/>
        <v>8.4740740740740731E-3</v>
      </c>
      <c r="H156" s="8">
        <f t="shared" si="25"/>
        <v>7.8115168388375495E-6</v>
      </c>
      <c r="I156" s="16" t="s">
        <v>282</v>
      </c>
      <c r="J156" s="6" t="s">
        <v>63</v>
      </c>
      <c r="K156" s="43" t="s">
        <v>33</v>
      </c>
      <c r="L156" s="7">
        <f t="shared" si="27"/>
        <v>0</v>
      </c>
      <c r="M156" s="8">
        <v>0</v>
      </c>
      <c r="N156" s="8">
        <v>0</v>
      </c>
      <c r="O156" s="8">
        <v>0</v>
      </c>
      <c r="P156" s="8">
        <v>0</v>
      </c>
      <c r="Q156" s="8">
        <v>0</v>
      </c>
      <c r="R156" s="8">
        <v>0</v>
      </c>
      <c r="S156" s="8">
        <v>0</v>
      </c>
      <c r="T156" s="8">
        <v>0</v>
      </c>
      <c r="U156" s="8">
        <f>H156</f>
        <v>7.8115168388375495E-6</v>
      </c>
      <c r="V156" s="8">
        <v>0</v>
      </c>
      <c r="W156" s="8">
        <v>0</v>
      </c>
      <c r="X156" s="44" t="s">
        <v>351</v>
      </c>
      <c r="Y156" s="44" t="s">
        <v>352</v>
      </c>
      <c r="Z156" s="44" t="s">
        <v>353</v>
      </c>
      <c r="AA156" s="6">
        <v>19707</v>
      </c>
      <c r="AB156" s="6"/>
    </row>
    <row r="157" spans="1:28" ht="31" x14ac:dyDescent="0.35">
      <c r="A157" s="6" t="s">
        <v>389</v>
      </c>
      <c r="B157" s="6" t="s">
        <v>135</v>
      </c>
      <c r="C157" s="46" t="s">
        <v>354</v>
      </c>
      <c r="D157" s="6" t="s">
        <v>30</v>
      </c>
      <c r="E157" s="41">
        <v>1.0009999999999999</v>
      </c>
      <c r="F157" s="65">
        <f>((1/5*1/7)+(1/3*(1/5*1/7)))*2/9</f>
        <v>8.4656084656084662E-3</v>
      </c>
      <c r="G157" s="41">
        <f t="shared" si="26"/>
        <v>8.4740740740740731E-3</v>
      </c>
      <c r="H157" s="8">
        <f t="shared" si="25"/>
        <v>7.8115168388375495E-6</v>
      </c>
      <c r="I157" s="16" t="s">
        <v>282</v>
      </c>
      <c r="J157" s="6" t="s">
        <v>63</v>
      </c>
      <c r="K157" s="43" t="s">
        <v>33</v>
      </c>
      <c r="L157" s="7">
        <f t="shared" si="27"/>
        <v>0</v>
      </c>
      <c r="M157" s="8">
        <v>0</v>
      </c>
      <c r="N157" s="8">
        <v>0</v>
      </c>
      <c r="O157" s="8">
        <v>0</v>
      </c>
      <c r="P157" s="8">
        <v>0</v>
      </c>
      <c r="Q157" s="8">
        <v>0</v>
      </c>
      <c r="R157" s="8">
        <v>0</v>
      </c>
      <c r="S157" s="8">
        <v>0</v>
      </c>
      <c r="T157" s="8">
        <v>0</v>
      </c>
      <c r="U157" s="8">
        <f>H157</f>
        <v>7.8115168388375495E-6</v>
      </c>
      <c r="V157" s="8">
        <v>0</v>
      </c>
      <c r="W157" s="8">
        <v>0</v>
      </c>
      <c r="X157" s="44" t="s">
        <v>355</v>
      </c>
      <c r="Y157" s="44" t="s">
        <v>356</v>
      </c>
      <c r="Z157" s="44" t="s">
        <v>36</v>
      </c>
      <c r="AA157" s="6">
        <v>43046</v>
      </c>
      <c r="AB157" s="6"/>
    </row>
    <row r="158" spans="1:28" ht="31" x14ac:dyDescent="0.35">
      <c r="A158" s="6" t="s">
        <v>389</v>
      </c>
      <c r="B158" s="6" t="s">
        <v>135</v>
      </c>
      <c r="C158" s="46" t="s">
        <v>357</v>
      </c>
      <c r="D158" s="6" t="s">
        <v>30</v>
      </c>
      <c r="E158" s="41">
        <v>1.0009999999999999</v>
      </c>
      <c r="F158" s="65">
        <f>((1/5*1/7)+(1/3*(1/5*1/7)))*2/9</f>
        <v>8.4656084656084662E-3</v>
      </c>
      <c r="G158" s="41">
        <f t="shared" si="26"/>
        <v>8.4740740740740731E-3</v>
      </c>
      <c r="H158" s="8">
        <f t="shared" si="25"/>
        <v>7.8115168388375495E-6</v>
      </c>
      <c r="I158" s="16" t="s">
        <v>282</v>
      </c>
      <c r="J158" s="6" t="s">
        <v>63</v>
      </c>
      <c r="K158" s="43" t="s">
        <v>33</v>
      </c>
      <c r="L158" s="7">
        <f t="shared" si="27"/>
        <v>0</v>
      </c>
      <c r="M158" s="8">
        <v>0</v>
      </c>
      <c r="N158" s="8">
        <v>0</v>
      </c>
      <c r="O158" s="8">
        <v>0</v>
      </c>
      <c r="P158" s="8">
        <v>0</v>
      </c>
      <c r="Q158" s="8">
        <v>0</v>
      </c>
      <c r="R158" s="8">
        <v>0</v>
      </c>
      <c r="S158" s="8">
        <v>0</v>
      </c>
      <c r="T158" s="8">
        <v>0</v>
      </c>
      <c r="U158" s="8">
        <f>H158</f>
        <v>7.8115168388375495E-6</v>
      </c>
      <c r="V158" s="8">
        <v>0</v>
      </c>
      <c r="W158" s="8">
        <v>0</v>
      </c>
      <c r="X158" s="44" t="s">
        <v>358</v>
      </c>
      <c r="Y158" s="44" t="s">
        <v>347</v>
      </c>
      <c r="Z158" s="44" t="s">
        <v>36</v>
      </c>
      <c r="AA158" s="6">
        <v>43713</v>
      </c>
      <c r="AB158" s="6"/>
    </row>
    <row r="159" spans="1:28" ht="46.5" x14ac:dyDescent="0.35">
      <c r="A159" s="6" t="s">
        <v>389</v>
      </c>
      <c r="B159" s="6" t="s">
        <v>526</v>
      </c>
      <c r="C159" s="46" t="s">
        <v>359</v>
      </c>
      <c r="D159" s="6" t="s">
        <v>30</v>
      </c>
      <c r="E159" s="41">
        <v>1.0009999999999999</v>
      </c>
      <c r="F159" s="65">
        <f>(1/5*1/7)+(1/3*(1/5*1/7))</f>
        <v>3.8095238095238099E-2</v>
      </c>
      <c r="G159" s="41">
        <f t="shared" si="26"/>
        <v>3.8133333333333332E-2</v>
      </c>
      <c r="H159" s="8">
        <f t="shared" si="25"/>
        <v>3.5151825774768975E-5</v>
      </c>
      <c r="I159" s="16" t="s">
        <v>282</v>
      </c>
      <c r="J159" s="6" t="s">
        <v>63</v>
      </c>
      <c r="K159" s="43" t="s">
        <v>33</v>
      </c>
      <c r="L159" s="7">
        <f t="shared" si="27"/>
        <v>3.5151825774768968E-5</v>
      </c>
      <c r="M159" s="8">
        <f>H159*0.7</f>
        <v>2.460627804233828E-5</v>
      </c>
      <c r="N159" s="8">
        <f>H159*0.15</f>
        <v>5.2727738662153459E-6</v>
      </c>
      <c r="O159" s="8">
        <f>H159*0.075</f>
        <v>2.6363869331076729E-6</v>
      </c>
      <c r="P159" s="8">
        <f>H159*0.075</f>
        <v>2.6363869331076729E-6</v>
      </c>
      <c r="Q159" s="8">
        <v>0</v>
      </c>
      <c r="R159" s="8">
        <v>0</v>
      </c>
      <c r="S159" s="8">
        <v>0</v>
      </c>
      <c r="T159" s="8">
        <v>0</v>
      </c>
      <c r="U159" s="8">
        <v>0</v>
      </c>
      <c r="V159" s="8">
        <v>0</v>
      </c>
      <c r="W159" s="8">
        <v>0</v>
      </c>
      <c r="X159" s="44" t="s">
        <v>360</v>
      </c>
      <c r="Y159" s="44" t="s">
        <v>105</v>
      </c>
      <c r="Z159" s="44" t="s">
        <v>36</v>
      </c>
      <c r="AA159" s="6">
        <v>43755</v>
      </c>
      <c r="AB159" s="6"/>
    </row>
    <row r="160" spans="1:28" ht="31" x14ac:dyDescent="0.35">
      <c r="A160" s="6" t="s">
        <v>389</v>
      </c>
      <c r="B160" s="6" t="s">
        <v>135</v>
      </c>
      <c r="C160" s="46" t="s">
        <v>361</v>
      </c>
      <c r="D160" s="6" t="s">
        <v>30</v>
      </c>
      <c r="E160" s="41">
        <v>1.0009999999999999</v>
      </c>
      <c r="F160" s="65">
        <f>((44%*(1/2*1/7))/3)</f>
        <v>1.0476190476190474E-2</v>
      </c>
      <c r="G160" s="41">
        <f t="shared" si="26"/>
        <v>1.0486666666666663E-2</v>
      </c>
      <c r="H160" s="8">
        <f t="shared" si="25"/>
        <v>9.666752088061466E-6</v>
      </c>
      <c r="I160" s="16" t="s">
        <v>282</v>
      </c>
      <c r="J160" s="6" t="s">
        <v>63</v>
      </c>
      <c r="K160" s="43" t="s">
        <v>33</v>
      </c>
      <c r="L160" s="7">
        <f t="shared" si="27"/>
        <v>0</v>
      </c>
      <c r="M160" s="8">
        <v>0</v>
      </c>
      <c r="N160" s="8">
        <v>0</v>
      </c>
      <c r="O160" s="8">
        <v>0</v>
      </c>
      <c r="P160" s="8">
        <v>0</v>
      </c>
      <c r="Q160" s="8">
        <v>0</v>
      </c>
      <c r="R160" s="8">
        <v>0</v>
      </c>
      <c r="S160" s="8">
        <v>0</v>
      </c>
      <c r="T160" s="8">
        <v>0</v>
      </c>
      <c r="U160" s="8">
        <f>H160</f>
        <v>9.666752088061466E-6</v>
      </c>
      <c r="V160" s="8">
        <v>0</v>
      </c>
      <c r="W160" s="8">
        <v>0</v>
      </c>
      <c r="X160" s="44" t="s">
        <v>362</v>
      </c>
      <c r="Y160" s="44" t="s">
        <v>363</v>
      </c>
      <c r="Z160" s="44" t="s">
        <v>290</v>
      </c>
      <c r="AA160" s="6">
        <v>95713</v>
      </c>
      <c r="AB160" s="6"/>
    </row>
    <row r="161" spans="1:28" ht="31" x14ac:dyDescent="0.35">
      <c r="A161" s="6" t="s">
        <v>389</v>
      </c>
      <c r="B161" s="6" t="s">
        <v>135</v>
      </c>
      <c r="C161" s="46" t="s">
        <v>364</v>
      </c>
      <c r="D161" s="6" t="s">
        <v>30</v>
      </c>
      <c r="E161" s="41">
        <v>1.0009999999999999</v>
      </c>
      <c r="F161" s="65">
        <f>((44%*(1/2*1/7))/3)</f>
        <v>1.0476190476190474E-2</v>
      </c>
      <c r="G161" s="41">
        <f t="shared" si="26"/>
        <v>1.0486666666666663E-2</v>
      </c>
      <c r="H161" s="8">
        <f t="shared" si="25"/>
        <v>9.666752088061466E-6</v>
      </c>
      <c r="I161" s="16" t="s">
        <v>282</v>
      </c>
      <c r="J161" s="6" t="s">
        <v>63</v>
      </c>
      <c r="K161" s="43" t="s">
        <v>33</v>
      </c>
      <c r="L161" s="7">
        <f t="shared" si="27"/>
        <v>0</v>
      </c>
      <c r="M161" s="8">
        <v>0</v>
      </c>
      <c r="N161" s="8">
        <v>0</v>
      </c>
      <c r="O161" s="8">
        <v>0</v>
      </c>
      <c r="P161" s="8">
        <v>0</v>
      </c>
      <c r="Q161" s="8">
        <v>0</v>
      </c>
      <c r="R161" s="8">
        <v>0</v>
      </c>
      <c r="S161" s="8">
        <v>0</v>
      </c>
      <c r="T161" s="8">
        <v>0</v>
      </c>
      <c r="U161" s="8">
        <f>H161</f>
        <v>9.666752088061466E-6</v>
      </c>
      <c r="V161" s="8">
        <v>0</v>
      </c>
      <c r="W161" s="8">
        <v>0</v>
      </c>
      <c r="X161" s="44" t="s">
        <v>365</v>
      </c>
      <c r="Y161" s="44" t="s">
        <v>366</v>
      </c>
      <c r="Z161" s="44" t="s">
        <v>290</v>
      </c>
      <c r="AA161" s="6">
        <v>90242</v>
      </c>
      <c r="AB161" s="6"/>
    </row>
    <row r="162" spans="1:28" ht="31" x14ac:dyDescent="0.35">
      <c r="A162" s="6" t="s">
        <v>389</v>
      </c>
      <c r="B162" s="6" t="s">
        <v>135</v>
      </c>
      <c r="C162" s="46" t="s">
        <v>367</v>
      </c>
      <c r="D162" s="6" t="s">
        <v>30</v>
      </c>
      <c r="E162" s="41">
        <v>1.0009999999999999</v>
      </c>
      <c r="F162" s="65">
        <f>((44%*(1/2*1/7))/3)</f>
        <v>1.0476190476190474E-2</v>
      </c>
      <c r="G162" s="41">
        <f t="shared" si="26"/>
        <v>1.0486666666666663E-2</v>
      </c>
      <c r="H162" s="8">
        <f t="shared" si="25"/>
        <v>9.666752088061466E-6</v>
      </c>
      <c r="I162" s="16" t="s">
        <v>282</v>
      </c>
      <c r="J162" s="6" t="s">
        <v>63</v>
      </c>
      <c r="K162" s="43" t="s">
        <v>33</v>
      </c>
      <c r="L162" s="7">
        <f t="shared" si="27"/>
        <v>0</v>
      </c>
      <c r="M162" s="8">
        <v>0</v>
      </c>
      <c r="N162" s="8">
        <v>0</v>
      </c>
      <c r="O162" s="8">
        <v>0</v>
      </c>
      <c r="P162" s="8">
        <v>0</v>
      </c>
      <c r="Q162" s="8">
        <v>0</v>
      </c>
      <c r="R162" s="8">
        <v>0</v>
      </c>
      <c r="S162" s="8">
        <v>0</v>
      </c>
      <c r="T162" s="8">
        <v>0</v>
      </c>
      <c r="U162" s="8">
        <f>H162</f>
        <v>9.666752088061466E-6</v>
      </c>
      <c r="V162" s="8">
        <v>0</v>
      </c>
      <c r="W162" s="8">
        <v>0</v>
      </c>
      <c r="X162" s="44" t="s">
        <v>368</v>
      </c>
      <c r="Y162" s="44" t="s">
        <v>369</v>
      </c>
      <c r="Z162" s="44" t="s">
        <v>290</v>
      </c>
      <c r="AA162" s="6" t="s">
        <v>370</v>
      </c>
      <c r="AB162" s="6"/>
    </row>
    <row r="163" spans="1:28" ht="46.5" x14ac:dyDescent="0.35">
      <c r="A163" s="6" t="s">
        <v>389</v>
      </c>
      <c r="B163" s="6" t="s">
        <v>526</v>
      </c>
      <c r="C163" s="46" t="s">
        <v>371</v>
      </c>
      <c r="D163" s="6" t="s">
        <v>30</v>
      </c>
      <c r="E163" s="41">
        <v>1.0009999999999999</v>
      </c>
      <c r="F163" s="65">
        <f>(44%*(1/2*1/7))</f>
        <v>3.1428571428571424E-2</v>
      </c>
      <c r="G163" s="41">
        <f t="shared" si="26"/>
        <v>3.1459999999999995E-2</v>
      </c>
      <c r="H163" s="8">
        <f t="shared" si="25"/>
        <v>2.9000256264184403E-5</v>
      </c>
      <c r="I163" s="16" t="s">
        <v>282</v>
      </c>
      <c r="J163" s="6" t="s">
        <v>63</v>
      </c>
      <c r="K163" s="43" t="s">
        <v>33</v>
      </c>
      <c r="L163" s="7">
        <f t="shared" si="27"/>
        <v>2.90002562641844E-5</v>
      </c>
      <c r="M163" s="8">
        <f>H163*0.7</f>
        <v>2.030017938492908E-5</v>
      </c>
      <c r="N163" s="8">
        <f>H163*0.15</f>
        <v>4.3500384396276599E-6</v>
      </c>
      <c r="O163" s="8">
        <f>H163*0.075</f>
        <v>2.17501921981383E-6</v>
      </c>
      <c r="P163" s="8">
        <f>H163*0.075</f>
        <v>2.17501921981383E-6</v>
      </c>
      <c r="Q163" s="8">
        <v>0</v>
      </c>
      <c r="R163" s="8">
        <v>0</v>
      </c>
      <c r="S163" s="8">
        <v>0</v>
      </c>
      <c r="T163" s="8">
        <v>0</v>
      </c>
      <c r="U163" s="8">
        <v>0</v>
      </c>
      <c r="V163" s="8">
        <v>0</v>
      </c>
      <c r="W163" s="8">
        <v>0</v>
      </c>
      <c r="X163" s="44" t="s">
        <v>372</v>
      </c>
      <c r="Y163" s="44" t="s">
        <v>373</v>
      </c>
      <c r="Z163" s="44" t="s">
        <v>290</v>
      </c>
      <c r="AA163" s="6">
        <v>91942</v>
      </c>
      <c r="AB163" s="6"/>
    </row>
    <row r="164" spans="1:28" ht="31" x14ac:dyDescent="0.35">
      <c r="A164" s="6" t="s">
        <v>389</v>
      </c>
      <c r="B164" s="6" t="s">
        <v>135</v>
      </c>
      <c r="C164" s="46" t="s">
        <v>374</v>
      </c>
      <c r="D164" s="6" t="s">
        <v>30</v>
      </c>
      <c r="E164" s="41">
        <v>1.0009999999999999</v>
      </c>
      <c r="F164" s="65">
        <f>(1/5*1/7)</f>
        <v>2.8571428571428574E-2</v>
      </c>
      <c r="G164" s="41">
        <f t="shared" si="26"/>
        <v>2.86E-2</v>
      </c>
      <c r="H164" s="8">
        <f t="shared" si="25"/>
        <v>2.6363869331076734E-5</v>
      </c>
      <c r="I164" s="16" t="s">
        <v>282</v>
      </c>
      <c r="J164" s="6" t="s">
        <v>63</v>
      </c>
      <c r="K164" s="43" t="s">
        <v>33</v>
      </c>
      <c r="L164" s="7">
        <f t="shared" si="27"/>
        <v>0</v>
      </c>
      <c r="M164" s="8">
        <v>0</v>
      </c>
      <c r="N164" s="8">
        <v>0</v>
      </c>
      <c r="O164" s="8">
        <v>0</v>
      </c>
      <c r="P164" s="8">
        <v>0</v>
      </c>
      <c r="Q164" s="8">
        <v>0</v>
      </c>
      <c r="R164" s="8">
        <v>0</v>
      </c>
      <c r="S164" s="8">
        <v>0</v>
      </c>
      <c r="T164" s="8">
        <v>0</v>
      </c>
      <c r="U164" s="8">
        <f>H164</f>
        <v>2.6363869331076734E-5</v>
      </c>
      <c r="V164" s="8">
        <v>0</v>
      </c>
      <c r="W164" s="8">
        <v>0</v>
      </c>
      <c r="X164" s="44" t="s">
        <v>375</v>
      </c>
      <c r="Y164" s="44" t="s">
        <v>120</v>
      </c>
      <c r="Z164" s="44" t="s">
        <v>36</v>
      </c>
      <c r="AA164" s="6">
        <v>43768</v>
      </c>
      <c r="AB164" s="6"/>
    </row>
    <row r="165" spans="1:28" ht="46.5" x14ac:dyDescent="0.35">
      <c r="A165" s="6" t="s">
        <v>389</v>
      </c>
      <c r="B165" s="6" t="s">
        <v>526</v>
      </c>
      <c r="C165" s="46" t="s">
        <v>376</v>
      </c>
      <c r="D165" s="6" t="s">
        <v>30</v>
      </c>
      <c r="E165" s="41">
        <v>1.0009999999999999</v>
      </c>
      <c r="F165" s="65">
        <f>(1/3*(1/2*1/7))</f>
        <v>2.3809523809523808E-2</v>
      </c>
      <c r="G165" s="41">
        <f t="shared" si="26"/>
        <v>2.3833333333333328E-2</v>
      </c>
      <c r="H165" s="8">
        <f t="shared" si="25"/>
        <v>2.1969891109230607E-5</v>
      </c>
      <c r="I165" s="16" t="s">
        <v>282</v>
      </c>
      <c r="J165" s="6" t="s">
        <v>63</v>
      </c>
      <c r="K165" s="43" t="s">
        <v>33</v>
      </c>
      <c r="L165" s="7">
        <f t="shared" si="27"/>
        <v>2.1969891109230607E-5</v>
      </c>
      <c r="M165" s="8">
        <f>H165*0.7</f>
        <v>1.5378923776461424E-5</v>
      </c>
      <c r="N165" s="8">
        <f>H165*0.15</f>
        <v>3.2954836663845909E-6</v>
      </c>
      <c r="O165" s="8">
        <f>H165*0.075</f>
        <v>1.6477418331922955E-6</v>
      </c>
      <c r="P165" s="8">
        <f>H165*0.075</f>
        <v>1.6477418331922955E-6</v>
      </c>
      <c r="Q165" s="8">
        <v>0</v>
      </c>
      <c r="R165" s="8">
        <v>0</v>
      </c>
      <c r="S165" s="8">
        <v>0</v>
      </c>
      <c r="T165" s="8">
        <v>0</v>
      </c>
      <c r="U165" s="8">
        <v>0</v>
      </c>
      <c r="V165" s="8">
        <v>0</v>
      </c>
      <c r="W165" s="8">
        <v>0</v>
      </c>
      <c r="X165" s="44" t="s">
        <v>377</v>
      </c>
      <c r="Y165" s="44" t="s">
        <v>378</v>
      </c>
      <c r="Z165" s="44" t="s">
        <v>379</v>
      </c>
      <c r="AA165" s="6">
        <v>38558</v>
      </c>
      <c r="AB165" s="6"/>
    </row>
    <row r="166" spans="1:28" ht="46.5" x14ac:dyDescent="0.35">
      <c r="A166" s="6" t="s">
        <v>389</v>
      </c>
      <c r="B166" s="6" t="s">
        <v>526</v>
      </c>
      <c r="C166" s="46" t="s">
        <v>380</v>
      </c>
      <c r="D166" s="6" t="s">
        <v>30</v>
      </c>
      <c r="E166" s="41">
        <v>1.0009999999999999</v>
      </c>
      <c r="F166" s="65">
        <f>(1/3*(1/2*1/7))</f>
        <v>2.3809523809523808E-2</v>
      </c>
      <c r="G166" s="41">
        <f t="shared" si="26"/>
        <v>2.3833333333333328E-2</v>
      </c>
      <c r="H166" s="8">
        <f t="shared" si="25"/>
        <v>2.1969891109230607E-5</v>
      </c>
      <c r="I166" s="16" t="s">
        <v>282</v>
      </c>
      <c r="J166" s="6" t="s">
        <v>63</v>
      </c>
      <c r="K166" s="43" t="s">
        <v>33</v>
      </c>
      <c r="L166" s="7">
        <f t="shared" si="27"/>
        <v>2.1969891109230607E-5</v>
      </c>
      <c r="M166" s="8">
        <f>H166*0.7</f>
        <v>1.5378923776461424E-5</v>
      </c>
      <c r="N166" s="8">
        <f>H166*0.15</f>
        <v>3.2954836663845909E-6</v>
      </c>
      <c r="O166" s="8">
        <f>H166*0.075</f>
        <v>1.6477418331922955E-6</v>
      </c>
      <c r="P166" s="8">
        <f>H166*0.075</f>
        <v>1.6477418331922955E-6</v>
      </c>
      <c r="Q166" s="8">
        <v>0</v>
      </c>
      <c r="R166" s="8">
        <v>0</v>
      </c>
      <c r="S166" s="8">
        <v>0</v>
      </c>
      <c r="T166" s="8">
        <v>0</v>
      </c>
      <c r="U166" s="8">
        <v>0</v>
      </c>
      <c r="V166" s="8">
        <v>0</v>
      </c>
      <c r="W166" s="8">
        <v>0</v>
      </c>
      <c r="X166" s="44" t="s">
        <v>381</v>
      </c>
      <c r="Y166" s="44" t="s">
        <v>382</v>
      </c>
      <c r="Z166" s="44" t="s">
        <v>383</v>
      </c>
      <c r="AA166" s="6">
        <v>48072</v>
      </c>
      <c r="AB166" s="6"/>
    </row>
    <row r="167" spans="1:28" ht="46.5" x14ac:dyDescent="0.35">
      <c r="A167" s="6" t="s">
        <v>389</v>
      </c>
      <c r="B167" s="6" t="s">
        <v>526</v>
      </c>
      <c r="C167" s="46" t="s">
        <v>384</v>
      </c>
      <c r="D167" s="6" t="s">
        <v>30</v>
      </c>
      <c r="E167" s="41">
        <v>1.0009999999999999</v>
      </c>
      <c r="F167" s="65">
        <f>(1/3*(1/2*1/7))</f>
        <v>2.3809523809523808E-2</v>
      </c>
      <c r="G167" s="41">
        <f t="shared" si="26"/>
        <v>2.3833333333333328E-2</v>
      </c>
      <c r="H167" s="8">
        <f t="shared" si="25"/>
        <v>2.1969891109230607E-5</v>
      </c>
      <c r="I167" s="16" t="s">
        <v>282</v>
      </c>
      <c r="J167" s="6" t="s">
        <v>63</v>
      </c>
      <c r="K167" s="43" t="s">
        <v>33</v>
      </c>
      <c r="L167" s="7">
        <f t="shared" si="27"/>
        <v>2.1969891109230607E-5</v>
      </c>
      <c r="M167" s="8">
        <f>H167*0.7</f>
        <v>1.5378923776461424E-5</v>
      </c>
      <c r="N167" s="8">
        <f>H167*0.15</f>
        <v>3.2954836663845909E-6</v>
      </c>
      <c r="O167" s="8">
        <f>H167*0.075</f>
        <v>1.6477418331922955E-6</v>
      </c>
      <c r="P167" s="8">
        <f>H167*0.075</f>
        <v>1.6477418331922955E-6</v>
      </c>
      <c r="Q167" s="8">
        <v>0</v>
      </c>
      <c r="R167" s="8">
        <v>0</v>
      </c>
      <c r="S167" s="8">
        <v>0</v>
      </c>
      <c r="T167" s="8">
        <v>0</v>
      </c>
      <c r="U167" s="8">
        <v>0</v>
      </c>
      <c r="V167" s="8">
        <v>0</v>
      </c>
      <c r="W167" s="8">
        <v>0</v>
      </c>
      <c r="X167" s="44" t="s">
        <v>385</v>
      </c>
      <c r="Y167" s="44" t="s">
        <v>386</v>
      </c>
      <c r="Z167" s="44" t="s">
        <v>387</v>
      </c>
      <c r="AA167" s="67" t="s">
        <v>388</v>
      </c>
      <c r="AB167" s="67"/>
    </row>
    <row r="168" spans="1:28" ht="77.5" x14ac:dyDescent="0.35">
      <c r="A168" s="6" t="s">
        <v>389</v>
      </c>
      <c r="B168" s="6" t="s">
        <v>527</v>
      </c>
      <c r="C168" s="46" t="s">
        <v>390</v>
      </c>
      <c r="D168" s="6" t="s">
        <v>30</v>
      </c>
      <c r="E168" s="41">
        <v>1.0009999999999999</v>
      </c>
      <c r="F168" s="65" t="s">
        <v>391</v>
      </c>
      <c r="G168" s="65" t="s">
        <v>391</v>
      </c>
      <c r="H168" s="65" t="s">
        <v>391</v>
      </c>
      <c r="I168" s="16" t="s">
        <v>282</v>
      </c>
      <c r="J168" s="6" t="s">
        <v>63</v>
      </c>
      <c r="K168" s="43" t="s">
        <v>33</v>
      </c>
      <c r="L168" s="41" t="str">
        <f t="shared" ref="L168:L189" si="28">G168</f>
        <v>***</v>
      </c>
      <c r="M168" s="65" t="s">
        <v>391</v>
      </c>
      <c r="N168" s="65" t="s">
        <v>391</v>
      </c>
      <c r="O168" s="65" t="s">
        <v>391</v>
      </c>
      <c r="P168" s="65" t="s">
        <v>391</v>
      </c>
      <c r="Q168" s="65" t="s">
        <v>391</v>
      </c>
      <c r="R168" s="65" t="s">
        <v>391</v>
      </c>
      <c r="S168" s="65" t="s">
        <v>391</v>
      </c>
      <c r="T168" s="65" t="s">
        <v>391</v>
      </c>
      <c r="U168" s="65" t="s">
        <v>391</v>
      </c>
      <c r="V168" s="65" t="s">
        <v>391</v>
      </c>
      <c r="W168" s="65" t="s">
        <v>391</v>
      </c>
      <c r="X168" s="44" t="s">
        <v>392</v>
      </c>
      <c r="Y168" s="44" t="s">
        <v>35</v>
      </c>
      <c r="Z168" s="44" t="s">
        <v>36</v>
      </c>
      <c r="AA168" s="6">
        <v>43725</v>
      </c>
      <c r="AB168" s="6"/>
    </row>
    <row r="169" spans="1:28" ht="77.5" x14ac:dyDescent="0.35">
      <c r="A169" s="6" t="s">
        <v>389</v>
      </c>
      <c r="B169" s="6" t="s">
        <v>527</v>
      </c>
      <c r="C169" s="46" t="s">
        <v>393</v>
      </c>
      <c r="D169" s="6" t="s">
        <v>30</v>
      </c>
      <c r="E169" s="41">
        <v>1.0009999999999999</v>
      </c>
      <c r="F169" s="65" t="s">
        <v>391</v>
      </c>
      <c r="G169" s="65" t="s">
        <v>391</v>
      </c>
      <c r="H169" s="65" t="s">
        <v>391</v>
      </c>
      <c r="I169" s="16" t="s">
        <v>282</v>
      </c>
      <c r="J169" s="6" t="s">
        <v>63</v>
      </c>
      <c r="K169" s="43" t="s">
        <v>33</v>
      </c>
      <c r="L169" s="41" t="str">
        <f t="shared" si="28"/>
        <v>***</v>
      </c>
      <c r="M169" s="65" t="s">
        <v>391</v>
      </c>
      <c r="N169" s="65" t="s">
        <v>391</v>
      </c>
      <c r="O169" s="65" t="s">
        <v>391</v>
      </c>
      <c r="P169" s="65" t="s">
        <v>391</v>
      </c>
      <c r="Q169" s="65" t="s">
        <v>391</v>
      </c>
      <c r="R169" s="65" t="s">
        <v>391</v>
      </c>
      <c r="S169" s="65" t="s">
        <v>391</v>
      </c>
      <c r="T169" s="65" t="s">
        <v>391</v>
      </c>
      <c r="U169" s="65" t="s">
        <v>391</v>
      </c>
      <c r="V169" s="65" t="s">
        <v>391</v>
      </c>
      <c r="W169" s="65" t="s">
        <v>391</v>
      </c>
      <c r="X169" s="44" t="s">
        <v>394</v>
      </c>
      <c r="Y169" s="44" t="s">
        <v>395</v>
      </c>
      <c r="Z169" s="44" t="s">
        <v>396</v>
      </c>
      <c r="AA169" s="6">
        <v>29575</v>
      </c>
      <c r="AB169" s="6"/>
    </row>
    <row r="170" spans="1:28" ht="77.5" x14ac:dyDescent="0.35">
      <c r="A170" s="6" t="s">
        <v>389</v>
      </c>
      <c r="B170" s="6" t="s">
        <v>527</v>
      </c>
      <c r="C170" s="46" t="s">
        <v>397</v>
      </c>
      <c r="D170" s="6" t="s">
        <v>30</v>
      </c>
      <c r="E170" s="41">
        <v>1.0009999999999999</v>
      </c>
      <c r="F170" s="65" t="s">
        <v>391</v>
      </c>
      <c r="G170" s="65" t="s">
        <v>391</v>
      </c>
      <c r="H170" s="65" t="s">
        <v>391</v>
      </c>
      <c r="I170" s="16" t="s">
        <v>282</v>
      </c>
      <c r="J170" s="6" t="s">
        <v>63</v>
      </c>
      <c r="K170" s="43" t="s">
        <v>33</v>
      </c>
      <c r="L170" s="41" t="str">
        <f t="shared" si="28"/>
        <v>***</v>
      </c>
      <c r="M170" s="65" t="s">
        <v>391</v>
      </c>
      <c r="N170" s="65" t="s">
        <v>391</v>
      </c>
      <c r="O170" s="65" t="s">
        <v>391</v>
      </c>
      <c r="P170" s="65" t="s">
        <v>391</v>
      </c>
      <c r="Q170" s="65" t="s">
        <v>391</v>
      </c>
      <c r="R170" s="65" t="s">
        <v>391</v>
      </c>
      <c r="S170" s="65" t="s">
        <v>391</v>
      </c>
      <c r="T170" s="65" t="s">
        <v>391</v>
      </c>
      <c r="U170" s="65" t="s">
        <v>391</v>
      </c>
      <c r="V170" s="65" t="s">
        <v>391</v>
      </c>
      <c r="W170" s="65" t="s">
        <v>391</v>
      </c>
      <c r="X170" s="44" t="s">
        <v>398</v>
      </c>
      <c r="Y170" s="44" t="s">
        <v>399</v>
      </c>
      <c r="Z170" s="44" t="s">
        <v>341</v>
      </c>
      <c r="AA170" s="6">
        <v>34203</v>
      </c>
      <c r="AB170" s="6"/>
    </row>
    <row r="171" spans="1:28" ht="77.5" x14ac:dyDescent="0.35">
      <c r="A171" s="6" t="s">
        <v>389</v>
      </c>
      <c r="B171" s="6" t="s">
        <v>527</v>
      </c>
      <c r="C171" s="46" t="s">
        <v>400</v>
      </c>
      <c r="D171" s="6" t="s">
        <v>30</v>
      </c>
      <c r="E171" s="41">
        <v>1.0009999999999999</v>
      </c>
      <c r="F171" s="65" t="s">
        <v>391</v>
      </c>
      <c r="G171" s="65" t="s">
        <v>391</v>
      </c>
      <c r="H171" s="65" t="s">
        <v>391</v>
      </c>
      <c r="I171" s="16" t="s">
        <v>282</v>
      </c>
      <c r="J171" s="6" t="s">
        <v>63</v>
      </c>
      <c r="K171" s="43" t="s">
        <v>33</v>
      </c>
      <c r="L171" s="41" t="str">
        <f t="shared" si="28"/>
        <v>***</v>
      </c>
      <c r="M171" s="65" t="s">
        <v>391</v>
      </c>
      <c r="N171" s="65" t="s">
        <v>391</v>
      </c>
      <c r="O171" s="65" t="s">
        <v>391</v>
      </c>
      <c r="P171" s="65" t="s">
        <v>391</v>
      </c>
      <c r="Q171" s="65" t="s">
        <v>391</v>
      </c>
      <c r="R171" s="65" t="s">
        <v>391</v>
      </c>
      <c r="S171" s="65" t="s">
        <v>391</v>
      </c>
      <c r="T171" s="65" t="s">
        <v>391</v>
      </c>
      <c r="U171" s="65" t="s">
        <v>391</v>
      </c>
      <c r="V171" s="65" t="s">
        <v>391</v>
      </c>
      <c r="W171" s="65" t="s">
        <v>391</v>
      </c>
      <c r="X171" s="44" t="s">
        <v>401</v>
      </c>
      <c r="Y171" s="44" t="s">
        <v>402</v>
      </c>
      <c r="Z171" s="44" t="s">
        <v>322</v>
      </c>
      <c r="AA171" s="6">
        <v>27562</v>
      </c>
      <c r="AB171" s="6"/>
    </row>
    <row r="172" spans="1:28" ht="77.5" x14ac:dyDescent="0.35">
      <c r="A172" s="6" t="s">
        <v>389</v>
      </c>
      <c r="B172" s="6" t="s">
        <v>527</v>
      </c>
      <c r="C172" s="46" t="s">
        <v>403</v>
      </c>
      <c r="D172" s="6" t="s">
        <v>30</v>
      </c>
      <c r="E172" s="41">
        <v>1.0009999999999999</v>
      </c>
      <c r="F172" s="65" t="s">
        <v>391</v>
      </c>
      <c r="G172" s="65" t="s">
        <v>391</v>
      </c>
      <c r="H172" s="65" t="s">
        <v>391</v>
      </c>
      <c r="I172" s="16" t="s">
        <v>282</v>
      </c>
      <c r="J172" s="6" t="s">
        <v>63</v>
      </c>
      <c r="K172" s="43" t="s">
        <v>33</v>
      </c>
      <c r="L172" s="41" t="str">
        <f t="shared" si="28"/>
        <v>***</v>
      </c>
      <c r="M172" s="65" t="s">
        <v>391</v>
      </c>
      <c r="N172" s="65" t="s">
        <v>391</v>
      </c>
      <c r="O172" s="65" t="s">
        <v>391</v>
      </c>
      <c r="P172" s="65" t="s">
        <v>391</v>
      </c>
      <c r="Q172" s="65" t="s">
        <v>391</v>
      </c>
      <c r="R172" s="65" t="s">
        <v>391</v>
      </c>
      <c r="S172" s="65" t="s">
        <v>391</v>
      </c>
      <c r="T172" s="65" t="s">
        <v>391</v>
      </c>
      <c r="U172" s="65" t="s">
        <v>391</v>
      </c>
      <c r="V172" s="65" t="s">
        <v>391</v>
      </c>
      <c r="W172" s="65" t="s">
        <v>391</v>
      </c>
      <c r="X172" s="44" t="s">
        <v>404</v>
      </c>
      <c r="Y172" s="44" t="s">
        <v>405</v>
      </c>
      <c r="Z172" s="44" t="s">
        <v>406</v>
      </c>
      <c r="AA172" s="6">
        <v>85302</v>
      </c>
      <c r="AB172" s="6"/>
    </row>
    <row r="173" spans="1:28" ht="77.5" x14ac:dyDescent="0.35">
      <c r="A173" s="6" t="s">
        <v>389</v>
      </c>
      <c r="B173" s="6" t="s">
        <v>527</v>
      </c>
      <c r="C173" s="48" t="s">
        <v>407</v>
      </c>
      <c r="D173" s="6" t="s">
        <v>30</v>
      </c>
      <c r="E173" s="41">
        <v>1.0009999999999999</v>
      </c>
      <c r="F173" s="65" t="s">
        <v>391</v>
      </c>
      <c r="G173" s="65" t="s">
        <v>391</v>
      </c>
      <c r="H173" s="65" t="s">
        <v>391</v>
      </c>
      <c r="I173" s="16" t="s">
        <v>282</v>
      </c>
      <c r="J173" s="6" t="s">
        <v>63</v>
      </c>
      <c r="K173" s="43" t="s">
        <v>33</v>
      </c>
      <c r="L173" s="41" t="str">
        <f t="shared" si="28"/>
        <v>***</v>
      </c>
      <c r="M173" s="65" t="s">
        <v>391</v>
      </c>
      <c r="N173" s="65" t="s">
        <v>391</v>
      </c>
      <c r="O173" s="65" t="s">
        <v>391</v>
      </c>
      <c r="P173" s="65" t="s">
        <v>391</v>
      </c>
      <c r="Q173" s="65" t="s">
        <v>391</v>
      </c>
      <c r="R173" s="65" t="s">
        <v>391</v>
      </c>
      <c r="S173" s="65" t="s">
        <v>391</v>
      </c>
      <c r="T173" s="65" t="s">
        <v>391</v>
      </c>
      <c r="U173" s="65" t="s">
        <v>391</v>
      </c>
      <c r="V173" s="65" t="s">
        <v>391</v>
      </c>
      <c r="W173" s="65" t="s">
        <v>391</v>
      </c>
      <c r="X173" s="44" t="s">
        <v>408</v>
      </c>
      <c r="Y173" s="44" t="s">
        <v>337</v>
      </c>
      <c r="Z173" s="44" t="s">
        <v>36</v>
      </c>
      <c r="AA173" s="6">
        <v>43082</v>
      </c>
      <c r="AB173" s="6"/>
    </row>
    <row r="174" spans="1:28" ht="77.5" x14ac:dyDescent="0.35">
      <c r="A174" s="6" t="s">
        <v>389</v>
      </c>
      <c r="B174" s="6" t="s">
        <v>527</v>
      </c>
      <c r="C174" s="46" t="s">
        <v>409</v>
      </c>
      <c r="D174" s="6" t="s">
        <v>30</v>
      </c>
      <c r="E174" s="41">
        <v>1.0009999999999999</v>
      </c>
      <c r="F174" s="65" t="s">
        <v>391</v>
      </c>
      <c r="G174" s="65" t="s">
        <v>391</v>
      </c>
      <c r="H174" s="65" t="s">
        <v>391</v>
      </c>
      <c r="I174" s="16" t="s">
        <v>282</v>
      </c>
      <c r="J174" s="6" t="s">
        <v>63</v>
      </c>
      <c r="K174" s="43" t="s">
        <v>33</v>
      </c>
      <c r="L174" s="41" t="str">
        <f t="shared" si="28"/>
        <v>***</v>
      </c>
      <c r="M174" s="65" t="s">
        <v>391</v>
      </c>
      <c r="N174" s="65" t="s">
        <v>391</v>
      </c>
      <c r="O174" s="65" t="s">
        <v>391</v>
      </c>
      <c r="P174" s="65" t="s">
        <v>391</v>
      </c>
      <c r="Q174" s="65" t="s">
        <v>391</v>
      </c>
      <c r="R174" s="65" t="s">
        <v>391</v>
      </c>
      <c r="S174" s="65" t="s">
        <v>391</v>
      </c>
      <c r="T174" s="65" t="s">
        <v>391</v>
      </c>
      <c r="U174" s="65" t="s">
        <v>391</v>
      </c>
      <c r="V174" s="65" t="s">
        <v>391</v>
      </c>
      <c r="W174" s="65" t="s">
        <v>391</v>
      </c>
      <c r="X174" s="44" t="s">
        <v>410</v>
      </c>
      <c r="Y174" s="44" t="s">
        <v>411</v>
      </c>
      <c r="Z174" s="44" t="s">
        <v>412</v>
      </c>
      <c r="AA174" s="6">
        <v>20815</v>
      </c>
      <c r="AB174" s="6"/>
    </row>
    <row r="175" spans="1:28" ht="77.5" x14ac:dyDescent="0.35">
      <c r="A175" s="6" t="s">
        <v>389</v>
      </c>
      <c r="B175" s="6" t="s">
        <v>527</v>
      </c>
      <c r="C175" s="46" t="s">
        <v>413</v>
      </c>
      <c r="D175" s="6" t="s">
        <v>30</v>
      </c>
      <c r="E175" s="41">
        <v>1.0009999999999999</v>
      </c>
      <c r="F175" s="65" t="s">
        <v>391</v>
      </c>
      <c r="G175" s="65" t="s">
        <v>391</v>
      </c>
      <c r="H175" s="65" t="s">
        <v>391</v>
      </c>
      <c r="I175" s="16" t="s">
        <v>282</v>
      </c>
      <c r="J175" s="6" t="s">
        <v>63</v>
      </c>
      <c r="K175" s="43" t="s">
        <v>33</v>
      </c>
      <c r="L175" s="41" t="str">
        <f t="shared" si="28"/>
        <v>***</v>
      </c>
      <c r="M175" s="65" t="s">
        <v>391</v>
      </c>
      <c r="N175" s="65" t="s">
        <v>391</v>
      </c>
      <c r="O175" s="65" t="s">
        <v>391</v>
      </c>
      <c r="P175" s="65" t="s">
        <v>391</v>
      </c>
      <c r="Q175" s="65" t="s">
        <v>391</v>
      </c>
      <c r="R175" s="65" t="s">
        <v>391</v>
      </c>
      <c r="S175" s="65" t="s">
        <v>391</v>
      </c>
      <c r="T175" s="65" t="s">
        <v>391</v>
      </c>
      <c r="U175" s="65" t="s">
        <v>391</v>
      </c>
      <c r="V175" s="65" t="s">
        <v>391</v>
      </c>
      <c r="W175" s="65" t="s">
        <v>391</v>
      </c>
      <c r="X175" s="44" t="s">
        <v>414</v>
      </c>
      <c r="Y175" s="44" t="s">
        <v>415</v>
      </c>
      <c r="Z175" s="44" t="s">
        <v>406</v>
      </c>
      <c r="AA175" s="6">
        <v>85143</v>
      </c>
      <c r="AB175" s="6"/>
    </row>
    <row r="176" spans="1:28" ht="77.5" x14ac:dyDescent="0.35">
      <c r="A176" s="6" t="s">
        <v>389</v>
      </c>
      <c r="B176" s="6" t="s">
        <v>527</v>
      </c>
      <c r="C176" s="46" t="s">
        <v>416</v>
      </c>
      <c r="D176" s="6" t="s">
        <v>30</v>
      </c>
      <c r="E176" s="41">
        <v>1.0009999999999999</v>
      </c>
      <c r="F176" s="65" t="s">
        <v>391</v>
      </c>
      <c r="G176" s="65" t="s">
        <v>391</v>
      </c>
      <c r="H176" s="65" t="s">
        <v>391</v>
      </c>
      <c r="I176" s="16" t="s">
        <v>282</v>
      </c>
      <c r="J176" s="6" t="s">
        <v>63</v>
      </c>
      <c r="K176" s="43" t="s">
        <v>33</v>
      </c>
      <c r="L176" s="41" t="str">
        <f t="shared" si="28"/>
        <v>***</v>
      </c>
      <c r="M176" s="65" t="s">
        <v>391</v>
      </c>
      <c r="N176" s="65" t="s">
        <v>391</v>
      </c>
      <c r="O176" s="65" t="s">
        <v>391</v>
      </c>
      <c r="P176" s="65" t="s">
        <v>391</v>
      </c>
      <c r="Q176" s="65" t="s">
        <v>391</v>
      </c>
      <c r="R176" s="65" t="s">
        <v>391</v>
      </c>
      <c r="S176" s="65" t="s">
        <v>391</v>
      </c>
      <c r="T176" s="65" t="s">
        <v>391</v>
      </c>
      <c r="U176" s="65" t="s">
        <v>391</v>
      </c>
      <c r="V176" s="65" t="s">
        <v>391</v>
      </c>
      <c r="W176" s="65" t="s">
        <v>391</v>
      </c>
      <c r="X176" s="44" t="s">
        <v>417</v>
      </c>
      <c r="Y176" s="44" t="s">
        <v>418</v>
      </c>
      <c r="Z176" s="44" t="s">
        <v>50</v>
      </c>
      <c r="AA176" s="6">
        <v>18064</v>
      </c>
      <c r="AB176" s="6"/>
    </row>
    <row r="177" spans="1:28" ht="77.5" x14ac:dyDescent="0.35">
      <c r="A177" s="6" t="s">
        <v>389</v>
      </c>
      <c r="B177" s="6" t="s">
        <v>527</v>
      </c>
      <c r="C177" s="46" t="s">
        <v>419</v>
      </c>
      <c r="D177" s="6" t="s">
        <v>30</v>
      </c>
      <c r="E177" s="41">
        <v>1.0009999999999999</v>
      </c>
      <c r="F177" s="65" t="s">
        <v>391</v>
      </c>
      <c r="G177" s="65" t="s">
        <v>391</v>
      </c>
      <c r="H177" s="65" t="s">
        <v>391</v>
      </c>
      <c r="I177" s="16" t="s">
        <v>282</v>
      </c>
      <c r="J177" s="6" t="s">
        <v>63</v>
      </c>
      <c r="K177" s="43" t="s">
        <v>33</v>
      </c>
      <c r="L177" s="41" t="str">
        <f t="shared" si="28"/>
        <v>***</v>
      </c>
      <c r="M177" s="65" t="s">
        <v>391</v>
      </c>
      <c r="N177" s="65" t="s">
        <v>391</v>
      </c>
      <c r="O177" s="65" t="s">
        <v>391</v>
      </c>
      <c r="P177" s="65" t="s">
        <v>391</v>
      </c>
      <c r="Q177" s="65" t="s">
        <v>391</v>
      </c>
      <c r="R177" s="65" t="s">
        <v>391</v>
      </c>
      <c r="S177" s="65" t="s">
        <v>391</v>
      </c>
      <c r="T177" s="65" t="s">
        <v>391</v>
      </c>
      <c r="U177" s="65" t="s">
        <v>391</v>
      </c>
      <c r="V177" s="65" t="s">
        <v>391</v>
      </c>
      <c r="W177" s="65" t="s">
        <v>391</v>
      </c>
      <c r="X177" s="44" t="s">
        <v>163</v>
      </c>
      <c r="Y177" s="44" t="s">
        <v>163</v>
      </c>
      <c r="Z177" s="44" t="s">
        <v>163</v>
      </c>
      <c r="AA177" s="6" t="s">
        <v>163</v>
      </c>
      <c r="AB177" s="6"/>
    </row>
    <row r="178" spans="1:28" ht="77.5" x14ac:dyDescent="0.35">
      <c r="A178" s="6" t="s">
        <v>389</v>
      </c>
      <c r="B178" s="6" t="s">
        <v>527</v>
      </c>
      <c r="C178" s="48" t="s">
        <v>420</v>
      </c>
      <c r="D178" s="6" t="s">
        <v>30</v>
      </c>
      <c r="E178" s="41">
        <v>1.0009999999999999</v>
      </c>
      <c r="F178" s="65" t="s">
        <v>391</v>
      </c>
      <c r="G178" s="65" t="s">
        <v>391</v>
      </c>
      <c r="H178" s="65" t="s">
        <v>391</v>
      </c>
      <c r="I178" s="16" t="s">
        <v>282</v>
      </c>
      <c r="J178" s="6" t="s">
        <v>63</v>
      </c>
      <c r="K178" s="43" t="s">
        <v>33</v>
      </c>
      <c r="L178" s="41" t="str">
        <f t="shared" si="28"/>
        <v>***</v>
      </c>
      <c r="M178" s="65" t="s">
        <v>391</v>
      </c>
      <c r="N178" s="65" t="s">
        <v>391</v>
      </c>
      <c r="O178" s="65" t="s">
        <v>391</v>
      </c>
      <c r="P178" s="65" t="s">
        <v>391</v>
      </c>
      <c r="Q178" s="65" t="s">
        <v>391</v>
      </c>
      <c r="R178" s="65" t="s">
        <v>391</v>
      </c>
      <c r="S178" s="65" t="s">
        <v>391</v>
      </c>
      <c r="T178" s="65" t="s">
        <v>391</v>
      </c>
      <c r="U178" s="65" t="s">
        <v>391</v>
      </c>
      <c r="V178" s="65" t="s">
        <v>391</v>
      </c>
      <c r="W178" s="65" t="s">
        <v>391</v>
      </c>
      <c r="X178" s="44" t="s">
        <v>163</v>
      </c>
      <c r="Y178" s="44" t="s">
        <v>163</v>
      </c>
      <c r="Z178" s="44" t="s">
        <v>163</v>
      </c>
      <c r="AA178" s="6" t="s">
        <v>163</v>
      </c>
      <c r="AB178" s="6"/>
    </row>
    <row r="179" spans="1:28" ht="77.5" x14ac:dyDescent="0.35">
      <c r="A179" s="6" t="s">
        <v>389</v>
      </c>
      <c r="B179" s="6" t="s">
        <v>527</v>
      </c>
      <c r="C179" s="48" t="s">
        <v>421</v>
      </c>
      <c r="D179" s="6" t="s">
        <v>30</v>
      </c>
      <c r="E179" s="41">
        <v>1.0009999999999999</v>
      </c>
      <c r="F179" s="65" t="s">
        <v>391</v>
      </c>
      <c r="G179" s="65" t="s">
        <v>391</v>
      </c>
      <c r="H179" s="65" t="s">
        <v>391</v>
      </c>
      <c r="I179" s="16" t="s">
        <v>282</v>
      </c>
      <c r="J179" s="6" t="s">
        <v>63</v>
      </c>
      <c r="K179" s="43" t="s">
        <v>33</v>
      </c>
      <c r="L179" s="41" t="str">
        <f t="shared" si="28"/>
        <v>***</v>
      </c>
      <c r="M179" s="65" t="s">
        <v>391</v>
      </c>
      <c r="N179" s="65" t="s">
        <v>391</v>
      </c>
      <c r="O179" s="65" t="s">
        <v>391</v>
      </c>
      <c r="P179" s="65" t="s">
        <v>391</v>
      </c>
      <c r="Q179" s="65" t="s">
        <v>391</v>
      </c>
      <c r="R179" s="65" t="s">
        <v>391</v>
      </c>
      <c r="S179" s="65" t="s">
        <v>391</v>
      </c>
      <c r="T179" s="65" t="s">
        <v>391</v>
      </c>
      <c r="U179" s="65" t="s">
        <v>391</v>
      </c>
      <c r="V179" s="65" t="s">
        <v>391</v>
      </c>
      <c r="W179" s="65" t="s">
        <v>391</v>
      </c>
      <c r="X179" s="44" t="s">
        <v>422</v>
      </c>
      <c r="Y179" s="44" t="s">
        <v>423</v>
      </c>
      <c r="Z179" s="44" t="s">
        <v>412</v>
      </c>
      <c r="AA179" s="6">
        <v>21795</v>
      </c>
      <c r="AB179" s="6"/>
    </row>
    <row r="180" spans="1:28" ht="77.5" x14ac:dyDescent="0.35">
      <c r="A180" s="6" t="s">
        <v>389</v>
      </c>
      <c r="B180" s="6" t="s">
        <v>527</v>
      </c>
      <c r="C180" s="46" t="s">
        <v>424</v>
      </c>
      <c r="D180" s="6" t="s">
        <v>30</v>
      </c>
      <c r="E180" s="41">
        <v>1.0009999999999999</v>
      </c>
      <c r="F180" s="65" t="s">
        <v>391</v>
      </c>
      <c r="G180" s="65" t="s">
        <v>391</v>
      </c>
      <c r="H180" s="65" t="s">
        <v>391</v>
      </c>
      <c r="I180" s="16" t="s">
        <v>282</v>
      </c>
      <c r="J180" s="6" t="s">
        <v>63</v>
      </c>
      <c r="K180" s="43" t="s">
        <v>33</v>
      </c>
      <c r="L180" s="41" t="str">
        <f t="shared" si="28"/>
        <v>***</v>
      </c>
      <c r="M180" s="65" t="s">
        <v>391</v>
      </c>
      <c r="N180" s="65" t="s">
        <v>391</v>
      </c>
      <c r="O180" s="65" t="s">
        <v>391</v>
      </c>
      <c r="P180" s="65" t="s">
        <v>391</v>
      </c>
      <c r="Q180" s="65" t="s">
        <v>391</v>
      </c>
      <c r="R180" s="65" t="s">
        <v>391</v>
      </c>
      <c r="S180" s="65" t="s">
        <v>391</v>
      </c>
      <c r="T180" s="65" t="s">
        <v>391</v>
      </c>
      <c r="U180" s="65" t="s">
        <v>391</v>
      </c>
      <c r="V180" s="65" t="s">
        <v>391</v>
      </c>
      <c r="W180" s="65" t="s">
        <v>391</v>
      </c>
      <c r="X180" s="44" t="s">
        <v>425</v>
      </c>
      <c r="Y180" s="44" t="s">
        <v>426</v>
      </c>
      <c r="Z180" s="44" t="s">
        <v>36</v>
      </c>
      <c r="AA180" s="6">
        <v>43015</v>
      </c>
      <c r="AB180" s="6"/>
    </row>
    <row r="181" spans="1:28" ht="77.5" x14ac:dyDescent="0.35">
      <c r="A181" s="6" t="s">
        <v>389</v>
      </c>
      <c r="B181" s="6" t="s">
        <v>527</v>
      </c>
      <c r="C181" s="48" t="s">
        <v>427</v>
      </c>
      <c r="D181" s="6" t="s">
        <v>30</v>
      </c>
      <c r="E181" s="41">
        <v>1.0009999999999999</v>
      </c>
      <c r="F181" s="65" t="s">
        <v>391</v>
      </c>
      <c r="G181" s="65" t="s">
        <v>391</v>
      </c>
      <c r="H181" s="65" t="s">
        <v>391</v>
      </c>
      <c r="I181" s="16" t="s">
        <v>282</v>
      </c>
      <c r="J181" s="6" t="s">
        <v>63</v>
      </c>
      <c r="K181" s="43" t="s">
        <v>33</v>
      </c>
      <c r="L181" s="41" t="str">
        <f t="shared" si="28"/>
        <v>***</v>
      </c>
      <c r="M181" s="65" t="s">
        <v>391</v>
      </c>
      <c r="N181" s="65" t="s">
        <v>391</v>
      </c>
      <c r="O181" s="65" t="s">
        <v>391</v>
      </c>
      <c r="P181" s="65" t="s">
        <v>391</v>
      </c>
      <c r="Q181" s="65" t="s">
        <v>391</v>
      </c>
      <c r="R181" s="65" t="s">
        <v>391</v>
      </c>
      <c r="S181" s="65" t="s">
        <v>391</v>
      </c>
      <c r="T181" s="65" t="s">
        <v>391</v>
      </c>
      <c r="U181" s="65" t="s">
        <v>391</v>
      </c>
      <c r="V181" s="65" t="s">
        <v>391</v>
      </c>
      <c r="W181" s="65" t="s">
        <v>391</v>
      </c>
      <c r="X181" s="44" t="s">
        <v>428</v>
      </c>
      <c r="Y181" s="44" t="s">
        <v>429</v>
      </c>
      <c r="Z181" s="44" t="s">
        <v>36</v>
      </c>
      <c r="AA181" s="6">
        <v>43056</v>
      </c>
      <c r="AB181" s="6"/>
    </row>
    <row r="182" spans="1:28" ht="77.5" x14ac:dyDescent="0.35">
      <c r="A182" s="6" t="s">
        <v>389</v>
      </c>
      <c r="B182" s="6" t="s">
        <v>527</v>
      </c>
      <c r="C182" s="46" t="s">
        <v>430</v>
      </c>
      <c r="D182" s="6" t="s">
        <v>30</v>
      </c>
      <c r="E182" s="41">
        <v>1.0009999999999999</v>
      </c>
      <c r="F182" s="65" t="s">
        <v>391</v>
      </c>
      <c r="G182" s="65" t="s">
        <v>391</v>
      </c>
      <c r="H182" s="65" t="s">
        <v>391</v>
      </c>
      <c r="I182" s="16" t="s">
        <v>282</v>
      </c>
      <c r="J182" s="6" t="s">
        <v>63</v>
      </c>
      <c r="K182" s="43" t="s">
        <v>33</v>
      </c>
      <c r="L182" s="41" t="str">
        <f t="shared" si="28"/>
        <v>***</v>
      </c>
      <c r="M182" s="65" t="s">
        <v>391</v>
      </c>
      <c r="N182" s="65" t="s">
        <v>391</v>
      </c>
      <c r="O182" s="65" t="s">
        <v>391</v>
      </c>
      <c r="P182" s="65" t="s">
        <v>391</v>
      </c>
      <c r="Q182" s="65" t="s">
        <v>391</v>
      </c>
      <c r="R182" s="65" t="s">
        <v>391</v>
      </c>
      <c r="S182" s="65" t="s">
        <v>391</v>
      </c>
      <c r="T182" s="65" t="s">
        <v>391</v>
      </c>
      <c r="U182" s="65" t="s">
        <v>391</v>
      </c>
      <c r="V182" s="65" t="s">
        <v>391</v>
      </c>
      <c r="W182" s="65" t="s">
        <v>391</v>
      </c>
      <c r="X182" s="44" t="s">
        <v>431</v>
      </c>
      <c r="Y182" s="44" t="s">
        <v>432</v>
      </c>
      <c r="Z182" s="44" t="s">
        <v>36</v>
      </c>
      <c r="AA182" s="6">
        <v>45050</v>
      </c>
      <c r="AB182" s="6"/>
    </row>
    <row r="183" spans="1:28" ht="77.5" x14ac:dyDescent="0.35">
      <c r="A183" s="6" t="s">
        <v>389</v>
      </c>
      <c r="B183" s="6" t="s">
        <v>527</v>
      </c>
      <c r="C183" s="46" t="s">
        <v>433</v>
      </c>
      <c r="D183" s="6" t="s">
        <v>30</v>
      </c>
      <c r="E183" s="41">
        <v>1.0009999999999999</v>
      </c>
      <c r="F183" s="65" t="s">
        <v>391</v>
      </c>
      <c r="G183" s="65" t="s">
        <v>391</v>
      </c>
      <c r="H183" s="65" t="s">
        <v>391</v>
      </c>
      <c r="I183" s="16" t="s">
        <v>282</v>
      </c>
      <c r="J183" s="6" t="s">
        <v>63</v>
      </c>
      <c r="K183" s="43" t="s">
        <v>33</v>
      </c>
      <c r="L183" s="41" t="str">
        <f t="shared" si="28"/>
        <v>***</v>
      </c>
      <c r="M183" s="65" t="s">
        <v>391</v>
      </c>
      <c r="N183" s="65" t="s">
        <v>391</v>
      </c>
      <c r="O183" s="65" t="s">
        <v>391</v>
      </c>
      <c r="P183" s="65" t="s">
        <v>391</v>
      </c>
      <c r="Q183" s="65" t="s">
        <v>391</v>
      </c>
      <c r="R183" s="65" t="s">
        <v>391</v>
      </c>
      <c r="S183" s="65" t="s">
        <v>391</v>
      </c>
      <c r="T183" s="65" t="s">
        <v>391</v>
      </c>
      <c r="U183" s="65" t="s">
        <v>391</v>
      </c>
      <c r="V183" s="65" t="s">
        <v>391</v>
      </c>
      <c r="W183" s="65" t="s">
        <v>391</v>
      </c>
      <c r="X183" s="44" t="s">
        <v>434</v>
      </c>
      <c r="Y183" s="44" t="s">
        <v>435</v>
      </c>
      <c r="Z183" s="44" t="s">
        <v>36</v>
      </c>
      <c r="AA183" s="6">
        <v>43021</v>
      </c>
      <c r="AB183" s="6"/>
    </row>
    <row r="184" spans="1:28" ht="77.5" x14ac:dyDescent="0.35">
      <c r="A184" s="6" t="s">
        <v>389</v>
      </c>
      <c r="B184" s="6" t="s">
        <v>527</v>
      </c>
      <c r="C184" s="46" t="s">
        <v>436</v>
      </c>
      <c r="D184" s="6" t="s">
        <v>30</v>
      </c>
      <c r="E184" s="41">
        <v>1.0009999999999999</v>
      </c>
      <c r="F184" s="65" t="s">
        <v>391</v>
      </c>
      <c r="G184" s="65" t="s">
        <v>391</v>
      </c>
      <c r="H184" s="65" t="s">
        <v>391</v>
      </c>
      <c r="I184" s="16" t="s">
        <v>282</v>
      </c>
      <c r="J184" s="6" t="s">
        <v>63</v>
      </c>
      <c r="K184" s="43" t="s">
        <v>33</v>
      </c>
      <c r="L184" s="41" t="str">
        <f t="shared" si="28"/>
        <v>***</v>
      </c>
      <c r="M184" s="65" t="s">
        <v>391</v>
      </c>
      <c r="N184" s="65" t="s">
        <v>391</v>
      </c>
      <c r="O184" s="65" t="s">
        <v>391</v>
      </c>
      <c r="P184" s="65" t="s">
        <v>391</v>
      </c>
      <c r="Q184" s="65" t="s">
        <v>391</v>
      </c>
      <c r="R184" s="65" t="s">
        <v>391</v>
      </c>
      <c r="S184" s="65" t="s">
        <v>391</v>
      </c>
      <c r="T184" s="65" t="s">
        <v>391</v>
      </c>
      <c r="U184" s="65" t="s">
        <v>391</v>
      </c>
      <c r="V184" s="65" t="s">
        <v>391</v>
      </c>
      <c r="W184" s="65" t="s">
        <v>391</v>
      </c>
      <c r="X184" s="44" t="s">
        <v>437</v>
      </c>
      <c r="Y184" s="44" t="s">
        <v>438</v>
      </c>
      <c r="Z184" s="44" t="s">
        <v>36</v>
      </c>
      <c r="AA184" s="6">
        <v>43055</v>
      </c>
      <c r="AB184" s="6"/>
    </row>
    <row r="185" spans="1:28" ht="77.5" x14ac:dyDescent="0.35">
      <c r="A185" s="6" t="s">
        <v>389</v>
      </c>
      <c r="B185" s="6" t="s">
        <v>527</v>
      </c>
      <c r="C185" s="46" t="s">
        <v>439</v>
      </c>
      <c r="D185" s="6" t="s">
        <v>30</v>
      </c>
      <c r="E185" s="41">
        <v>1.0009999999999999</v>
      </c>
      <c r="F185" s="65" t="s">
        <v>391</v>
      </c>
      <c r="G185" s="65" t="s">
        <v>391</v>
      </c>
      <c r="H185" s="65" t="s">
        <v>391</v>
      </c>
      <c r="I185" s="16" t="s">
        <v>282</v>
      </c>
      <c r="J185" s="6" t="s">
        <v>63</v>
      </c>
      <c r="K185" s="43" t="s">
        <v>33</v>
      </c>
      <c r="L185" s="41" t="str">
        <f t="shared" si="28"/>
        <v>***</v>
      </c>
      <c r="M185" s="65" t="s">
        <v>391</v>
      </c>
      <c r="N185" s="65" t="s">
        <v>391</v>
      </c>
      <c r="O185" s="65" t="s">
        <v>391</v>
      </c>
      <c r="P185" s="65" t="s">
        <v>391</v>
      </c>
      <c r="Q185" s="65" t="s">
        <v>391</v>
      </c>
      <c r="R185" s="65" t="s">
        <v>391</v>
      </c>
      <c r="S185" s="65" t="s">
        <v>391</v>
      </c>
      <c r="T185" s="65" t="s">
        <v>391</v>
      </c>
      <c r="U185" s="65" t="s">
        <v>391</v>
      </c>
      <c r="V185" s="65" t="s">
        <v>391</v>
      </c>
      <c r="W185" s="65" t="s">
        <v>391</v>
      </c>
      <c r="X185" s="44" t="s">
        <v>440</v>
      </c>
      <c r="Y185" s="44" t="s">
        <v>441</v>
      </c>
      <c r="Z185" s="44" t="s">
        <v>169</v>
      </c>
      <c r="AA185" s="6">
        <v>26582</v>
      </c>
      <c r="AB185" s="6"/>
    </row>
    <row r="186" spans="1:28" ht="77.5" x14ac:dyDescent="0.35">
      <c r="A186" s="6" t="s">
        <v>389</v>
      </c>
      <c r="B186" s="6" t="s">
        <v>527</v>
      </c>
      <c r="C186" s="46" t="s">
        <v>442</v>
      </c>
      <c r="D186" s="6" t="s">
        <v>30</v>
      </c>
      <c r="E186" s="41">
        <v>1.0009999999999999</v>
      </c>
      <c r="F186" s="65" t="s">
        <v>391</v>
      </c>
      <c r="G186" s="65" t="s">
        <v>391</v>
      </c>
      <c r="H186" s="65" t="s">
        <v>391</v>
      </c>
      <c r="I186" s="16" t="s">
        <v>282</v>
      </c>
      <c r="J186" s="6" t="s">
        <v>63</v>
      </c>
      <c r="K186" s="43" t="s">
        <v>33</v>
      </c>
      <c r="L186" s="41" t="str">
        <f t="shared" si="28"/>
        <v>***</v>
      </c>
      <c r="M186" s="65" t="s">
        <v>391</v>
      </c>
      <c r="N186" s="65" t="s">
        <v>391</v>
      </c>
      <c r="O186" s="65" t="s">
        <v>391</v>
      </c>
      <c r="P186" s="65" t="s">
        <v>391</v>
      </c>
      <c r="Q186" s="65" t="s">
        <v>391</v>
      </c>
      <c r="R186" s="65" t="s">
        <v>391</v>
      </c>
      <c r="S186" s="65" t="s">
        <v>391</v>
      </c>
      <c r="T186" s="65" t="s">
        <v>391</v>
      </c>
      <c r="U186" s="65" t="s">
        <v>391</v>
      </c>
      <c r="V186" s="65" t="s">
        <v>391</v>
      </c>
      <c r="W186" s="65" t="s">
        <v>391</v>
      </c>
      <c r="X186" s="44" t="s">
        <v>443</v>
      </c>
      <c r="Y186" s="44" t="s">
        <v>444</v>
      </c>
      <c r="Z186" s="44" t="s">
        <v>169</v>
      </c>
      <c r="AA186" s="6">
        <v>26570</v>
      </c>
      <c r="AB186" s="6"/>
    </row>
    <row r="187" spans="1:28" ht="77.5" x14ac:dyDescent="0.35">
      <c r="A187" s="6" t="s">
        <v>389</v>
      </c>
      <c r="B187" s="6" t="s">
        <v>527</v>
      </c>
      <c r="C187" s="46" t="s">
        <v>445</v>
      </c>
      <c r="D187" s="6" t="s">
        <v>30</v>
      </c>
      <c r="E187" s="41">
        <v>1.0009999999999999</v>
      </c>
      <c r="F187" s="65" t="s">
        <v>391</v>
      </c>
      <c r="G187" s="65" t="s">
        <v>391</v>
      </c>
      <c r="H187" s="65" t="s">
        <v>391</v>
      </c>
      <c r="I187" s="16" t="s">
        <v>282</v>
      </c>
      <c r="J187" s="6" t="s">
        <v>63</v>
      </c>
      <c r="K187" s="43" t="s">
        <v>33</v>
      </c>
      <c r="L187" s="41" t="str">
        <f t="shared" si="28"/>
        <v>***</v>
      </c>
      <c r="M187" s="65" t="s">
        <v>391</v>
      </c>
      <c r="N187" s="65" t="s">
        <v>391</v>
      </c>
      <c r="O187" s="65" t="s">
        <v>391</v>
      </c>
      <c r="P187" s="65" t="s">
        <v>391</v>
      </c>
      <c r="Q187" s="65" t="s">
        <v>391</v>
      </c>
      <c r="R187" s="65" t="s">
        <v>391</v>
      </c>
      <c r="S187" s="65" t="s">
        <v>391</v>
      </c>
      <c r="T187" s="65" t="s">
        <v>391</v>
      </c>
      <c r="U187" s="65" t="s">
        <v>391</v>
      </c>
      <c r="V187" s="65" t="s">
        <v>391</v>
      </c>
      <c r="W187" s="65" t="s">
        <v>391</v>
      </c>
      <c r="X187" s="44" t="s">
        <v>446</v>
      </c>
      <c r="Y187" s="44" t="s">
        <v>444</v>
      </c>
      <c r="Z187" s="44" t="s">
        <v>169</v>
      </c>
      <c r="AA187" s="6">
        <v>26570</v>
      </c>
      <c r="AB187" s="6"/>
    </row>
    <row r="188" spans="1:28" ht="77.5" x14ac:dyDescent="0.35">
      <c r="A188" s="6" t="s">
        <v>389</v>
      </c>
      <c r="B188" s="6" t="s">
        <v>527</v>
      </c>
      <c r="C188" s="46" t="s">
        <v>447</v>
      </c>
      <c r="D188" s="6" t="s">
        <v>30</v>
      </c>
      <c r="E188" s="41">
        <v>1.0009999999999999</v>
      </c>
      <c r="F188" s="65" t="s">
        <v>391</v>
      </c>
      <c r="G188" s="65" t="s">
        <v>391</v>
      </c>
      <c r="H188" s="65" t="s">
        <v>391</v>
      </c>
      <c r="I188" s="16" t="s">
        <v>282</v>
      </c>
      <c r="J188" s="6" t="s">
        <v>63</v>
      </c>
      <c r="K188" s="43" t="s">
        <v>33</v>
      </c>
      <c r="L188" s="41" t="str">
        <f t="shared" si="28"/>
        <v>***</v>
      </c>
      <c r="M188" s="65" t="s">
        <v>391</v>
      </c>
      <c r="N188" s="65" t="s">
        <v>391</v>
      </c>
      <c r="O188" s="65" t="s">
        <v>391</v>
      </c>
      <c r="P188" s="65" t="s">
        <v>391</v>
      </c>
      <c r="Q188" s="65" t="s">
        <v>391</v>
      </c>
      <c r="R188" s="65" t="s">
        <v>391</v>
      </c>
      <c r="S188" s="65" t="s">
        <v>391</v>
      </c>
      <c r="T188" s="65" t="s">
        <v>391</v>
      </c>
      <c r="U188" s="65" t="s">
        <v>391</v>
      </c>
      <c r="V188" s="65" t="s">
        <v>391</v>
      </c>
      <c r="W188" s="65" t="s">
        <v>391</v>
      </c>
      <c r="X188" s="44" t="s">
        <v>448</v>
      </c>
      <c r="Y188" s="44" t="s">
        <v>444</v>
      </c>
      <c r="Z188" s="44" t="s">
        <v>169</v>
      </c>
      <c r="AA188" s="6">
        <v>26570</v>
      </c>
      <c r="AB188" s="6"/>
    </row>
    <row r="189" spans="1:28" ht="77.5" x14ac:dyDescent="0.35">
      <c r="A189" s="6" t="s">
        <v>389</v>
      </c>
      <c r="B189" s="6" t="s">
        <v>527</v>
      </c>
      <c r="C189" s="46" t="s">
        <v>449</v>
      </c>
      <c r="D189" s="6" t="s">
        <v>30</v>
      </c>
      <c r="E189" s="41">
        <v>1.0009999999999999</v>
      </c>
      <c r="F189" s="65" t="s">
        <v>391</v>
      </c>
      <c r="G189" s="65" t="s">
        <v>391</v>
      </c>
      <c r="H189" s="65" t="s">
        <v>391</v>
      </c>
      <c r="I189" s="16" t="s">
        <v>282</v>
      </c>
      <c r="J189" s="6" t="s">
        <v>63</v>
      </c>
      <c r="K189" s="43" t="s">
        <v>33</v>
      </c>
      <c r="L189" s="41" t="str">
        <f t="shared" si="28"/>
        <v>***</v>
      </c>
      <c r="M189" s="65" t="s">
        <v>391</v>
      </c>
      <c r="N189" s="65" t="s">
        <v>391</v>
      </c>
      <c r="O189" s="65" t="s">
        <v>391</v>
      </c>
      <c r="P189" s="65" t="s">
        <v>391</v>
      </c>
      <c r="Q189" s="65" t="s">
        <v>391</v>
      </c>
      <c r="R189" s="65" t="s">
        <v>391</v>
      </c>
      <c r="S189" s="65" t="s">
        <v>391</v>
      </c>
      <c r="T189" s="65" t="s">
        <v>391</v>
      </c>
      <c r="U189" s="65" t="s">
        <v>391</v>
      </c>
      <c r="V189" s="65" t="s">
        <v>391</v>
      </c>
      <c r="W189" s="65" t="s">
        <v>391</v>
      </c>
      <c r="X189" s="44" t="s">
        <v>450</v>
      </c>
      <c r="Y189" s="44" t="s">
        <v>444</v>
      </c>
      <c r="Z189" s="44" t="s">
        <v>169</v>
      </c>
      <c r="AA189" s="6">
        <v>26750</v>
      </c>
      <c r="AB189" s="6"/>
    </row>
    <row r="190" spans="1:28" ht="77.5" x14ac:dyDescent="0.35">
      <c r="A190" s="6" t="s">
        <v>389</v>
      </c>
      <c r="B190" s="6" t="s">
        <v>527</v>
      </c>
      <c r="C190" s="46" t="s">
        <v>451</v>
      </c>
      <c r="D190" s="6" t="s">
        <v>30</v>
      </c>
      <c r="E190" s="41">
        <v>1.0009999999999999</v>
      </c>
      <c r="F190" s="65" t="s">
        <v>391</v>
      </c>
      <c r="G190" s="65" t="s">
        <v>391</v>
      </c>
      <c r="H190" s="65" t="s">
        <v>391</v>
      </c>
      <c r="I190" s="16" t="s">
        <v>282</v>
      </c>
      <c r="J190" s="6" t="s">
        <v>63</v>
      </c>
      <c r="K190" s="43" t="s">
        <v>33</v>
      </c>
      <c r="L190" s="41" t="str">
        <f>G190</f>
        <v>***</v>
      </c>
      <c r="M190" s="65" t="s">
        <v>391</v>
      </c>
      <c r="N190" s="65" t="s">
        <v>391</v>
      </c>
      <c r="O190" s="65" t="s">
        <v>391</v>
      </c>
      <c r="P190" s="65" t="s">
        <v>391</v>
      </c>
      <c r="Q190" s="65" t="s">
        <v>391</v>
      </c>
      <c r="R190" s="65" t="s">
        <v>391</v>
      </c>
      <c r="S190" s="65" t="s">
        <v>391</v>
      </c>
      <c r="T190" s="65" t="s">
        <v>391</v>
      </c>
      <c r="U190" s="65" t="s">
        <v>391</v>
      </c>
      <c r="V190" s="65" t="s">
        <v>391</v>
      </c>
      <c r="W190" s="65" t="s">
        <v>391</v>
      </c>
      <c r="X190" s="44" t="s">
        <v>452</v>
      </c>
      <c r="Y190" s="44" t="s">
        <v>438</v>
      </c>
      <c r="Z190" s="44" t="s">
        <v>36</v>
      </c>
      <c r="AA190" s="6">
        <v>43055</v>
      </c>
      <c r="AB190" s="6"/>
    </row>
    <row r="191" spans="1:28" ht="77.5" x14ac:dyDescent="0.35">
      <c r="A191" s="6" t="s">
        <v>389</v>
      </c>
      <c r="B191" s="6" t="s">
        <v>527</v>
      </c>
      <c r="C191" s="48" t="s">
        <v>453</v>
      </c>
      <c r="D191" s="6" t="s">
        <v>30</v>
      </c>
      <c r="E191" s="41">
        <v>1.0009999999999999</v>
      </c>
      <c r="F191" s="65" t="s">
        <v>391</v>
      </c>
      <c r="G191" s="65" t="s">
        <v>391</v>
      </c>
      <c r="H191" s="65" t="s">
        <v>391</v>
      </c>
      <c r="I191" s="16" t="s">
        <v>282</v>
      </c>
      <c r="J191" s="6" t="s">
        <v>63</v>
      </c>
      <c r="K191" s="43" t="s">
        <v>33</v>
      </c>
      <c r="L191" s="41" t="str">
        <f>G191</f>
        <v>***</v>
      </c>
      <c r="M191" s="65" t="s">
        <v>391</v>
      </c>
      <c r="N191" s="65" t="s">
        <v>391</v>
      </c>
      <c r="O191" s="65" t="s">
        <v>391</v>
      </c>
      <c r="P191" s="65" t="s">
        <v>391</v>
      </c>
      <c r="Q191" s="65" t="s">
        <v>391</v>
      </c>
      <c r="R191" s="65" t="s">
        <v>391</v>
      </c>
      <c r="S191" s="65" t="s">
        <v>391</v>
      </c>
      <c r="T191" s="65" t="s">
        <v>391</v>
      </c>
      <c r="U191" s="65" t="s">
        <v>391</v>
      </c>
      <c r="V191" s="65" t="s">
        <v>391</v>
      </c>
      <c r="W191" s="65" t="s">
        <v>391</v>
      </c>
      <c r="X191" s="44" t="s">
        <v>454</v>
      </c>
      <c r="Y191" s="44" t="s">
        <v>261</v>
      </c>
      <c r="Z191" s="44" t="s">
        <v>36</v>
      </c>
      <c r="AA191" s="6">
        <v>43701</v>
      </c>
      <c r="AB191" s="6"/>
    </row>
    <row r="192" spans="1:28" ht="77.5" x14ac:dyDescent="0.35">
      <c r="A192" s="6" t="s">
        <v>389</v>
      </c>
      <c r="B192" s="6" t="s">
        <v>527</v>
      </c>
      <c r="C192" s="46" t="s">
        <v>455</v>
      </c>
      <c r="D192" s="6" t="s">
        <v>30</v>
      </c>
      <c r="E192" s="41">
        <v>1.0009999999999999</v>
      </c>
      <c r="F192" s="65" t="s">
        <v>391</v>
      </c>
      <c r="G192" s="65" t="s">
        <v>391</v>
      </c>
      <c r="H192" s="65" t="s">
        <v>391</v>
      </c>
      <c r="I192" s="16" t="s">
        <v>282</v>
      </c>
      <c r="J192" s="6" t="s">
        <v>63</v>
      </c>
      <c r="K192" s="43" t="s">
        <v>33</v>
      </c>
      <c r="L192" s="41" t="str">
        <f>G192</f>
        <v>***</v>
      </c>
      <c r="M192" s="65" t="s">
        <v>391</v>
      </c>
      <c r="N192" s="65" t="s">
        <v>391</v>
      </c>
      <c r="O192" s="65" t="s">
        <v>391</v>
      </c>
      <c r="P192" s="65" t="s">
        <v>391</v>
      </c>
      <c r="Q192" s="65" t="s">
        <v>391</v>
      </c>
      <c r="R192" s="65" t="s">
        <v>391</v>
      </c>
      <c r="S192" s="65" t="s">
        <v>391</v>
      </c>
      <c r="T192" s="65" t="s">
        <v>391</v>
      </c>
      <c r="U192" s="65" t="s">
        <v>391</v>
      </c>
      <c r="V192" s="65" t="s">
        <v>391</v>
      </c>
      <c r="W192" s="65" t="s">
        <v>391</v>
      </c>
      <c r="X192" s="44" t="s">
        <v>456</v>
      </c>
      <c r="Y192" s="44" t="s">
        <v>438</v>
      </c>
      <c r="Z192" s="44" t="s">
        <v>36</v>
      </c>
      <c r="AA192" s="6">
        <v>43055</v>
      </c>
      <c r="AB192" s="6"/>
    </row>
    <row r="193" spans="1:28" s="17" customFormat="1" ht="31" x14ac:dyDescent="0.35">
      <c r="A193" s="6">
        <v>82</v>
      </c>
      <c r="B193" s="6" t="s">
        <v>135</v>
      </c>
      <c r="C193" s="46" t="s">
        <v>457</v>
      </c>
      <c r="D193" s="6" t="s">
        <v>30</v>
      </c>
      <c r="E193" s="41">
        <v>0.28299999999999997</v>
      </c>
      <c r="F193" s="41">
        <v>1</v>
      </c>
      <c r="G193" s="41">
        <f t="shared" ref="G193:G224" si="29">E193*F193</f>
        <v>0.28299999999999997</v>
      </c>
      <c r="H193" s="8">
        <f t="shared" ref="H193:H224" si="30">G193/$G$1222</f>
        <v>2.6087325247184319E-4</v>
      </c>
      <c r="I193" s="16">
        <v>440000403000</v>
      </c>
      <c r="J193" s="6" t="s">
        <v>63</v>
      </c>
      <c r="K193" s="44" t="s">
        <v>33</v>
      </c>
      <c r="L193" s="7">
        <f t="shared" ref="L193:L224" si="31">M193+N193+O193+P193+Q193</f>
        <v>0</v>
      </c>
      <c r="M193" s="8">
        <v>0</v>
      </c>
      <c r="N193" s="8">
        <v>0</v>
      </c>
      <c r="O193" s="8">
        <v>0</v>
      </c>
      <c r="P193" s="8">
        <v>0</v>
      </c>
      <c r="Q193" s="8">
        <v>0</v>
      </c>
      <c r="R193" s="8">
        <v>0</v>
      </c>
      <c r="S193" s="8">
        <v>0</v>
      </c>
      <c r="T193" s="8">
        <v>0</v>
      </c>
      <c r="U193" s="8">
        <f>H193</f>
        <v>2.6087325247184319E-4</v>
      </c>
      <c r="V193" s="8">
        <v>0</v>
      </c>
      <c r="W193" s="8">
        <v>0</v>
      </c>
      <c r="X193" s="44" t="s">
        <v>458</v>
      </c>
      <c r="Y193" s="44" t="s">
        <v>78</v>
      </c>
      <c r="Z193" s="44" t="s">
        <v>459</v>
      </c>
      <c r="AA193" s="6">
        <v>43119</v>
      </c>
      <c r="AB193" s="6"/>
    </row>
    <row r="194" spans="1:28" ht="46.5" x14ac:dyDescent="0.35">
      <c r="A194" s="6" t="s">
        <v>460</v>
      </c>
      <c r="B194" s="6" t="s">
        <v>526</v>
      </c>
      <c r="C194" s="46" t="s">
        <v>269</v>
      </c>
      <c r="D194" s="6" t="s">
        <v>30</v>
      </c>
      <c r="E194" s="41">
        <v>3.5310000000000001</v>
      </c>
      <c r="F194" s="65">
        <f>(1/7)</f>
        <v>0.14285714285714285</v>
      </c>
      <c r="G194" s="41">
        <f t="shared" si="29"/>
        <v>0.50442857142857145</v>
      </c>
      <c r="H194" s="8">
        <f t="shared" si="30"/>
        <v>4.6498912391624349E-4</v>
      </c>
      <c r="I194" s="16" t="s">
        <v>461</v>
      </c>
      <c r="J194" s="6" t="s">
        <v>63</v>
      </c>
      <c r="K194" s="43" t="s">
        <v>33</v>
      </c>
      <c r="L194" s="7">
        <f t="shared" si="31"/>
        <v>4.6498912391624344E-4</v>
      </c>
      <c r="M194" s="8">
        <f t="shared" ref="M194:M206" si="32">H194*0.7</f>
        <v>3.2549238674137041E-4</v>
      </c>
      <c r="N194" s="8">
        <f t="shared" ref="N194:N206" si="33">H194*0.15</f>
        <v>6.9748368587436516E-5</v>
      </c>
      <c r="O194" s="8">
        <f t="shared" ref="O194:O206" si="34">H194*0.075</f>
        <v>3.4874184293718258E-5</v>
      </c>
      <c r="P194" s="8">
        <f t="shared" ref="P194:P206" si="35">H194*0.075</f>
        <v>3.4874184293718258E-5</v>
      </c>
      <c r="Q194" s="8">
        <v>0</v>
      </c>
      <c r="R194" s="8">
        <v>0</v>
      </c>
      <c r="S194" s="8">
        <v>0</v>
      </c>
      <c r="T194" s="8">
        <v>0</v>
      </c>
      <c r="U194" s="8">
        <v>0</v>
      </c>
      <c r="V194" s="8">
        <v>0</v>
      </c>
      <c r="W194" s="8">
        <v>0</v>
      </c>
      <c r="X194" s="44" t="s">
        <v>270</v>
      </c>
      <c r="Y194" s="44" t="s">
        <v>271</v>
      </c>
      <c r="Z194" s="44" t="s">
        <v>50</v>
      </c>
      <c r="AA194" s="6">
        <v>15470</v>
      </c>
      <c r="AB194" s="6"/>
    </row>
    <row r="195" spans="1:28" ht="46.5" x14ac:dyDescent="0.35">
      <c r="A195" s="6" t="s">
        <v>460</v>
      </c>
      <c r="B195" s="6" t="s">
        <v>526</v>
      </c>
      <c r="C195" s="46" t="s">
        <v>281</v>
      </c>
      <c r="D195" s="6" t="s">
        <v>30</v>
      </c>
      <c r="E195" s="41">
        <v>3.5310000000000001</v>
      </c>
      <c r="F195" s="65">
        <f>(1/7)*(1/3)</f>
        <v>4.7619047619047616E-2</v>
      </c>
      <c r="G195" s="41">
        <f t="shared" si="29"/>
        <v>0.16814285714285715</v>
      </c>
      <c r="H195" s="8">
        <f t="shared" si="30"/>
        <v>1.5499637463874783E-4</v>
      </c>
      <c r="I195" s="16" t="s">
        <v>461</v>
      </c>
      <c r="J195" s="6" t="s">
        <v>63</v>
      </c>
      <c r="K195" s="43" t="s">
        <v>33</v>
      </c>
      <c r="L195" s="7">
        <f t="shared" si="31"/>
        <v>1.5499637463874783E-4</v>
      </c>
      <c r="M195" s="8">
        <f t="shared" si="32"/>
        <v>1.0849746224712347E-4</v>
      </c>
      <c r="N195" s="8">
        <f t="shared" si="33"/>
        <v>2.3249456195812175E-5</v>
      </c>
      <c r="O195" s="8">
        <f t="shared" si="34"/>
        <v>1.1624728097906088E-5</v>
      </c>
      <c r="P195" s="8">
        <f t="shared" si="35"/>
        <v>1.1624728097906088E-5</v>
      </c>
      <c r="Q195" s="8">
        <v>0</v>
      </c>
      <c r="R195" s="8">
        <v>0</v>
      </c>
      <c r="S195" s="8">
        <v>0</v>
      </c>
      <c r="T195" s="8">
        <v>0</v>
      </c>
      <c r="U195" s="8">
        <v>0</v>
      </c>
      <c r="V195" s="8">
        <v>0</v>
      </c>
      <c r="W195" s="8">
        <v>0</v>
      </c>
      <c r="X195" s="44" t="s">
        <v>283</v>
      </c>
      <c r="Y195" s="44" t="s">
        <v>35</v>
      </c>
      <c r="Z195" s="44" t="s">
        <v>36</v>
      </c>
      <c r="AA195" s="6">
        <v>43725</v>
      </c>
      <c r="AB195" s="6"/>
    </row>
    <row r="196" spans="1:28" ht="46.5" x14ac:dyDescent="0.35">
      <c r="A196" s="6" t="s">
        <v>460</v>
      </c>
      <c r="B196" s="6" t="s">
        <v>526</v>
      </c>
      <c r="C196" s="46" t="s">
        <v>284</v>
      </c>
      <c r="D196" s="6" t="s">
        <v>30</v>
      </c>
      <c r="E196" s="41">
        <v>3.5310000000000001</v>
      </c>
      <c r="F196" s="65">
        <f>(1/7)*(1/3)*(1/2)</f>
        <v>2.3809523809523808E-2</v>
      </c>
      <c r="G196" s="41">
        <f t="shared" si="29"/>
        <v>8.4071428571428575E-2</v>
      </c>
      <c r="H196" s="8">
        <f t="shared" si="30"/>
        <v>7.7498187319373916E-5</v>
      </c>
      <c r="I196" s="16" t="s">
        <v>461</v>
      </c>
      <c r="J196" s="6" t="s">
        <v>63</v>
      </c>
      <c r="K196" s="43" t="s">
        <v>33</v>
      </c>
      <c r="L196" s="7">
        <f t="shared" si="31"/>
        <v>7.7498187319373916E-5</v>
      </c>
      <c r="M196" s="8">
        <f t="shared" si="32"/>
        <v>5.4248731123561737E-5</v>
      </c>
      <c r="N196" s="8">
        <f t="shared" si="33"/>
        <v>1.1624728097906088E-5</v>
      </c>
      <c r="O196" s="8">
        <f t="shared" si="34"/>
        <v>5.8123640489530438E-6</v>
      </c>
      <c r="P196" s="8">
        <f t="shared" si="35"/>
        <v>5.8123640489530438E-6</v>
      </c>
      <c r="Q196" s="8">
        <v>0</v>
      </c>
      <c r="R196" s="8">
        <v>0</v>
      </c>
      <c r="S196" s="8">
        <v>0</v>
      </c>
      <c r="T196" s="8">
        <v>0</v>
      </c>
      <c r="U196" s="8">
        <v>0</v>
      </c>
      <c r="V196" s="8">
        <v>0</v>
      </c>
      <c r="W196" s="8">
        <v>0</v>
      </c>
      <c r="X196" s="44" t="s">
        <v>285</v>
      </c>
      <c r="Y196" s="44" t="s">
        <v>286</v>
      </c>
      <c r="Z196" s="44" t="s">
        <v>36</v>
      </c>
      <c r="AA196" s="6">
        <v>43016</v>
      </c>
      <c r="AB196" s="6"/>
    </row>
    <row r="197" spans="1:28" ht="46.5" x14ac:dyDescent="0.35">
      <c r="A197" s="6" t="s">
        <v>460</v>
      </c>
      <c r="B197" s="6" t="s">
        <v>526</v>
      </c>
      <c r="C197" s="46" t="s">
        <v>287</v>
      </c>
      <c r="D197" s="6" t="s">
        <v>30</v>
      </c>
      <c r="E197" s="41">
        <v>3.5310000000000001</v>
      </c>
      <c r="F197" s="65">
        <f>(1/7)*(1/3)*(1/2)</f>
        <v>2.3809523809523808E-2</v>
      </c>
      <c r="G197" s="41">
        <f t="shared" si="29"/>
        <v>8.4071428571428575E-2</v>
      </c>
      <c r="H197" s="8">
        <f t="shared" si="30"/>
        <v>7.7498187319373916E-5</v>
      </c>
      <c r="I197" s="16" t="s">
        <v>461</v>
      </c>
      <c r="J197" s="6" t="s">
        <v>63</v>
      </c>
      <c r="K197" s="43" t="s">
        <v>33</v>
      </c>
      <c r="L197" s="7">
        <f t="shared" si="31"/>
        <v>7.7498187319373916E-5</v>
      </c>
      <c r="M197" s="8">
        <f t="shared" si="32"/>
        <v>5.4248731123561737E-5</v>
      </c>
      <c r="N197" s="8">
        <f t="shared" si="33"/>
        <v>1.1624728097906088E-5</v>
      </c>
      <c r="O197" s="8">
        <f t="shared" si="34"/>
        <v>5.8123640489530438E-6</v>
      </c>
      <c r="P197" s="8">
        <f t="shared" si="35"/>
        <v>5.8123640489530438E-6</v>
      </c>
      <c r="Q197" s="8">
        <v>0</v>
      </c>
      <c r="R197" s="8">
        <v>0</v>
      </c>
      <c r="S197" s="8">
        <v>0</v>
      </c>
      <c r="T197" s="8">
        <v>0</v>
      </c>
      <c r="U197" s="8">
        <v>0</v>
      </c>
      <c r="V197" s="8">
        <v>0</v>
      </c>
      <c r="W197" s="8">
        <v>0</v>
      </c>
      <c r="X197" s="44" t="s">
        <v>288</v>
      </c>
      <c r="Y197" s="44" t="s">
        <v>289</v>
      </c>
      <c r="Z197" s="44" t="s">
        <v>290</v>
      </c>
      <c r="AA197" s="6">
        <v>92596</v>
      </c>
      <c r="AB197" s="6"/>
    </row>
    <row r="198" spans="1:28" ht="46.5" x14ac:dyDescent="0.35">
      <c r="A198" s="6" t="s">
        <v>460</v>
      </c>
      <c r="B198" s="6" t="s">
        <v>526</v>
      </c>
      <c r="C198" s="46" t="s">
        <v>291</v>
      </c>
      <c r="D198" s="6" t="s">
        <v>30</v>
      </c>
      <c r="E198" s="41">
        <v>3.5310000000000001</v>
      </c>
      <c r="F198" s="65">
        <f>(1/7)*(1/3)*(1/2)</f>
        <v>2.3809523809523808E-2</v>
      </c>
      <c r="G198" s="41">
        <f t="shared" si="29"/>
        <v>8.4071428571428575E-2</v>
      </c>
      <c r="H198" s="8">
        <f t="shared" si="30"/>
        <v>7.7498187319373916E-5</v>
      </c>
      <c r="I198" s="16" t="s">
        <v>461</v>
      </c>
      <c r="J198" s="6" t="s">
        <v>63</v>
      </c>
      <c r="K198" s="43" t="s">
        <v>33</v>
      </c>
      <c r="L198" s="7">
        <f t="shared" si="31"/>
        <v>7.7498187319373916E-5</v>
      </c>
      <c r="M198" s="8">
        <f t="shared" si="32"/>
        <v>5.4248731123561737E-5</v>
      </c>
      <c r="N198" s="8">
        <f t="shared" si="33"/>
        <v>1.1624728097906088E-5</v>
      </c>
      <c r="O198" s="8">
        <f t="shared" si="34"/>
        <v>5.8123640489530438E-6</v>
      </c>
      <c r="P198" s="8">
        <f t="shared" si="35"/>
        <v>5.8123640489530438E-6</v>
      </c>
      <c r="Q198" s="8">
        <v>0</v>
      </c>
      <c r="R198" s="8">
        <v>0</v>
      </c>
      <c r="S198" s="8">
        <v>0</v>
      </c>
      <c r="T198" s="8">
        <v>0</v>
      </c>
      <c r="U198" s="8">
        <v>0</v>
      </c>
      <c r="V198" s="8">
        <v>0</v>
      </c>
      <c r="W198" s="8">
        <v>0</v>
      </c>
      <c r="X198" s="44" t="s">
        <v>292</v>
      </c>
      <c r="Y198" s="44" t="s">
        <v>293</v>
      </c>
      <c r="Z198" s="44" t="s">
        <v>90</v>
      </c>
      <c r="AA198" s="6">
        <v>80126</v>
      </c>
      <c r="AB198" s="6"/>
    </row>
    <row r="199" spans="1:28" ht="46.5" x14ac:dyDescent="0.35">
      <c r="A199" s="6" t="s">
        <v>460</v>
      </c>
      <c r="B199" s="6" t="s">
        <v>526</v>
      </c>
      <c r="C199" s="46" t="s">
        <v>294</v>
      </c>
      <c r="D199" s="6" t="s">
        <v>30</v>
      </c>
      <c r="E199" s="41">
        <v>3.5310000000000001</v>
      </c>
      <c r="F199" s="65">
        <f>(1/7)*(1/3)*(1/2)</f>
        <v>2.3809523809523808E-2</v>
      </c>
      <c r="G199" s="41">
        <f t="shared" si="29"/>
        <v>8.4071428571428575E-2</v>
      </c>
      <c r="H199" s="8">
        <f t="shared" si="30"/>
        <v>7.7498187319373916E-5</v>
      </c>
      <c r="I199" s="16" t="s">
        <v>461</v>
      </c>
      <c r="J199" s="6" t="s">
        <v>63</v>
      </c>
      <c r="K199" s="43" t="s">
        <v>33</v>
      </c>
      <c r="L199" s="7">
        <f t="shared" si="31"/>
        <v>7.7498187319373916E-5</v>
      </c>
      <c r="M199" s="8">
        <f t="shared" si="32"/>
        <v>5.4248731123561737E-5</v>
      </c>
      <c r="N199" s="8">
        <f t="shared" si="33"/>
        <v>1.1624728097906088E-5</v>
      </c>
      <c r="O199" s="8">
        <f t="shared" si="34"/>
        <v>5.8123640489530438E-6</v>
      </c>
      <c r="P199" s="8">
        <f t="shared" si="35"/>
        <v>5.8123640489530438E-6</v>
      </c>
      <c r="Q199" s="8">
        <v>0</v>
      </c>
      <c r="R199" s="8">
        <v>0</v>
      </c>
      <c r="S199" s="8">
        <v>0</v>
      </c>
      <c r="T199" s="8">
        <v>0</v>
      </c>
      <c r="U199" s="8">
        <v>0</v>
      </c>
      <c r="V199" s="8">
        <v>0</v>
      </c>
      <c r="W199" s="8">
        <v>0</v>
      </c>
      <c r="X199" s="44" t="s">
        <v>295</v>
      </c>
      <c r="Y199" s="44" t="s">
        <v>296</v>
      </c>
      <c r="Z199" s="44" t="s">
        <v>38</v>
      </c>
      <c r="AA199" s="6">
        <v>68467</v>
      </c>
      <c r="AB199" s="6"/>
    </row>
    <row r="200" spans="1:28" ht="46.5" x14ac:dyDescent="0.35">
      <c r="A200" s="6" t="s">
        <v>460</v>
      </c>
      <c r="B200" s="6" t="s">
        <v>526</v>
      </c>
      <c r="C200" s="46" t="s">
        <v>297</v>
      </c>
      <c r="D200" s="6" t="s">
        <v>30</v>
      </c>
      <c r="E200" s="41">
        <v>3.5310000000000001</v>
      </c>
      <c r="F200" s="65">
        <f>(1/7)*(1/2)*(1/4)</f>
        <v>1.7857142857142856E-2</v>
      </c>
      <c r="G200" s="41">
        <f t="shared" si="29"/>
        <v>6.3053571428571431E-2</v>
      </c>
      <c r="H200" s="8">
        <f t="shared" si="30"/>
        <v>5.8123640489530437E-5</v>
      </c>
      <c r="I200" s="16" t="s">
        <v>461</v>
      </c>
      <c r="J200" s="6" t="s">
        <v>63</v>
      </c>
      <c r="K200" s="43" t="s">
        <v>33</v>
      </c>
      <c r="L200" s="7">
        <f t="shared" si="31"/>
        <v>5.812364048953043E-5</v>
      </c>
      <c r="M200" s="8">
        <f t="shared" si="32"/>
        <v>4.0686548342671301E-5</v>
      </c>
      <c r="N200" s="8">
        <f t="shared" si="33"/>
        <v>8.7185460734295645E-6</v>
      </c>
      <c r="O200" s="8">
        <f t="shared" si="34"/>
        <v>4.3592730367147822E-6</v>
      </c>
      <c r="P200" s="8">
        <f t="shared" si="35"/>
        <v>4.3592730367147822E-6</v>
      </c>
      <c r="Q200" s="8">
        <v>0</v>
      </c>
      <c r="R200" s="8">
        <v>0</v>
      </c>
      <c r="S200" s="8">
        <v>0</v>
      </c>
      <c r="T200" s="8">
        <v>0</v>
      </c>
      <c r="U200" s="8">
        <v>0</v>
      </c>
      <c r="V200" s="8">
        <v>0</v>
      </c>
      <c r="W200" s="8">
        <v>0</v>
      </c>
      <c r="X200" s="44" t="s">
        <v>298</v>
      </c>
      <c r="Y200" s="44" t="s">
        <v>299</v>
      </c>
      <c r="Z200" s="44" t="s">
        <v>300</v>
      </c>
      <c r="AA200" s="6" t="s">
        <v>301</v>
      </c>
      <c r="AB200" s="6"/>
    </row>
    <row r="201" spans="1:28" ht="46.5" x14ac:dyDescent="0.35">
      <c r="A201" s="6" t="s">
        <v>460</v>
      </c>
      <c r="B201" s="6" t="s">
        <v>526</v>
      </c>
      <c r="C201" s="46" t="s">
        <v>302</v>
      </c>
      <c r="D201" s="6" t="s">
        <v>30</v>
      </c>
      <c r="E201" s="41">
        <v>3.5310000000000001</v>
      </c>
      <c r="F201" s="65">
        <f>(1/7)*(1/2)*(1/4)</f>
        <v>1.7857142857142856E-2</v>
      </c>
      <c r="G201" s="41">
        <f t="shared" si="29"/>
        <v>6.3053571428571431E-2</v>
      </c>
      <c r="H201" s="8">
        <f t="shared" si="30"/>
        <v>5.8123640489530437E-5</v>
      </c>
      <c r="I201" s="16" t="s">
        <v>461</v>
      </c>
      <c r="J201" s="6" t="s">
        <v>63</v>
      </c>
      <c r="K201" s="43" t="s">
        <v>33</v>
      </c>
      <c r="L201" s="7">
        <f t="shared" si="31"/>
        <v>5.812364048953043E-5</v>
      </c>
      <c r="M201" s="8">
        <f t="shared" si="32"/>
        <v>4.0686548342671301E-5</v>
      </c>
      <c r="N201" s="8">
        <f t="shared" si="33"/>
        <v>8.7185460734295645E-6</v>
      </c>
      <c r="O201" s="8">
        <f t="shared" si="34"/>
        <v>4.3592730367147822E-6</v>
      </c>
      <c r="P201" s="8">
        <f t="shared" si="35"/>
        <v>4.3592730367147822E-6</v>
      </c>
      <c r="Q201" s="8">
        <v>0</v>
      </c>
      <c r="R201" s="8">
        <v>0</v>
      </c>
      <c r="S201" s="8">
        <v>0</v>
      </c>
      <c r="T201" s="8">
        <v>0</v>
      </c>
      <c r="U201" s="8">
        <v>0</v>
      </c>
      <c r="V201" s="8">
        <v>0</v>
      </c>
      <c r="W201" s="8">
        <v>0</v>
      </c>
      <c r="X201" s="44" t="s">
        <v>303</v>
      </c>
      <c r="Y201" s="44" t="s">
        <v>304</v>
      </c>
      <c r="Z201" s="44" t="s">
        <v>36</v>
      </c>
      <c r="AA201" s="6">
        <v>43085</v>
      </c>
      <c r="AB201" s="6"/>
    </row>
    <row r="202" spans="1:28" ht="46.5" x14ac:dyDescent="0.35">
      <c r="A202" s="6" t="s">
        <v>460</v>
      </c>
      <c r="B202" s="6" t="s">
        <v>526</v>
      </c>
      <c r="C202" s="46" t="s">
        <v>305</v>
      </c>
      <c r="D202" s="6" t="s">
        <v>30</v>
      </c>
      <c r="E202" s="41">
        <v>3.5310000000000001</v>
      </c>
      <c r="F202" s="65">
        <f>(1/7)*(1/2)*(1/4)</f>
        <v>1.7857142857142856E-2</v>
      </c>
      <c r="G202" s="41">
        <f t="shared" si="29"/>
        <v>6.3053571428571431E-2</v>
      </c>
      <c r="H202" s="8">
        <f t="shared" si="30"/>
        <v>5.8123640489530437E-5</v>
      </c>
      <c r="I202" s="16" t="s">
        <v>461</v>
      </c>
      <c r="J202" s="6" t="s">
        <v>63</v>
      </c>
      <c r="K202" s="43" t="s">
        <v>33</v>
      </c>
      <c r="L202" s="7">
        <f t="shared" si="31"/>
        <v>5.812364048953043E-5</v>
      </c>
      <c r="M202" s="8">
        <f t="shared" si="32"/>
        <v>4.0686548342671301E-5</v>
      </c>
      <c r="N202" s="8">
        <f t="shared" si="33"/>
        <v>8.7185460734295645E-6</v>
      </c>
      <c r="O202" s="8">
        <f t="shared" si="34"/>
        <v>4.3592730367147822E-6</v>
      </c>
      <c r="P202" s="8">
        <f t="shared" si="35"/>
        <v>4.3592730367147822E-6</v>
      </c>
      <c r="Q202" s="8">
        <v>0</v>
      </c>
      <c r="R202" s="8">
        <v>0</v>
      </c>
      <c r="S202" s="8">
        <v>0</v>
      </c>
      <c r="T202" s="8">
        <v>0</v>
      </c>
      <c r="U202" s="8">
        <v>0</v>
      </c>
      <c r="V202" s="8">
        <v>0</v>
      </c>
      <c r="W202" s="8">
        <v>0</v>
      </c>
      <c r="X202" s="44" t="s">
        <v>306</v>
      </c>
      <c r="Y202" s="44" t="s">
        <v>307</v>
      </c>
      <c r="Z202" s="44" t="s">
        <v>308</v>
      </c>
      <c r="AA202" s="6" t="s">
        <v>309</v>
      </c>
      <c r="AB202" s="6"/>
    </row>
    <row r="203" spans="1:28" ht="46.5" x14ac:dyDescent="0.35">
      <c r="A203" s="6" t="s">
        <v>460</v>
      </c>
      <c r="B203" s="6" t="s">
        <v>526</v>
      </c>
      <c r="C203" s="46" t="s">
        <v>310</v>
      </c>
      <c r="D203" s="6" t="s">
        <v>30</v>
      </c>
      <c r="E203" s="41">
        <v>3.5310000000000001</v>
      </c>
      <c r="F203" s="65">
        <f>(1/7)*(1/2)*(1/4)</f>
        <v>1.7857142857142856E-2</v>
      </c>
      <c r="G203" s="41">
        <f t="shared" si="29"/>
        <v>6.3053571428571431E-2</v>
      </c>
      <c r="H203" s="8">
        <f t="shared" si="30"/>
        <v>5.8123640489530437E-5</v>
      </c>
      <c r="I203" s="16" t="s">
        <v>461</v>
      </c>
      <c r="J203" s="6" t="s">
        <v>63</v>
      </c>
      <c r="K203" s="43" t="s">
        <v>33</v>
      </c>
      <c r="L203" s="7">
        <f t="shared" si="31"/>
        <v>5.812364048953043E-5</v>
      </c>
      <c r="M203" s="8">
        <f t="shared" si="32"/>
        <v>4.0686548342671301E-5</v>
      </c>
      <c r="N203" s="8">
        <f t="shared" si="33"/>
        <v>8.7185460734295645E-6</v>
      </c>
      <c r="O203" s="8">
        <f t="shared" si="34"/>
        <v>4.3592730367147822E-6</v>
      </c>
      <c r="P203" s="8">
        <f t="shared" si="35"/>
        <v>4.3592730367147822E-6</v>
      </c>
      <c r="Q203" s="8">
        <v>0</v>
      </c>
      <c r="R203" s="8">
        <v>0</v>
      </c>
      <c r="S203" s="8">
        <v>0</v>
      </c>
      <c r="T203" s="8">
        <v>0</v>
      </c>
      <c r="U203" s="8">
        <v>0</v>
      </c>
      <c r="V203" s="8">
        <v>0</v>
      </c>
      <c r="W203" s="8">
        <v>0</v>
      </c>
      <c r="X203" s="44" t="s">
        <v>311</v>
      </c>
      <c r="Y203" s="44" t="s">
        <v>312</v>
      </c>
      <c r="Z203" s="44" t="s">
        <v>308</v>
      </c>
      <c r="AA203" s="6" t="s">
        <v>313</v>
      </c>
      <c r="AB203" s="6"/>
    </row>
    <row r="204" spans="1:28" ht="46.5" x14ac:dyDescent="0.35">
      <c r="A204" s="6" t="s">
        <v>460</v>
      </c>
      <c r="B204" s="6" t="s">
        <v>526</v>
      </c>
      <c r="C204" s="46" t="s">
        <v>314</v>
      </c>
      <c r="D204" s="6" t="s">
        <v>30</v>
      </c>
      <c r="E204" s="41">
        <v>3.5310000000000001</v>
      </c>
      <c r="F204" s="65">
        <f>(1/7)*(1/2)</f>
        <v>7.1428571428571425E-2</v>
      </c>
      <c r="G204" s="41">
        <f t="shared" si="29"/>
        <v>0.25221428571428572</v>
      </c>
      <c r="H204" s="8">
        <f t="shared" si="30"/>
        <v>2.3249456195812175E-4</v>
      </c>
      <c r="I204" s="16" t="s">
        <v>461</v>
      </c>
      <c r="J204" s="6" t="s">
        <v>63</v>
      </c>
      <c r="K204" s="43" t="s">
        <v>33</v>
      </c>
      <c r="L204" s="7">
        <f t="shared" si="31"/>
        <v>2.3249456195812172E-4</v>
      </c>
      <c r="M204" s="8">
        <f t="shared" si="32"/>
        <v>1.627461933706852E-4</v>
      </c>
      <c r="N204" s="8">
        <f t="shared" si="33"/>
        <v>3.4874184293718258E-5</v>
      </c>
      <c r="O204" s="8">
        <f t="shared" si="34"/>
        <v>1.7437092146859129E-5</v>
      </c>
      <c r="P204" s="8">
        <f t="shared" si="35"/>
        <v>1.7437092146859129E-5</v>
      </c>
      <c r="Q204" s="8">
        <v>0</v>
      </c>
      <c r="R204" s="8">
        <v>0</v>
      </c>
      <c r="S204" s="8">
        <v>0</v>
      </c>
      <c r="T204" s="8">
        <v>0</v>
      </c>
      <c r="U204" s="8">
        <v>0</v>
      </c>
      <c r="V204" s="8">
        <v>0</v>
      </c>
      <c r="W204" s="8">
        <v>0</v>
      </c>
      <c r="X204" s="44" t="s">
        <v>315</v>
      </c>
      <c r="Y204" s="44" t="s">
        <v>316</v>
      </c>
      <c r="Z204" s="44" t="s">
        <v>317</v>
      </c>
      <c r="AA204" s="6" t="s">
        <v>318</v>
      </c>
      <c r="AB204" s="6"/>
    </row>
    <row r="205" spans="1:28" ht="46.5" x14ac:dyDescent="0.35">
      <c r="A205" s="6" t="s">
        <v>460</v>
      </c>
      <c r="B205" s="6" t="s">
        <v>526</v>
      </c>
      <c r="C205" s="46" t="s">
        <v>319</v>
      </c>
      <c r="D205" s="6" t="s">
        <v>30</v>
      </c>
      <c r="E205" s="41">
        <v>3.5310000000000001</v>
      </c>
      <c r="F205" s="65">
        <f>((1/2*1/7)+(12%*(1/2*1/7)))/3</f>
        <v>2.6666666666666661E-2</v>
      </c>
      <c r="G205" s="41">
        <f t="shared" si="29"/>
        <v>9.415999999999998E-2</v>
      </c>
      <c r="H205" s="8">
        <f t="shared" si="30"/>
        <v>8.6797969797698774E-5</v>
      </c>
      <c r="I205" s="16" t="s">
        <v>461</v>
      </c>
      <c r="J205" s="6" t="s">
        <v>63</v>
      </c>
      <c r="K205" s="43" t="s">
        <v>33</v>
      </c>
      <c r="L205" s="7">
        <f t="shared" si="31"/>
        <v>8.679796979769876E-5</v>
      </c>
      <c r="M205" s="8">
        <f t="shared" si="32"/>
        <v>6.0758578858389136E-5</v>
      </c>
      <c r="N205" s="8">
        <f t="shared" si="33"/>
        <v>1.3019695469654815E-5</v>
      </c>
      <c r="O205" s="8">
        <f t="shared" si="34"/>
        <v>6.5098477348274077E-6</v>
      </c>
      <c r="P205" s="8">
        <f t="shared" si="35"/>
        <v>6.5098477348274077E-6</v>
      </c>
      <c r="Q205" s="8">
        <v>0</v>
      </c>
      <c r="R205" s="8">
        <v>0</v>
      </c>
      <c r="S205" s="8">
        <v>0</v>
      </c>
      <c r="T205" s="8">
        <v>0</v>
      </c>
      <c r="U205" s="8">
        <v>0</v>
      </c>
      <c r="V205" s="8">
        <v>0</v>
      </c>
      <c r="W205" s="8">
        <v>0</v>
      </c>
      <c r="X205" s="44" t="s">
        <v>320</v>
      </c>
      <c r="Y205" s="44" t="s">
        <v>321</v>
      </c>
      <c r="Z205" s="44" t="s">
        <v>322</v>
      </c>
      <c r="AA205" s="6">
        <v>27517</v>
      </c>
      <c r="AB205" s="6"/>
    </row>
    <row r="206" spans="1:28" ht="46.5" x14ac:dyDescent="0.35">
      <c r="A206" s="6" t="s">
        <v>460</v>
      </c>
      <c r="B206" s="6" t="s">
        <v>526</v>
      </c>
      <c r="C206" s="46" t="s">
        <v>323</v>
      </c>
      <c r="D206" s="6" t="s">
        <v>30</v>
      </c>
      <c r="E206" s="41">
        <v>3.5310000000000001</v>
      </c>
      <c r="F206" s="65">
        <f>((1/2*1/7)+(12%*(1/2*1/7)))/3</f>
        <v>2.6666666666666661E-2</v>
      </c>
      <c r="G206" s="41">
        <f t="shared" si="29"/>
        <v>9.415999999999998E-2</v>
      </c>
      <c r="H206" s="8">
        <f t="shared" si="30"/>
        <v>8.6797969797698774E-5</v>
      </c>
      <c r="I206" s="16" t="s">
        <v>461</v>
      </c>
      <c r="J206" s="6" t="s">
        <v>63</v>
      </c>
      <c r="K206" s="43" t="s">
        <v>33</v>
      </c>
      <c r="L206" s="7">
        <f t="shared" si="31"/>
        <v>8.679796979769876E-5</v>
      </c>
      <c r="M206" s="8">
        <f t="shared" si="32"/>
        <v>6.0758578858389136E-5</v>
      </c>
      <c r="N206" s="8">
        <f t="shared" si="33"/>
        <v>1.3019695469654815E-5</v>
      </c>
      <c r="O206" s="8">
        <f t="shared" si="34"/>
        <v>6.5098477348274077E-6</v>
      </c>
      <c r="P206" s="8">
        <f t="shared" si="35"/>
        <v>6.5098477348274077E-6</v>
      </c>
      <c r="Q206" s="8">
        <v>0</v>
      </c>
      <c r="R206" s="8">
        <v>0</v>
      </c>
      <c r="S206" s="8">
        <v>0</v>
      </c>
      <c r="T206" s="8">
        <v>0</v>
      </c>
      <c r="U206" s="8">
        <v>0</v>
      </c>
      <c r="V206" s="8">
        <v>0</v>
      </c>
      <c r="W206" s="8">
        <v>0</v>
      </c>
      <c r="X206" s="44" t="s">
        <v>324</v>
      </c>
      <c r="Y206" s="44" t="s">
        <v>325</v>
      </c>
      <c r="Z206" s="44" t="s">
        <v>308</v>
      </c>
      <c r="AA206" s="6">
        <v>62711</v>
      </c>
      <c r="AB206" s="6"/>
    </row>
    <row r="207" spans="1:28" ht="31" x14ac:dyDescent="0.35">
      <c r="A207" s="6" t="s">
        <v>460</v>
      </c>
      <c r="B207" s="6" t="s">
        <v>135</v>
      </c>
      <c r="C207" s="46" t="s">
        <v>326</v>
      </c>
      <c r="D207" s="6" t="s">
        <v>30</v>
      </c>
      <c r="E207" s="41">
        <v>3.5310000000000001</v>
      </c>
      <c r="F207" s="65">
        <f>((1/2*1/7)+(12%*(1/2*1/7)))/3</f>
        <v>2.6666666666666661E-2</v>
      </c>
      <c r="G207" s="41">
        <f t="shared" si="29"/>
        <v>9.415999999999998E-2</v>
      </c>
      <c r="H207" s="8">
        <f t="shared" si="30"/>
        <v>8.6797969797698774E-5</v>
      </c>
      <c r="I207" s="16" t="s">
        <v>461</v>
      </c>
      <c r="J207" s="6" t="s">
        <v>63</v>
      </c>
      <c r="K207" s="43" t="s">
        <v>33</v>
      </c>
      <c r="L207" s="7">
        <f t="shared" si="31"/>
        <v>0</v>
      </c>
      <c r="M207" s="8">
        <v>0</v>
      </c>
      <c r="N207" s="8">
        <v>0</v>
      </c>
      <c r="O207" s="8">
        <v>0</v>
      </c>
      <c r="P207" s="8">
        <v>0</v>
      </c>
      <c r="Q207" s="8">
        <v>0</v>
      </c>
      <c r="R207" s="8">
        <v>0</v>
      </c>
      <c r="S207" s="8">
        <v>0</v>
      </c>
      <c r="T207" s="8">
        <v>0</v>
      </c>
      <c r="U207" s="8">
        <f>H207</f>
        <v>8.6797969797698774E-5</v>
      </c>
      <c r="V207" s="8">
        <v>0</v>
      </c>
      <c r="W207" s="8">
        <v>0</v>
      </c>
      <c r="X207" s="44" t="s">
        <v>327</v>
      </c>
      <c r="Y207" s="44" t="s">
        <v>328</v>
      </c>
      <c r="Z207" s="44" t="s">
        <v>308</v>
      </c>
      <c r="AA207" s="6" t="s">
        <v>329</v>
      </c>
      <c r="AB207" s="6"/>
    </row>
    <row r="208" spans="1:28" ht="46.5" x14ac:dyDescent="0.35">
      <c r="A208" s="6" t="s">
        <v>460</v>
      </c>
      <c r="B208" s="6" t="s">
        <v>526</v>
      </c>
      <c r="C208" s="46" t="s">
        <v>330</v>
      </c>
      <c r="D208" s="6" t="s">
        <v>30</v>
      </c>
      <c r="E208" s="41">
        <v>3.5310000000000001</v>
      </c>
      <c r="F208" s="65">
        <f>(1/2*1/7)</f>
        <v>7.1428571428571425E-2</v>
      </c>
      <c r="G208" s="41">
        <f t="shared" si="29"/>
        <v>0.25221428571428572</v>
      </c>
      <c r="H208" s="8">
        <f t="shared" si="30"/>
        <v>2.3249456195812175E-4</v>
      </c>
      <c r="I208" s="16" t="s">
        <v>461</v>
      </c>
      <c r="J208" s="6" t="s">
        <v>63</v>
      </c>
      <c r="K208" s="43" t="s">
        <v>33</v>
      </c>
      <c r="L208" s="7">
        <f t="shared" si="31"/>
        <v>2.3249456195812172E-4</v>
      </c>
      <c r="M208" s="8">
        <f>H208*0.7</f>
        <v>1.627461933706852E-4</v>
      </c>
      <c r="N208" s="8">
        <f>H208*0.15</f>
        <v>3.4874184293718258E-5</v>
      </c>
      <c r="O208" s="8">
        <f>H208*0.075</f>
        <v>1.7437092146859129E-5</v>
      </c>
      <c r="P208" s="8">
        <f>H208*0.075</f>
        <v>1.7437092146859129E-5</v>
      </c>
      <c r="Q208" s="8">
        <v>0</v>
      </c>
      <c r="R208" s="8">
        <v>0</v>
      </c>
      <c r="S208" s="8">
        <v>0</v>
      </c>
      <c r="T208" s="8">
        <v>0</v>
      </c>
      <c r="U208" s="8">
        <v>0</v>
      </c>
      <c r="V208" s="8">
        <v>0</v>
      </c>
      <c r="W208" s="8">
        <v>0</v>
      </c>
      <c r="X208" s="44" t="s">
        <v>331</v>
      </c>
      <c r="Y208" s="44" t="s">
        <v>332</v>
      </c>
      <c r="Z208" s="44" t="s">
        <v>36</v>
      </c>
      <c r="AA208" s="6">
        <v>43723</v>
      </c>
      <c r="AB208" s="6"/>
    </row>
    <row r="209" spans="1:28" ht="46.5" x14ac:dyDescent="0.35">
      <c r="A209" s="6" t="s">
        <v>460</v>
      </c>
      <c r="B209" s="6" t="s">
        <v>526</v>
      </c>
      <c r="C209" s="46" t="s">
        <v>333</v>
      </c>
      <c r="D209" s="6" t="s">
        <v>30</v>
      </c>
      <c r="E209" s="41">
        <v>3.5310000000000001</v>
      </c>
      <c r="F209" s="65">
        <f>(1/2*1/7)</f>
        <v>7.1428571428571425E-2</v>
      </c>
      <c r="G209" s="41">
        <f t="shared" si="29"/>
        <v>0.25221428571428572</v>
      </c>
      <c r="H209" s="8">
        <f t="shared" si="30"/>
        <v>2.3249456195812175E-4</v>
      </c>
      <c r="I209" s="16" t="s">
        <v>461</v>
      </c>
      <c r="J209" s="6" t="s">
        <v>63</v>
      </c>
      <c r="K209" s="43" t="s">
        <v>33</v>
      </c>
      <c r="L209" s="7">
        <f t="shared" si="31"/>
        <v>2.3249456195812172E-4</v>
      </c>
      <c r="M209" s="8">
        <f>H209*0.7</f>
        <v>1.627461933706852E-4</v>
      </c>
      <c r="N209" s="8">
        <f>H209*0.15</f>
        <v>3.4874184293718258E-5</v>
      </c>
      <c r="O209" s="8">
        <f>H209*0.075</f>
        <v>1.7437092146859129E-5</v>
      </c>
      <c r="P209" s="8">
        <f>H209*0.075</f>
        <v>1.7437092146859129E-5</v>
      </c>
      <c r="Q209" s="8">
        <v>0</v>
      </c>
      <c r="R209" s="8">
        <v>0</v>
      </c>
      <c r="S209" s="8">
        <v>0</v>
      </c>
      <c r="T209" s="8">
        <v>0</v>
      </c>
      <c r="U209" s="8">
        <v>0</v>
      </c>
      <c r="V209" s="8">
        <v>0</v>
      </c>
      <c r="W209" s="8">
        <v>0</v>
      </c>
      <c r="X209" s="44" t="s">
        <v>334</v>
      </c>
      <c r="Y209" s="44" t="s">
        <v>332</v>
      </c>
      <c r="Z209" s="44" t="s">
        <v>36</v>
      </c>
      <c r="AA209" s="6">
        <v>43723</v>
      </c>
      <c r="AB209" s="6"/>
    </row>
    <row r="210" spans="1:28" ht="46.5" x14ac:dyDescent="0.35">
      <c r="A210" s="6" t="s">
        <v>460</v>
      </c>
      <c r="B210" s="6" t="s">
        <v>526</v>
      </c>
      <c r="C210" s="46" t="s">
        <v>335</v>
      </c>
      <c r="D210" s="6" t="s">
        <v>30</v>
      </c>
      <c r="E210" s="41">
        <v>3.5310000000000001</v>
      </c>
      <c r="F210" s="65">
        <f>(1/2*1/7)</f>
        <v>7.1428571428571425E-2</v>
      </c>
      <c r="G210" s="41">
        <f t="shared" si="29"/>
        <v>0.25221428571428572</v>
      </c>
      <c r="H210" s="8">
        <f t="shared" si="30"/>
        <v>2.3249456195812175E-4</v>
      </c>
      <c r="I210" s="16" t="s">
        <v>461</v>
      </c>
      <c r="J210" s="6" t="s">
        <v>63</v>
      </c>
      <c r="K210" s="43" t="s">
        <v>33</v>
      </c>
      <c r="L210" s="7">
        <f t="shared" si="31"/>
        <v>2.3249456195812172E-4</v>
      </c>
      <c r="M210" s="8">
        <f>H210*0.7</f>
        <v>1.627461933706852E-4</v>
      </c>
      <c r="N210" s="8">
        <f>H210*0.15</f>
        <v>3.4874184293718258E-5</v>
      </c>
      <c r="O210" s="8">
        <f>H210*0.075</f>
        <v>1.7437092146859129E-5</v>
      </c>
      <c r="P210" s="8">
        <f>H210*0.075</f>
        <v>1.7437092146859129E-5</v>
      </c>
      <c r="Q210" s="8">
        <v>0</v>
      </c>
      <c r="R210" s="8">
        <v>0</v>
      </c>
      <c r="S210" s="8">
        <v>0</v>
      </c>
      <c r="T210" s="8">
        <v>0</v>
      </c>
      <c r="U210" s="8">
        <v>0</v>
      </c>
      <c r="V210" s="8">
        <v>0</v>
      </c>
      <c r="W210" s="8">
        <v>0</v>
      </c>
      <c r="X210" s="44" t="s">
        <v>336</v>
      </c>
      <c r="Y210" s="44" t="s">
        <v>337</v>
      </c>
      <c r="Z210" s="44" t="s">
        <v>36</v>
      </c>
      <c r="AA210" s="6">
        <v>43081</v>
      </c>
      <c r="AB210" s="6"/>
    </row>
    <row r="211" spans="1:28" ht="31" x14ac:dyDescent="0.35">
      <c r="A211" s="6" t="s">
        <v>460</v>
      </c>
      <c r="B211" s="6" t="s">
        <v>135</v>
      </c>
      <c r="C211" s="46" t="s">
        <v>338</v>
      </c>
      <c r="D211" s="6" t="s">
        <v>30</v>
      </c>
      <c r="E211" s="41">
        <v>3.5310000000000001</v>
      </c>
      <c r="F211" s="65">
        <f>((1/5*1/7)+(1/3*(1/5*1/7)))*1/2</f>
        <v>1.9047619047619049E-2</v>
      </c>
      <c r="G211" s="41">
        <f t="shared" si="29"/>
        <v>6.7257142857142863E-2</v>
      </c>
      <c r="H211" s="8">
        <f t="shared" si="30"/>
        <v>6.1998549855499143E-5</v>
      </c>
      <c r="I211" s="16" t="s">
        <v>461</v>
      </c>
      <c r="J211" s="6" t="s">
        <v>63</v>
      </c>
      <c r="K211" s="43" t="s">
        <v>33</v>
      </c>
      <c r="L211" s="7">
        <f t="shared" si="31"/>
        <v>0</v>
      </c>
      <c r="M211" s="8">
        <v>0</v>
      </c>
      <c r="N211" s="8">
        <v>0</v>
      </c>
      <c r="O211" s="8">
        <v>0</v>
      </c>
      <c r="P211" s="8">
        <v>0</v>
      </c>
      <c r="Q211" s="8">
        <v>0</v>
      </c>
      <c r="R211" s="8">
        <v>0</v>
      </c>
      <c r="S211" s="8">
        <v>0</v>
      </c>
      <c r="T211" s="8">
        <v>0</v>
      </c>
      <c r="U211" s="8">
        <f>H211</f>
        <v>6.1998549855499143E-5</v>
      </c>
      <c r="V211" s="8">
        <v>0</v>
      </c>
      <c r="W211" s="8">
        <v>0</v>
      </c>
      <c r="X211" s="44" t="s">
        <v>339</v>
      </c>
      <c r="Y211" s="44" t="s">
        <v>340</v>
      </c>
      <c r="Z211" s="44" t="s">
        <v>341</v>
      </c>
      <c r="AA211" s="6">
        <v>32159</v>
      </c>
      <c r="AB211" s="6"/>
    </row>
    <row r="212" spans="1:28" ht="31" x14ac:dyDescent="0.35">
      <c r="A212" s="6" t="s">
        <v>460</v>
      </c>
      <c r="B212" s="6" t="s">
        <v>135</v>
      </c>
      <c r="C212" s="46" t="s">
        <v>342</v>
      </c>
      <c r="D212" s="6" t="s">
        <v>30</v>
      </c>
      <c r="E212" s="41">
        <v>3.5310000000000001</v>
      </c>
      <c r="F212" s="65">
        <f>((1/5*1/7)+(1/3*(1/5*1/7)))*1/2</f>
        <v>1.9047619047619049E-2</v>
      </c>
      <c r="G212" s="41">
        <f t="shared" si="29"/>
        <v>6.7257142857142863E-2</v>
      </c>
      <c r="H212" s="8">
        <f t="shared" si="30"/>
        <v>6.1998549855499143E-5</v>
      </c>
      <c r="I212" s="16" t="s">
        <v>461</v>
      </c>
      <c r="J212" s="6" t="s">
        <v>63</v>
      </c>
      <c r="K212" s="43" t="s">
        <v>33</v>
      </c>
      <c r="L212" s="7">
        <f t="shared" si="31"/>
        <v>0</v>
      </c>
      <c r="M212" s="8">
        <v>0</v>
      </c>
      <c r="N212" s="8">
        <v>0</v>
      </c>
      <c r="O212" s="8">
        <v>0</v>
      </c>
      <c r="P212" s="8">
        <v>0</v>
      </c>
      <c r="Q212" s="8">
        <v>0</v>
      </c>
      <c r="R212" s="8">
        <v>0</v>
      </c>
      <c r="S212" s="8">
        <v>0</v>
      </c>
      <c r="T212" s="8">
        <v>0</v>
      </c>
      <c r="U212" s="8">
        <f>H212</f>
        <v>6.1998549855499143E-5</v>
      </c>
      <c r="V212" s="8">
        <v>0</v>
      </c>
      <c r="W212" s="8">
        <v>0</v>
      </c>
      <c r="X212" s="44" t="s">
        <v>343</v>
      </c>
      <c r="Y212" s="44" t="s">
        <v>344</v>
      </c>
      <c r="Z212" s="44" t="s">
        <v>36</v>
      </c>
      <c r="AA212" s="6">
        <v>43228</v>
      </c>
      <c r="AB212" s="6"/>
    </row>
    <row r="213" spans="1:28" ht="46.5" x14ac:dyDescent="0.35">
      <c r="A213" s="6" t="s">
        <v>460</v>
      </c>
      <c r="B213" s="6" t="s">
        <v>526</v>
      </c>
      <c r="C213" s="46" t="s">
        <v>345</v>
      </c>
      <c r="D213" s="6" t="s">
        <v>30</v>
      </c>
      <c r="E213" s="41">
        <v>3.5310000000000001</v>
      </c>
      <c r="F213" s="65">
        <f>((1/5*1/7)+(1/3*(1/5*1/7)))*1/6</f>
        <v>6.3492063492063501E-3</v>
      </c>
      <c r="G213" s="41">
        <f t="shared" si="29"/>
        <v>2.2419047619047623E-2</v>
      </c>
      <c r="H213" s="8">
        <f t="shared" si="30"/>
        <v>2.066618328516638E-5</v>
      </c>
      <c r="I213" s="16" t="s">
        <v>461</v>
      </c>
      <c r="J213" s="6" t="s">
        <v>63</v>
      </c>
      <c r="K213" s="43" t="s">
        <v>33</v>
      </c>
      <c r="L213" s="7">
        <f t="shared" si="31"/>
        <v>2.066618328516638E-5</v>
      </c>
      <c r="M213" s="8">
        <f>H213*0.7</f>
        <v>1.4466328299616466E-5</v>
      </c>
      <c r="N213" s="8">
        <f>H213*0.15</f>
        <v>3.0999274927749567E-6</v>
      </c>
      <c r="O213" s="8">
        <f>H213*0.075</f>
        <v>1.5499637463874784E-6</v>
      </c>
      <c r="P213" s="8">
        <f>H213*0.075</f>
        <v>1.5499637463874784E-6</v>
      </c>
      <c r="Q213" s="8">
        <v>0</v>
      </c>
      <c r="R213" s="8">
        <v>0</v>
      </c>
      <c r="S213" s="8">
        <v>0</v>
      </c>
      <c r="T213" s="8">
        <v>0</v>
      </c>
      <c r="U213" s="8">
        <v>0</v>
      </c>
      <c r="V213" s="8">
        <v>0</v>
      </c>
      <c r="W213" s="8">
        <v>0</v>
      </c>
      <c r="X213" s="44" t="s">
        <v>346</v>
      </c>
      <c r="Y213" s="44" t="s">
        <v>347</v>
      </c>
      <c r="Z213" s="44" t="s">
        <v>36</v>
      </c>
      <c r="AA213" s="6">
        <v>43713</v>
      </c>
      <c r="AB213" s="6"/>
    </row>
    <row r="214" spans="1:28" ht="46.5" x14ac:dyDescent="0.35">
      <c r="A214" s="6" t="s">
        <v>460</v>
      </c>
      <c r="B214" s="6" t="s">
        <v>526</v>
      </c>
      <c r="C214" s="46" t="s">
        <v>348</v>
      </c>
      <c r="D214" s="6" t="s">
        <v>30</v>
      </c>
      <c r="E214" s="41">
        <v>3.5310000000000001</v>
      </c>
      <c r="F214" s="65">
        <f>((1/5*1/7)+(1/3*(1/5*1/7)))*1/6</f>
        <v>6.3492063492063501E-3</v>
      </c>
      <c r="G214" s="41">
        <f t="shared" si="29"/>
        <v>2.2419047619047623E-2</v>
      </c>
      <c r="H214" s="8">
        <f t="shared" si="30"/>
        <v>2.066618328516638E-5</v>
      </c>
      <c r="I214" s="16" t="s">
        <v>461</v>
      </c>
      <c r="J214" s="6" t="s">
        <v>63</v>
      </c>
      <c r="K214" s="43" t="s">
        <v>33</v>
      </c>
      <c r="L214" s="7">
        <f t="shared" si="31"/>
        <v>2.066618328516638E-5</v>
      </c>
      <c r="M214" s="8">
        <f>H214*0.7</f>
        <v>1.4466328299616466E-5</v>
      </c>
      <c r="N214" s="8">
        <f>H214*0.15</f>
        <v>3.0999274927749567E-6</v>
      </c>
      <c r="O214" s="8">
        <f>H214*0.075</f>
        <v>1.5499637463874784E-6</v>
      </c>
      <c r="P214" s="8">
        <f>H214*0.075</f>
        <v>1.5499637463874784E-6</v>
      </c>
      <c r="Q214" s="8">
        <v>0</v>
      </c>
      <c r="R214" s="8">
        <v>0</v>
      </c>
      <c r="S214" s="8">
        <v>0</v>
      </c>
      <c r="T214" s="8">
        <v>0</v>
      </c>
      <c r="U214" s="8">
        <v>0</v>
      </c>
      <c r="V214" s="8">
        <v>0</v>
      </c>
      <c r="W214" s="8">
        <v>0</v>
      </c>
      <c r="X214" s="44" t="s">
        <v>349</v>
      </c>
      <c r="Y214" s="44" t="s">
        <v>347</v>
      </c>
      <c r="Z214" s="44" t="s">
        <v>36</v>
      </c>
      <c r="AA214" s="6">
        <v>43713</v>
      </c>
      <c r="AB214" s="6"/>
    </row>
    <row r="215" spans="1:28" ht="31" x14ac:dyDescent="0.35">
      <c r="A215" s="6" t="s">
        <v>460</v>
      </c>
      <c r="B215" s="6" t="s">
        <v>135</v>
      </c>
      <c r="C215" s="46" t="s">
        <v>350</v>
      </c>
      <c r="D215" s="6" t="s">
        <v>30</v>
      </c>
      <c r="E215" s="41">
        <v>3.5310000000000001</v>
      </c>
      <c r="F215" s="65">
        <f>((1/5*1/7)+(1/3*(1/5*1/7)))*2/9</f>
        <v>8.4656084656084662E-3</v>
      </c>
      <c r="G215" s="41">
        <f t="shared" si="29"/>
        <v>2.9892063492063494E-2</v>
      </c>
      <c r="H215" s="8">
        <f t="shared" si="30"/>
        <v>2.7554911046888504E-5</v>
      </c>
      <c r="I215" s="16" t="s">
        <v>461</v>
      </c>
      <c r="J215" s="6" t="s">
        <v>63</v>
      </c>
      <c r="K215" s="43" t="s">
        <v>33</v>
      </c>
      <c r="L215" s="7">
        <f t="shared" si="31"/>
        <v>0</v>
      </c>
      <c r="M215" s="8">
        <v>0</v>
      </c>
      <c r="N215" s="8">
        <v>0</v>
      </c>
      <c r="O215" s="8">
        <v>0</v>
      </c>
      <c r="P215" s="8">
        <v>0</v>
      </c>
      <c r="Q215" s="8">
        <v>0</v>
      </c>
      <c r="R215" s="8">
        <v>0</v>
      </c>
      <c r="S215" s="8">
        <v>0</v>
      </c>
      <c r="T215" s="8">
        <v>0</v>
      </c>
      <c r="U215" s="8">
        <f>H215</f>
        <v>2.7554911046888504E-5</v>
      </c>
      <c r="V215" s="8">
        <v>0</v>
      </c>
      <c r="W215" s="8">
        <v>0</v>
      </c>
      <c r="X215" s="44" t="s">
        <v>351</v>
      </c>
      <c r="Y215" s="44" t="s">
        <v>352</v>
      </c>
      <c r="Z215" s="44" t="s">
        <v>353</v>
      </c>
      <c r="AA215" s="6">
        <v>19707</v>
      </c>
      <c r="AB215" s="6"/>
    </row>
    <row r="216" spans="1:28" ht="31" x14ac:dyDescent="0.35">
      <c r="A216" s="6" t="s">
        <v>460</v>
      </c>
      <c r="B216" s="6" t="s">
        <v>135</v>
      </c>
      <c r="C216" s="46" t="s">
        <v>354</v>
      </c>
      <c r="D216" s="6" t="s">
        <v>30</v>
      </c>
      <c r="E216" s="41">
        <v>3.5310000000000001</v>
      </c>
      <c r="F216" s="65">
        <f>((1/5*1/7)+(1/3*(1/5*1/7)))*2/9</f>
        <v>8.4656084656084662E-3</v>
      </c>
      <c r="G216" s="41">
        <f t="shared" si="29"/>
        <v>2.9892063492063494E-2</v>
      </c>
      <c r="H216" s="8">
        <f t="shared" si="30"/>
        <v>2.7554911046888504E-5</v>
      </c>
      <c r="I216" s="16" t="s">
        <v>461</v>
      </c>
      <c r="J216" s="6" t="s">
        <v>63</v>
      </c>
      <c r="K216" s="43" t="s">
        <v>33</v>
      </c>
      <c r="L216" s="7">
        <f t="shared" si="31"/>
        <v>0</v>
      </c>
      <c r="M216" s="8">
        <v>0</v>
      </c>
      <c r="N216" s="8">
        <v>0</v>
      </c>
      <c r="O216" s="8">
        <v>0</v>
      </c>
      <c r="P216" s="8">
        <v>0</v>
      </c>
      <c r="Q216" s="8">
        <v>0</v>
      </c>
      <c r="R216" s="8">
        <v>0</v>
      </c>
      <c r="S216" s="8">
        <v>0</v>
      </c>
      <c r="T216" s="8">
        <v>0</v>
      </c>
      <c r="U216" s="8">
        <f>H216</f>
        <v>2.7554911046888504E-5</v>
      </c>
      <c r="V216" s="8">
        <v>0</v>
      </c>
      <c r="W216" s="8">
        <v>0</v>
      </c>
      <c r="X216" s="44" t="s">
        <v>355</v>
      </c>
      <c r="Y216" s="44" t="s">
        <v>356</v>
      </c>
      <c r="Z216" s="44" t="s">
        <v>36</v>
      </c>
      <c r="AA216" s="6">
        <v>43046</v>
      </c>
      <c r="AB216" s="6"/>
    </row>
    <row r="217" spans="1:28" ht="31" x14ac:dyDescent="0.35">
      <c r="A217" s="6" t="s">
        <v>460</v>
      </c>
      <c r="B217" s="6" t="s">
        <v>135</v>
      </c>
      <c r="C217" s="46" t="s">
        <v>357</v>
      </c>
      <c r="D217" s="6" t="s">
        <v>30</v>
      </c>
      <c r="E217" s="41">
        <v>3.5310000000000001</v>
      </c>
      <c r="F217" s="65">
        <f>((1/5*1/7)+(1/3*(1/5*1/7)))*2/9</f>
        <v>8.4656084656084662E-3</v>
      </c>
      <c r="G217" s="41">
        <f t="shared" si="29"/>
        <v>2.9892063492063494E-2</v>
      </c>
      <c r="H217" s="8">
        <f t="shared" si="30"/>
        <v>2.7554911046888504E-5</v>
      </c>
      <c r="I217" s="16" t="s">
        <v>461</v>
      </c>
      <c r="J217" s="6" t="s">
        <v>63</v>
      </c>
      <c r="K217" s="43" t="s">
        <v>33</v>
      </c>
      <c r="L217" s="7">
        <f t="shared" si="31"/>
        <v>0</v>
      </c>
      <c r="M217" s="8">
        <v>0</v>
      </c>
      <c r="N217" s="8">
        <v>0</v>
      </c>
      <c r="O217" s="8">
        <v>0</v>
      </c>
      <c r="P217" s="8">
        <v>0</v>
      </c>
      <c r="Q217" s="8">
        <v>0</v>
      </c>
      <c r="R217" s="8">
        <v>0</v>
      </c>
      <c r="S217" s="8">
        <v>0</v>
      </c>
      <c r="T217" s="8">
        <v>0</v>
      </c>
      <c r="U217" s="8">
        <f>H217</f>
        <v>2.7554911046888504E-5</v>
      </c>
      <c r="V217" s="8">
        <v>0</v>
      </c>
      <c r="W217" s="8">
        <v>0</v>
      </c>
      <c r="X217" s="44" t="s">
        <v>358</v>
      </c>
      <c r="Y217" s="44" t="s">
        <v>347</v>
      </c>
      <c r="Z217" s="44" t="s">
        <v>36</v>
      </c>
      <c r="AA217" s="6">
        <v>43713</v>
      </c>
      <c r="AB217" s="6"/>
    </row>
    <row r="218" spans="1:28" ht="46.5" x14ac:dyDescent="0.35">
      <c r="A218" s="6" t="s">
        <v>460</v>
      </c>
      <c r="B218" s="6" t="s">
        <v>526</v>
      </c>
      <c r="C218" s="46" t="s">
        <v>359</v>
      </c>
      <c r="D218" s="6" t="s">
        <v>30</v>
      </c>
      <c r="E218" s="41">
        <v>3.5310000000000001</v>
      </c>
      <c r="F218" s="65">
        <f>(1/5*1/7)+(1/3*(1/5*1/7))</f>
        <v>3.8095238095238099E-2</v>
      </c>
      <c r="G218" s="41">
        <f t="shared" si="29"/>
        <v>0.13451428571428573</v>
      </c>
      <c r="H218" s="8">
        <f t="shared" si="30"/>
        <v>1.2399709971099829E-4</v>
      </c>
      <c r="I218" s="16" t="s">
        <v>461</v>
      </c>
      <c r="J218" s="6" t="s">
        <v>63</v>
      </c>
      <c r="K218" s="43" t="s">
        <v>33</v>
      </c>
      <c r="L218" s="7">
        <f t="shared" si="31"/>
        <v>1.2399709971099829E-4</v>
      </c>
      <c r="M218" s="8">
        <f>H218*0.7</f>
        <v>8.6797969797698801E-5</v>
      </c>
      <c r="N218" s="8">
        <f>H218*0.15</f>
        <v>1.8599564956649743E-5</v>
      </c>
      <c r="O218" s="8">
        <f>H218*0.075</f>
        <v>9.2997824783248715E-6</v>
      </c>
      <c r="P218" s="8">
        <f>H218*0.075</f>
        <v>9.2997824783248715E-6</v>
      </c>
      <c r="Q218" s="8">
        <v>0</v>
      </c>
      <c r="R218" s="8">
        <v>0</v>
      </c>
      <c r="S218" s="8">
        <v>0</v>
      </c>
      <c r="T218" s="8">
        <v>0</v>
      </c>
      <c r="U218" s="8">
        <v>0</v>
      </c>
      <c r="V218" s="8">
        <v>0</v>
      </c>
      <c r="W218" s="8">
        <v>0</v>
      </c>
      <c r="X218" s="44" t="s">
        <v>360</v>
      </c>
      <c r="Y218" s="44" t="s">
        <v>105</v>
      </c>
      <c r="Z218" s="44" t="s">
        <v>36</v>
      </c>
      <c r="AA218" s="6">
        <v>43755</v>
      </c>
      <c r="AB218" s="6"/>
    </row>
    <row r="219" spans="1:28" ht="31" x14ac:dyDescent="0.35">
      <c r="A219" s="6" t="s">
        <v>460</v>
      </c>
      <c r="B219" s="6" t="s">
        <v>135</v>
      </c>
      <c r="C219" s="46" t="s">
        <v>361</v>
      </c>
      <c r="D219" s="6" t="s">
        <v>30</v>
      </c>
      <c r="E219" s="41">
        <v>3.5310000000000001</v>
      </c>
      <c r="F219" s="65">
        <f>((44%*(1/2*1/7))/3)</f>
        <v>1.0476190476190474E-2</v>
      </c>
      <c r="G219" s="41">
        <f t="shared" si="29"/>
        <v>3.6991428571428564E-2</v>
      </c>
      <c r="H219" s="8">
        <f t="shared" si="30"/>
        <v>3.4099202420524515E-5</v>
      </c>
      <c r="I219" s="16" t="s">
        <v>461</v>
      </c>
      <c r="J219" s="6" t="s">
        <v>63</v>
      </c>
      <c r="K219" s="43" t="s">
        <v>33</v>
      </c>
      <c r="L219" s="7">
        <f t="shared" si="31"/>
        <v>0</v>
      </c>
      <c r="M219" s="8">
        <v>0</v>
      </c>
      <c r="N219" s="8">
        <v>0</v>
      </c>
      <c r="O219" s="8">
        <v>0</v>
      </c>
      <c r="P219" s="8">
        <v>0</v>
      </c>
      <c r="Q219" s="8">
        <v>0</v>
      </c>
      <c r="R219" s="8">
        <v>0</v>
      </c>
      <c r="S219" s="8">
        <v>0</v>
      </c>
      <c r="T219" s="8">
        <v>0</v>
      </c>
      <c r="U219" s="8">
        <f>H219</f>
        <v>3.4099202420524515E-5</v>
      </c>
      <c r="V219" s="8">
        <v>0</v>
      </c>
      <c r="W219" s="8">
        <v>0</v>
      </c>
      <c r="X219" s="44" t="s">
        <v>362</v>
      </c>
      <c r="Y219" s="44" t="s">
        <v>363</v>
      </c>
      <c r="Z219" s="44" t="s">
        <v>290</v>
      </c>
      <c r="AA219" s="6">
        <v>95713</v>
      </c>
      <c r="AB219" s="6"/>
    </row>
    <row r="220" spans="1:28" ht="31" x14ac:dyDescent="0.35">
      <c r="A220" s="6" t="s">
        <v>460</v>
      </c>
      <c r="B220" s="6" t="s">
        <v>135</v>
      </c>
      <c r="C220" s="46" t="s">
        <v>364</v>
      </c>
      <c r="D220" s="6" t="s">
        <v>30</v>
      </c>
      <c r="E220" s="41">
        <v>3.5310000000000001</v>
      </c>
      <c r="F220" s="65">
        <f>((44%*(1/2*1/7))/3)</f>
        <v>1.0476190476190474E-2</v>
      </c>
      <c r="G220" s="41">
        <f t="shared" si="29"/>
        <v>3.6991428571428564E-2</v>
      </c>
      <c r="H220" s="8">
        <f t="shared" si="30"/>
        <v>3.4099202420524515E-5</v>
      </c>
      <c r="I220" s="16" t="s">
        <v>461</v>
      </c>
      <c r="J220" s="6" t="s">
        <v>63</v>
      </c>
      <c r="K220" s="43" t="s">
        <v>33</v>
      </c>
      <c r="L220" s="7">
        <f t="shared" si="31"/>
        <v>0</v>
      </c>
      <c r="M220" s="8">
        <v>0</v>
      </c>
      <c r="N220" s="8">
        <v>0</v>
      </c>
      <c r="O220" s="8">
        <v>0</v>
      </c>
      <c r="P220" s="8">
        <v>0</v>
      </c>
      <c r="Q220" s="8">
        <v>0</v>
      </c>
      <c r="R220" s="8">
        <v>0</v>
      </c>
      <c r="S220" s="8">
        <v>0</v>
      </c>
      <c r="T220" s="8">
        <v>0</v>
      </c>
      <c r="U220" s="8">
        <f>H220</f>
        <v>3.4099202420524515E-5</v>
      </c>
      <c r="V220" s="8">
        <v>0</v>
      </c>
      <c r="W220" s="8">
        <v>0</v>
      </c>
      <c r="X220" s="44" t="s">
        <v>365</v>
      </c>
      <c r="Y220" s="44" t="s">
        <v>366</v>
      </c>
      <c r="Z220" s="44" t="s">
        <v>290</v>
      </c>
      <c r="AA220" s="6">
        <v>90242</v>
      </c>
      <c r="AB220" s="6"/>
    </row>
    <row r="221" spans="1:28" ht="31" x14ac:dyDescent="0.35">
      <c r="A221" s="6" t="s">
        <v>460</v>
      </c>
      <c r="B221" s="6" t="s">
        <v>135</v>
      </c>
      <c r="C221" s="46" t="s">
        <v>367</v>
      </c>
      <c r="D221" s="6" t="s">
        <v>30</v>
      </c>
      <c r="E221" s="41">
        <v>3.5310000000000001</v>
      </c>
      <c r="F221" s="65">
        <f>((44%*(1/2*1/7))/3)</f>
        <v>1.0476190476190474E-2</v>
      </c>
      <c r="G221" s="41">
        <f t="shared" si="29"/>
        <v>3.6991428571428564E-2</v>
      </c>
      <c r="H221" s="8">
        <f t="shared" si="30"/>
        <v>3.4099202420524515E-5</v>
      </c>
      <c r="I221" s="16" t="s">
        <v>461</v>
      </c>
      <c r="J221" s="6" t="s">
        <v>63</v>
      </c>
      <c r="K221" s="43" t="s">
        <v>33</v>
      </c>
      <c r="L221" s="7">
        <f t="shared" si="31"/>
        <v>0</v>
      </c>
      <c r="M221" s="8">
        <v>0</v>
      </c>
      <c r="N221" s="8">
        <v>0</v>
      </c>
      <c r="O221" s="8">
        <v>0</v>
      </c>
      <c r="P221" s="8">
        <v>0</v>
      </c>
      <c r="Q221" s="8">
        <v>0</v>
      </c>
      <c r="R221" s="8">
        <v>0</v>
      </c>
      <c r="S221" s="8">
        <v>0</v>
      </c>
      <c r="T221" s="8">
        <v>0</v>
      </c>
      <c r="U221" s="8">
        <f>H221</f>
        <v>3.4099202420524515E-5</v>
      </c>
      <c r="V221" s="8">
        <v>0</v>
      </c>
      <c r="W221" s="8">
        <v>0</v>
      </c>
      <c r="X221" s="44" t="s">
        <v>368</v>
      </c>
      <c r="Y221" s="44" t="s">
        <v>369</v>
      </c>
      <c r="Z221" s="44" t="s">
        <v>290</v>
      </c>
      <c r="AA221" s="6" t="s">
        <v>370</v>
      </c>
      <c r="AB221" s="6"/>
    </row>
    <row r="222" spans="1:28" ht="46.5" x14ac:dyDescent="0.35">
      <c r="A222" s="6" t="s">
        <v>460</v>
      </c>
      <c r="B222" s="6" t="s">
        <v>526</v>
      </c>
      <c r="C222" s="46" t="s">
        <v>371</v>
      </c>
      <c r="D222" s="6" t="s">
        <v>30</v>
      </c>
      <c r="E222" s="41">
        <v>3.5310000000000001</v>
      </c>
      <c r="F222" s="65">
        <f>(44%*(1/2*1/7))</f>
        <v>3.1428571428571424E-2</v>
      </c>
      <c r="G222" s="41">
        <f t="shared" si="29"/>
        <v>0.11097428571428571</v>
      </c>
      <c r="H222" s="8">
        <f t="shared" si="30"/>
        <v>1.0229760726157356E-4</v>
      </c>
      <c r="I222" s="16" t="s">
        <v>461</v>
      </c>
      <c r="J222" s="6" t="s">
        <v>63</v>
      </c>
      <c r="K222" s="43" t="s">
        <v>33</v>
      </c>
      <c r="L222" s="7">
        <f t="shared" si="31"/>
        <v>1.0229760726157357E-4</v>
      </c>
      <c r="M222" s="8">
        <f>H222*0.7</f>
        <v>7.1608325083101493E-5</v>
      </c>
      <c r="N222" s="8">
        <f>H222*0.15</f>
        <v>1.5344641089236033E-5</v>
      </c>
      <c r="O222" s="8">
        <f>H222*0.075</f>
        <v>7.6723205446180166E-6</v>
      </c>
      <c r="P222" s="8">
        <f>H222*0.075</f>
        <v>7.6723205446180166E-6</v>
      </c>
      <c r="Q222" s="8">
        <v>0</v>
      </c>
      <c r="R222" s="8">
        <v>0</v>
      </c>
      <c r="S222" s="8">
        <v>0</v>
      </c>
      <c r="T222" s="8">
        <v>0</v>
      </c>
      <c r="U222" s="8">
        <v>0</v>
      </c>
      <c r="V222" s="8">
        <v>0</v>
      </c>
      <c r="W222" s="8">
        <v>0</v>
      </c>
      <c r="X222" s="44" t="s">
        <v>372</v>
      </c>
      <c r="Y222" s="44" t="s">
        <v>373</v>
      </c>
      <c r="Z222" s="44" t="s">
        <v>290</v>
      </c>
      <c r="AA222" s="6">
        <v>91942</v>
      </c>
      <c r="AB222" s="6"/>
    </row>
    <row r="223" spans="1:28" ht="31" x14ac:dyDescent="0.35">
      <c r="A223" s="6" t="s">
        <v>460</v>
      </c>
      <c r="B223" s="6" t="s">
        <v>135</v>
      </c>
      <c r="C223" s="46" t="s">
        <v>374</v>
      </c>
      <c r="D223" s="6" t="s">
        <v>30</v>
      </c>
      <c r="E223" s="41">
        <v>3.5310000000000001</v>
      </c>
      <c r="F223" s="65">
        <f>(1/5*1/7)</f>
        <v>2.8571428571428574E-2</v>
      </c>
      <c r="G223" s="41">
        <f t="shared" si="29"/>
        <v>0.1008857142857143</v>
      </c>
      <c r="H223" s="8">
        <f t="shared" si="30"/>
        <v>9.2997824783248715E-5</v>
      </c>
      <c r="I223" s="16" t="s">
        <v>461</v>
      </c>
      <c r="J223" s="6" t="s">
        <v>63</v>
      </c>
      <c r="K223" s="43" t="s">
        <v>33</v>
      </c>
      <c r="L223" s="7">
        <f t="shared" si="31"/>
        <v>0</v>
      </c>
      <c r="M223" s="8">
        <v>0</v>
      </c>
      <c r="N223" s="8">
        <v>0</v>
      </c>
      <c r="O223" s="8">
        <v>0</v>
      </c>
      <c r="P223" s="8">
        <v>0</v>
      </c>
      <c r="Q223" s="8">
        <v>0</v>
      </c>
      <c r="R223" s="8">
        <v>0</v>
      </c>
      <c r="S223" s="8">
        <v>0</v>
      </c>
      <c r="T223" s="8">
        <v>0</v>
      </c>
      <c r="U223" s="8">
        <f>H223</f>
        <v>9.2997824783248715E-5</v>
      </c>
      <c r="V223" s="8">
        <v>0</v>
      </c>
      <c r="W223" s="8">
        <v>0</v>
      </c>
      <c r="X223" s="44" t="s">
        <v>375</v>
      </c>
      <c r="Y223" s="44" t="s">
        <v>120</v>
      </c>
      <c r="Z223" s="44" t="s">
        <v>36</v>
      </c>
      <c r="AA223" s="6">
        <v>43768</v>
      </c>
      <c r="AB223" s="6"/>
    </row>
    <row r="224" spans="1:28" ht="46.5" x14ac:dyDescent="0.35">
      <c r="A224" s="6" t="s">
        <v>460</v>
      </c>
      <c r="B224" s="6" t="s">
        <v>526</v>
      </c>
      <c r="C224" s="46" t="s">
        <v>376</v>
      </c>
      <c r="D224" s="6" t="s">
        <v>30</v>
      </c>
      <c r="E224" s="41">
        <v>3.5310000000000001</v>
      </c>
      <c r="F224" s="65">
        <f>(1/3*(1/2*1/7))</f>
        <v>2.3809523809523808E-2</v>
      </c>
      <c r="G224" s="41">
        <f t="shared" si="29"/>
        <v>8.4071428571428575E-2</v>
      </c>
      <c r="H224" s="8">
        <f t="shared" si="30"/>
        <v>7.7498187319373916E-5</v>
      </c>
      <c r="I224" s="16" t="s">
        <v>461</v>
      </c>
      <c r="J224" s="6" t="s">
        <v>63</v>
      </c>
      <c r="K224" s="43" t="s">
        <v>33</v>
      </c>
      <c r="L224" s="7">
        <f t="shared" si="31"/>
        <v>7.7498187319373916E-5</v>
      </c>
      <c r="M224" s="8">
        <f t="shared" ref="M224:M239" si="36">H224*0.7</f>
        <v>5.4248731123561737E-5</v>
      </c>
      <c r="N224" s="8">
        <f t="shared" ref="N224:N239" si="37">H224*0.15</f>
        <v>1.1624728097906088E-5</v>
      </c>
      <c r="O224" s="8">
        <f t="shared" ref="O224:O239" si="38">H224*0.075</f>
        <v>5.8123640489530438E-6</v>
      </c>
      <c r="P224" s="8">
        <f t="shared" ref="P224:P239" si="39">H224*0.075</f>
        <v>5.8123640489530438E-6</v>
      </c>
      <c r="Q224" s="8">
        <v>0</v>
      </c>
      <c r="R224" s="8">
        <v>0</v>
      </c>
      <c r="S224" s="8">
        <v>0</v>
      </c>
      <c r="T224" s="8">
        <v>0</v>
      </c>
      <c r="U224" s="8">
        <v>0</v>
      </c>
      <c r="V224" s="8">
        <v>0</v>
      </c>
      <c r="W224" s="8">
        <v>0</v>
      </c>
      <c r="X224" s="44" t="s">
        <v>377</v>
      </c>
      <c r="Y224" s="44" t="s">
        <v>378</v>
      </c>
      <c r="Z224" s="44" t="s">
        <v>379</v>
      </c>
      <c r="AA224" s="6">
        <v>38558</v>
      </c>
      <c r="AB224" s="6"/>
    </row>
    <row r="225" spans="1:28" ht="46.5" x14ac:dyDescent="0.35">
      <c r="A225" s="6" t="s">
        <v>460</v>
      </c>
      <c r="B225" s="6" t="s">
        <v>526</v>
      </c>
      <c r="C225" s="46" t="s">
        <v>380</v>
      </c>
      <c r="D225" s="6" t="s">
        <v>30</v>
      </c>
      <c r="E225" s="41">
        <v>3.5310000000000001</v>
      </c>
      <c r="F225" s="65">
        <f>(1/3*(1/2*1/7))</f>
        <v>2.3809523809523808E-2</v>
      </c>
      <c r="G225" s="41">
        <f t="shared" ref="G225:G256" si="40">E225*F225</f>
        <v>8.4071428571428575E-2</v>
      </c>
      <c r="H225" s="8">
        <f t="shared" ref="H225:H256" si="41">G225/$G$1222</f>
        <v>7.7498187319373916E-5</v>
      </c>
      <c r="I225" s="16" t="s">
        <v>461</v>
      </c>
      <c r="J225" s="6" t="s">
        <v>63</v>
      </c>
      <c r="K225" s="43" t="s">
        <v>33</v>
      </c>
      <c r="L225" s="7">
        <f t="shared" ref="L225:L256" si="42">M225+N225+O225+P225+Q225</f>
        <v>7.7498187319373916E-5</v>
      </c>
      <c r="M225" s="8">
        <f t="shared" si="36"/>
        <v>5.4248731123561737E-5</v>
      </c>
      <c r="N225" s="8">
        <f t="shared" si="37"/>
        <v>1.1624728097906088E-5</v>
      </c>
      <c r="O225" s="8">
        <f t="shared" si="38"/>
        <v>5.8123640489530438E-6</v>
      </c>
      <c r="P225" s="8">
        <f t="shared" si="39"/>
        <v>5.8123640489530438E-6</v>
      </c>
      <c r="Q225" s="8">
        <v>0</v>
      </c>
      <c r="R225" s="8">
        <v>0</v>
      </c>
      <c r="S225" s="8">
        <v>0</v>
      </c>
      <c r="T225" s="8">
        <v>0</v>
      </c>
      <c r="U225" s="8">
        <v>0</v>
      </c>
      <c r="V225" s="8">
        <v>0</v>
      </c>
      <c r="W225" s="8">
        <v>0</v>
      </c>
      <c r="X225" s="44" t="s">
        <v>381</v>
      </c>
      <c r="Y225" s="44" t="s">
        <v>382</v>
      </c>
      <c r="Z225" s="44" t="s">
        <v>383</v>
      </c>
      <c r="AA225" s="6">
        <v>48072</v>
      </c>
      <c r="AB225" s="6"/>
    </row>
    <row r="226" spans="1:28" ht="46.5" x14ac:dyDescent="0.35">
      <c r="A226" s="6" t="s">
        <v>460</v>
      </c>
      <c r="B226" s="6" t="s">
        <v>526</v>
      </c>
      <c r="C226" s="46" t="s">
        <v>384</v>
      </c>
      <c r="D226" s="6" t="s">
        <v>30</v>
      </c>
      <c r="E226" s="41">
        <v>3.5310000000000001</v>
      </c>
      <c r="F226" s="65">
        <f>(1/3*(1/2*1/7))</f>
        <v>2.3809523809523808E-2</v>
      </c>
      <c r="G226" s="41">
        <f t="shared" si="40"/>
        <v>8.4071428571428575E-2</v>
      </c>
      <c r="H226" s="8">
        <f t="shared" si="41"/>
        <v>7.7498187319373916E-5</v>
      </c>
      <c r="I226" s="16" t="s">
        <v>461</v>
      </c>
      <c r="J226" s="6" t="s">
        <v>63</v>
      </c>
      <c r="K226" s="43" t="s">
        <v>33</v>
      </c>
      <c r="L226" s="7">
        <f t="shared" si="42"/>
        <v>7.7498187319373916E-5</v>
      </c>
      <c r="M226" s="8">
        <f t="shared" si="36"/>
        <v>5.4248731123561737E-5</v>
      </c>
      <c r="N226" s="8">
        <f t="shared" si="37"/>
        <v>1.1624728097906088E-5</v>
      </c>
      <c r="O226" s="8">
        <f t="shared" si="38"/>
        <v>5.8123640489530438E-6</v>
      </c>
      <c r="P226" s="8">
        <f t="shared" si="39"/>
        <v>5.8123640489530438E-6</v>
      </c>
      <c r="Q226" s="8">
        <v>0</v>
      </c>
      <c r="R226" s="8">
        <v>0</v>
      </c>
      <c r="S226" s="8">
        <v>0</v>
      </c>
      <c r="T226" s="8">
        <v>0</v>
      </c>
      <c r="U226" s="8">
        <v>0</v>
      </c>
      <c r="V226" s="8">
        <v>0</v>
      </c>
      <c r="W226" s="8">
        <v>0</v>
      </c>
      <c r="X226" s="44" t="s">
        <v>385</v>
      </c>
      <c r="Y226" s="44" t="s">
        <v>386</v>
      </c>
      <c r="Z226" s="44" t="s">
        <v>387</v>
      </c>
      <c r="AA226" s="67" t="s">
        <v>388</v>
      </c>
      <c r="AB226" s="67"/>
    </row>
    <row r="227" spans="1:28" ht="46.5" x14ac:dyDescent="0.35">
      <c r="A227" s="6" t="s">
        <v>462</v>
      </c>
      <c r="B227" s="6" t="s">
        <v>526</v>
      </c>
      <c r="C227" s="46" t="s">
        <v>269</v>
      </c>
      <c r="D227" s="6" t="s">
        <v>30</v>
      </c>
      <c r="E227" s="41">
        <v>2.6949999999999998</v>
      </c>
      <c r="F227" s="65">
        <f>(1/7)</f>
        <v>0.14285714285714285</v>
      </c>
      <c r="G227" s="41">
        <f t="shared" si="40"/>
        <v>0.38499999999999995</v>
      </c>
      <c r="H227" s="8">
        <f t="shared" si="41"/>
        <v>3.5489824099526371E-4</v>
      </c>
      <c r="I227" s="16" t="s">
        <v>461</v>
      </c>
      <c r="J227" s="6" t="s">
        <v>63</v>
      </c>
      <c r="K227" s="43" t="s">
        <v>33</v>
      </c>
      <c r="L227" s="7">
        <f t="shared" si="42"/>
        <v>3.5489824099526365E-4</v>
      </c>
      <c r="M227" s="8">
        <f t="shared" si="36"/>
        <v>2.4842876869668457E-4</v>
      </c>
      <c r="N227" s="8">
        <f t="shared" si="37"/>
        <v>5.3234736149289556E-5</v>
      </c>
      <c r="O227" s="8">
        <f t="shared" si="38"/>
        <v>2.6617368074644778E-5</v>
      </c>
      <c r="P227" s="8">
        <f t="shared" si="39"/>
        <v>2.6617368074644778E-5</v>
      </c>
      <c r="Q227" s="8">
        <v>0</v>
      </c>
      <c r="R227" s="8">
        <v>0</v>
      </c>
      <c r="S227" s="8">
        <v>0</v>
      </c>
      <c r="T227" s="8">
        <v>0</v>
      </c>
      <c r="U227" s="8">
        <v>0</v>
      </c>
      <c r="V227" s="8">
        <v>0</v>
      </c>
      <c r="W227" s="8">
        <v>0</v>
      </c>
      <c r="X227" s="44" t="s">
        <v>270</v>
      </c>
      <c r="Y227" s="44" t="s">
        <v>271</v>
      </c>
      <c r="Z227" s="44" t="s">
        <v>50</v>
      </c>
      <c r="AA227" s="6">
        <v>15470</v>
      </c>
      <c r="AB227" s="6"/>
    </row>
    <row r="228" spans="1:28" ht="46.5" x14ac:dyDescent="0.35">
      <c r="A228" s="6" t="s">
        <v>462</v>
      </c>
      <c r="B228" s="6" t="s">
        <v>526</v>
      </c>
      <c r="C228" s="46" t="s">
        <v>281</v>
      </c>
      <c r="D228" s="6" t="s">
        <v>30</v>
      </c>
      <c r="E228" s="41">
        <v>2.6949999999999998</v>
      </c>
      <c r="F228" s="65">
        <f>(1/7)*(1/3)</f>
        <v>4.7619047619047616E-2</v>
      </c>
      <c r="G228" s="41">
        <f t="shared" si="40"/>
        <v>0.12833333333333333</v>
      </c>
      <c r="H228" s="8">
        <f t="shared" si="41"/>
        <v>1.182994136650879E-4</v>
      </c>
      <c r="I228" s="16" t="s">
        <v>461</v>
      </c>
      <c r="J228" s="6" t="s">
        <v>63</v>
      </c>
      <c r="K228" s="43" t="s">
        <v>33</v>
      </c>
      <c r="L228" s="7">
        <f t="shared" si="42"/>
        <v>1.182994136650879E-4</v>
      </c>
      <c r="M228" s="8">
        <f t="shared" si="36"/>
        <v>8.2809589565561531E-5</v>
      </c>
      <c r="N228" s="8">
        <f t="shared" si="37"/>
        <v>1.7744912049763185E-5</v>
      </c>
      <c r="O228" s="8">
        <f t="shared" si="38"/>
        <v>8.8724560248815926E-6</v>
      </c>
      <c r="P228" s="8">
        <f t="shared" si="39"/>
        <v>8.8724560248815926E-6</v>
      </c>
      <c r="Q228" s="8">
        <v>0</v>
      </c>
      <c r="R228" s="8">
        <v>0</v>
      </c>
      <c r="S228" s="8">
        <v>0</v>
      </c>
      <c r="T228" s="8">
        <v>0</v>
      </c>
      <c r="U228" s="8">
        <v>0</v>
      </c>
      <c r="V228" s="8">
        <v>0</v>
      </c>
      <c r="W228" s="8">
        <v>0</v>
      </c>
      <c r="X228" s="44" t="s">
        <v>283</v>
      </c>
      <c r="Y228" s="44" t="s">
        <v>35</v>
      </c>
      <c r="Z228" s="44" t="s">
        <v>36</v>
      </c>
      <c r="AA228" s="6">
        <v>43725</v>
      </c>
      <c r="AB228" s="6"/>
    </row>
    <row r="229" spans="1:28" ht="46.5" x14ac:dyDescent="0.35">
      <c r="A229" s="6" t="s">
        <v>462</v>
      </c>
      <c r="B229" s="6" t="s">
        <v>526</v>
      </c>
      <c r="C229" s="46" t="s">
        <v>284</v>
      </c>
      <c r="D229" s="6" t="s">
        <v>30</v>
      </c>
      <c r="E229" s="41">
        <v>2.6949999999999998</v>
      </c>
      <c r="F229" s="65">
        <f>(1/7)*(1/3)*(1/2)</f>
        <v>2.3809523809523808E-2</v>
      </c>
      <c r="G229" s="41">
        <f t="shared" si="40"/>
        <v>6.4166666666666664E-2</v>
      </c>
      <c r="H229" s="8">
        <f t="shared" si="41"/>
        <v>5.9149706832543951E-5</v>
      </c>
      <c r="I229" s="16" t="s">
        <v>461</v>
      </c>
      <c r="J229" s="6" t="s">
        <v>63</v>
      </c>
      <c r="K229" s="43" t="s">
        <v>33</v>
      </c>
      <c r="L229" s="7">
        <f t="shared" si="42"/>
        <v>5.9149706832543951E-5</v>
      </c>
      <c r="M229" s="8">
        <f t="shared" si="36"/>
        <v>4.1404794782780766E-5</v>
      </c>
      <c r="N229" s="8">
        <f t="shared" si="37"/>
        <v>8.8724560248815926E-6</v>
      </c>
      <c r="O229" s="8">
        <f t="shared" si="38"/>
        <v>4.4362280124407963E-6</v>
      </c>
      <c r="P229" s="8">
        <f t="shared" si="39"/>
        <v>4.4362280124407963E-6</v>
      </c>
      <c r="Q229" s="8">
        <v>0</v>
      </c>
      <c r="R229" s="8">
        <v>0</v>
      </c>
      <c r="S229" s="8">
        <v>0</v>
      </c>
      <c r="T229" s="8">
        <v>0</v>
      </c>
      <c r="U229" s="8">
        <v>0</v>
      </c>
      <c r="V229" s="8">
        <v>0</v>
      </c>
      <c r="W229" s="8">
        <v>0</v>
      </c>
      <c r="X229" s="44" t="s">
        <v>285</v>
      </c>
      <c r="Y229" s="44" t="s">
        <v>286</v>
      </c>
      <c r="Z229" s="44" t="s">
        <v>36</v>
      </c>
      <c r="AA229" s="6">
        <v>43016</v>
      </c>
      <c r="AB229" s="6"/>
    </row>
    <row r="230" spans="1:28" ht="46.5" x14ac:dyDescent="0.35">
      <c r="A230" s="6" t="s">
        <v>462</v>
      </c>
      <c r="B230" s="6" t="s">
        <v>526</v>
      </c>
      <c r="C230" s="46" t="s">
        <v>287</v>
      </c>
      <c r="D230" s="6" t="s">
        <v>30</v>
      </c>
      <c r="E230" s="41">
        <v>2.6949999999999998</v>
      </c>
      <c r="F230" s="65">
        <f>(1/7)*(1/3)*(1/2)</f>
        <v>2.3809523809523808E-2</v>
      </c>
      <c r="G230" s="41">
        <f t="shared" si="40"/>
        <v>6.4166666666666664E-2</v>
      </c>
      <c r="H230" s="8">
        <f t="shared" si="41"/>
        <v>5.9149706832543951E-5</v>
      </c>
      <c r="I230" s="16" t="s">
        <v>461</v>
      </c>
      <c r="J230" s="6" t="s">
        <v>63</v>
      </c>
      <c r="K230" s="43" t="s">
        <v>33</v>
      </c>
      <c r="L230" s="7">
        <f t="shared" si="42"/>
        <v>5.9149706832543951E-5</v>
      </c>
      <c r="M230" s="8">
        <f t="shared" si="36"/>
        <v>4.1404794782780766E-5</v>
      </c>
      <c r="N230" s="8">
        <f t="shared" si="37"/>
        <v>8.8724560248815926E-6</v>
      </c>
      <c r="O230" s="8">
        <f t="shared" si="38"/>
        <v>4.4362280124407963E-6</v>
      </c>
      <c r="P230" s="8">
        <f t="shared" si="39"/>
        <v>4.4362280124407963E-6</v>
      </c>
      <c r="Q230" s="8">
        <v>0</v>
      </c>
      <c r="R230" s="8">
        <v>0</v>
      </c>
      <c r="S230" s="8">
        <v>0</v>
      </c>
      <c r="T230" s="8">
        <v>0</v>
      </c>
      <c r="U230" s="8">
        <v>0</v>
      </c>
      <c r="V230" s="8">
        <v>0</v>
      </c>
      <c r="W230" s="8">
        <v>0</v>
      </c>
      <c r="X230" s="44" t="s">
        <v>288</v>
      </c>
      <c r="Y230" s="44" t="s">
        <v>289</v>
      </c>
      <c r="Z230" s="44" t="s">
        <v>290</v>
      </c>
      <c r="AA230" s="6">
        <v>92596</v>
      </c>
      <c r="AB230" s="6"/>
    </row>
    <row r="231" spans="1:28" ht="46.5" x14ac:dyDescent="0.35">
      <c r="A231" s="6" t="s">
        <v>462</v>
      </c>
      <c r="B231" s="6" t="s">
        <v>526</v>
      </c>
      <c r="C231" s="46" t="s">
        <v>291</v>
      </c>
      <c r="D231" s="6" t="s">
        <v>30</v>
      </c>
      <c r="E231" s="41">
        <v>2.6949999999999998</v>
      </c>
      <c r="F231" s="65">
        <f>(1/7)*(1/3)*(1/2)</f>
        <v>2.3809523809523808E-2</v>
      </c>
      <c r="G231" s="41">
        <f t="shared" si="40"/>
        <v>6.4166666666666664E-2</v>
      </c>
      <c r="H231" s="8">
        <f t="shared" si="41"/>
        <v>5.9149706832543951E-5</v>
      </c>
      <c r="I231" s="16" t="s">
        <v>461</v>
      </c>
      <c r="J231" s="6" t="s">
        <v>63</v>
      </c>
      <c r="K231" s="43" t="s">
        <v>33</v>
      </c>
      <c r="L231" s="7">
        <f t="shared" si="42"/>
        <v>5.9149706832543951E-5</v>
      </c>
      <c r="M231" s="8">
        <f t="shared" si="36"/>
        <v>4.1404794782780766E-5</v>
      </c>
      <c r="N231" s="8">
        <f t="shared" si="37"/>
        <v>8.8724560248815926E-6</v>
      </c>
      <c r="O231" s="8">
        <f t="shared" si="38"/>
        <v>4.4362280124407963E-6</v>
      </c>
      <c r="P231" s="8">
        <f t="shared" si="39"/>
        <v>4.4362280124407963E-6</v>
      </c>
      <c r="Q231" s="8">
        <v>0</v>
      </c>
      <c r="R231" s="8">
        <v>0</v>
      </c>
      <c r="S231" s="8">
        <v>0</v>
      </c>
      <c r="T231" s="8">
        <v>0</v>
      </c>
      <c r="U231" s="8">
        <v>0</v>
      </c>
      <c r="V231" s="8">
        <v>0</v>
      </c>
      <c r="W231" s="8">
        <v>0</v>
      </c>
      <c r="X231" s="44" t="s">
        <v>292</v>
      </c>
      <c r="Y231" s="44" t="s">
        <v>293</v>
      </c>
      <c r="Z231" s="44" t="s">
        <v>90</v>
      </c>
      <c r="AA231" s="6">
        <v>80126</v>
      </c>
      <c r="AB231" s="6"/>
    </row>
    <row r="232" spans="1:28" ht="46.5" x14ac:dyDescent="0.35">
      <c r="A232" s="6" t="s">
        <v>462</v>
      </c>
      <c r="B232" s="6" t="s">
        <v>526</v>
      </c>
      <c r="C232" s="46" t="s">
        <v>294</v>
      </c>
      <c r="D232" s="6" t="s">
        <v>30</v>
      </c>
      <c r="E232" s="41">
        <v>2.6949999999999998</v>
      </c>
      <c r="F232" s="65">
        <f>(1/7)*(1/3)*(1/2)</f>
        <v>2.3809523809523808E-2</v>
      </c>
      <c r="G232" s="41">
        <f t="shared" si="40"/>
        <v>6.4166666666666664E-2</v>
      </c>
      <c r="H232" s="8">
        <f t="shared" si="41"/>
        <v>5.9149706832543951E-5</v>
      </c>
      <c r="I232" s="16" t="s">
        <v>461</v>
      </c>
      <c r="J232" s="6" t="s">
        <v>63</v>
      </c>
      <c r="K232" s="43" t="s">
        <v>33</v>
      </c>
      <c r="L232" s="7">
        <f t="shared" si="42"/>
        <v>5.9149706832543951E-5</v>
      </c>
      <c r="M232" s="8">
        <f t="shared" si="36"/>
        <v>4.1404794782780766E-5</v>
      </c>
      <c r="N232" s="8">
        <f t="shared" si="37"/>
        <v>8.8724560248815926E-6</v>
      </c>
      <c r="O232" s="8">
        <f t="shared" si="38"/>
        <v>4.4362280124407963E-6</v>
      </c>
      <c r="P232" s="8">
        <f t="shared" si="39"/>
        <v>4.4362280124407963E-6</v>
      </c>
      <c r="Q232" s="8">
        <v>0</v>
      </c>
      <c r="R232" s="8">
        <v>0</v>
      </c>
      <c r="S232" s="8">
        <v>0</v>
      </c>
      <c r="T232" s="8">
        <v>0</v>
      </c>
      <c r="U232" s="8">
        <v>0</v>
      </c>
      <c r="V232" s="8">
        <v>0</v>
      </c>
      <c r="W232" s="8">
        <v>0</v>
      </c>
      <c r="X232" s="44" t="s">
        <v>295</v>
      </c>
      <c r="Y232" s="44" t="s">
        <v>296</v>
      </c>
      <c r="Z232" s="44" t="s">
        <v>38</v>
      </c>
      <c r="AA232" s="6">
        <v>68467</v>
      </c>
      <c r="AB232" s="6"/>
    </row>
    <row r="233" spans="1:28" ht="46.5" x14ac:dyDescent="0.35">
      <c r="A233" s="6" t="s">
        <v>462</v>
      </c>
      <c r="B233" s="6" t="s">
        <v>526</v>
      </c>
      <c r="C233" s="46" t="s">
        <v>297</v>
      </c>
      <c r="D233" s="6" t="s">
        <v>30</v>
      </c>
      <c r="E233" s="41">
        <v>2.6949999999999998</v>
      </c>
      <c r="F233" s="65">
        <f>(1/7)*(1/2)*(1/4)</f>
        <v>1.7857142857142856E-2</v>
      </c>
      <c r="G233" s="41">
        <f t="shared" si="40"/>
        <v>4.8124999999999994E-2</v>
      </c>
      <c r="H233" s="8">
        <f t="shared" si="41"/>
        <v>4.4362280124407963E-5</v>
      </c>
      <c r="I233" s="16" t="s">
        <v>461</v>
      </c>
      <c r="J233" s="6" t="s">
        <v>63</v>
      </c>
      <c r="K233" s="43" t="s">
        <v>33</v>
      </c>
      <c r="L233" s="7">
        <f t="shared" si="42"/>
        <v>4.4362280124407956E-5</v>
      </c>
      <c r="M233" s="8">
        <f t="shared" si="36"/>
        <v>3.1053596087085571E-5</v>
      </c>
      <c r="N233" s="8">
        <f t="shared" si="37"/>
        <v>6.6543420186611945E-6</v>
      </c>
      <c r="O233" s="8">
        <f t="shared" si="38"/>
        <v>3.3271710093305972E-6</v>
      </c>
      <c r="P233" s="8">
        <f t="shared" si="39"/>
        <v>3.3271710093305972E-6</v>
      </c>
      <c r="Q233" s="8">
        <v>0</v>
      </c>
      <c r="R233" s="8">
        <v>0</v>
      </c>
      <c r="S233" s="8">
        <v>0</v>
      </c>
      <c r="T233" s="8">
        <v>0</v>
      </c>
      <c r="U233" s="8">
        <v>0</v>
      </c>
      <c r="V233" s="8">
        <v>0</v>
      </c>
      <c r="W233" s="8">
        <v>0</v>
      </c>
      <c r="X233" s="44" t="s">
        <v>298</v>
      </c>
      <c r="Y233" s="44" t="s">
        <v>299</v>
      </c>
      <c r="Z233" s="44" t="s">
        <v>300</v>
      </c>
      <c r="AA233" s="6" t="s">
        <v>301</v>
      </c>
      <c r="AB233" s="6"/>
    </row>
    <row r="234" spans="1:28" ht="46.5" x14ac:dyDescent="0.35">
      <c r="A234" s="6" t="s">
        <v>462</v>
      </c>
      <c r="B234" s="6" t="s">
        <v>526</v>
      </c>
      <c r="C234" s="46" t="s">
        <v>302</v>
      </c>
      <c r="D234" s="6" t="s">
        <v>30</v>
      </c>
      <c r="E234" s="41">
        <v>2.6949999999999998</v>
      </c>
      <c r="F234" s="65">
        <f>(1/7)*(1/2)*(1/4)</f>
        <v>1.7857142857142856E-2</v>
      </c>
      <c r="G234" s="41">
        <f t="shared" si="40"/>
        <v>4.8124999999999994E-2</v>
      </c>
      <c r="H234" s="8">
        <f t="shared" si="41"/>
        <v>4.4362280124407963E-5</v>
      </c>
      <c r="I234" s="16" t="s">
        <v>461</v>
      </c>
      <c r="J234" s="6" t="s">
        <v>63</v>
      </c>
      <c r="K234" s="43" t="s">
        <v>33</v>
      </c>
      <c r="L234" s="7">
        <f t="shared" si="42"/>
        <v>4.4362280124407956E-5</v>
      </c>
      <c r="M234" s="8">
        <f t="shared" si="36"/>
        <v>3.1053596087085571E-5</v>
      </c>
      <c r="N234" s="8">
        <f t="shared" si="37"/>
        <v>6.6543420186611945E-6</v>
      </c>
      <c r="O234" s="8">
        <f t="shared" si="38"/>
        <v>3.3271710093305972E-6</v>
      </c>
      <c r="P234" s="8">
        <f t="shared" si="39"/>
        <v>3.3271710093305972E-6</v>
      </c>
      <c r="Q234" s="8">
        <v>0</v>
      </c>
      <c r="R234" s="8">
        <v>0</v>
      </c>
      <c r="S234" s="8">
        <v>0</v>
      </c>
      <c r="T234" s="8">
        <v>0</v>
      </c>
      <c r="U234" s="8">
        <v>0</v>
      </c>
      <c r="V234" s="8">
        <v>0</v>
      </c>
      <c r="W234" s="8">
        <v>0</v>
      </c>
      <c r="X234" s="44" t="s">
        <v>303</v>
      </c>
      <c r="Y234" s="44" t="s">
        <v>304</v>
      </c>
      <c r="Z234" s="44" t="s">
        <v>36</v>
      </c>
      <c r="AA234" s="6">
        <v>43085</v>
      </c>
      <c r="AB234" s="6"/>
    </row>
    <row r="235" spans="1:28" ht="46.5" x14ac:dyDescent="0.35">
      <c r="A235" s="6" t="s">
        <v>462</v>
      </c>
      <c r="B235" s="6" t="s">
        <v>526</v>
      </c>
      <c r="C235" s="46" t="s">
        <v>305</v>
      </c>
      <c r="D235" s="6" t="s">
        <v>30</v>
      </c>
      <c r="E235" s="41">
        <v>2.6949999999999998</v>
      </c>
      <c r="F235" s="65">
        <f>(1/7)*(1/2)*(1/4)</f>
        <v>1.7857142857142856E-2</v>
      </c>
      <c r="G235" s="41">
        <f t="shared" si="40"/>
        <v>4.8124999999999994E-2</v>
      </c>
      <c r="H235" s="8">
        <f t="shared" si="41"/>
        <v>4.4362280124407963E-5</v>
      </c>
      <c r="I235" s="16" t="s">
        <v>461</v>
      </c>
      <c r="J235" s="6" t="s">
        <v>63</v>
      </c>
      <c r="K235" s="43" t="s">
        <v>33</v>
      </c>
      <c r="L235" s="7">
        <f t="shared" si="42"/>
        <v>4.4362280124407956E-5</v>
      </c>
      <c r="M235" s="8">
        <f t="shared" si="36"/>
        <v>3.1053596087085571E-5</v>
      </c>
      <c r="N235" s="8">
        <f t="shared" si="37"/>
        <v>6.6543420186611945E-6</v>
      </c>
      <c r="O235" s="8">
        <f t="shared" si="38"/>
        <v>3.3271710093305972E-6</v>
      </c>
      <c r="P235" s="8">
        <f t="shared" si="39"/>
        <v>3.3271710093305972E-6</v>
      </c>
      <c r="Q235" s="8">
        <v>0</v>
      </c>
      <c r="R235" s="8">
        <v>0</v>
      </c>
      <c r="S235" s="8">
        <v>0</v>
      </c>
      <c r="T235" s="8">
        <v>0</v>
      </c>
      <c r="U235" s="8">
        <v>0</v>
      </c>
      <c r="V235" s="8">
        <v>0</v>
      </c>
      <c r="W235" s="8">
        <v>0</v>
      </c>
      <c r="X235" s="44" t="s">
        <v>306</v>
      </c>
      <c r="Y235" s="44" t="s">
        <v>307</v>
      </c>
      <c r="Z235" s="44" t="s">
        <v>308</v>
      </c>
      <c r="AA235" s="6" t="s">
        <v>309</v>
      </c>
      <c r="AB235" s="6"/>
    </row>
    <row r="236" spans="1:28" ht="46.5" x14ac:dyDescent="0.35">
      <c r="A236" s="6" t="s">
        <v>462</v>
      </c>
      <c r="B236" s="6" t="s">
        <v>526</v>
      </c>
      <c r="C236" s="46" t="s">
        <v>310</v>
      </c>
      <c r="D236" s="6" t="s">
        <v>30</v>
      </c>
      <c r="E236" s="41">
        <v>2.6949999999999998</v>
      </c>
      <c r="F236" s="65">
        <f>(1/7)*(1/2)*(1/4)</f>
        <v>1.7857142857142856E-2</v>
      </c>
      <c r="G236" s="41">
        <f t="shared" si="40"/>
        <v>4.8124999999999994E-2</v>
      </c>
      <c r="H236" s="8">
        <f t="shared" si="41"/>
        <v>4.4362280124407963E-5</v>
      </c>
      <c r="I236" s="16" t="s">
        <v>461</v>
      </c>
      <c r="J236" s="6" t="s">
        <v>63</v>
      </c>
      <c r="K236" s="43" t="s">
        <v>33</v>
      </c>
      <c r="L236" s="7">
        <f t="shared" si="42"/>
        <v>4.4362280124407956E-5</v>
      </c>
      <c r="M236" s="8">
        <f t="shared" si="36"/>
        <v>3.1053596087085571E-5</v>
      </c>
      <c r="N236" s="8">
        <f t="shared" si="37"/>
        <v>6.6543420186611945E-6</v>
      </c>
      <c r="O236" s="8">
        <f t="shared" si="38"/>
        <v>3.3271710093305972E-6</v>
      </c>
      <c r="P236" s="8">
        <f t="shared" si="39"/>
        <v>3.3271710093305972E-6</v>
      </c>
      <c r="Q236" s="8">
        <v>0</v>
      </c>
      <c r="R236" s="8">
        <v>0</v>
      </c>
      <c r="S236" s="8">
        <v>0</v>
      </c>
      <c r="T236" s="8">
        <v>0</v>
      </c>
      <c r="U236" s="8">
        <v>0</v>
      </c>
      <c r="V236" s="8">
        <v>0</v>
      </c>
      <c r="W236" s="8">
        <v>0</v>
      </c>
      <c r="X236" s="44" t="s">
        <v>311</v>
      </c>
      <c r="Y236" s="44" t="s">
        <v>312</v>
      </c>
      <c r="Z236" s="44" t="s">
        <v>308</v>
      </c>
      <c r="AA236" s="6" t="s">
        <v>313</v>
      </c>
      <c r="AB236" s="6"/>
    </row>
    <row r="237" spans="1:28" ht="46.5" x14ac:dyDescent="0.35">
      <c r="A237" s="6" t="s">
        <v>462</v>
      </c>
      <c r="B237" s="6" t="s">
        <v>526</v>
      </c>
      <c r="C237" s="46" t="s">
        <v>314</v>
      </c>
      <c r="D237" s="6" t="s">
        <v>30</v>
      </c>
      <c r="E237" s="41">
        <v>2.6949999999999998</v>
      </c>
      <c r="F237" s="65">
        <f>(1/7)*(1/2)</f>
        <v>7.1428571428571425E-2</v>
      </c>
      <c r="G237" s="41">
        <f t="shared" si="40"/>
        <v>0.19249999999999998</v>
      </c>
      <c r="H237" s="8">
        <f t="shared" si="41"/>
        <v>1.7744912049763185E-4</v>
      </c>
      <c r="I237" s="16" t="s">
        <v>461</v>
      </c>
      <c r="J237" s="6" t="s">
        <v>63</v>
      </c>
      <c r="K237" s="43" t="s">
        <v>33</v>
      </c>
      <c r="L237" s="7">
        <f t="shared" si="42"/>
        <v>1.7744912049763183E-4</v>
      </c>
      <c r="M237" s="8">
        <f t="shared" si="36"/>
        <v>1.2421438434834228E-4</v>
      </c>
      <c r="N237" s="8">
        <f t="shared" si="37"/>
        <v>2.6617368074644778E-5</v>
      </c>
      <c r="O237" s="8">
        <f t="shared" si="38"/>
        <v>1.3308684037322389E-5</v>
      </c>
      <c r="P237" s="8">
        <f t="shared" si="39"/>
        <v>1.3308684037322389E-5</v>
      </c>
      <c r="Q237" s="8">
        <v>0</v>
      </c>
      <c r="R237" s="8">
        <v>0</v>
      </c>
      <c r="S237" s="8">
        <v>0</v>
      </c>
      <c r="T237" s="8">
        <v>0</v>
      </c>
      <c r="U237" s="8">
        <v>0</v>
      </c>
      <c r="V237" s="8">
        <v>0</v>
      </c>
      <c r="W237" s="8">
        <v>0</v>
      </c>
      <c r="X237" s="44" t="s">
        <v>315</v>
      </c>
      <c r="Y237" s="44" t="s">
        <v>316</v>
      </c>
      <c r="Z237" s="44" t="s">
        <v>317</v>
      </c>
      <c r="AA237" s="6" t="s">
        <v>318</v>
      </c>
      <c r="AB237" s="6"/>
    </row>
    <row r="238" spans="1:28" ht="46.5" x14ac:dyDescent="0.35">
      <c r="A238" s="6" t="s">
        <v>462</v>
      </c>
      <c r="B238" s="6" t="s">
        <v>526</v>
      </c>
      <c r="C238" s="46" t="s">
        <v>319</v>
      </c>
      <c r="D238" s="6" t="s">
        <v>30</v>
      </c>
      <c r="E238" s="41">
        <v>2.6949999999999998</v>
      </c>
      <c r="F238" s="65">
        <f>((1/2*1/7)+(12%*(1/2*1/7)))/3</f>
        <v>2.6666666666666661E-2</v>
      </c>
      <c r="G238" s="41">
        <f t="shared" si="40"/>
        <v>7.1866666666666648E-2</v>
      </c>
      <c r="H238" s="8">
        <f t="shared" si="41"/>
        <v>6.6247671652449211E-5</v>
      </c>
      <c r="I238" s="16" t="s">
        <v>461</v>
      </c>
      <c r="J238" s="6" t="s">
        <v>63</v>
      </c>
      <c r="K238" s="43" t="s">
        <v>33</v>
      </c>
      <c r="L238" s="7">
        <f t="shared" si="42"/>
        <v>6.6247671652449211E-5</v>
      </c>
      <c r="M238" s="8">
        <f t="shared" si="36"/>
        <v>4.6373370156714448E-5</v>
      </c>
      <c r="N238" s="8">
        <f t="shared" si="37"/>
        <v>9.9371507478673817E-6</v>
      </c>
      <c r="O238" s="8">
        <f t="shared" si="38"/>
        <v>4.9685753739336909E-6</v>
      </c>
      <c r="P238" s="8">
        <f t="shared" si="39"/>
        <v>4.9685753739336909E-6</v>
      </c>
      <c r="Q238" s="8">
        <v>0</v>
      </c>
      <c r="R238" s="8">
        <v>0</v>
      </c>
      <c r="S238" s="8">
        <v>0</v>
      </c>
      <c r="T238" s="8">
        <v>0</v>
      </c>
      <c r="U238" s="8">
        <v>0</v>
      </c>
      <c r="V238" s="8">
        <v>0</v>
      </c>
      <c r="W238" s="8">
        <v>0</v>
      </c>
      <c r="X238" s="44" t="s">
        <v>320</v>
      </c>
      <c r="Y238" s="44" t="s">
        <v>321</v>
      </c>
      <c r="Z238" s="44" t="s">
        <v>322</v>
      </c>
      <c r="AA238" s="6">
        <v>27517</v>
      </c>
      <c r="AB238" s="6"/>
    </row>
    <row r="239" spans="1:28" ht="46.5" x14ac:dyDescent="0.35">
      <c r="A239" s="6" t="s">
        <v>462</v>
      </c>
      <c r="B239" s="6" t="s">
        <v>526</v>
      </c>
      <c r="C239" s="46" t="s">
        <v>323</v>
      </c>
      <c r="D239" s="6" t="s">
        <v>30</v>
      </c>
      <c r="E239" s="41">
        <v>2.6949999999999998</v>
      </c>
      <c r="F239" s="65">
        <f>((1/2*1/7)+(12%*(1/2*1/7)))/3</f>
        <v>2.6666666666666661E-2</v>
      </c>
      <c r="G239" s="41">
        <f t="shared" si="40"/>
        <v>7.1866666666666648E-2</v>
      </c>
      <c r="H239" s="8">
        <f t="shared" si="41"/>
        <v>6.6247671652449211E-5</v>
      </c>
      <c r="I239" s="16" t="s">
        <v>461</v>
      </c>
      <c r="J239" s="6" t="s">
        <v>63</v>
      </c>
      <c r="K239" s="43" t="s">
        <v>33</v>
      </c>
      <c r="L239" s="7">
        <f t="shared" si="42"/>
        <v>6.6247671652449211E-5</v>
      </c>
      <c r="M239" s="8">
        <f t="shared" si="36"/>
        <v>4.6373370156714448E-5</v>
      </c>
      <c r="N239" s="8">
        <f t="shared" si="37"/>
        <v>9.9371507478673817E-6</v>
      </c>
      <c r="O239" s="8">
        <f t="shared" si="38"/>
        <v>4.9685753739336909E-6</v>
      </c>
      <c r="P239" s="8">
        <f t="shared" si="39"/>
        <v>4.9685753739336909E-6</v>
      </c>
      <c r="Q239" s="8">
        <v>0</v>
      </c>
      <c r="R239" s="8">
        <v>0</v>
      </c>
      <c r="S239" s="8">
        <v>0</v>
      </c>
      <c r="T239" s="8">
        <v>0</v>
      </c>
      <c r="U239" s="8">
        <v>0</v>
      </c>
      <c r="V239" s="8">
        <v>0</v>
      </c>
      <c r="W239" s="8">
        <v>0</v>
      </c>
      <c r="X239" s="44" t="s">
        <v>324</v>
      </c>
      <c r="Y239" s="44" t="s">
        <v>325</v>
      </c>
      <c r="Z239" s="44" t="s">
        <v>308</v>
      </c>
      <c r="AA239" s="6">
        <v>62711</v>
      </c>
      <c r="AB239" s="6"/>
    </row>
    <row r="240" spans="1:28" ht="31" x14ac:dyDescent="0.35">
      <c r="A240" s="6" t="s">
        <v>462</v>
      </c>
      <c r="B240" s="6" t="s">
        <v>135</v>
      </c>
      <c r="C240" s="46" t="s">
        <v>326</v>
      </c>
      <c r="D240" s="6" t="s">
        <v>30</v>
      </c>
      <c r="E240" s="41">
        <v>2.6949999999999998</v>
      </c>
      <c r="F240" s="65">
        <f>((1/2*1/7)+(12%*(1/2*1/7)))/3</f>
        <v>2.6666666666666661E-2</v>
      </c>
      <c r="G240" s="41">
        <f t="shared" si="40"/>
        <v>7.1866666666666648E-2</v>
      </c>
      <c r="H240" s="8">
        <f t="shared" si="41"/>
        <v>6.6247671652449211E-5</v>
      </c>
      <c r="I240" s="16" t="s">
        <v>461</v>
      </c>
      <c r="J240" s="6" t="s">
        <v>63</v>
      </c>
      <c r="K240" s="43" t="s">
        <v>33</v>
      </c>
      <c r="L240" s="7">
        <f t="shared" si="42"/>
        <v>0</v>
      </c>
      <c r="M240" s="8">
        <v>0</v>
      </c>
      <c r="N240" s="8">
        <v>0</v>
      </c>
      <c r="O240" s="8">
        <v>0</v>
      </c>
      <c r="P240" s="8">
        <v>0</v>
      </c>
      <c r="Q240" s="8">
        <v>0</v>
      </c>
      <c r="R240" s="8">
        <v>0</v>
      </c>
      <c r="S240" s="8">
        <v>0</v>
      </c>
      <c r="T240" s="8">
        <v>0</v>
      </c>
      <c r="U240" s="8">
        <f>H240</f>
        <v>6.6247671652449211E-5</v>
      </c>
      <c r="V240" s="8">
        <v>0</v>
      </c>
      <c r="W240" s="8">
        <v>0</v>
      </c>
      <c r="X240" s="44" t="s">
        <v>327</v>
      </c>
      <c r="Y240" s="44" t="s">
        <v>328</v>
      </c>
      <c r="Z240" s="44" t="s">
        <v>308</v>
      </c>
      <c r="AA240" s="6" t="s">
        <v>329</v>
      </c>
      <c r="AB240" s="6"/>
    </row>
    <row r="241" spans="1:28" ht="46.5" x14ac:dyDescent="0.35">
      <c r="A241" s="6" t="s">
        <v>462</v>
      </c>
      <c r="B241" s="6" t="s">
        <v>526</v>
      </c>
      <c r="C241" s="46" t="s">
        <v>330</v>
      </c>
      <c r="D241" s="6" t="s">
        <v>30</v>
      </c>
      <c r="E241" s="41">
        <v>2.6949999999999998</v>
      </c>
      <c r="F241" s="65">
        <f>(1/2*1/7)</f>
        <v>7.1428571428571425E-2</v>
      </c>
      <c r="G241" s="41">
        <f t="shared" si="40"/>
        <v>0.19249999999999998</v>
      </c>
      <c r="H241" s="8">
        <f t="shared" si="41"/>
        <v>1.7744912049763185E-4</v>
      </c>
      <c r="I241" s="16" t="s">
        <v>461</v>
      </c>
      <c r="J241" s="6" t="s">
        <v>63</v>
      </c>
      <c r="K241" s="43" t="s">
        <v>33</v>
      </c>
      <c r="L241" s="7">
        <f t="shared" si="42"/>
        <v>1.7744912049763183E-4</v>
      </c>
      <c r="M241" s="8">
        <f>H241*0.7</f>
        <v>1.2421438434834228E-4</v>
      </c>
      <c r="N241" s="8">
        <f>H241*0.15</f>
        <v>2.6617368074644778E-5</v>
      </c>
      <c r="O241" s="8">
        <f>H241*0.075</f>
        <v>1.3308684037322389E-5</v>
      </c>
      <c r="P241" s="8">
        <f>H241*0.075</f>
        <v>1.3308684037322389E-5</v>
      </c>
      <c r="Q241" s="8">
        <v>0</v>
      </c>
      <c r="R241" s="8">
        <v>0</v>
      </c>
      <c r="S241" s="8">
        <v>0</v>
      </c>
      <c r="T241" s="8">
        <v>0</v>
      </c>
      <c r="U241" s="8">
        <v>0</v>
      </c>
      <c r="V241" s="8">
        <v>0</v>
      </c>
      <c r="W241" s="8">
        <v>0</v>
      </c>
      <c r="X241" s="44" t="s">
        <v>331</v>
      </c>
      <c r="Y241" s="44" t="s">
        <v>332</v>
      </c>
      <c r="Z241" s="44" t="s">
        <v>36</v>
      </c>
      <c r="AA241" s="6">
        <v>43723</v>
      </c>
      <c r="AB241" s="6"/>
    </row>
    <row r="242" spans="1:28" ht="46.5" x14ac:dyDescent="0.35">
      <c r="A242" s="6" t="s">
        <v>462</v>
      </c>
      <c r="B242" s="6" t="s">
        <v>526</v>
      </c>
      <c r="C242" s="46" t="s">
        <v>333</v>
      </c>
      <c r="D242" s="6" t="s">
        <v>30</v>
      </c>
      <c r="E242" s="41">
        <v>2.6949999999999998</v>
      </c>
      <c r="F242" s="65">
        <f>(1/2*1/7)</f>
        <v>7.1428571428571425E-2</v>
      </c>
      <c r="G242" s="41">
        <f t="shared" si="40"/>
        <v>0.19249999999999998</v>
      </c>
      <c r="H242" s="8">
        <f t="shared" si="41"/>
        <v>1.7744912049763185E-4</v>
      </c>
      <c r="I242" s="16" t="s">
        <v>461</v>
      </c>
      <c r="J242" s="6" t="s">
        <v>63</v>
      </c>
      <c r="K242" s="43" t="s">
        <v>33</v>
      </c>
      <c r="L242" s="7">
        <f t="shared" si="42"/>
        <v>1.7744912049763183E-4</v>
      </c>
      <c r="M242" s="8">
        <f>H242*0.7</f>
        <v>1.2421438434834228E-4</v>
      </c>
      <c r="N242" s="8">
        <f>H242*0.15</f>
        <v>2.6617368074644778E-5</v>
      </c>
      <c r="O242" s="8">
        <f>H242*0.075</f>
        <v>1.3308684037322389E-5</v>
      </c>
      <c r="P242" s="8">
        <f>H242*0.075</f>
        <v>1.3308684037322389E-5</v>
      </c>
      <c r="Q242" s="8">
        <v>0</v>
      </c>
      <c r="R242" s="8">
        <v>0</v>
      </c>
      <c r="S242" s="8">
        <v>0</v>
      </c>
      <c r="T242" s="8">
        <v>0</v>
      </c>
      <c r="U242" s="8">
        <v>0</v>
      </c>
      <c r="V242" s="8">
        <v>0</v>
      </c>
      <c r="W242" s="8">
        <v>0</v>
      </c>
      <c r="X242" s="44" t="s">
        <v>334</v>
      </c>
      <c r="Y242" s="44" t="s">
        <v>332</v>
      </c>
      <c r="Z242" s="44" t="s">
        <v>36</v>
      </c>
      <c r="AA242" s="6">
        <v>43723</v>
      </c>
      <c r="AB242" s="6"/>
    </row>
    <row r="243" spans="1:28" ht="46.5" x14ac:dyDescent="0.35">
      <c r="A243" s="6" t="s">
        <v>462</v>
      </c>
      <c r="B243" s="6" t="s">
        <v>526</v>
      </c>
      <c r="C243" s="46" t="s">
        <v>335</v>
      </c>
      <c r="D243" s="6" t="s">
        <v>30</v>
      </c>
      <c r="E243" s="41">
        <v>2.6949999999999998</v>
      </c>
      <c r="F243" s="65">
        <f>(1/2*1/7)</f>
        <v>7.1428571428571425E-2</v>
      </c>
      <c r="G243" s="41">
        <f t="shared" si="40"/>
        <v>0.19249999999999998</v>
      </c>
      <c r="H243" s="8">
        <f t="shared" si="41"/>
        <v>1.7744912049763185E-4</v>
      </c>
      <c r="I243" s="16" t="s">
        <v>461</v>
      </c>
      <c r="J243" s="6" t="s">
        <v>63</v>
      </c>
      <c r="K243" s="43" t="s">
        <v>33</v>
      </c>
      <c r="L243" s="7">
        <f t="shared" si="42"/>
        <v>1.7744912049763183E-4</v>
      </c>
      <c r="M243" s="8">
        <f>H243*0.7</f>
        <v>1.2421438434834228E-4</v>
      </c>
      <c r="N243" s="8">
        <f>H243*0.15</f>
        <v>2.6617368074644778E-5</v>
      </c>
      <c r="O243" s="8">
        <f>H243*0.075</f>
        <v>1.3308684037322389E-5</v>
      </c>
      <c r="P243" s="8">
        <f>H243*0.075</f>
        <v>1.3308684037322389E-5</v>
      </c>
      <c r="Q243" s="8">
        <v>0</v>
      </c>
      <c r="R243" s="8">
        <v>0</v>
      </c>
      <c r="S243" s="8">
        <v>0</v>
      </c>
      <c r="T243" s="8">
        <v>0</v>
      </c>
      <c r="U243" s="8">
        <v>0</v>
      </c>
      <c r="V243" s="8">
        <v>0</v>
      </c>
      <c r="W243" s="8">
        <v>0</v>
      </c>
      <c r="X243" s="44" t="s">
        <v>336</v>
      </c>
      <c r="Y243" s="44" t="s">
        <v>337</v>
      </c>
      <c r="Z243" s="44" t="s">
        <v>36</v>
      </c>
      <c r="AA243" s="6">
        <v>43081</v>
      </c>
      <c r="AB243" s="6"/>
    </row>
    <row r="244" spans="1:28" ht="31" x14ac:dyDescent="0.35">
      <c r="A244" s="6" t="s">
        <v>462</v>
      </c>
      <c r="B244" s="6" t="s">
        <v>135</v>
      </c>
      <c r="C244" s="46" t="s">
        <v>338</v>
      </c>
      <c r="D244" s="6" t="s">
        <v>30</v>
      </c>
      <c r="E244" s="41">
        <v>2.6949999999999998</v>
      </c>
      <c r="F244" s="65">
        <f>((1/5*1/7)+(1/3*(1/5*1/7)))*1/2</f>
        <v>1.9047619047619049E-2</v>
      </c>
      <c r="G244" s="41">
        <f t="shared" si="40"/>
        <v>5.1333333333333335E-2</v>
      </c>
      <c r="H244" s="8">
        <f t="shared" si="41"/>
        <v>4.7319765466035168E-5</v>
      </c>
      <c r="I244" s="16" t="s">
        <v>461</v>
      </c>
      <c r="J244" s="6" t="s">
        <v>63</v>
      </c>
      <c r="K244" s="43" t="s">
        <v>33</v>
      </c>
      <c r="L244" s="7">
        <f t="shared" si="42"/>
        <v>0</v>
      </c>
      <c r="M244" s="8">
        <v>0</v>
      </c>
      <c r="N244" s="8">
        <v>0</v>
      </c>
      <c r="O244" s="8">
        <v>0</v>
      </c>
      <c r="P244" s="8">
        <v>0</v>
      </c>
      <c r="Q244" s="8">
        <v>0</v>
      </c>
      <c r="R244" s="8">
        <v>0</v>
      </c>
      <c r="S244" s="8">
        <v>0</v>
      </c>
      <c r="T244" s="8">
        <v>0</v>
      </c>
      <c r="U244" s="8">
        <f>H244</f>
        <v>4.7319765466035168E-5</v>
      </c>
      <c r="V244" s="8">
        <v>0</v>
      </c>
      <c r="W244" s="8">
        <v>0</v>
      </c>
      <c r="X244" s="44" t="s">
        <v>339</v>
      </c>
      <c r="Y244" s="44" t="s">
        <v>340</v>
      </c>
      <c r="Z244" s="44" t="s">
        <v>341</v>
      </c>
      <c r="AA244" s="6">
        <v>32159</v>
      </c>
      <c r="AB244" s="6"/>
    </row>
    <row r="245" spans="1:28" ht="31" x14ac:dyDescent="0.35">
      <c r="A245" s="6" t="s">
        <v>462</v>
      </c>
      <c r="B245" s="6" t="s">
        <v>135</v>
      </c>
      <c r="C245" s="46" t="s">
        <v>342</v>
      </c>
      <c r="D245" s="6" t="s">
        <v>30</v>
      </c>
      <c r="E245" s="41">
        <v>2.6949999999999998</v>
      </c>
      <c r="F245" s="65">
        <f>((1/5*1/7)+(1/3*(1/5*1/7)))*1/2</f>
        <v>1.9047619047619049E-2</v>
      </c>
      <c r="G245" s="41">
        <f t="shared" si="40"/>
        <v>5.1333333333333335E-2</v>
      </c>
      <c r="H245" s="8">
        <f t="shared" si="41"/>
        <v>4.7319765466035168E-5</v>
      </c>
      <c r="I245" s="16" t="s">
        <v>461</v>
      </c>
      <c r="J245" s="6" t="s">
        <v>63</v>
      </c>
      <c r="K245" s="43" t="s">
        <v>33</v>
      </c>
      <c r="L245" s="7">
        <f t="shared" si="42"/>
        <v>0</v>
      </c>
      <c r="M245" s="8">
        <v>0</v>
      </c>
      <c r="N245" s="8">
        <v>0</v>
      </c>
      <c r="O245" s="8">
        <v>0</v>
      </c>
      <c r="P245" s="8">
        <v>0</v>
      </c>
      <c r="Q245" s="8">
        <v>0</v>
      </c>
      <c r="R245" s="8">
        <v>0</v>
      </c>
      <c r="S245" s="8">
        <v>0</v>
      </c>
      <c r="T245" s="8">
        <v>0</v>
      </c>
      <c r="U245" s="8">
        <f>H245</f>
        <v>4.7319765466035168E-5</v>
      </c>
      <c r="V245" s="8">
        <v>0</v>
      </c>
      <c r="W245" s="8">
        <v>0</v>
      </c>
      <c r="X245" s="44" t="s">
        <v>343</v>
      </c>
      <c r="Y245" s="44" t="s">
        <v>344</v>
      </c>
      <c r="Z245" s="44" t="s">
        <v>36</v>
      </c>
      <c r="AA245" s="6">
        <v>43228</v>
      </c>
      <c r="AB245" s="6"/>
    </row>
    <row r="246" spans="1:28" ht="46.5" x14ac:dyDescent="0.35">
      <c r="A246" s="6" t="s">
        <v>462</v>
      </c>
      <c r="B246" s="6" t="s">
        <v>526</v>
      </c>
      <c r="C246" s="46" t="s">
        <v>345</v>
      </c>
      <c r="D246" s="6" t="s">
        <v>30</v>
      </c>
      <c r="E246" s="41">
        <v>2.6949999999999998</v>
      </c>
      <c r="F246" s="65">
        <f>((1/5*1/7)+(1/3*(1/5*1/7)))*1/6</f>
        <v>6.3492063492063501E-3</v>
      </c>
      <c r="G246" s="41">
        <f t="shared" si="40"/>
        <v>1.7111111111111112E-2</v>
      </c>
      <c r="H246" s="8">
        <f t="shared" si="41"/>
        <v>1.5773255155345054E-5</v>
      </c>
      <c r="I246" s="16" t="s">
        <v>461</v>
      </c>
      <c r="J246" s="6" t="s">
        <v>63</v>
      </c>
      <c r="K246" s="43" t="s">
        <v>33</v>
      </c>
      <c r="L246" s="7">
        <f t="shared" si="42"/>
        <v>1.5773255155345054E-5</v>
      </c>
      <c r="M246" s="8">
        <f>H246*0.7</f>
        <v>1.1041278608741538E-5</v>
      </c>
      <c r="N246" s="8">
        <f>H246*0.15</f>
        <v>2.365988273301758E-6</v>
      </c>
      <c r="O246" s="8">
        <f>H246*0.075</f>
        <v>1.182994136650879E-6</v>
      </c>
      <c r="P246" s="8">
        <f>H246*0.075</f>
        <v>1.182994136650879E-6</v>
      </c>
      <c r="Q246" s="8">
        <v>0</v>
      </c>
      <c r="R246" s="8">
        <v>0</v>
      </c>
      <c r="S246" s="8">
        <v>0</v>
      </c>
      <c r="T246" s="8">
        <v>0</v>
      </c>
      <c r="U246" s="8">
        <v>0</v>
      </c>
      <c r="V246" s="8">
        <v>0</v>
      </c>
      <c r="W246" s="8">
        <v>0</v>
      </c>
      <c r="X246" s="44" t="s">
        <v>346</v>
      </c>
      <c r="Y246" s="44" t="s">
        <v>347</v>
      </c>
      <c r="Z246" s="44" t="s">
        <v>36</v>
      </c>
      <c r="AA246" s="6">
        <v>43713</v>
      </c>
      <c r="AB246" s="6"/>
    </row>
    <row r="247" spans="1:28" ht="46.5" x14ac:dyDescent="0.35">
      <c r="A247" s="6" t="s">
        <v>462</v>
      </c>
      <c r="B247" s="6" t="s">
        <v>526</v>
      </c>
      <c r="C247" s="46" t="s">
        <v>348</v>
      </c>
      <c r="D247" s="6" t="s">
        <v>30</v>
      </c>
      <c r="E247" s="41">
        <v>2.6949999999999998</v>
      </c>
      <c r="F247" s="65">
        <f>((1/5*1/7)+(1/3*(1/5*1/7)))*1/6</f>
        <v>6.3492063492063501E-3</v>
      </c>
      <c r="G247" s="41">
        <f t="shared" si="40"/>
        <v>1.7111111111111112E-2</v>
      </c>
      <c r="H247" s="8">
        <f t="shared" si="41"/>
        <v>1.5773255155345054E-5</v>
      </c>
      <c r="I247" s="16" t="s">
        <v>461</v>
      </c>
      <c r="J247" s="6" t="s">
        <v>63</v>
      </c>
      <c r="K247" s="43" t="s">
        <v>33</v>
      </c>
      <c r="L247" s="7">
        <f t="shared" si="42"/>
        <v>1.5773255155345054E-5</v>
      </c>
      <c r="M247" s="8">
        <f>H247*0.7</f>
        <v>1.1041278608741538E-5</v>
      </c>
      <c r="N247" s="8">
        <f>H247*0.15</f>
        <v>2.365988273301758E-6</v>
      </c>
      <c r="O247" s="8">
        <f>H247*0.075</f>
        <v>1.182994136650879E-6</v>
      </c>
      <c r="P247" s="8">
        <f>H247*0.075</f>
        <v>1.182994136650879E-6</v>
      </c>
      <c r="Q247" s="8">
        <v>0</v>
      </c>
      <c r="R247" s="8">
        <v>0</v>
      </c>
      <c r="S247" s="8">
        <v>0</v>
      </c>
      <c r="T247" s="8">
        <v>0</v>
      </c>
      <c r="U247" s="8">
        <v>0</v>
      </c>
      <c r="V247" s="8">
        <v>0</v>
      </c>
      <c r="W247" s="8">
        <v>0</v>
      </c>
      <c r="X247" s="44" t="s">
        <v>349</v>
      </c>
      <c r="Y247" s="44" t="s">
        <v>347</v>
      </c>
      <c r="Z247" s="44" t="s">
        <v>36</v>
      </c>
      <c r="AA247" s="6">
        <v>43713</v>
      </c>
      <c r="AB247" s="6"/>
    </row>
    <row r="248" spans="1:28" ht="31" x14ac:dyDescent="0.35">
      <c r="A248" s="6" t="s">
        <v>462</v>
      </c>
      <c r="B248" s="6" t="s">
        <v>135</v>
      </c>
      <c r="C248" s="46" t="s">
        <v>350</v>
      </c>
      <c r="D248" s="6" t="s">
        <v>30</v>
      </c>
      <c r="E248" s="41">
        <v>2.6949999999999998</v>
      </c>
      <c r="F248" s="65">
        <f>((1/5*1/7)+(1/3*(1/5*1/7)))*2/9</f>
        <v>8.4656084656084662E-3</v>
      </c>
      <c r="G248" s="41">
        <f t="shared" si="40"/>
        <v>2.2814814814814816E-2</v>
      </c>
      <c r="H248" s="8">
        <f t="shared" si="41"/>
        <v>2.1031006873793407E-5</v>
      </c>
      <c r="I248" s="16" t="s">
        <v>461</v>
      </c>
      <c r="J248" s="6" t="s">
        <v>63</v>
      </c>
      <c r="K248" s="43" t="s">
        <v>33</v>
      </c>
      <c r="L248" s="7">
        <f t="shared" si="42"/>
        <v>0</v>
      </c>
      <c r="M248" s="8">
        <v>0</v>
      </c>
      <c r="N248" s="8">
        <v>0</v>
      </c>
      <c r="O248" s="8">
        <v>0</v>
      </c>
      <c r="P248" s="8">
        <v>0</v>
      </c>
      <c r="Q248" s="8">
        <v>0</v>
      </c>
      <c r="R248" s="8">
        <v>0</v>
      </c>
      <c r="S248" s="8">
        <v>0</v>
      </c>
      <c r="T248" s="8">
        <v>0</v>
      </c>
      <c r="U248" s="8">
        <f>H248</f>
        <v>2.1031006873793407E-5</v>
      </c>
      <c r="V248" s="8">
        <v>0</v>
      </c>
      <c r="W248" s="8">
        <v>0</v>
      </c>
      <c r="X248" s="44" t="s">
        <v>351</v>
      </c>
      <c r="Y248" s="44" t="s">
        <v>352</v>
      </c>
      <c r="Z248" s="44" t="s">
        <v>353</v>
      </c>
      <c r="AA248" s="6">
        <v>19707</v>
      </c>
      <c r="AB248" s="6"/>
    </row>
    <row r="249" spans="1:28" ht="31" x14ac:dyDescent="0.35">
      <c r="A249" s="6" t="s">
        <v>462</v>
      </c>
      <c r="B249" s="6" t="s">
        <v>135</v>
      </c>
      <c r="C249" s="46" t="s">
        <v>354</v>
      </c>
      <c r="D249" s="6" t="s">
        <v>30</v>
      </c>
      <c r="E249" s="41">
        <v>2.6949999999999998</v>
      </c>
      <c r="F249" s="65">
        <f>((1/5*1/7)+(1/3*(1/5*1/7)))*2/9</f>
        <v>8.4656084656084662E-3</v>
      </c>
      <c r="G249" s="41">
        <f t="shared" si="40"/>
        <v>2.2814814814814816E-2</v>
      </c>
      <c r="H249" s="8">
        <f t="shared" si="41"/>
        <v>2.1031006873793407E-5</v>
      </c>
      <c r="I249" s="16" t="s">
        <v>461</v>
      </c>
      <c r="J249" s="6" t="s">
        <v>63</v>
      </c>
      <c r="K249" s="43" t="s">
        <v>33</v>
      </c>
      <c r="L249" s="7">
        <f t="shared" si="42"/>
        <v>0</v>
      </c>
      <c r="M249" s="8">
        <v>0</v>
      </c>
      <c r="N249" s="8">
        <v>0</v>
      </c>
      <c r="O249" s="8">
        <v>0</v>
      </c>
      <c r="P249" s="8">
        <v>0</v>
      </c>
      <c r="Q249" s="8">
        <v>0</v>
      </c>
      <c r="R249" s="8">
        <v>0</v>
      </c>
      <c r="S249" s="8">
        <v>0</v>
      </c>
      <c r="T249" s="8">
        <v>0</v>
      </c>
      <c r="U249" s="8">
        <f>H249</f>
        <v>2.1031006873793407E-5</v>
      </c>
      <c r="V249" s="8">
        <v>0</v>
      </c>
      <c r="W249" s="8">
        <v>0</v>
      </c>
      <c r="X249" s="44" t="s">
        <v>355</v>
      </c>
      <c r="Y249" s="44" t="s">
        <v>356</v>
      </c>
      <c r="Z249" s="44" t="s">
        <v>36</v>
      </c>
      <c r="AA249" s="6">
        <v>43046</v>
      </c>
      <c r="AB249" s="6"/>
    </row>
    <row r="250" spans="1:28" ht="31" x14ac:dyDescent="0.35">
      <c r="A250" s="6" t="s">
        <v>462</v>
      </c>
      <c r="B250" s="6" t="s">
        <v>135</v>
      </c>
      <c r="C250" s="46" t="s">
        <v>357</v>
      </c>
      <c r="D250" s="6" t="s">
        <v>30</v>
      </c>
      <c r="E250" s="41">
        <v>2.6949999999999998</v>
      </c>
      <c r="F250" s="65">
        <f>((1/5*1/7)+(1/3*(1/5*1/7)))*2/9</f>
        <v>8.4656084656084662E-3</v>
      </c>
      <c r="G250" s="41">
        <f t="shared" si="40"/>
        <v>2.2814814814814816E-2</v>
      </c>
      <c r="H250" s="8">
        <f t="shared" si="41"/>
        <v>2.1031006873793407E-5</v>
      </c>
      <c r="I250" s="16" t="s">
        <v>461</v>
      </c>
      <c r="J250" s="6" t="s">
        <v>63</v>
      </c>
      <c r="K250" s="43" t="s">
        <v>33</v>
      </c>
      <c r="L250" s="7">
        <f t="shared" si="42"/>
        <v>0</v>
      </c>
      <c r="M250" s="8">
        <v>0</v>
      </c>
      <c r="N250" s="8">
        <v>0</v>
      </c>
      <c r="O250" s="8">
        <v>0</v>
      </c>
      <c r="P250" s="8">
        <v>0</v>
      </c>
      <c r="Q250" s="8">
        <v>0</v>
      </c>
      <c r="R250" s="8">
        <v>0</v>
      </c>
      <c r="S250" s="8">
        <v>0</v>
      </c>
      <c r="T250" s="8">
        <v>0</v>
      </c>
      <c r="U250" s="8">
        <f>H250</f>
        <v>2.1031006873793407E-5</v>
      </c>
      <c r="V250" s="8">
        <v>0</v>
      </c>
      <c r="W250" s="8">
        <v>0</v>
      </c>
      <c r="X250" s="44" t="s">
        <v>358</v>
      </c>
      <c r="Y250" s="44" t="s">
        <v>347</v>
      </c>
      <c r="Z250" s="44" t="s">
        <v>36</v>
      </c>
      <c r="AA250" s="6">
        <v>43713</v>
      </c>
      <c r="AB250" s="6"/>
    </row>
    <row r="251" spans="1:28" ht="46.5" x14ac:dyDescent="0.35">
      <c r="A251" s="6" t="s">
        <v>462</v>
      </c>
      <c r="B251" s="6" t="s">
        <v>526</v>
      </c>
      <c r="C251" s="46" t="s">
        <v>359</v>
      </c>
      <c r="D251" s="6" t="s">
        <v>30</v>
      </c>
      <c r="E251" s="41">
        <v>2.6949999999999998</v>
      </c>
      <c r="F251" s="65">
        <f>(1/5*1/7)+(1/3*(1/5*1/7))</f>
        <v>3.8095238095238099E-2</v>
      </c>
      <c r="G251" s="41">
        <f t="shared" si="40"/>
        <v>0.10266666666666667</v>
      </c>
      <c r="H251" s="8">
        <f t="shared" si="41"/>
        <v>9.4639530932070335E-5</v>
      </c>
      <c r="I251" s="16" t="s">
        <v>461</v>
      </c>
      <c r="J251" s="6" t="s">
        <v>63</v>
      </c>
      <c r="K251" s="43" t="s">
        <v>33</v>
      </c>
      <c r="L251" s="7">
        <f t="shared" si="42"/>
        <v>9.4639530932070321E-5</v>
      </c>
      <c r="M251" s="8">
        <f>H251*0.7</f>
        <v>6.6247671652449225E-5</v>
      </c>
      <c r="N251" s="8">
        <f>H251*0.15</f>
        <v>1.419592963981055E-5</v>
      </c>
      <c r="O251" s="8">
        <f>H251*0.075</f>
        <v>7.097964819905275E-6</v>
      </c>
      <c r="P251" s="8">
        <f>H251*0.075</f>
        <v>7.097964819905275E-6</v>
      </c>
      <c r="Q251" s="8">
        <v>0</v>
      </c>
      <c r="R251" s="8">
        <v>0</v>
      </c>
      <c r="S251" s="8">
        <v>0</v>
      </c>
      <c r="T251" s="8">
        <v>0</v>
      </c>
      <c r="U251" s="8">
        <v>0</v>
      </c>
      <c r="V251" s="8">
        <v>0</v>
      </c>
      <c r="W251" s="8">
        <v>0</v>
      </c>
      <c r="X251" s="44" t="s">
        <v>360</v>
      </c>
      <c r="Y251" s="44" t="s">
        <v>105</v>
      </c>
      <c r="Z251" s="44" t="s">
        <v>36</v>
      </c>
      <c r="AA251" s="6">
        <v>43755</v>
      </c>
      <c r="AB251" s="6"/>
    </row>
    <row r="252" spans="1:28" ht="31" x14ac:dyDescent="0.35">
      <c r="A252" s="6" t="s">
        <v>462</v>
      </c>
      <c r="B252" s="6" t="s">
        <v>135</v>
      </c>
      <c r="C252" s="46" t="s">
        <v>361</v>
      </c>
      <c r="D252" s="6" t="s">
        <v>30</v>
      </c>
      <c r="E252" s="41">
        <v>2.6949999999999998</v>
      </c>
      <c r="F252" s="65">
        <f>((44%*(1/2*1/7))/3)</f>
        <v>1.0476190476190474E-2</v>
      </c>
      <c r="G252" s="41">
        <f t="shared" si="40"/>
        <v>2.8233333333333326E-2</v>
      </c>
      <c r="H252" s="8">
        <f t="shared" si="41"/>
        <v>2.6025871006319332E-5</v>
      </c>
      <c r="I252" s="16" t="s">
        <v>461</v>
      </c>
      <c r="J252" s="6" t="s">
        <v>63</v>
      </c>
      <c r="K252" s="43" t="s">
        <v>33</v>
      </c>
      <c r="L252" s="7">
        <f t="shared" si="42"/>
        <v>0</v>
      </c>
      <c r="M252" s="8">
        <v>0</v>
      </c>
      <c r="N252" s="8">
        <v>0</v>
      </c>
      <c r="O252" s="8">
        <v>0</v>
      </c>
      <c r="P252" s="8">
        <v>0</v>
      </c>
      <c r="Q252" s="8">
        <v>0</v>
      </c>
      <c r="R252" s="8">
        <v>0</v>
      </c>
      <c r="S252" s="8">
        <v>0</v>
      </c>
      <c r="T252" s="8">
        <v>0</v>
      </c>
      <c r="U252" s="8">
        <f>H252</f>
        <v>2.6025871006319332E-5</v>
      </c>
      <c r="V252" s="8">
        <v>0</v>
      </c>
      <c r="W252" s="8">
        <v>0</v>
      </c>
      <c r="X252" s="44" t="s">
        <v>362</v>
      </c>
      <c r="Y252" s="44" t="s">
        <v>363</v>
      </c>
      <c r="Z252" s="44" t="s">
        <v>290</v>
      </c>
      <c r="AA252" s="6">
        <v>95713</v>
      </c>
      <c r="AB252" s="6"/>
    </row>
    <row r="253" spans="1:28" ht="31" x14ac:dyDescent="0.35">
      <c r="A253" s="6" t="s">
        <v>462</v>
      </c>
      <c r="B253" s="6" t="s">
        <v>135</v>
      </c>
      <c r="C253" s="46" t="s">
        <v>364</v>
      </c>
      <c r="D253" s="6" t="s">
        <v>30</v>
      </c>
      <c r="E253" s="41">
        <v>2.6949999999999998</v>
      </c>
      <c r="F253" s="65">
        <f>((44%*(1/2*1/7))/3)</f>
        <v>1.0476190476190474E-2</v>
      </c>
      <c r="G253" s="41">
        <f t="shared" si="40"/>
        <v>2.8233333333333326E-2</v>
      </c>
      <c r="H253" s="8">
        <f t="shared" si="41"/>
        <v>2.6025871006319332E-5</v>
      </c>
      <c r="I253" s="16" t="s">
        <v>461</v>
      </c>
      <c r="J253" s="6" t="s">
        <v>63</v>
      </c>
      <c r="K253" s="43" t="s">
        <v>33</v>
      </c>
      <c r="L253" s="7">
        <f t="shared" si="42"/>
        <v>0</v>
      </c>
      <c r="M253" s="8">
        <v>0</v>
      </c>
      <c r="N253" s="8">
        <v>0</v>
      </c>
      <c r="O253" s="8">
        <v>0</v>
      </c>
      <c r="P253" s="8">
        <v>0</v>
      </c>
      <c r="Q253" s="8">
        <v>0</v>
      </c>
      <c r="R253" s="8">
        <v>0</v>
      </c>
      <c r="S253" s="8">
        <v>0</v>
      </c>
      <c r="T253" s="8">
        <v>0</v>
      </c>
      <c r="U253" s="8">
        <f>H253</f>
        <v>2.6025871006319332E-5</v>
      </c>
      <c r="V253" s="8">
        <v>0</v>
      </c>
      <c r="W253" s="8">
        <v>0</v>
      </c>
      <c r="X253" s="44" t="s">
        <v>365</v>
      </c>
      <c r="Y253" s="44" t="s">
        <v>366</v>
      </c>
      <c r="Z253" s="44" t="s">
        <v>290</v>
      </c>
      <c r="AA253" s="6">
        <v>90242</v>
      </c>
      <c r="AB253" s="6"/>
    </row>
    <row r="254" spans="1:28" ht="31" x14ac:dyDescent="0.35">
      <c r="A254" s="6" t="s">
        <v>462</v>
      </c>
      <c r="B254" s="6" t="s">
        <v>135</v>
      </c>
      <c r="C254" s="46" t="s">
        <v>367</v>
      </c>
      <c r="D254" s="6" t="s">
        <v>30</v>
      </c>
      <c r="E254" s="41">
        <v>2.6949999999999998</v>
      </c>
      <c r="F254" s="65">
        <f>((44%*(1/2*1/7))/3)</f>
        <v>1.0476190476190474E-2</v>
      </c>
      <c r="G254" s="41">
        <f t="shared" si="40"/>
        <v>2.8233333333333326E-2</v>
      </c>
      <c r="H254" s="8">
        <f t="shared" si="41"/>
        <v>2.6025871006319332E-5</v>
      </c>
      <c r="I254" s="16" t="s">
        <v>461</v>
      </c>
      <c r="J254" s="6" t="s">
        <v>63</v>
      </c>
      <c r="K254" s="43" t="s">
        <v>33</v>
      </c>
      <c r="L254" s="7">
        <f t="shared" si="42"/>
        <v>0</v>
      </c>
      <c r="M254" s="8">
        <v>0</v>
      </c>
      <c r="N254" s="8">
        <v>0</v>
      </c>
      <c r="O254" s="8">
        <v>0</v>
      </c>
      <c r="P254" s="8">
        <v>0</v>
      </c>
      <c r="Q254" s="8">
        <v>0</v>
      </c>
      <c r="R254" s="8">
        <v>0</v>
      </c>
      <c r="S254" s="8">
        <v>0</v>
      </c>
      <c r="T254" s="8">
        <v>0</v>
      </c>
      <c r="U254" s="8">
        <f>H254</f>
        <v>2.6025871006319332E-5</v>
      </c>
      <c r="V254" s="8">
        <v>0</v>
      </c>
      <c r="W254" s="8">
        <v>0</v>
      </c>
      <c r="X254" s="44" t="s">
        <v>368</v>
      </c>
      <c r="Y254" s="44" t="s">
        <v>369</v>
      </c>
      <c r="Z254" s="44" t="s">
        <v>290</v>
      </c>
      <c r="AA254" s="6" t="s">
        <v>370</v>
      </c>
      <c r="AB254" s="6"/>
    </row>
    <row r="255" spans="1:28" ht="46.5" x14ac:dyDescent="0.35">
      <c r="A255" s="6" t="s">
        <v>462</v>
      </c>
      <c r="B255" s="6" t="s">
        <v>526</v>
      </c>
      <c r="C255" s="46" t="s">
        <v>371</v>
      </c>
      <c r="D255" s="6" t="s">
        <v>30</v>
      </c>
      <c r="E255" s="41">
        <v>2.6949999999999998</v>
      </c>
      <c r="F255" s="65">
        <f>(44%*(1/2*1/7))</f>
        <v>3.1428571428571424E-2</v>
      </c>
      <c r="G255" s="41">
        <f t="shared" si="40"/>
        <v>8.4699999999999984E-2</v>
      </c>
      <c r="H255" s="8">
        <f t="shared" si="41"/>
        <v>7.8077613018958002E-5</v>
      </c>
      <c r="I255" s="16" t="s">
        <v>461</v>
      </c>
      <c r="J255" s="6" t="s">
        <v>63</v>
      </c>
      <c r="K255" s="43" t="s">
        <v>33</v>
      </c>
      <c r="L255" s="7">
        <f t="shared" si="42"/>
        <v>7.8077613018957988E-5</v>
      </c>
      <c r="M255" s="8">
        <f>H255*0.7</f>
        <v>5.4654329113270594E-5</v>
      </c>
      <c r="N255" s="8">
        <f>H255*0.15</f>
        <v>1.17116419528437E-5</v>
      </c>
      <c r="O255" s="8">
        <f>H255*0.075</f>
        <v>5.8558209764218501E-6</v>
      </c>
      <c r="P255" s="8">
        <f>H255*0.075</f>
        <v>5.8558209764218501E-6</v>
      </c>
      <c r="Q255" s="8">
        <v>0</v>
      </c>
      <c r="R255" s="8">
        <v>0</v>
      </c>
      <c r="S255" s="8">
        <v>0</v>
      </c>
      <c r="T255" s="8">
        <v>0</v>
      </c>
      <c r="U255" s="8">
        <v>0</v>
      </c>
      <c r="V255" s="8">
        <v>0</v>
      </c>
      <c r="W255" s="8">
        <v>0</v>
      </c>
      <c r="X255" s="44" t="s">
        <v>372</v>
      </c>
      <c r="Y255" s="44" t="s">
        <v>373</v>
      </c>
      <c r="Z255" s="44" t="s">
        <v>290</v>
      </c>
      <c r="AA255" s="6">
        <v>91942</v>
      </c>
      <c r="AB255" s="6"/>
    </row>
    <row r="256" spans="1:28" ht="31" x14ac:dyDescent="0.35">
      <c r="A256" s="6" t="s">
        <v>462</v>
      </c>
      <c r="B256" s="6" t="s">
        <v>135</v>
      </c>
      <c r="C256" s="46" t="s">
        <v>374</v>
      </c>
      <c r="D256" s="6" t="s">
        <v>30</v>
      </c>
      <c r="E256" s="41">
        <v>2.6949999999999998</v>
      </c>
      <c r="F256" s="65">
        <f>(1/5*1/7)</f>
        <v>2.8571428571428574E-2</v>
      </c>
      <c r="G256" s="41">
        <f t="shared" si="40"/>
        <v>7.6999999999999999E-2</v>
      </c>
      <c r="H256" s="8">
        <f t="shared" si="41"/>
        <v>7.0979648199052741E-5</v>
      </c>
      <c r="I256" s="16" t="s">
        <v>461</v>
      </c>
      <c r="J256" s="6" t="s">
        <v>63</v>
      </c>
      <c r="K256" s="43" t="s">
        <v>33</v>
      </c>
      <c r="L256" s="7">
        <f t="shared" si="42"/>
        <v>0</v>
      </c>
      <c r="M256" s="8">
        <v>0</v>
      </c>
      <c r="N256" s="8">
        <v>0</v>
      </c>
      <c r="O256" s="8">
        <v>0</v>
      </c>
      <c r="P256" s="8">
        <v>0</v>
      </c>
      <c r="Q256" s="8">
        <v>0</v>
      </c>
      <c r="R256" s="8">
        <v>0</v>
      </c>
      <c r="S256" s="8">
        <v>0</v>
      </c>
      <c r="T256" s="8">
        <v>0</v>
      </c>
      <c r="U256" s="8">
        <f>H256</f>
        <v>7.0979648199052741E-5</v>
      </c>
      <c r="V256" s="8">
        <v>0</v>
      </c>
      <c r="W256" s="8">
        <v>0</v>
      </c>
      <c r="X256" s="44" t="s">
        <v>375</v>
      </c>
      <c r="Y256" s="44" t="s">
        <v>120</v>
      </c>
      <c r="Z256" s="44" t="s">
        <v>36</v>
      </c>
      <c r="AA256" s="6">
        <v>43768</v>
      </c>
      <c r="AB256" s="6"/>
    </row>
    <row r="257" spans="1:28" ht="46.5" x14ac:dyDescent="0.35">
      <c r="A257" s="6" t="s">
        <v>462</v>
      </c>
      <c r="B257" s="6" t="s">
        <v>526</v>
      </c>
      <c r="C257" s="46" t="s">
        <v>376</v>
      </c>
      <c r="D257" s="6" t="s">
        <v>30</v>
      </c>
      <c r="E257" s="41">
        <v>2.6949999999999998</v>
      </c>
      <c r="F257" s="65">
        <f>(1/3*(1/2*1/7))</f>
        <v>2.3809523809523808E-2</v>
      </c>
      <c r="G257" s="41">
        <f t="shared" ref="G257:G259" si="43">E257*F257</f>
        <v>6.4166666666666664E-2</v>
      </c>
      <c r="H257" s="8">
        <f t="shared" ref="H257:H259" si="44">G257/$G$1222</f>
        <v>5.9149706832543951E-5</v>
      </c>
      <c r="I257" s="16" t="s">
        <v>461</v>
      </c>
      <c r="J257" s="6" t="s">
        <v>63</v>
      </c>
      <c r="K257" s="43" t="s">
        <v>33</v>
      </c>
      <c r="L257" s="7">
        <f t="shared" ref="L257:L259" si="45">M257+N257+O257+P257+Q257</f>
        <v>5.9149706832543951E-5</v>
      </c>
      <c r="M257" s="8">
        <f>H257*0.7</f>
        <v>4.1404794782780766E-5</v>
      </c>
      <c r="N257" s="8">
        <f>H257*0.15</f>
        <v>8.8724560248815926E-6</v>
      </c>
      <c r="O257" s="8">
        <f>H257*0.075</f>
        <v>4.4362280124407963E-6</v>
      </c>
      <c r="P257" s="8">
        <f>H257*0.075</f>
        <v>4.4362280124407963E-6</v>
      </c>
      <c r="Q257" s="8">
        <v>0</v>
      </c>
      <c r="R257" s="8">
        <v>0</v>
      </c>
      <c r="S257" s="8">
        <v>0</v>
      </c>
      <c r="T257" s="8">
        <v>0</v>
      </c>
      <c r="U257" s="8">
        <v>0</v>
      </c>
      <c r="V257" s="8">
        <v>0</v>
      </c>
      <c r="W257" s="8">
        <v>0</v>
      </c>
      <c r="X257" s="44" t="s">
        <v>377</v>
      </c>
      <c r="Y257" s="44" t="s">
        <v>378</v>
      </c>
      <c r="Z257" s="44" t="s">
        <v>379</v>
      </c>
      <c r="AA257" s="6">
        <v>38558</v>
      </c>
      <c r="AB257" s="6"/>
    </row>
    <row r="258" spans="1:28" ht="46.5" x14ac:dyDescent="0.35">
      <c r="A258" s="6" t="s">
        <v>462</v>
      </c>
      <c r="B258" s="6" t="s">
        <v>526</v>
      </c>
      <c r="C258" s="46" t="s">
        <v>380</v>
      </c>
      <c r="D258" s="6" t="s">
        <v>30</v>
      </c>
      <c r="E258" s="41">
        <v>2.6949999999999998</v>
      </c>
      <c r="F258" s="65">
        <f>(1/3*(1/2*1/7))</f>
        <v>2.3809523809523808E-2</v>
      </c>
      <c r="G258" s="41">
        <f t="shared" si="43"/>
        <v>6.4166666666666664E-2</v>
      </c>
      <c r="H258" s="8">
        <f t="shared" si="44"/>
        <v>5.9149706832543951E-5</v>
      </c>
      <c r="I258" s="16" t="s">
        <v>461</v>
      </c>
      <c r="J258" s="6" t="s">
        <v>63</v>
      </c>
      <c r="K258" s="43" t="s">
        <v>33</v>
      </c>
      <c r="L258" s="7">
        <f t="shared" si="45"/>
        <v>5.9149706832543951E-5</v>
      </c>
      <c r="M258" s="8">
        <f>H258*0.7</f>
        <v>4.1404794782780766E-5</v>
      </c>
      <c r="N258" s="8">
        <f>H258*0.15</f>
        <v>8.8724560248815926E-6</v>
      </c>
      <c r="O258" s="8">
        <f>H258*0.075</f>
        <v>4.4362280124407963E-6</v>
      </c>
      <c r="P258" s="8">
        <f>H258*0.075</f>
        <v>4.4362280124407963E-6</v>
      </c>
      <c r="Q258" s="8">
        <v>0</v>
      </c>
      <c r="R258" s="8">
        <v>0</v>
      </c>
      <c r="S258" s="8">
        <v>0</v>
      </c>
      <c r="T258" s="8">
        <v>0</v>
      </c>
      <c r="U258" s="8">
        <v>0</v>
      </c>
      <c r="V258" s="8">
        <v>0</v>
      </c>
      <c r="W258" s="8">
        <v>0</v>
      </c>
      <c r="X258" s="44" t="s">
        <v>381</v>
      </c>
      <c r="Y258" s="44" t="s">
        <v>382</v>
      </c>
      <c r="Z258" s="44" t="s">
        <v>383</v>
      </c>
      <c r="AA258" s="6">
        <v>48072</v>
      </c>
      <c r="AB258" s="6"/>
    </row>
    <row r="259" spans="1:28" ht="46.5" x14ac:dyDescent="0.35">
      <c r="A259" s="6" t="s">
        <v>462</v>
      </c>
      <c r="B259" s="6" t="s">
        <v>526</v>
      </c>
      <c r="C259" s="46" t="s">
        <v>384</v>
      </c>
      <c r="D259" s="6" t="s">
        <v>30</v>
      </c>
      <c r="E259" s="41">
        <v>2.6949999999999998</v>
      </c>
      <c r="F259" s="65">
        <f>(1/3*(1/2*1/7))</f>
        <v>2.3809523809523808E-2</v>
      </c>
      <c r="G259" s="41">
        <f t="shared" si="43"/>
        <v>6.4166666666666664E-2</v>
      </c>
      <c r="H259" s="8">
        <f t="shared" si="44"/>
        <v>5.9149706832543951E-5</v>
      </c>
      <c r="I259" s="16" t="s">
        <v>461</v>
      </c>
      <c r="J259" s="6" t="s">
        <v>63</v>
      </c>
      <c r="K259" s="43" t="s">
        <v>33</v>
      </c>
      <c r="L259" s="7">
        <f t="shared" si="45"/>
        <v>5.9149706832543951E-5</v>
      </c>
      <c r="M259" s="8">
        <f>H259*0.7</f>
        <v>4.1404794782780766E-5</v>
      </c>
      <c r="N259" s="8">
        <f>H259*0.15</f>
        <v>8.8724560248815926E-6</v>
      </c>
      <c r="O259" s="8">
        <f>H259*0.075</f>
        <v>4.4362280124407963E-6</v>
      </c>
      <c r="P259" s="8">
        <f>H259*0.075</f>
        <v>4.4362280124407963E-6</v>
      </c>
      <c r="Q259" s="8">
        <v>0</v>
      </c>
      <c r="R259" s="8">
        <v>0</v>
      </c>
      <c r="S259" s="8">
        <v>0</v>
      </c>
      <c r="T259" s="8">
        <v>0</v>
      </c>
      <c r="U259" s="8">
        <v>0</v>
      </c>
      <c r="V259" s="8">
        <v>0</v>
      </c>
      <c r="W259" s="8">
        <v>0</v>
      </c>
      <c r="X259" s="44" t="s">
        <v>385</v>
      </c>
      <c r="Y259" s="44" t="s">
        <v>386</v>
      </c>
      <c r="Z259" s="44" t="s">
        <v>387</v>
      </c>
      <c r="AA259" s="67" t="s">
        <v>388</v>
      </c>
      <c r="AB259" s="67"/>
    </row>
    <row r="260" spans="1:28" ht="77.5" x14ac:dyDescent="0.35">
      <c r="A260" s="6" t="s">
        <v>462</v>
      </c>
      <c r="B260" s="6" t="s">
        <v>527</v>
      </c>
      <c r="C260" s="46" t="s">
        <v>390</v>
      </c>
      <c r="D260" s="6" t="s">
        <v>30</v>
      </c>
      <c r="E260" s="41">
        <v>2.6949999999999998</v>
      </c>
      <c r="F260" s="65" t="s">
        <v>391</v>
      </c>
      <c r="G260" s="65" t="s">
        <v>391</v>
      </c>
      <c r="H260" s="65" t="s">
        <v>391</v>
      </c>
      <c r="I260" s="16" t="s">
        <v>461</v>
      </c>
      <c r="J260" s="6" t="s">
        <v>63</v>
      </c>
      <c r="K260" s="43" t="s">
        <v>33</v>
      </c>
      <c r="L260" s="41" t="str">
        <f t="shared" ref="L260:L284" si="46">G260</f>
        <v>***</v>
      </c>
      <c r="M260" s="65" t="s">
        <v>391</v>
      </c>
      <c r="N260" s="65" t="s">
        <v>391</v>
      </c>
      <c r="O260" s="65" t="s">
        <v>391</v>
      </c>
      <c r="P260" s="65" t="s">
        <v>391</v>
      </c>
      <c r="Q260" s="65" t="s">
        <v>391</v>
      </c>
      <c r="R260" s="65" t="s">
        <v>391</v>
      </c>
      <c r="S260" s="65" t="s">
        <v>391</v>
      </c>
      <c r="T260" s="65" t="s">
        <v>391</v>
      </c>
      <c r="U260" s="65" t="s">
        <v>391</v>
      </c>
      <c r="V260" s="65" t="s">
        <v>391</v>
      </c>
      <c r="W260" s="65" t="s">
        <v>391</v>
      </c>
      <c r="X260" s="44" t="s">
        <v>392</v>
      </c>
      <c r="Y260" s="44" t="s">
        <v>35</v>
      </c>
      <c r="Z260" s="44" t="s">
        <v>36</v>
      </c>
      <c r="AA260" s="6">
        <v>43725</v>
      </c>
      <c r="AB260" s="6"/>
    </row>
    <row r="261" spans="1:28" ht="77.5" x14ac:dyDescent="0.35">
      <c r="A261" s="6" t="s">
        <v>462</v>
      </c>
      <c r="B261" s="6" t="s">
        <v>527</v>
      </c>
      <c r="C261" s="46" t="s">
        <v>393</v>
      </c>
      <c r="D261" s="6" t="s">
        <v>30</v>
      </c>
      <c r="E261" s="41">
        <v>2.6949999999999998</v>
      </c>
      <c r="F261" s="65" t="s">
        <v>391</v>
      </c>
      <c r="G261" s="65" t="s">
        <v>391</v>
      </c>
      <c r="H261" s="65" t="s">
        <v>391</v>
      </c>
      <c r="I261" s="16" t="s">
        <v>461</v>
      </c>
      <c r="J261" s="6" t="s">
        <v>63</v>
      </c>
      <c r="K261" s="43" t="s">
        <v>33</v>
      </c>
      <c r="L261" s="41" t="str">
        <f t="shared" si="46"/>
        <v>***</v>
      </c>
      <c r="M261" s="65" t="s">
        <v>391</v>
      </c>
      <c r="N261" s="65" t="s">
        <v>391</v>
      </c>
      <c r="O261" s="65" t="s">
        <v>391</v>
      </c>
      <c r="P261" s="65" t="s">
        <v>391</v>
      </c>
      <c r="Q261" s="65" t="s">
        <v>391</v>
      </c>
      <c r="R261" s="65" t="s">
        <v>391</v>
      </c>
      <c r="S261" s="65" t="s">
        <v>391</v>
      </c>
      <c r="T261" s="65" t="s">
        <v>391</v>
      </c>
      <c r="U261" s="65" t="s">
        <v>391</v>
      </c>
      <c r="V261" s="65" t="s">
        <v>391</v>
      </c>
      <c r="W261" s="65" t="s">
        <v>391</v>
      </c>
      <c r="X261" s="44" t="s">
        <v>394</v>
      </c>
      <c r="Y261" s="44" t="s">
        <v>395</v>
      </c>
      <c r="Z261" s="44" t="s">
        <v>396</v>
      </c>
      <c r="AA261" s="6">
        <v>29575</v>
      </c>
      <c r="AB261" s="6"/>
    </row>
    <row r="262" spans="1:28" ht="77.5" x14ac:dyDescent="0.35">
      <c r="A262" s="6" t="s">
        <v>462</v>
      </c>
      <c r="B262" s="6" t="s">
        <v>527</v>
      </c>
      <c r="C262" s="46" t="s">
        <v>397</v>
      </c>
      <c r="D262" s="6" t="s">
        <v>30</v>
      </c>
      <c r="E262" s="41">
        <v>2.6949999999999998</v>
      </c>
      <c r="F262" s="65" t="s">
        <v>391</v>
      </c>
      <c r="G262" s="65" t="s">
        <v>391</v>
      </c>
      <c r="H262" s="65" t="s">
        <v>391</v>
      </c>
      <c r="I262" s="16" t="s">
        <v>461</v>
      </c>
      <c r="J262" s="6" t="s">
        <v>63</v>
      </c>
      <c r="K262" s="43" t="s">
        <v>33</v>
      </c>
      <c r="L262" s="41" t="str">
        <f t="shared" si="46"/>
        <v>***</v>
      </c>
      <c r="M262" s="65" t="s">
        <v>391</v>
      </c>
      <c r="N262" s="65" t="s">
        <v>391</v>
      </c>
      <c r="O262" s="65" t="s">
        <v>391</v>
      </c>
      <c r="P262" s="65" t="s">
        <v>391</v>
      </c>
      <c r="Q262" s="65" t="s">
        <v>391</v>
      </c>
      <c r="R262" s="65" t="s">
        <v>391</v>
      </c>
      <c r="S262" s="65" t="s">
        <v>391</v>
      </c>
      <c r="T262" s="65" t="s">
        <v>391</v>
      </c>
      <c r="U262" s="65" t="s">
        <v>391</v>
      </c>
      <c r="V262" s="65" t="s">
        <v>391</v>
      </c>
      <c r="W262" s="65" t="s">
        <v>391</v>
      </c>
      <c r="X262" s="44" t="s">
        <v>398</v>
      </c>
      <c r="Y262" s="44" t="s">
        <v>399</v>
      </c>
      <c r="Z262" s="44" t="s">
        <v>341</v>
      </c>
      <c r="AA262" s="6">
        <v>34203</v>
      </c>
      <c r="AB262" s="6"/>
    </row>
    <row r="263" spans="1:28" ht="77.5" x14ac:dyDescent="0.35">
      <c r="A263" s="6" t="s">
        <v>462</v>
      </c>
      <c r="B263" s="6" t="s">
        <v>527</v>
      </c>
      <c r="C263" s="46" t="s">
        <v>400</v>
      </c>
      <c r="D263" s="6" t="s">
        <v>30</v>
      </c>
      <c r="E263" s="41">
        <v>2.6949999999999998</v>
      </c>
      <c r="F263" s="65" t="s">
        <v>391</v>
      </c>
      <c r="G263" s="65" t="s">
        <v>391</v>
      </c>
      <c r="H263" s="65" t="s">
        <v>391</v>
      </c>
      <c r="I263" s="16" t="s">
        <v>461</v>
      </c>
      <c r="J263" s="6" t="s">
        <v>63</v>
      </c>
      <c r="K263" s="43" t="s">
        <v>33</v>
      </c>
      <c r="L263" s="41" t="str">
        <f t="shared" si="46"/>
        <v>***</v>
      </c>
      <c r="M263" s="65" t="s">
        <v>391</v>
      </c>
      <c r="N263" s="65" t="s">
        <v>391</v>
      </c>
      <c r="O263" s="65" t="s">
        <v>391</v>
      </c>
      <c r="P263" s="65" t="s">
        <v>391</v>
      </c>
      <c r="Q263" s="65" t="s">
        <v>391</v>
      </c>
      <c r="R263" s="65" t="s">
        <v>391</v>
      </c>
      <c r="S263" s="65" t="s">
        <v>391</v>
      </c>
      <c r="T263" s="65" t="s">
        <v>391</v>
      </c>
      <c r="U263" s="65" t="s">
        <v>391</v>
      </c>
      <c r="V263" s="65" t="s">
        <v>391</v>
      </c>
      <c r="W263" s="65" t="s">
        <v>391</v>
      </c>
      <c r="X263" s="44" t="s">
        <v>401</v>
      </c>
      <c r="Y263" s="44" t="s">
        <v>402</v>
      </c>
      <c r="Z263" s="44" t="s">
        <v>322</v>
      </c>
      <c r="AA263" s="6">
        <v>27562</v>
      </c>
      <c r="AB263" s="6"/>
    </row>
    <row r="264" spans="1:28" ht="77.5" x14ac:dyDescent="0.35">
      <c r="A264" s="6" t="s">
        <v>462</v>
      </c>
      <c r="B264" s="6" t="s">
        <v>527</v>
      </c>
      <c r="C264" s="46" t="s">
        <v>403</v>
      </c>
      <c r="D264" s="6" t="s">
        <v>30</v>
      </c>
      <c r="E264" s="41">
        <v>2.6949999999999998</v>
      </c>
      <c r="F264" s="65" t="s">
        <v>391</v>
      </c>
      <c r="G264" s="65" t="s">
        <v>391</v>
      </c>
      <c r="H264" s="65" t="s">
        <v>391</v>
      </c>
      <c r="I264" s="16" t="s">
        <v>461</v>
      </c>
      <c r="J264" s="6" t="s">
        <v>63</v>
      </c>
      <c r="K264" s="43" t="s">
        <v>33</v>
      </c>
      <c r="L264" s="41" t="str">
        <f t="shared" si="46"/>
        <v>***</v>
      </c>
      <c r="M264" s="65" t="s">
        <v>391</v>
      </c>
      <c r="N264" s="65" t="s">
        <v>391</v>
      </c>
      <c r="O264" s="65" t="s">
        <v>391</v>
      </c>
      <c r="P264" s="65" t="s">
        <v>391</v>
      </c>
      <c r="Q264" s="65" t="s">
        <v>391</v>
      </c>
      <c r="R264" s="65" t="s">
        <v>391</v>
      </c>
      <c r="S264" s="65" t="s">
        <v>391</v>
      </c>
      <c r="T264" s="65" t="s">
        <v>391</v>
      </c>
      <c r="U264" s="65" t="s">
        <v>391</v>
      </c>
      <c r="V264" s="65" t="s">
        <v>391</v>
      </c>
      <c r="W264" s="65" t="s">
        <v>391</v>
      </c>
      <c r="X264" s="44" t="s">
        <v>404</v>
      </c>
      <c r="Y264" s="44" t="s">
        <v>405</v>
      </c>
      <c r="Z264" s="44" t="s">
        <v>406</v>
      </c>
      <c r="AA264" s="6">
        <v>85302</v>
      </c>
      <c r="AB264" s="6"/>
    </row>
    <row r="265" spans="1:28" ht="77.5" x14ac:dyDescent="0.35">
      <c r="A265" s="6" t="s">
        <v>462</v>
      </c>
      <c r="B265" s="6" t="s">
        <v>527</v>
      </c>
      <c r="C265" s="48" t="s">
        <v>407</v>
      </c>
      <c r="D265" s="6" t="s">
        <v>30</v>
      </c>
      <c r="E265" s="41">
        <v>2.6949999999999998</v>
      </c>
      <c r="F265" s="65" t="s">
        <v>391</v>
      </c>
      <c r="G265" s="65" t="s">
        <v>391</v>
      </c>
      <c r="H265" s="65" t="s">
        <v>391</v>
      </c>
      <c r="I265" s="16" t="s">
        <v>461</v>
      </c>
      <c r="J265" s="6" t="s">
        <v>63</v>
      </c>
      <c r="K265" s="43" t="s">
        <v>33</v>
      </c>
      <c r="L265" s="41" t="str">
        <f t="shared" si="46"/>
        <v>***</v>
      </c>
      <c r="M265" s="65" t="s">
        <v>391</v>
      </c>
      <c r="N265" s="65" t="s">
        <v>391</v>
      </c>
      <c r="O265" s="65" t="s">
        <v>391</v>
      </c>
      <c r="P265" s="65" t="s">
        <v>391</v>
      </c>
      <c r="Q265" s="65" t="s">
        <v>391</v>
      </c>
      <c r="R265" s="65" t="s">
        <v>391</v>
      </c>
      <c r="S265" s="65" t="s">
        <v>391</v>
      </c>
      <c r="T265" s="65" t="s">
        <v>391</v>
      </c>
      <c r="U265" s="65" t="s">
        <v>391</v>
      </c>
      <c r="V265" s="65" t="s">
        <v>391</v>
      </c>
      <c r="W265" s="65" t="s">
        <v>391</v>
      </c>
      <c r="X265" s="44" t="s">
        <v>408</v>
      </c>
      <c r="Y265" s="44" t="s">
        <v>337</v>
      </c>
      <c r="Z265" s="44" t="s">
        <v>36</v>
      </c>
      <c r="AA265" s="6">
        <v>43082</v>
      </c>
      <c r="AB265" s="6"/>
    </row>
    <row r="266" spans="1:28" ht="77.5" x14ac:dyDescent="0.35">
      <c r="A266" s="6" t="s">
        <v>462</v>
      </c>
      <c r="B266" s="6" t="s">
        <v>527</v>
      </c>
      <c r="C266" s="46" t="s">
        <v>409</v>
      </c>
      <c r="D266" s="6" t="s">
        <v>30</v>
      </c>
      <c r="E266" s="41">
        <v>2.6949999999999998</v>
      </c>
      <c r="F266" s="65" t="s">
        <v>391</v>
      </c>
      <c r="G266" s="65" t="s">
        <v>391</v>
      </c>
      <c r="H266" s="65" t="s">
        <v>391</v>
      </c>
      <c r="I266" s="16" t="s">
        <v>461</v>
      </c>
      <c r="J266" s="6" t="s">
        <v>63</v>
      </c>
      <c r="K266" s="43" t="s">
        <v>33</v>
      </c>
      <c r="L266" s="41" t="str">
        <f t="shared" si="46"/>
        <v>***</v>
      </c>
      <c r="M266" s="65" t="s">
        <v>391</v>
      </c>
      <c r="N266" s="65" t="s">
        <v>391</v>
      </c>
      <c r="O266" s="65" t="s">
        <v>391</v>
      </c>
      <c r="P266" s="65" t="s">
        <v>391</v>
      </c>
      <c r="Q266" s="65" t="s">
        <v>391</v>
      </c>
      <c r="R266" s="65" t="s">
        <v>391</v>
      </c>
      <c r="S266" s="65" t="s">
        <v>391</v>
      </c>
      <c r="T266" s="65" t="s">
        <v>391</v>
      </c>
      <c r="U266" s="65" t="s">
        <v>391</v>
      </c>
      <c r="V266" s="65" t="s">
        <v>391</v>
      </c>
      <c r="W266" s="65" t="s">
        <v>391</v>
      </c>
      <c r="X266" s="44" t="s">
        <v>410</v>
      </c>
      <c r="Y266" s="44" t="s">
        <v>411</v>
      </c>
      <c r="Z266" s="44" t="s">
        <v>412</v>
      </c>
      <c r="AA266" s="6">
        <v>20815</v>
      </c>
      <c r="AB266" s="6"/>
    </row>
    <row r="267" spans="1:28" ht="77.5" x14ac:dyDescent="0.35">
      <c r="A267" s="6" t="s">
        <v>462</v>
      </c>
      <c r="B267" s="6" t="s">
        <v>527</v>
      </c>
      <c r="C267" s="46" t="s">
        <v>413</v>
      </c>
      <c r="D267" s="6" t="s">
        <v>30</v>
      </c>
      <c r="E267" s="41">
        <v>2.6949999999999998</v>
      </c>
      <c r="F267" s="65" t="s">
        <v>391</v>
      </c>
      <c r="G267" s="65" t="s">
        <v>391</v>
      </c>
      <c r="H267" s="65" t="s">
        <v>391</v>
      </c>
      <c r="I267" s="16" t="s">
        <v>461</v>
      </c>
      <c r="J267" s="6" t="s">
        <v>63</v>
      </c>
      <c r="K267" s="43" t="s">
        <v>33</v>
      </c>
      <c r="L267" s="41" t="str">
        <f t="shared" si="46"/>
        <v>***</v>
      </c>
      <c r="M267" s="65" t="s">
        <v>391</v>
      </c>
      <c r="N267" s="65" t="s">
        <v>391</v>
      </c>
      <c r="O267" s="65" t="s">
        <v>391</v>
      </c>
      <c r="P267" s="65" t="s">
        <v>391</v>
      </c>
      <c r="Q267" s="65" t="s">
        <v>391</v>
      </c>
      <c r="R267" s="65" t="s">
        <v>391</v>
      </c>
      <c r="S267" s="65" t="s">
        <v>391</v>
      </c>
      <c r="T267" s="65" t="s">
        <v>391</v>
      </c>
      <c r="U267" s="65" t="s">
        <v>391</v>
      </c>
      <c r="V267" s="65" t="s">
        <v>391</v>
      </c>
      <c r="W267" s="65" t="s">
        <v>391</v>
      </c>
      <c r="X267" s="44" t="s">
        <v>414</v>
      </c>
      <c r="Y267" s="44" t="s">
        <v>415</v>
      </c>
      <c r="Z267" s="44" t="s">
        <v>406</v>
      </c>
      <c r="AA267" s="6">
        <v>85143</v>
      </c>
      <c r="AB267" s="6"/>
    </row>
    <row r="268" spans="1:28" ht="77.5" x14ac:dyDescent="0.35">
      <c r="A268" s="6" t="s">
        <v>462</v>
      </c>
      <c r="B268" s="6" t="s">
        <v>527</v>
      </c>
      <c r="C268" s="46" t="s">
        <v>416</v>
      </c>
      <c r="D268" s="6" t="s">
        <v>30</v>
      </c>
      <c r="E268" s="41">
        <v>2.6949999999999998</v>
      </c>
      <c r="F268" s="65" t="s">
        <v>391</v>
      </c>
      <c r="G268" s="65" t="s">
        <v>391</v>
      </c>
      <c r="H268" s="65" t="s">
        <v>391</v>
      </c>
      <c r="I268" s="16" t="s">
        <v>461</v>
      </c>
      <c r="J268" s="6" t="s">
        <v>63</v>
      </c>
      <c r="K268" s="43" t="s">
        <v>33</v>
      </c>
      <c r="L268" s="41" t="str">
        <f t="shared" si="46"/>
        <v>***</v>
      </c>
      <c r="M268" s="65" t="s">
        <v>391</v>
      </c>
      <c r="N268" s="65" t="s">
        <v>391</v>
      </c>
      <c r="O268" s="65" t="s">
        <v>391</v>
      </c>
      <c r="P268" s="65" t="s">
        <v>391</v>
      </c>
      <c r="Q268" s="65" t="s">
        <v>391</v>
      </c>
      <c r="R268" s="65" t="s">
        <v>391</v>
      </c>
      <c r="S268" s="65" t="s">
        <v>391</v>
      </c>
      <c r="T268" s="65" t="s">
        <v>391</v>
      </c>
      <c r="U268" s="65" t="s">
        <v>391</v>
      </c>
      <c r="V268" s="65" t="s">
        <v>391</v>
      </c>
      <c r="W268" s="65" t="s">
        <v>391</v>
      </c>
      <c r="X268" s="44" t="s">
        <v>417</v>
      </c>
      <c r="Y268" s="44" t="s">
        <v>418</v>
      </c>
      <c r="Z268" s="44" t="s">
        <v>50</v>
      </c>
      <c r="AA268" s="6">
        <v>18064</v>
      </c>
      <c r="AB268" s="6"/>
    </row>
    <row r="269" spans="1:28" ht="77.5" x14ac:dyDescent="0.35">
      <c r="A269" s="6" t="s">
        <v>462</v>
      </c>
      <c r="B269" s="6" t="s">
        <v>527</v>
      </c>
      <c r="C269" s="46" t="s">
        <v>419</v>
      </c>
      <c r="D269" s="6" t="s">
        <v>30</v>
      </c>
      <c r="E269" s="41">
        <v>2.6949999999999998</v>
      </c>
      <c r="F269" s="65" t="s">
        <v>391</v>
      </c>
      <c r="G269" s="65" t="s">
        <v>391</v>
      </c>
      <c r="H269" s="65" t="s">
        <v>391</v>
      </c>
      <c r="I269" s="16" t="s">
        <v>461</v>
      </c>
      <c r="J269" s="6" t="s">
        <v>63</v>
      </c>
      <c r="K269" s="43" t="s">
        <v>33</v>
      </c>
      <c r="L269" s="41" t="str">
        <f t="shared" si="46"/>
        <v>***</v>
      </c>
      <c r="M269" s="65" t="s">
        <v>391</v>
      </c>
      <c r="N269" s="65" t="s">
        <v>391</v>
      </c>
      <c r="O269" s="65" t="s">
        <v>391</v>
      </c>
      <c r="P269" s="65" t="s">
        <v>391</v>
      </c>
      <c r="Q269" s="65" t="s">
        <v>391</v>
      </c>
      <c r="R269" s="65" t="s">
        <v>391</v>
      </c>
      <c r="S269" s="65" t="s">
        <v>391</v>
      </c>
      <c r="T269" s="65" t="s">
        <v>391</v>
      </c>
      <c r="U269" s="65" t="s">
        <v>391</v>
      </c>
      <c r="V269" s="65" t="s">
        <v>391</v>
      </c>
      <c r="W269" s="65" t="s">
        <v>391</v>
      </c>
      <c r="X269" s="44" t="s">
        <v>163</v>
      </c>
      <c r="Y269" s="44" t="s">
        <v>163</v>
      </c>
      <c r="Z269" s="44" t="s">
        <v>163</v>
      </c>
      <c r="AA269" s="6" t="s">
        <v>163</v>
      </c>
      <c r="AB269" s="6"/>
    </row>
    <row r="270" spans="1:28" ht="77.5" x14ac:dyDescent="0.35">
      <c r="A270" s="6" t="s">
        <v>462</v>
      </c>
      <c r="B270" s="6" t="s">
        <v>527</v>
      </c>
      <c r="C270" s="48" t="s">
        <v>420</v>
      </c>
      <c r="D270" s="6" t="s">
        <v>30</v>
      </c>
      <c r="E270" s="41">
        <v>2.6949999999999998</v>
      </c>
      <c r="F270" s="65" t="s">
        <v>391</v>
      </c>
      <c r="G270" s="65" t="s">
        <v>391</v>
      </c>
      <c r="H270" s="65" t="s">
        <v>391</v>
      </c>
      <c r="I270" s="16" t="s">
        <v>461</v>
      </c>
      <c r="J270" s="6" t="s">
        <v>63</v>
      </c>
      <c r="K270" s="43" t="s">
        <v>33</v>
      </c>
      <c r="L270" s="41" t="str">
        <f t="shared" si="46"/>
        <v>***</v>
      </c>
      <c r="M270" s="65" t="s">
        <v>391</v>
      </c>
      <c r="N270" s="65" t="s">
        <v>391</v>
      </c>
      <c r="O270" s="65" t="s">
        <v>391</v>
      </c>
      <c r="P270" s="65" t="s">
        <v>391</v>
      </c>
      <c r="Q270" s="65" t="s">
        <v>391</v>
      </c>
      <c r="R270" s="65" t="s">
        <v>391</v>
      </c>
      <c r="S270" s="65" t="s">
        <v>391</v>
      </c>
      <c r="T270" s="65" t="s">
        <v>391</v>
      </c>
      <c r="U270" s="65" t="s">
        <v>391</v>
      </c>
      <c r="V270" s="65" t="s">
        <v>391</v>
      </c>
      <c r="W270" s="65" t="s">
        <v>391</v>
      </c>
      <c r="X270" s="44" t="s">
        <v>163</v>
      </c>
      <c r="Y270" s="44" t="s">
        <v>163</v>
      </c>
      <c r="Z270" s="44" t="s">
        <v>163</v>
      </c>
      <c r="AA270" s="6" t="s">
        <v>163</v>
      </c>
      <c r="AB270" s="6"/>
    </row>
    <row r="271" spans="1:28" ht="77.5" x14ac:dyDescent="0.35">
      <c r="A271" s="6" t="s">
        <v>462</v>
      </c>
      <c r="B271" s="6" t="s">
        <v>527</v>
      </c>
      <c r="C271" s="48" t="s">
        <v>421</v>
      </c>
      <c r="D271" s="6" t="s">
        <v>30</v>
      </c>
      <c r="E271" s="41">
        <v>2.6949999999999998</v>
      </c>
      <c r="F271" s="65" t="s">
        <v>391</v>
      </c>
      <c r="G271" s="65" t="s">
        <v>391</v>
      </c>
      <c r="H271" s="65" t="s">
        <v>391</v>
      </c>
      <c r="I271" s="16" t="s">
        <v>461</v>
      </c>
      <c r="J271" s="6" t="s">
        <v>63</v>
      </c>
      <c r="K271" s="43" t="s">
        <v>33</v>
      </c>
      <c r="L271" s="41" t="str">
        <f t="shared" si="46"/>
        <v>***</v>
      </c>
      <c r="M271" s="65" t="s">
        <v>391</v>
      </c>
      <c r="N271" s="65" t="s">
        <v>391</v>
      </c>
      <c r="O271" s="65" t="s">
        <v>391</v>
      </c>
      <c r="P271" s="65" t="s">
        <v>391</v>
      </c>
      <c r="Q271" s="65" t="s">
        <v>391</v>
      </c>
      <c r="R271" s="65" t="s">
        <v>391</v>
      </c>
      <c r="S271" s="65" t="s">
        <v>391</v>
      </c>
      <c r="T271" s="65" t="s">
        <v>391</v>
      </c>
      <c r="U271" s="65" t="s">
        <v>391</v>
      </c>
      <c r="V271" s="65" t="s">
        <v>391</v>
      </c>
      <c r="W271" s="65" t="s">
        <v>391</v>
      </c>
      <c r="X271" s="44" t="s">
        <v>422</v>
      </c>
      <c r="Y271" s="44" t="s">
        <v>423</v>
      </c>
      <c r="Z271" s="44" t="s">
        <v>412</v>
      </c>
      <c r="AA271" s="6">
        <v>21795</v>
      </c>
      <c r="AB271" s="6"/>
    </row>
    <row r="272" spans="1:28" ht="77.5" x14ac:dyDescent="0.35">
      <c r="A272" s="6" t="s">
        <v>462</v>
      </c>
      <c r="B272" s="6" t="s">
        <v>527</v>
      </c>
      <c r="C272" s="46" t="s">
        <v>424</v>
      </c>
      <c r="D272" s="6" t="s">
        <v>30</v>
      </c>
      <c r="E272" s="41">
        <v>2.6949999999999998</v>
      </c>
      <c r="F272" s="65" t="s">
        <v>391</v>
      </c>
      <c r="G272" s="65" t="s">
        <v>391</v>
      </c>
      <c r="H272" s="65" t="s">
        <v>391</v>
      </c>
      <c r="I272" s="16" t="s">
        <v>461</v>
      </c>
      <c r="J272" s="6" t="s">
        <v>63</v>
      </c>
      <c r="K272" s="43" t="s">
        <v>33</v>
      </c>
      <c r="L272" s="41" t="str">
        <f t="shared" si="46"/>
        <v>***</v>
      </c>
      <c r="M272" s="65" t="s">
        <v>391</v>
      </c>
      <c r="N272" s="65" t="s">
        <v>391</v>
      </c>
      <c r="O272" s="65" t="s">
        <v>391</v>
      </c>
      <c r="P272" s="65" t="s">
        <v>391</v>
      </c>
      <c r="Q272" s="65" t="s">
        <v>391</v>
      </c>
      <c r="R272" s="65" t="s">
        <v>391</v>
      </c>
      <c r="S272" s="65" t="s">
        <v>391</v>
      </c>
      <c r="T272" s="65" t="s">
        <v>391</v>
      </c>
      <c r="U272" s="65" t="s">
        <v>391</v>
      </c>
      <c r="V272" s="65" t="s">
        <v>391</v>
      </c>
      <c r="W272" s="65" t="s">
        <v>391</v>
      </c>
      <c r="X272" s="44" t="s">
        <v>425</v>
      </c>
      <c r="Y272" s="44" t="s">
        <v>426</v>
      </c>
      <c r="Z272" s="44" t="s">
        <v>36</v>
      </c>
      <c r="AA272" s="6">
        <v>43015</v>
      </c>
      <c r="AB272" s="6"/>
    </row>
    <row r="273" spans="1:28" ht="77.5" x14ac:dyDescent="0.35">
      <c r="A273" s="6" t="s">
        <v>462</v>
      </c>
      <c r="B273" s="6" t="s">
        <v>527</v>
      </c>
      <c r="C273" s="48" t="s">
        <v>427</v>
      </c>
      <c r="D273" s="6" t="s">
        <v>30</v>
      </c>
      <c r="E273" s="41">
        <v>2.6949999999999998</v>
      </c>
      <c r="F273" s="65" t="s">
        <v>391</v>
      </c>
      <c r="G273" s="65" t="s">
        <v>391</v>
      </c>
      <c r="H273" s="65" t="s">
        <v>391</v>
      </c>
      <c r="I273" s="16" t="s">
        <v>461</v>
      </c>
      <c r="J273" s="6" t="s">
        <v>63</v>
      </c>
      <c r="K273" s="43" t="s">
        <v>33</v>
      </c>
      <c r="L273" s="41" t="str">
        <f t="shared" si="46"/>
        <v>***</v>
      </c>
      <c r="M273" s="65" t="s">
        <v>391</v>
      </c>
      <c r="N273" s="65" t="s">
        <v>391</v>
      </c>
      <c r="O273" s="65" t="s">
        <v>391</v>
      </c>
      <c r="P273" s="65" t="s">
        <v>391</v>
      </c>
      <c r="Q273" s="65" t="s">
        <v>391</v>
      </c>
      <c r="R273" s="65" t="s">
        <v>391</v>
      </c>
      <c r="S273" s="65" t="s">
        <v>391</v>
      </c>
      <c r="T273" s="65" t="s">
        <v>391</v>
      </c>
      <c r="U273" s="65" t="s">
        <v>391</v>
      </c>
      <c r="V273" s="65" t="s">
        <v>391</v>
      </c>
      <c r="W273" s="65" t="s">
        <v>391</v>
      </c>
      <c r="X273" s="44" t="s">
        <v>428</v>
      </c>
      <c r="Y273" s="44" t="s">
        <v>429</v>
      </c>
      <c r="Z273" s="44" t="s">
        <v>36</v>
      </c>
      <c r="AA273" s="6">
        <v>43056</v>
      </c>
      <c r="AB273" s="6"/>
    </row>
    <row r="274" spans="1:28" ht="77.5" x14ac:dyDescent="0.35">
      <c r="A274" s="6" t="s">
        <v>462</v>
      </c>
      <c r="B274" s="6" t="s">
        <v>527</v>
      </c>
      <c r="C274" s="46" t="s">
        <v>430</v>
      </c>
      <c r="D274" s="6" t="s">
        <v>30</v>
      </c>
      <c r="E274" s="41">
        <v>2.6949999999999998</v>
      </c>
      <c r="F274" s="65" t="s">
        <v>391</v>
      </c>
      <c r="G274" s="65" t="s">
        <v>391</v>
      </c>
      <c r="H274" s="65" t="s">
        <v>391</v>
      </c>
      <c r="I274" s="16" t="s">
        <v>461</v>
      </c>
      <c r="J274" s="6" t="s">
        <v>63</v>
      </c>
      <c r="K274" s="43" t="s">
        <v>33</v>
      </c>
      <c r="L274" s="41" t="str">
        <f t="shared" si="46"/>
        <v>***</v>
      </c>
      <c r="M274" s="65" t="s">
        <v>391</v>
      </c>
      <c r="N274" s="65" t="s">
        <v>391</v>
      </c>
      <c r="O274" s="65" t="s">
        <v>391</v>
      </c>
      <c r="P274" s="65" t="s">
        <v>391</v>
      </c>
      <c r="Q274" s="65" t="s">
        <v>391</v>
      </c>
      <c r="R274" s="65" t="s">
        <v>391</v>
      </c>
      <c r="S274" s="65" t="s">
        <v>391</v>
      </c>
      <c r="T274" s="65" t="s">
        <v>391</v>
      </c>
      <c r="U274" s="65" t="s">
        <v>391</v>
      </c>
      <c r="V274" s="65" t="s">
        <v>391</v>
      </c>
      <c r="W274" s="65" t="s">
        <v>391</v>
      </c>
      <c r="X274" s="44" t="s">
        <v>431</v>
      </c>
      <c r="Y274" s="44" t="s">
        <v>432</v>
      </c>
      <c r="Z274" s="44" t="s">
        <v>36</v>
      </c>
      <c r="AA274" s="6">
        <v>45050</v>
      </c>
      <c r="AB274" s="6"/>
    </row>
    <row r="275" spans="1:28" ht="77.5" x14ac:dyDescent="0.35">
      <c r="A275" s="6" t="s">
        <v>462</v>
      </c>
      <c r="B275" s="6" t="s">
        <v>527</v>
      </c>
      <c r="C275" s="46" t="s">
        <v>433</v>
      </c>
      <c r="D275" s="6" t="s">
        <v>30</v>
      </c>
      <c r="E275" s="41">
        <v>2.6949999999999998</v>
      </c>
      <c r="F275" s="65" t="s">
        <v>391</v>
      </c>
      <c r="G275" s="65" t="s">
        <v>391</v>
      </c>
      <c r="H275" s="65" t="s">
        <v>391</v>
      </c>
      <c r="I275" s="16" t="s">
        <v>461</v>
      </c>
      <c r="J275" s="6" t="s">
        <v>63</v>
      </c>
      <c r="K275" s="43" t="s">
        <v>33</v>
      </c>
      <c r="L275" s="41" t="str">
        <f t="shared" si="46"/>
        <v>***</v>
      </c>
      <c r="M275" s="65" t="s">
        <v>391</v>
      </c>
      <c r="N275" s="65" t="s">
        <v>391</v>
      </c>
      <c r="O275" s="65" t="s">
        <v>391</v>
      </c>
      <c r="P275" s="65" t="s">
        <v>391</v>
      </c>
      <c r="Q275" s="65" t="s">
        <v>391</v>
      </c>
      <c r="R275" s="65" t="s">
        <v>391</v>
      </c>
      <c r="S275" s="65" t="s">
        <v>391</v>
      </c>
      <c r="T275" s="65" t="s">
        <v>391</v>
      </c>
      <c r="U275" s="65" t="s">
        <v>391</v>
      </c>
      <c r="V275" s="65" t="s">
        <v>391</v>
      </c>
      <c r="W275" s="65" t="s">
        <v>391</v>
      </c>
      <c r="X275" s="44" t="s">
        <v>434</v>
      </c>
      <c r="Y275" s="44" t="s">
        <v>435</v>
      </c>
      <c r="Z275" s="44" t="s">
        <v>36</v>
      </c>
      <c r="AA275" s="6">
        <v>43021</v>
      </c>
      <c r="AB275" s="6"/>
    </row>
    <row r="276" spans="1:28" ht="77.5" x14ac:dyDescent="0.35">
      <c r="A276" s="6" t="s">
        <v>462</v>
      </c>
      <c r="B276" s="6" t="s">
        <v>527</v>
      </c>
      <c r="C276" s="46" t="s">
        <v>436</v>
      </c>
      <c r="D276" s="6" t="s">
        <v>30</v>
      </c>
      <c r="E276" s="41">
        <v>2.6949999999999998</v>
      </c>
      <c r="F276" s="65" t="s">
        <v>391</v>
      </c>
      <c r="G276" s="65" t="s">
        <v>391</v>
      </c>
      <c r="H276" s="65" t="s">
        <v>391</v>
      </c>
      <c r="I276" s="16" t="s">
        <v>461</v>
      </c>
      <c r="J276" s="6" t="s">
        <v>63</v>
      </c>
      <c r="K276" s="43" t="s">
        <v>33</v>
      </c>
      <c r="L276" s="41" t="str">
        <f t="shared" si="46"/>
        <v>***</v>
      </c>
      <c r="M276" s="65" t="s">
        <v>391</v>
      </c>
      <c r="N276" s="65" t="s">
        <v>391</v>
      </c>
      <c r="O276" s="65" t="s">
        <v>391</v>
      </c>
      <c r="P276" s="65" t="s">
        <v>391</v>
      </c>
      <c r="Q276" s="65" t="s">
        <v>391</v>
      </c>
      <c r="R276" s="65" t="s">
        <v>391</v>
      </c>
      <c r="S276" s="65" t="s">
        <v>391</v>
      </c>
      <c r="T276" s="65" t="s">
        <v>391</v>
      </c>
      <c r="U276" s="65" t="s">
        <v>391</v>
      </c>
      <c r="V276" s="65" t="s">
        <v>391</v>
      </c>
      <c r="W276" s="65" t="s">
        <v>391</v>
      </c>
      <c r="X276" s="44" t="s">
        <v>437</v>
      </c>
      <c r="Y276" s="44" t="s">
        <v>438</v>
      </c>
      <c r="Z276" s="44" t="s">
        <v>36</v>
      </c>
      <c r="AA276" s="6">
        <v>43055</v>
      </c>
      <c r="AB276" s="6"/>
    </row>
    <row r="277" spans="1:28" ht="77.5" x14ac:dyDescent="0.35">
      <c r="A277" s="6" t="s">
        <v>462</v>
      </c>
      <c r="B277" s="6" t="s">
        <v>527</v>
      </c>
      <c r="C277" s="46" t="s">
        <v>439</v>
      </c>
      <c r="D277" s="6" t="s">
        <v>30</v>
      </c>
      <c r="E277" s="41">
        <v>2.6949999999999998</v>
      </c>
      <c r="F277" s="65" t="s">
        <v>391</v>
      </c>
      <c r="G277" s="65" t="s">
        <v>391</v>
      </c>
      <c r="H277" s="65" t="s">
        <v>391</v>
      </c>
      <c r="I277" s="16" t="s">
        <v>461</v>
      </c>
      <c r="J277" s="6" t="s">
        <v>63</v>
      </c>
      <c r="K277" s="43" t="s">
        <v>33</v>
      </c>
      <c r="L277" s="41" t="str">
        <f t="shared" si="46"/>
        <v>***</v>
      </c>
      <c r="M277" s="65" t="s">
        <v>391</v>
      </c>
      <c r="N277" s="65" t="s">
        <v>391</v>
      </c>
      <c r="O277" s="65" t="s">
        <v>391</v>
      </c>
      <c r="P277" s="65" t="s">
        <v>391</v>
      </c>
      <c r="Q277" s="65" t="s">
        <v>391</v>
      </c>
      <c r="R277" s="65" t="s">
        <v>391</v>
      </c>
      <c r="S277" s="65" t="s">
        <v>391</v>
      </c>
      <c r="T277" s="65" t="s">
        <v>391</v>
      </c>
      <c r="U277" s="65" t="s">
        <v>391</v>
      </c>
      <c r="V277" s="65" t="s">
        <v>391</v>
      </c>
      <c r="W277" s="65" t="s">
        <v>391</v>
      </c>
      <c r="X277" s="44" t="s">
        <v>440</v>
      </c>
      <c r="Y277" s="44" t="s">
        <v>441</v>
      </c>
      <c r="Z277" s="44" t="s">
        <v>169</v>
      </c>
      <c r="AA277" s="6">
        <v>26582</v>
      </c>
      <c r="AB277" s="6"/>
    </row>
    <row r="278" spans="1:28" ht="77.5" x14ac:dyDescent="0.35">
      <c r="A278" s="6" t="s">
        <v>462</v>
      </c>
      <c r="B278" s="6" t="s">
        <v>527</v>
      </c>
      <c r="C278" s="46" t="s">
        <v>442</v>
      </c>
      <c r="D278" s="6" t="s">
        <v>30</v>
      </c>
      <c r="E278" s="41">
        <v>2.6949999999999998</v>
      </c>
      <c r="F278" s="65" t="s">
        <v>391</v>
      </c>
      <c r="G278" s="65" t="s">
        <v>391</v>
      </c>
      <c r="H278" s="65" t="s">
        <v>391</v>
      </c>
      <c r="I278" s="16" t="s">
        <v>461</v>
      </c>
      <c r="J278" s="6" t="s">
        <v>63</v>
      </c>
      <c r="K278" s="43" t="s">
        <v>33</v>
      </c>
      <c r="L278" s="41" t="str">
        <f t="shared" si="46"/>
        <v>***</v>
      </c>
      <c r="M278" s="65" t="s">
        <v>391</v>
      </c>
      <c r="N278" s="65" t="s">
        <v>391</v>
      </c>
      <c r="O278" s="65" t="s">
        <v>391</v>
      </c>
      <c r="P278" s="65" t="s">
        <v>391</v>
      </c>
      <c r="Q278" s="65" t="s">
        <v>391</v>
      </c>
      <c r="R278" s="65" t="s">
        <v>391</v>
      </c>
      <c r="S278" s="65" t="s">
        <v>391</v>
      </c>
      <c r="T278" s="65" t="s">
        <v>391</v>
      </c>
      <c r="U278" s="65" t="s">
        <v>391</v>
      </c>
      <c r="V278" s="65" t="s">
        <v>391</v>
      </c>
      <c r="W278" s="65" t="s">
        <v>391</v>
      </c>
      <c r="X278" s="44" t="s">
        <v>443</v>
      </c>
      <c r="Y278" s="44" t="s">
        <v>444</v>
      </c>
      <c r="Z278" s="44" t="s">
        <v>169</v>
      </c>
      <c r="AA278" s="6">
        <v>26570</v>
      </c>
      <c r="AB278" s="6"/>
    </row>
    <row r="279" spans="1:28" ht="77.5" x14ac:dyDescent="0.35">
      <c r="A279" s="6" t="s">
        <v>462</v>
      </c>
      <c r="B279" s="6" t="s">
        <v>527</v>
      </c>
      <c r="C279" s="46" t="s">
        <v>445</v>
      </c>
      <c r="D279" s="6" t="s">
        <v>30</v>
      </c>
      <c r="E279" s="41">
        <v>2.6949999999999998</v>
      </c>
      <c r="F279" s="65" t="s">
        <v>391</v>
      </c>
      <c r="G279" s="65" t="s">
        <v>391</v>
      </c>
      <c r="H279" s="65" t="s">
        <v>391</v>
      </c>
      <c r="I279" s="16" t="s">
        <v>461</v>
      </c>
      <c r="J279" s="6" t="s">
        <v>63</v>
      </c>
      <c r="K279" s="43" t="s">
        <v>33</v>
      </c>
      <c r="L279" s="41" t="str">
        <f t="shared" si="46"/>
        <v>***</v>
      </c>
      <c r="M279" s="65" t="s">
        <v>391</v>
      </c>
      <c r="N279" s="65" t="s">
        <v>391</v>
      </c>
      <c r="O279" s="65" t="s">
        <v>391</v>
      </c>
      <c r="P279" s="65" t="s">
        <v>391</v>
      </c>
      <c r="Q279" s="65" t="s">
        <v>391</v>
      </c>
      <c r="R279" s="65" t="s">
        <v>391</v>
      </c>
      <c r="S279" s="65" t="s">
        <v>391</v>
      </c>
      <c r="T279" s="65" t="s">
        <v>391</v>
      </c>
      <c r="U279" s="65" t="s">
        <v>391</v>
      </c>
      <c r="V279" s="65" t="s">
        <v>391</v>
      </c>
      <c r="W279" s="65" t="s">
        <v>391</v>
      </c>
      <c r="X279" s="44" t="s">
        <v>446</v>
      </c>
      <c r="Y279" s="44" t="s">
        <v>444</v>
      </c>
      <c r="Z279" s="44" t="s">
        <v>169</v>
      </c>
      <c r="AA279" s="6">
        <v>26570</v>
      </c>
      <c r="AB279" s="6"/>
    </row>
    <row r="280" spans="1:28" ht="77.5" x14ac:dyDescent="0.35">
      <c r="A280" s="6" t="s">
        <v>462</v>
      </c>
      <c r="B280" s="6" t="s">
        <v>527</v>
      </c>
      <c r="C280" s="46" t="s">
        <v>447</v>
      </c>
      <c r="D280" s="6" t="s">
        <v>30</v>
      </c>
      <c r="E280" s="41">
        <v>2.6949999999999998</v>
      </c>
      <c r="F280" s="65" t="s">
        <v>391</v>
      </c>
      <c r="G280" s="65" t="s">
        <v>391</v>
      </c>
      <c r="H280" s="65" t="s">
        <v>391</v>
      </c>
      <c r="I280" s="16" t="s">
        <v>461</v>
      </c>
      <c r="J280" s="6" t="s">
        <v>63</v>
      </c>
      <c r="K280" s="43" t="s">
        <v>33</v>
      </c>
      <c r="L280" s="41" t="str">
        <f t="shared" si="46"/>
        <v>***</v>
      </c>
      <c r="M280" s="65" t="s">
        <v>391</v>
      </c>
      <c r="N280" s="65" t="s">
        <v>391</v>
      </c>
      <c r="O280" s="65" t="s">
        <v>391</v>
      </c>
      <c r="P280" s="65" t="s">
        <v>391</v>
      </c>
      <c r="Q280" s="65" t="s">
        <v>391</v>
      </c>
      <c r="R280" s="65" t="s">
        <v>391</v>
      </c>
      <c r="S280" s="65" t="s">
        <v>391</v>
      </c>
      <c r="T280" s="65" t="s">
        <v>391</v>
      </c>
      <c r="U280" s="65" t="s">
        <v>391</v>
      </c>
      <c r="V280" s="65" t="s">
        <v>391</v>
      </c>
      <c r="W280" s="65" t="s">
        <v>391</v>
      </c>
      <c r="X280" s="44" t="s">
        <v>448</v>
      </c>
      <c r="Y280" s="44" t="s">
        <v>444</v>
      </c>
      <c r="Z280" s="44" t="s">
        <v>169</v>
      </c>
      <c r="AA280" s="6">
        <v>26570</v>
      </c>
      <c r="AB280" s="6"/>
    </row>
    <row r="281" spans="1:28" ht="77.5" x14ac:dyDescent="0.35">
      <c r="A281" s="6" t="s">
        <v>462</v>
      </c>
      <c r="B281" s="6" t="s">
        <v>527</v>
      </c>
      <c r="C281" s="46" t="s">
        <v>449</v>
      </c>
      <c r="D281" s="6" t="s">
        <v>30</v>
      </c>
      <c r="E281" s="41">
        <v>2.6949999999999998</v>
      </c>
      <c r="F281" s="65" t="s">
        <v>391</v>
      </c>
      <c r="G281" s="65" t="s">
        <v>391</v>
      </c>
      <c r="H281" s="65" t="s">
        <v>391</v>
      </c>
      <c r="I281" s="16" t="s">
        <v>461</v>
      </c>
      <c r="J281" s="6" t="s">
        <v>63</v>
      </c>
      <c r="K281" s="43" t="s">
        <v>33</v>
      </c>
      <c r="L281" s="41" t="str">
        <f t="shared" si="46"/>
        <v>***</v>
      </c>
      <c r="M281" s="65" t="s">
        <v>391</v>
      </c>
      <c r="N281" s="65" t="s">
        <v>391</v>
      </c>
      <c r="O281" s="65" t="s">
        <v>391</v>
      </c>
      <c r="P281" s="65" t="s">
        <v>391</v>
      </c>
      <c r="Q281" s="65" t="s">
        <v>391</v>
      </c>
      <c r="R281" s="65" t="s">
        <v>391</v>
      </c>
      <c r="S281" s="65" t="s">
        <v>391</v>
      </c>
      <c r="T281" s="65" t="s">
        <v>391</v>
      </c>
      <c r="U281" s="65" t="s">
        <v>391</v>
      </c>
      <c r="V281" s="65" t="s">
        <v>391</v>
      </c>
      <c r="W281" s="65" t="s">
        <v>391</v>
      </c>
      <c r="X281" s="44" t="s">
        <v>450</v>
      </c>
      <c r="Y281" s="44" t="s">
        <v>444</v>
      </c>
      <c r="Z281" s="44" t="s">
        <v>169</v>
      </c>
      <c r="AA281" s="6">
        <v>26750</v>
      </c>
      <c r="AB281" s="6"/>
    </row>
    <row r="282" spans="1:28" ht="77.5" x14ac:dyDescent="0.35">
      <c r="A282" s="6" t="s">
        <v>462</v>
      </c>
      <c r="B282" s="6" t="s">
        <v>527</v>
      </c>
      <c r="C282" s="46" t="s">
        <v>451</v>
      </c>
      <c r="D282" s="6" t="s">
        <v>30</v>
      </c>
      <c r="E282" s="41">
        <v>2.6949999999999998</v>
      </c>
      <c r="F282" s="65" t="s">
        <v>391</v>
      </c>
      <c r="G282" s="65" t="s">
        <v>391</v>
      </c>
      <c r="H282" s="65" t="s">
        <v>391</v>
      </c>
      <c r="I282" s="16" t="s">
        <v>461</v>
      </c>
      <c r="J282" s="6" t="s">
        <v>63</v>
      </c>
      <c r="K282" s="43" t="s">
        <v>33</v>
      </c>
      <c r="L282" s="41" t="str">
        <f t="shared" si="46"/>
        <v>***</v>
      </c>
      <c r="M282" s="65" t="s">
        <v>391</v>
      </c>
      <c r="N282" s="65" t="s">
        <v>391</v>
      </c>
      <c r="O282" s="65" t="s">
        <v>391</v>
      </c>
      <c r="P282" s="65" t="s">
        <v>391</v>
      </c>
      <c r="Q282" s="65" t="s">
        <v>391</v>
      </c>
      <c r="R282" s="65" t="s">
        <v>391</v>
      </c>
      <c r="S282" s="65" t="s">
        <v>391</v>
      </c>
      <c r="T282" s="65" t="s">
        <v>391</v>
      </c>
      <c r="U282" s="65" t="s">
        <v>391</v>
      </c>
      <c r="V282" s="65" t="s">
        <v>391</v>
      </c>
      <c r="W282" s="65" t="s">
        <v>391</v>
      </c>
      <c r="X282" s="44" t="s">
        <v>452</v>
      </c>
      <c r="Y282" s="44" t="s">
        <v>438</v>
      </c>
      <c r="Z282" s="44" t="s">
        <v>36</v>
      </c>
      <c r="AA282" s="6">
        <v>43055</v>
      </c>
      <c r="AB282" s="6"/>
    </row>
    <row r="283" spans="1:28" ht="77.5" x14ac:dyDescent="0.35">
      <c r="A283" s="6" t="s">
        <v>462</v>
      </c>
      <c r="B283" s="6" t="s">
        <v>527</v>
      </c>
      <c r="C283" s="48" t="s">
        <v>453</v>
      </c>
      <c r="D283" s="6" t="s">
        <v>30</v>
      </c>
      <c r="E283" s="41">
        <v>2.6949999999999998</v>
      </c>
      <c r="F283" s="65" t="s">
        <v>391</v>
      </c>
      <c r="G283" s="65" t="s">
        <v>391</v>
      </c>
      <c r="H283" s="65" t="s">
        <v>391</v>
      </c>
      <c r="I283" s="16" t="s">
        <v>461</v>
      </c>
      <c r="J283" s="6" t="s">
        <v>63</v>
      </c>
      <c r="K283" s="43" t="s">
        <v>33</v>
      </c>
      <c r="L283" s="41" t="str">
        <f t="shared" si="46"/>
        <v>***</v>
      </c>
      <c r="M283" s="65" t="s">
        <v>391</v>
      </c>
      <c r="N283" s="65" t="s">
        <v>391</v>
      </c>
      <c r="O283" s="65" t="s">
        <v>391</v>
      </c>
      <c r="P283" s="65" t="s">
        <v>391</v>
      </c>
      <c r="Q283" s="65" t="s">
        <v>391</v>
      </c>
      <c r="R283" s="65" t="s">
        <v>391</v>
      </c>
      <c r="S283" s="65" t="s">
        <v>391</v>
      </c>
      <c r="T283" s="65" t="s">
        <v>391</v>
      </c>
      <c r="U283" s="65" t="s">
        <v>391</v>
      </c>
      <c r="V283" s="65" t="s">
        <v>391</v>
      </c>
      <c r="W283" s="65" t="s">
        <v>391</v>
      </c>
      <c r="X283" s="44" t="s">
        <v>454</v>
      </c>
      <c r="Y283" s="44" t="s">
        <v>261</v>
      </c>
      <c r="Z283" s="44" t="s">
        <v>36</v>
      </c>
      <c r="AA283" s="6">
        <v>43701</v>
      </c>
      <c r="AB283" s="6"/>
    </row>
    <row r="284" spans="1:28" ht="77.5" x14ac:dyDescent="0.35">
      <c r="A284" s="6" t="s">
        <v>462</v>
      </c>
      <c r="B284" s="6" t="s">
        <v>527</v>
      </c>
      <c r="C284" s="46" t="s">
        <v>455</v>
      </c>
      <c r="D284" s="6" t="s">
        <v>30</v>
      </c>
      <c r="E284" s="41">
        <v>2.6949999999999998</v>
      </c>
      <c r="F284" s="65" t="s">
        <v>391</v>
      </c>
      <c r="G284" s="65" t="s">
        <v>391</v>
      </c>
      <c r="H284" s="65" t="s">
        <v>391</v>
      </c>
      <c r="I284" s="16" t="s">
        <v>461</v>
      </c>
      <c r="J284" s="6" t="s">
        <v>63</v>
      </c>
      <c r="K284" s="43" t="s">
        <v>33</v>
      </c>
      <c r="L284" s="41" t="str">
        <f t="shared" si="46"/>
        <v>***</v>
      </c>
      <c r="M284" s="65" t="s">
        <v>391</v>
      </c>
      <c r="N284" s="65" t="s">
        <v>391</v>
      </c>
      <c r="O284" s="65" t="s">
        <v>391</v>
      </c>
      <c r="P284" s="65" t="s">
        <v>391</v>
      </c>
      <c r="Q284" s="65" t="s">
        <v>391</v>
      </c>
      <c r="R284" s="65" t="s">
        <v>391</v>
      </c>
      <c r="S284" s="65" t="s">
        <v>391</v>
      </c>
      <c r="T284" s="65" t="s">
        <v>391</v>
      </c>
      <c r="U284" s="65" t="s">
        <v>391</v>
      </c>
      <c r="V284" s="65" t="s">
        <v>391</v>
      </c>
      <c r="W284" s="65" t="s">
        <v>391</v>
      </c>
      <c r="X284" s="44" t="s">
        <v>456</v>
      </c>
      <c r="Y284" s="44" t="s">
        <v>438</v>
      </c>
      <c r="Z284" s="44" t="s">
        <v>36</v>
      </c>
      <c r="AA284" s="6">
        <v>43055</v>
      </c>
      <c r="AB284" s="6"/>
    </row>
    <row r="285" spans="1:28" ht="15.5" x14ac:dyDescent="0.35">
      <c r="A285" s="6" t="s">
        <v>463</v>
      </c>
      <c r="B285" s="6" t="s">
        <v>525</v>
      </c>
      <c r="C285" s="48" t="s">
        <v>464</v>
      </c>
      <c r="D285" s="53" t="s">
        <v>30</v>
      </c>
      <c r="E285" s="41">
        <v>4.7539999999999996</v>
      </c>
      <c r="F285" s="66">
        <f>(1/2*1/7)</f>
        <v>7.1428571428571425E-2</v>
      </c>
      <c r="G285" s="41">
        <f t="shared" ref="G285:G316" si="47">E285*F285</f>
        <v>0.33957142857142852</v>
      </c>
      <c r="H285" s="8">
        <f t="shared" ref="H285:H316" si="48">G285/$G$1222</f>
        <v>3.1302156543441253E-4</v>
      </c>
      <c r="I285" s="16">
        <v>440000203000</v>
      </c>
      <c r="J285" s="6" t="s">
        <v>63</v>
      </c>
      <c r="K285" s="43" t="s">
        <v>33</v>
      </c>
      <c r="L285" s="7">
        <f t="shared" ref="L285:L316" si="49">M285+N285+O285+P285+Q285</f>
        <v>3.1302156543441253E-4</v>
      </c>
      <c r="M285" s="7">
        <f>H285</f>
        <v>3.1302156543441253E-4</v>
      </c>
      <c r="N285" s="7">
        <v>0</v>
      </c>
      <c r="O285" s="7">
        <v>0</v>
      </c>
      <c r="P285" s="7">
        <v>0</v>
      </c>
      <c r="Q285" s="7">
        <v>0</v>
      </c>
      <c r="R285" s="7">
        <v>0</v>
      </c>
      <c r="S285" s="7">
        <v>0</v>
      </c>
      <c r="T285" s="7">
        <v>0</v>
      </c>
      <c r="U285" s="7">
        <v>0</v>
      </c>
      <c r="V285" s="7">
        <v>0</v>
      </c>
      <c r="W285" s="7">
        <v>0</v>
      </c>
      <c r="X285" s="44" t="s">
        <v>465</v>
      </c>
      <c r="Y285" s="44" t="s">
        <v>35</v>
      </c>
      <c r="Z285" s="44" t="s">
        <v>36</v>
      </c>
      <c r="AA285" s="6">
        <v>43725</v>
      </c>
      <c r="AB285" s="6"/>
    </row>
    <row r="286" spans="1:28" ht="15.5" x14ac:dyDescent="0.35">
      <c r="A286" s="6" t="s">
        <v>463</v>
      </c>
      <c r="B286" s="6" t="s">
        <v>525</v>
      </c>
      <c r="C286" s="48" t="s">
        <v>466</v>
      </c>
      <c r="D286" s="53" t="s">
        <v>30</v>
      </c>
      <c r="E286" s="41">
        <v>4.7539999999999996</v>
      </c>
      <c r="F286" s="66">
        <f>(1/2*1/7)</f>
        <v>7.1428571428571425E-2</v>
      </c>
      <c r="G286" s="41">
        <f t="shared" si="47"/>
        <v>0.33957142857142852</v>
      </c>
      <c r="H286" s="8">
        <f t="shared" si="48"/>
        <v>3.1302156543441253E-4</v>
      </c>
      <c r="I286" s="16">
        <v>440000203000</v>
      </c>
      <c r="J286" s="6" t="s">
        <v>63</v>
      </c>
      <c r="K286" s="43" t="s">
        <v>33</v>
      </c>
      <c r="L286" s="7">
        <f t="shared" si="49"/>
        <v>3.1302156543441253E-4</v>
      </c>
      <c r="M286" s="7">
        <f>H286</f>
        <v>3.1302156543441253E-4</v>
      </c>
      <c r="N286" s="7">
        <v>0</v>
      </c>
      <c r="O286" s="7">
        <v>0</v>
      </c>
      <c r="P286" s="7">
        <v>0</v>
      </c>
      <c r="Q286" s="7">
        <v>0</v>
      </c>
      <c r="R286" s="7">
        <v>0</v>
      </c>
      <c r="S286" s="7">
        <v>0</v>
      </c>
      <c r="T286" s="7">
        <v>0</v>
      </c>
      <c r="U286" s="7">
        <v>0</v>
      </c>
      <c r="V286" s="7">
        <v>0</v>
      </c>
      <c r="W286" s="7">
        <v>0</v>
      </c>
      <c r="X286" s="44" t="s">
        <v>467</v>
      </c>
      <c r="Y286" s="44" t="s">
        <v>105</v>
      </c>
      <c r="Z286" s="44" t="s">
        <v>36</v>
      </c>
      <c r="AA286" s="6">
        <v>43755</v>
      </c>
      <c r="AB286" s="6"/>
    </row>
    <row r="287" spans="1:28" ht="46.5" x14ac:dyDescent="0.35">
      <c r="A287" s="6" t="s">
        <v>463</v>
      </c>
      <c r="B287" s="6" t="s">
        <v>526</v>
      </c>
      <c r="C287" s="64" t="s">
        <v>281</v>
      </c>
      <c r="D287" s="53" t="s">
        <v>30</v>
      </c>
      <c r="E287" s="41">
        <v>4.7539999999999996</v>
      </c>
      <c r="F287" s="66">
        <f>(1/7)*(1/3)</f>
        <v>4.7619047619047616E-2</v>
      </c>
      <c r="G287" s="41">
        <f t="shared" si="47"/>
        <v>0.22638095238095235</v>
      </c>
      <c r="H287" s="8">
        <f t="shared" si="48"/>
        <v>2.0868104362294169E-4</v>
      </c>
      <c r="I287" s="16">
        <v>440000203000</v>
      </c>
      <c r="J287" s="6" t="s">
        <v>63</v>
      </c>
      <c r="K287" s="43" t="s">
        <v>33</v>
      </c>
      <c r="L287" s="7">
        <f t="shared" si="49"/>
        <v>2.0868104362294169E-4</v>
      </c>
      <c r="M287" s="7">
        <f t="shared" ref="M287:M298" si="50">H287*0.7</f>
        <v>1.4607673053605917E-4</v>
      </c>
      <c r="N287" s="7">
        <f t="shared" ref="N287:N298" si="51">H287*0.15</f>
        <v>3.1302156543441255E-5</v>
      </c>
      <c r="O287" s="7">
        <f t="shared" ref="O287:O298" si="52">H287*0.075</f>
        <v>1.5651078271720627E-5</v>
      </c>
      <c r="P287" s="7">
        <f t="shared" ref="P287:P298" si="53">H287*0.075</f>
        <v>1.5651078271720627E-5</v>
      </c>
      <c r="Q287" s="7">
        <v>0</v>
      </c>
      <c r="R287" s="7">
        <v>0</v>
      </c>
      <c r="S287" s="7">
        <v>0</v>
      </c>
      <c r="T287" s="7">
        <v>0</v>
      </c>
      <c r="U287" s="7">
        <v>0</v>
      </c>
      <c r="V287" s="7">
        <v>0</v>
      </c>
      <c r="W287" s="7">
        <v>0</v>
      </c>
      <c r="X287" s="44" t="s">
        <v>283</v>
      </c>
      <c r="Y287" s="44" t="s">
        <v>35</v>
      </c>
      <c r="Z287" s="44" t="s">
        <v>36</v>
      </c>
      <c r="AA287" s="6">
        <v>43725</v>
      </c>
      <c r="AB287" s="6"/>
    </row>
    <row r="288" spans="1:28" ht="46.5" x14ac:dyDescent="0.35">
      <c r="A288" s="6" t="s">
        <v>463</v>
      </c>
      <c r="B288" s="6" t="s">
        <v>526</v>
      </c>
      <c r="C288" s="48" t="s">
        <v>284</v>
      </c>
      <c r="D288" s="53" t="s">
        <v>30</v>
      </c>
      <c r="E288" s="41">
        <v>4.7539999999999996</v>
      </c>
      <c r="F288" s="66">
        <f>(1/7)*(1/3)*(1/2)</f>
        <v>2.3809523809523808E-2</v>
      </c>
      <c r="G288" s="41">
        <f t="shared" si="47"/>
        <v>0.11319047619047617</v>
      </c>
      <c r="H288" s="8">
        <f t="shared" si="48"/>
        <v>1.0434052181147084E-4</v>
      </c>
      <c r="I288" s="16">
        <v>440000203000</v>
      </c>
      <c r="J288" s="6" t="s">
        <v>63</v>
      </c>
      <c r="K288" s="43" t="s">
        <v>33</v>
      </c>
      <c r="L288" s="7">
        <f t="shared" si="49"/>
        <v>1.0434052181147084E-4</v>
      </c>
      <c r="M288" s="7">
        <f t="shared" si="50"/>
        <v>7.3038365268029583E-5</v>
      </c>
      <c r="N288" s="7">
        <f t="shared" si="51"/>
        <v>1.5651078271720627E-5</v>
      </c>
      <c r="O288" s="7">
        <f t="shared" si="52"/>
        <v>7.8255391358603136E-6</v>
      </c>
      <c r="P288" s="7">
        <f t="shared" si="53"/>
        <v>7.8255391358603136E-6</v>
      </c>
      <c r="Q288" s="7">
        <v>0</v>
      </c>
      <c r="R288" s="7">
        <v>0</v>
      </c>
      <c r="S288" s="7">
        <v>0</v>
      </c>
      <c r="T288" s="7">
        <v>0</v>
      </c>
      <c r="U288" s="7">
        <v>0</v>
      </c>
      <c r="V288" s="7">
        <v>0</v>
      </c>
      <c r="W288" s="7">
        <v>0</v>
      </c>
      <c r="X288" s="44" t="s">
        <v>285</v>
      </c>
      <c r="Y288" s="44" t="s">
        <v>286</v>
      </c>
      <c r="Z288" s="44" t="s">
        <v>36</v>
      </c>
      <c r="AA288" s="6">
        <v>43016</v>
      </c>
      <c r="AB288" s="6"/>
    </row>
    <row r="289" spans="1:28" ht="46.5" x14ac:dyDescent="0.35">
      <c r="A289" s="6" t="s">
        <v>463</v>
      </c>
      <c r="B289" s="6" t="s">
        <v>526</v>
      </c>
      <c r="C289" s="48" t="s">
        <v>287</v>
      </c>
      <c r="D289" s="53" t="s">
        <v>30</v>
      </c>
      <c r="E289" s="41">
        <v>4.7539999999999996</v>
      </c>
      <c r="F289" s="66">
        <f>(1/7)*(1/3)*(1/2)</f>
        <v>2.3809523809523808E-2</v>
      </c>
      <c r="G289" s="41">
        <f t="shared" si="47"/>
        <v>0.11319047619047617</v>
      </c>
      <c r="H289" s="8">
        <f t="shared" si="48"/>
        <v>1.0434052181147084E-4</v>
      </c>
      <c r="I289" s="16">
        <v>440000203000</v>
      </c>
      <c r="J289" s="6" t="s">
        <v>63</v>
      </c>
      <c r="K289" s="43" t="s">
        <v>33</v>
      </c>
      <c r="L289" s="7">
        <f t="shared" si="49"/>
        <v>1.0434052181147084E-4</v>
      </c>
      <c r="M289" s="7">
        <f t="shared" si="50"/>
        <v>7.3038365268029583E-5</v>
      </c>
      <c r="N289" s="7">
        <f t="shared" si="51"/>
        <v>1.5651078271720627E-5</v>
      </c>
      <c r="O289" s="7">
        <f t="shared" si="52"/>
        <v>7.8255391358603136E-6</v>
      </c>
      <c r="P289" s="7">
        <f t="shared" si="53"/>
        <v>7.8255391358603136E-6</v>
      </c>
      <c r="Q289" s="7">
        <v>0</v>
      </c>
      <c r="R289" s="7">
        <v>0</v>
      </c>
      <c r="S289" s="7">
        <v>0</v>
      </c>
      <c r="T289" s="7">
        <v>0</v>
      </c>
      <c r="U289" s="7">
        <v>0</v>
      </c>
      <c r="V289" s="7">
        <v>0</v>
      </c>
      <c r="W289" s="7">
        <v>0</v>
      </c>
      <c r="X289" s="44" t="s">
        <v>288</v>
      </c>
      <c r="Y289" s="44" t="s">
        <v>289</v>
      </c>
      <c r="Z289" s="44" t="s">
        <v>290</v>
      </c>
      <c r="AA289" s="6">
        <v>92596</v>
      </c>
      <c r="AB289" s="6"/>
    </row>
    <row r="290" spans="1:28" ht="46.5" x14ac:dyDescent="0.35">
      <c r="A290" s="6" t="s">
        <v>463</v>
      </c>
      <c r="B290" s="6" t="s">
        <v>526</v>
      </c>
      <c r="C290" s="48" t="s">
        <v>291</v>
      </c>
      <c r="D290" s="53" t="s">
        <v>30</v>
      </c>
      <c r="E290" s="41">
        <v>4.7539999999999996</v>
      </c>
      <c r="F290" s="66">
        <f>(1/7)*(1/3)*(1/2)</f>
        <v>2.3809523809523808E-2</v>
      </c>
      <c r="G290" s="41">
        <f t="shared" si="47"/>
        <v>0.11319047619047617</v>
      </c>
      <c r="H290" s="8">
        <f t="shared" si="48"/>
        <v>1.0434052181147084E-4</v>
      </c>
      <c r="I290" s="16">
        <v>440000203000</v>
      </c>
      <c r="J290" s="6" t="s">
        <v>63</v>
      </c>
      <c r="K290" s="43" t="s">
        <v>33</v>
      </c>
      <c r="L290" s="7">
        <f t="shared" si="49"/>
        <v>1.0434052181147084E-4</v>
      </c>
      <c r="M290" s="7">
        <f t="shared" si="50"/>
        <v>7.3038365268029583E-5</v>
      </c>
      <c r="N290" s="7">
        <f t="shared" si="51"/>
        <v>1.5651078271720627E-5</v>
      </c>
      <c r="O290" s="7">
        <f t="shared" si="52"/>
        <v>7.8255391358603136E-6</v>
      </c>
      <c r="P290" s="7">
        <f t="shared" si="53"/>
        <v>7.8255391358603136E-6</v>
      </c>
      <c r="Q290" s="7">
        <v>0</v>
      </c>
      <c r="R290" s="7">
        <v>0</v>
      </c>
      <c r="S290" s="7">
        <v>0</v>
      </c>
      <c r="T290" s="7">
        <v>0</v>
      </c>
      <c r="U290" s="7">
        <v>0</v>
      </c>
      <c r="V290" s="7">
        <v>0</v>
      </c>
      <c r="W290" s="7">
        <v>0</v>
      </c>
      <c r="X290" s="44" t="s">
        <v>292</v>
      </c>
      <c r="Y290" s="44" t="s">
        <v>293</v>
      </c>
      <c r="Z290" s="44" t="s">
        <v>90</v>
      </c>
      <c r="AA290" s="6">
        <v>80126</v>
      </c>
      <c r="AB290" s="6"/>
    </row>
    <row r="291" spans="1:28" ht="46.5" x14ac:dyDescent="0.35">
      <c r="A291" s="6" t="s">
        <v>463</v>
      </c>
      <c r="B291" s="6" t="s">
        <v>526</v>
      </c>
      <c r="C291" s="48" t="s">
        <v>294</v>
      </c>
      <c r="D291" s="53" t="s">
        <v>30</v>
      </c>
      <c r="E291" s="41">
        <v>4.7539999999999996</v>
      </c>
      <c r="F291" s="66">
        <f>(1/7)*(1/3)*(1/2)</f>
        <v>2.3809523809523808E-2</v>
      </c>
      <c r="G291" s="41">
        <f t="shared" si="47"/>
        <v>0.11319047619047617</v>
      </c>
      <c r="H291" s="8">
        <f t="shared" si="48"/>
        <v>1.0434052181147084E-4</v>
      </c>
      <c r="I291" s="16">
        <v>440000203000</v>
      </c>
      <c r="J291" s="6" t="s">
        <v>63</v>
      </c>
      <c r="K291" s="43" t="s">
        <v>33</v>
      </c>
      <c r="L291" s="7">
        <f t="shared" si="49"/>
        <v>1.0434052181147084E-4</v>
      </c>
      <c r="M291" s="7">
        <f t="shared" si="50"/>
        <v>7.3038365268029583E-5</v>
      </c>
      <c r="N291" s="7">
        <f t="shared" si="51"/>
        <v>1.5651078271720627E-5</v>
      </c>
      <c r="O291" s="7">
        <f t="shared" si="52"/>
        <v>7.8255391358603136E-6</v>
      </c>
      <c r="P291" s="7">
        <f t="shared" si="53"/>
        <v>7.8255391358603136E-6</v>
      </c>
      <c r="Q291" s="7">
        <v>0</v>
      </c>
      <c r="R291" s="7">
        <v>0</v>
      </c>
      <c r="S291" s="7">
        <v>0</v>
      </c>
      <c r="T291" s="7">
        <v>0</v>
      </c>
      <c r="U291" s="7">
        <v>0</v>
      </c>
      <c r="V291" s="7">
        <v>0</v>
      </c>
      <c r="W291" s="7">
        <v>0</v>
      </c>
      <c r="X291" s="44" t="s">
        <v>295</v>
      </c>
      <c r="Y291" s="44" t="s">
        <v>296</v>
      </c>
      <c r="Z291" s="44" t="s">
        <v>38</v>
      </c>
      <c r="AA291" s="6">
        <v>68467</v>
      </c>
      <c r="AB291" s="6"/>
    </row>
    <row r="292" spans="1:28" ht="46.5" x14ac:dyDescent="0.35">
      <c r="A292" s="6" t="s">
        <v>463</v>
      </c>
      <c r="B292" s="6" t="s">
        <v>526</v>
      </c>
      <c r="C292" s="48" t="s">
        <v>297</v>
      </c>
      <c r="D292" s="53" t="s">
        <v>30</v>
      </c>
      <c r="E292" s="41">
        <v>4.7539999999999996</v>
      </c>
      <c r="F292" s="66">
        <f>(1/7)*(1/2)*(1/4)</f>
        <v>1.7857142857142856E-2</v>
      </c>
      <c r="G292" s="41">
        <f t="shared" si="47"/>
        <v>8.4892857142857131E-2</v>
      </c>
      <c r="H292" s="8">
        <f t="shared" si="48"/>
        <v>7.8255391358603133E-5</v>
      </c>
      <c r="I292" s="16">
        <v>440000203000</v>
      </c>
      <c r="J292" s="6" t="s">
        <v>63</v>
      </c>
      <c r="K292" s="43" t="s">
        <v>33</v>
      </c>
      <c r="L292" s="7">
        <f t="shared" si="49"/>
        <v>7.8255391358603119E-5</v>
      </c>
      <c r="M292" s="7">
        <f t="shared" si="50"/>
        <v>5.477877395102219E-5</v>
      </c>
      <c r="N292" s="7">
        <f t="shared" si="51"/>
        <v>1.173830870379047E-5</v>
      </c>
      <c r="O292" s="7">
        <f t="shared" si="52"/>
        <v>5.8691543518952348E-6</v>
      </c>
      <c r="P292" s="7">
        <f t="shared" si="53"/>
        <v>5.8691543518952348E-6</v>
      </c>
      <c r="Q292" s="7">
        <v>0</v>
      </c>
      <c r="R292" s="7">
        <v>0</v>
      </c>
      <c r="S292" s="7">
        <v>0</v>
      </c>
      <c r="T292" s="7">
        <v>0</v>
      </c>
      <c r="U292" s="7">
        <v>0</v>
      </c>
      <c r="V292" s="7">
        <v>0</v>
      </c>
      <c r="W292" s="7">
        <v>0</v>
      </c>
      <c r="X292" s="44" t="s">
        <v>298</v>
      </c>
      <c r="Y292" s="44" t="s">
        <v>299</v>
      </c>
      <c r="Z292" s="44" t="s">
        <v>300</v>
      </c>
      <c r="AA292" s="6" t="s">
        <v>301</v>
      </c>
      <c r="AB292" s="6"/>
    </row>
    <row r="293" spans="1:28" ht="46.5" x14ac:dyDescent="0.35">
      <c r="A293" s="6" t="s">
        <v>463</v>
      </c>
      <c r="B293" s="6" t="s">
        <v>526</v>
      </c>
      <c r="C293" s="48" t="s">
        <v>302</v>
      </c>
      <c r="D293" s="53" t="s">
        <v>30</v>
      </c>
      <c r="E293" s="41">
        <v>4.7539999999999996</v>
      </c>
      <c r="F293" s="66">
        <f>(1/7)*(1/2)*(1/4)</f>
        <v>1.7857142857142856E-2</v>
      </c>
      <c r="G293" s="41">
        <f t="shared" si="47"/>
        <v>8.4892857142857131E-2</v>
      </c>
      <c r="H293" s="8">
        <f t="shared" si="48"/>
        <v>7.8255391358603133E-5</v>
      </c>
      <c r="I293" s="16">
        <v>440000203000</v>
      </c>
      <c r="J293" s="6" t="s">
        <v>63</v>
      </c>
      <c r="K293" s="43" t="s">
        <v>33</v>
      </c>
      <c r="L293" s="7">
        <f t="shared" si="49"/>
        <v>7.8255391358603119E-5</v>
      </c>
      <c r="M293" s="7">
        <f t="shared" si="50"/>
        <v>5.477877395102219E-5</v>
      </c>
      <c r="N293" s="7">
        <f t="shared" si="51"/>
        <v>1.173830870379047E-5</v>
      </c>
      <c r="O293" s="7">
        <f t="shared" si="52"/>
        <v>5.8691543518952348E-6</v>
      </c>
      <c r="P293" s="7">
        <f t="shared" si="53"/>
        <v>5.8691543518952348E-6</v>
      </c>
      <c r="Q293" s="7">
        <v>0</v>
      </c>
      <c r="R293" s="7">
        <v>0</v>
      </c>
      <c r="S293" s="7">
        <v>0</v>
      </c>
      <c r="T293" s="7">
        <v>0</v>
      </c>
      <c r="U293" s="7">
        <v>0</v>
      </c>
      <c r="V293" s="7">
        <v>0</v>
      </c>
      <c r="W293" s="7">
        <v>0</v>
      </c>
      <c r="X293" s="44" t="s">
        <v>303</v>
      </c>
      <c r="Y293" s="44" t="s">
        <v>304</v>
      </c>
      <c r="Z293" s="44" t="s">
        <v>36</v>
      </c>
      <c r="AA293" s="6">
        <v>43085</v>
      </c>
      <c r="AB293" s="6"/>
    </row>
    <row r="294" spans="1:28" ht="46.5" x14ac:dyDescent="0.35">
      <c r="A294" s="6" t="s">
        <v>463</v>
      </c>
      <c r="B294" s="6" t="s">
        <v>526</v>
      </c>
      <c r="C294" s="48" t="s">
        <v>305</v>
      </c>
      <c r="D294" s="53" t="s">
        <v>30</v>
      </c>
      <c r="E294" s="41">
        <v>4.7539999999999996</v>
      </c>
      <c r="F294" s="66">
        <f>(1/7)*(1/2)*(1/4)</f>
        <v>1.7857142857142856E-2</v>
      </c>
      <c r="G294" s="41">
        <f t="shared" si="47"/>
        <v>8.4892857142857131E-2</v>
      </c>
      <c r="H294" s="8">
        <f t="shared" si="48"/>
        <v>7.8255391358603133E-5</v>
      </c>
      <c r="I294" s="16">
        <v>440000203000</v>
      </c>
      <c r="J294" s="6" t="s">
        <v>63</v>
      </c>
      <c r="K294" s="43" t="s">
        <v>33</v>
      </c>
      <c r="L294" s="7">
        <f t="shared" si="49"/>
        <v>7.8255391358603119E-5</v>
      </c>
      <c r="M294" s="7">
        <f t="shared" si="50"/>
        <v>5.477877395102219E-5</v>
      </c>
      <c r="N294" s="7">
        <f t="shared" si="51"/>
        <v>1.173830870379047E-5</v>
      </c>
      <c r="O294" s="7">
        <f t="shared" si="52"/>
        <v>5.8691543518952348E-6</v>
      </c>
      <c r="P294" s="7">
        <f t="shared" si="53"/>
        <v>5.8691543518952348E-6</v>
      </c>
      <c r="Q294" s="7">
        <v>0</v>
      </c>
      <c r="R294" s="7">
        <v>0</v>
      </c>
      <c r="S294" s="7">
        <v>0</v>
      </c>
      <c r="T294" s="7">
        <v>0</v>
      </c>
      <c r="U294" s="7">
        <v>0</v>
      </c>
      <c r="V294" s="7">
        <v>0</v>
      </c>
      <c r="W294" s="7">
        <v>0</v>
      </c>
      <c r="X294" s="44" t="s">
        <v>306</v>
      </c>
      <c r="Y294" s="44" t="s">
        <v>307</v>
      </c>
      <c r="Z294" s="44" t="s">
        <v>308</v>
      </c>
      <c r="AA294" s="6" t="s">
        <v>309</v>
      </c>
      <c r="AB294" s="6"/>
    </row>
    <row r="295" spans="1:28" ht="46.5" x14ac:dyDescent="0.35">
      <c r="A295" s="6" t="s">
        <v>463</v>
      </c>
      <c r="B295" s="6" t="s">
        <v>526</v>
      </c>
      <c r="C295" s="48" t="s">
        <v>310</v>
      </c>
      <c r="D295" s="53" t="s">
        <v>30</v>
      </c>
      <c r="E295" s="41">
        <v>4.7539999999999996</v>
      </c>
      <c r="F295" s="66">
        <f>(1/7)*(1/2)*(1/4)</f>
        <v>1.7857142857142856E-2</v>
      </c>
      <c r="G295" s="41">
        <f t="shared" si="47"/>
        <v>8.4892857142857131E-2</v>
      </c>
      <c r="H295" s="8">
        <f t="shared" si="48"/>
        <v>7.8255391358603133E-5</v>
      </c>
      <c r="I295" s="16">
        <v>440000203000</v>
      </c>
      <c r="J295" s="6" t="s">
        <v>63</v>
      </c>
      <c r="K295" s="43" t="s">
        <v>33</v>
      </c>
      <c r="L295" s="7">
        <f t="shared" si="49"/>
        <v>7.8255391358603119E-5</v>
      </c>
      <c r="M295" s="7">
        <f t="shared" si="50"/>
        <v>5.477877395102219E-5</v>
      </c>
      <c r="N295" s="7">
        <f t="shared" si="51"/>
        <v>1.173830870379047E-5</v>
      </c>
      <c r="O295" s="7">
        <f t="shared" si="52"/>
        <v>5.8691543518952348E-6</v>
      </c>
      <c r="P295" s="7">
        <f t="shared" si="53"/>
        <v>5.8691543518952348E-6</v>
      </c>
      <c r="Q295" s="7">
        <v>0</v>
      </c>
      <c r="R295" s="7">
        <v>0</v>
      </c>
      <c r="S295" s="7">
        <v>0</v>
      </c>
      <c r="T295" s="7">
        <v>0</v>
      </c>
      <c r="U295" s="7">
        <v>0</v>
      </c>
      <c r="V295" s="7">
        <v>0</v>
      </c>
      <c r="W295" s="7">
        <v>0</v>
      </c>
      <c r="X295" s="44" t="s">
        <v>311</v>
      </c>
      <c r="Y295" s="44" t="s">
        <v>312</v>
      </c>
      <c r="Z295" s="44" t="s">
        <v>308</v>
      </c>
      <c r="AA295" s="6" t="s">
        <v>313</v>
      </c>
      <c r="AB295" s="6"/>
    </row>
    <row r="296" spans="1:28" ht="46.5" x14ac:dyDescent="0.35">
      <c r="A296" s="6" t="s">
        <v>463</v>
      </c>
      <c r="B296" s="6" t="s">
        <v>526</v>
      </c>
      <c r="C296" s="48" t="s">
        <v>314</v>
      </c>
      <c r="D296" s="53" t="s">
        <v>30</v>
      </c>
      <c r="E296" s="41">
        <v>4.7539999999999996</v>
      </c>
      <c r="F296" s="66">
        <f>(1/7)*(1/2)</f>
        <v>7.1428571428571425E-2</v>
      </c>
      <c r="G296" s="41">
        <f t="shared" si="47"/>
        <v>0.33957142857142852</v>
      </c>
      <c r="H296" s="8">
        <f t="shared" si="48"/>
        <v>3.1302156543441253E-4</v>
      </c>
      <c r="I296" s="16">
        <v>440000203000</v>
      </c>
      <c r="J296" s="6" t="s">
        <v>63</v>
      </c>
      <c r="K296" s="43" t="s">
        <v>33</v>
      </c>
      <c r="L296" s="7">
        <f t="shared" si="49"/>
        <v>3.1302156543441248E-4</v>
      </c>
      <c r="M296" s="7">
        <f t="shared" si="50"/>
        <v>2.1911509580408876E-4</v>
      </c>
      <c r="N296" s="7">
        <f t="shared" si="51"/>
        <v>4.6953234815161878E-5</v>
      </c>
      <c r="O296" s="7">
        <f t="shared" si="52"/>
        <v>2.3476617407580939E-5</v>
      </c>
      <c r="P296" s="7">
        <f t="shared" si="53"/>
        <v>2.3476617407580939E-5</v>
      </c>
      <c r="Q296" s="7">
        <v>0</v>
      </c>
      <c r="R296" s="7">
        <v>0</v>
      </c>
      <c r="S296" s="7">
        <v>0</v>
      </c>
      <c r="T296" s="7">
        <v>0</v>
      </c>
      <c r="U296" s="7">
        <v>0</v>
      </c>
      <c r="V296" s="7">
        <v>0</v>
      </c>
      <c r="W296" s="7">
        <v>0</v>
      </c>
      <c r="X296" s="44" t="s">
        <v>315</v>
      </c>
      <c r="Y296" s="44" t="s">
        <v>316</v>
      </c>
      <c r="Z296" s="44" t="s">
        <v>317</v>
      </c>
      <c r="AA296" s="6" t="s">
        <v>318</v>
      </c>
      <c r="AB296" s="6"/>
    </row>
    <row r="297" spans="1:28" ht="46.5" x14ac:dyDescent="0.35">
      <c r="A297" s="6" t="s">
        <v>463</v>
      </c>
      <c r="B297" s="6" t="s">
        <v>526</v>
      </c>
      <c r="C297" s="48" t="s">
        <v>319</v>
      </c>
      <c r="D297" s="53" t="s">
        <v>30</v>
      </c>
      <c r="E297" s="41">
        <v>4.7539999999999996</v>
      </c>
      <c r="F297" s="66">
        <f>((1/2*1/7)+(12%*(1/2*1/7)))/3</f>
        <v>2.6666666666666661E-2</v>
      </c>
      <c r="G297" s="41">
        <f t="shared" si="47"/>
        <v>0.12677333333333329</v>
      </c>
      <c r="H297" s="8">
        <f t="shared" si="48"/>
        <v>1.1686138442884732E-4</v>
      </c>
      <c r="I297" s="16">
        <v>440000203000</v>
      </c>
      <c r="J297" s="6" t="s">
        <v>63</v>
      </c>
      <c r="K297" s="43" t="s">
        <v>33</v>
      </c>
      <c r="L297" s="7">
        <f t="shared" si="49"/>
        <v>1.1686138442884732E-4</v>
      </c>
      <c r="M297" s="7">
        <f t="shared" si="50"/>
        <v>8.180296910019312E-5</v>
      </c>
      <c r="N297" s="7">
        <f t="shared" si="51"/>
        <v>1.7529207664327098E-5</v>
      </c>
      <c r="O297" s="7">
        <f t="shared" si="52"/>
        <v>8.7646038321635488E-6</v>
      </c>
      <c r="P297" s="7">
        <f t="shared" si="53"/>
        <v>8.7646038321635488E-6</v>
      </c>
      <c r="Q297" s="7">
        <v>0</v>
      </c>
      <c r="R297" s="7">
        <v>0</v>
      </c>
      <c r="S297" s="7">
        <v>0</v>
      </c>
      <c r="T297" s="7">
        <v>0</v>
      </c>
      <c r="U297" s="7">
        <v>0</v>
      </c>
      <c r="V297" s="7">
        <v>0</v>
      </c>
      <c r="W297" s="7">
        <v>0</v>
      </c>
      <c r="X297" s="44" t="s">
        <v>320</v>
      </c>
      <c r="Y297" s="44" t="s">
        <v>321</v>
      </c>
      <c r="Z297" s="44" t="s">
        <v>322</v>
      </c>
      <c r="AA297" s="6">
        <v>27517</v>
      </c>
      <c r="AB297" s="6"/>
    </row>
    <row r="298" spans="1:28" ht="46.5" x14ac:dyDescent="0.35">
      <c r="A298" s="6" t="s">
        <v>463</v>
      </c>
      <c r="B298" s="6" t="s">
        <v>526</v>
      </c>
      <c r="C298" s="48" t="s">
        <v>323</v>
      </c>
      <c r="D298" s="53" t="s">
        <v>30</v>
      </c>
      <c r="E298" s="41">
        <v>4.7539999999999996</v>
      </c>
      <c r="F298" s="66">
        <f>((1/2*1/7)+(12%*(1/2*1/7)))/3</f>
        <v>2.6666666666666661E-2</v>
      </c>
      <c r="G298" s="41">
        <f t="shared" si="47"/>
        <v>0.12677333333333329</v>
      </c>
      <c r="H298" s="8">
        <f t="shared" si="48"/>
        <v>1.1686138442884732E-4</v>
      </c>
      <c r="I298" s="16">
        <v>440000203000</v>
      </c>
      <c r="J298" s="6" t="s">
        <v>63</v>
      </c>
      <c r="K298" s="43" t="s">
        <v>33</v>
      </c>
      <c r="L298" s="7">
        <f t="shared" si="49"/>
        <v>1.1686138442884732E-4</v>
      </c>
      <c r="M298" s="7">
        <f t="shared" si="50"/>
        <v>8.180296910019312E-5</v>
      </c>
      <c r="N298" s="7">
        <f t="shared" si="51"/>
        <v>1.7529207664327098E-5</v>
      </c>
      <c r="O298" s="7">
        <f t="shared" si="52"/>
        <v>8.7646038321635488E-6</v>
      </c>
      <c r="P298" s="7">
        <f t="shared" si="53"/>
        <v>8.7646038321635488E-6</v>
      </c>
      <c r="Q298" s="7">
        <v>0</v>
      </c>
      <c r="R298" s="7">
        <v>0</v>
      </c>
      <c r="S298" s="7">
        <v>0</v>
      </c>
      <c r="T298" s="7">
        <v>0</v>
      </c>
      <c r="U298" s="7">
        <v>0</v>
      </c>
      <c r="V298" s="7">
        <v>0</v>
      </c>
      <c r="W298" s="7">
        <v>0</v>
      </c>
      <c r="X298" s="44" t="s">
        <v>324</v>
      </c>
      <c r="Y298" s="44" t="s">
        <v>325</v>
      </c>
      <c r="Z298" s="44" t="s">
        <v>308</v>
      </c>
      <c r="AA298" s="6">
        <v>62711</v>
      </c>
      <c r="AB298" s="6"/>
    </row>
    <row r="299" spans="1:28" ht="31" x14ac:dyDescent="0.35">
      <c r="A299" s="6" t="s">
        <v>463</v>
      </c>
      <c r="B299" s="53" t="s">
        <v>135</v>
      </c>
      <c r="C299" s="48" t="s">
        <v>326</v>
      </c>
      <c r="D299" s="53" t="s">
        <v>30</v>
      </c>
      <c r="E299" s="41">
        <v>4.7539999999999996</v>
      </c>
      <c r="F299" s="66">
        <f>((1/2*1/7)+(12%*(1/2*1/7)))/3</f>
        <v>2.6666666666666661E-2</v>
      </c>
      <c r="G299" s="41">
        <f t="shared" si="47"/>
        <v>0.12677333333333329</v>
      </c>
      <c r="H299" s="8">
        <f t="shared" si="48"/>
        <v>1.1686138442884732E-4</v>
      </c>
      <c r="I299" s="16">
        <v>440000203000</v>
      </c>
      <c r="J299" s="6" t="s">
        <v>63</v>
      </c>
      <c r="K299" s="43" t="s">
        <v>33</v>
      </c>
      <c r="L299" s="7">
        <f t="shared" si="49"/>
        <v>0</v>
      </c>
      <c r="M299" s="7">
        <v>0</v>
      </c>
      <c r="N299" s="7">
        <v>0</v>
      </c>
      <c r="O299" s="7">
        <v>0</v>
      </c>
      <c r="P299" s="7">
        <v>0</v>
      </c>
      <c r="Q299" s="7">
        <v>0</v>
      </c>
      <c r="R299" s="7">
        <v>0</v>
      </c>
      <c r="S299" s="7">
        <v>0</v>
      </c>
      <c r="T299" s="7">
        <v>0</v>
      </c>
      <c r="U299" s="7">
        <f>H299</f>
        <v>1.1686138442884732E-4</v>
      </c>
      <c r="V299" s="7">
        <v>0</v>
      </c>
      <c r="W299" s="7">
        <v>0</v>
      </c>
      <c r="X299" s="44" t="s">
        <v>327</v>
      </c>
      <c r="Y299" s="44" t="s">
        <v>328</v>
      </c>
      <c r="Z299" s="44" t="s">
        <v>308</v>
      </c>
      <c r="AA299" s="6" t="s">
        <v>329</v>
      </c>
      <c r="AB299" s="6"/>
    </row>
    <row r="300" spans="1:28" ht="46.5" x14ac:dyDescent="0.35">
      <c r="A300" s="6" t="s">
        <v>463</v>
      </c>
      <c r="B300" s="6" t="s">
        <v>526</v>
      </c>
      <c r="C300" s="48" t="s">
        <v>330</v>
      </c>
      <c r="D300" s="53" t="s">
        <v>30</v>
      </c>
      <c r="E300" s="41">
        <v>4.7539999999999996</v>
      </c>
      <c r="F300" s="66">
        <f>(1/2*1/7)</f>
        <v>7.1428571428571425E-2</v>
      </c>
      <c r="G300" s="41">
        <f t="shared" si="47"/>
        <v>0.33957142857142852</v>
      </c>
      <c r="H300" s="8">
        <f t="shared" si="48"/>
        <v>3.1302156543441253E-4</v>
      </c>
      <c r="I300" s="16">
        <v>440000203000</v>
      </c>
      <c r="J300" s="6" t="s">
        <v>63</v>
      </c>
      <c r="K300" s="43" t="s">
        <v>33</v>
      </c>
      <c r="L300" s="7">
        <f t="shared" si="49"/>
        <v>3.1302156543441248E-4</v>
      </c>
      <c r="M300" s="7">
        <f>H300*0.7</f>
        <v>2.1911509580408876E-4</v>
      </c>
      <c r="N300" s="7">
        <f>H300*0.15</f>
        <v>4.6953234815161878E-5</v>
      </c>
      <c r="O300" s="7">
        <f>H300*0.075</f>
        <v>2.3476617407580939E-5</v>
      </c>
      <c r="P300" s="7">
        <f>H300*0.075</f>
        <v>2.3476617407580939E-5</v>
      </c>
      <c r="Q300" s="7">
        <v>0</v>
      </c>
      <c r="R300" s="7">
        <v>0</v>
      </c>
      <c r="S300" s="7">
        <v>0</v>
      </c>
      <c r="T300" s="7">
        <v>0</v>
      </c>
      <c r="U300" s="7">
        <v>0</v>
      </c>
      <c r="V300" s="7">
        <v>0</v>
      </c>
      <c r="W300" s="7">
        <v>0</v>
      </c>
      <c r="X300" s="44" t="s">
        <v>331</v>
      </c>
      <c r="Y300" s="44" t="s">
        <v>332</v>
      </c>
      <c r="Z300" s="44" t="s">
        <v>36</v>
      </c>
      <c r="AA300" s="6">
        <v>43723</v>
      </c>
      <c r="AB300" s="6"/>
    </row>
    <row r="301" spans="1:28" ht="46.5" x14ac:dyDescent="0.35">
      <c r="A301" s="6" t="s">
        <v>463</v>
      </c>
      <c r="B301" s="6" t="s">
        <v>526</v>
      </c>
      <c r="C301" s="48" t="s">
        <v>333</v>
      </c>
      <c r="D301" s="53" t="s">
        <v>30</v>
      </c>
      <c r="E301" s="41">
        <v>4.7539999999999996</v>
      </c>
      <c r="F301" s="66">
        <f>(1/2*1/7)</f>
        <v>7.1428571428571425E-2</v>
      </c>
      <c r="G301" s="41">
        <f t="shared" si="47"/>
        <v>0.33957142857142852</v>
      </c>
      <c r="H301" s="8">
        <f t="shared" si="48"/>
        <v>3.1302156543441253E-4</v>
      </c>
      <c r="I301" s="16">
        <v>440000203000</v>
      </c>
      <c r="J301" s="6" t="s">
        <v>63</v>
      </c>
      <c r="K301" s="43" t="s">
        <v>33</v>
      </c>
      <c r="L301" s="7">
        <f t="shared" si="49"/>
        <v>3.1302156543441248E-4</v>
      </c>
      <c r="M301" s="7">
        <f>H301*0.7</f>
        <v>2.1911509580408876E-4</v>
      </c>
      <c r="N301" s="7">
        <f>H301*0.15</f>
        <v>4.6953234815161878E-5</v>
      </c>
      <c r="O301" s="7">
        <f>H301*0.075</f>
        <v>2.3476617407580939E-5</v>
      </c>
      <c r="P301" s="7">
        <f>H301*0.075</f>
        <v>2.3476617407580939E-5</v>
      </c>
      <c r="Q301" s="7">
        <v>0</v>
      </c>
      <c r="R301" s="7">
        <v>0</v>
      </c>
      <c r="S301" s="7">
        <v>0</v>
      </c>
      <c r="T301" s="7">
        <v>0</v>
      </c>
      <c r="U301" s="7">
        <v>0</v>
      </c>
      <c r="V301" s="7">
        <v>0</v>
      </c>
      <c r="W301" s="7">
        <v>0</v>
      </c>
      <c r="X301" s="44" t="s">
        <v>334</v>
      </c>
      <c r="Y301" s="44" t="s">
        <v>332</v>
      </c>
      <c r="Z301" s="44" t="s">
        <v>36</v>
      </c>
      <c r="AA301" s="6">
        <v>43723</v>
      </c>
      <c r="AB301" s="6"/>
    </row>
    <row r="302" spans="1:28" ht="46.5" x14ac:dyDescent="0.35">
      <c r="A302" s="6" t="s">
        <v>463</v>
      </c>
      <c r="B302" s="6" t="s">
        <v>526</v>
      </c>
      <c r="C302" s="48" t="s">
        <v>335</v>
      </c>
      <c r="D302" s="53" t="s">
        <v>30</v>
      </c>
      <c r="E302" s="41">
        <v>4.7539999999999996</v>
      </c>
      <c r="F302" s="66">
        <f>(1/2*1/7)</f>
        <v>7.1428571428571425E-2</v>
      </c>
      <c r="G302" s="41">
        <f t="shared" si="47"/>
        <v>0.33957142857142852</v>
      </c>
      <c r="H302" s="8">
        <f t="shared" si="48"/>
        <v>3.1302156543441253E-4</v>
      </c>
      <c r="I302" s="16">
        <v>440000203000</v>
      </c>
      <c r="J302" s="6" t="s">
        <v>63</v>
      </c>
      <c r="K302" s="43" t="s">
        <v>33</v>
      </c>
      <c r="L302" s="7">
        <f t="shared" si="49"/>
        <v>3.1302156543441248E-4</v>
      </c>
      <c r="M302" s="7">
        <f>H302*0.7</f>
        <v>2.1911509580408876E-4</v>
      </c>
      <c r="N302" s="7">
        <f>H302*0.15</f>
        <v>4.6953234815161878E-5</v>
      </c>
      <c r="O302" s="7">
        <f>H302*0.075</f>
        <v>2.3476617407580939E-5</v>
      </c>
      <c r="P302" s="7">
        <f>H302*0.075</f>
        <v>2.3476617407580939E-5</v>
      </c>
      <c r="Q302" s="7">
        <v>0</v>
      </c>
      <c r="R302" s="7">
        <v>0</v>
      </c>
      <c r="S302" s="7">
        <v>0</v>
      </c>
      <c r="T302" s="7">
        <v>0</v>
      </c>
      <c r="U302" s="7">
        <v>0</v>
      </c>
      <c r="V302" s="7">
        <v>0</v>
      </c>
      <c r="W302" s="7">
        <v>0</v>
      </c>
      <c r="X302" s="44" t="s">
        <v>336</v>
      </c>
      <c r="Y302" s="44" t="s">
        <v>337</v>
      </c>
      <c r="Z302" s="44" t="s">
        <v>36</v>
      </c>
      <c r="AA302" s="6">
        <v>43081</v>
      </c>
      <c r="AB302" s="6"/>
    </row>
    <row r="303" spans="1:28" ht="31" x14ac:dyDescent="0.35">
      <c r="A303" s="6" t="s">
        <v>463</v>
      </c>
      <c r="B303" s="6" t="s">
        <v>135</v>
      </c>
      <c r="C303" s="46" t="s">
        <v>338</v>
      </c>
      <c r="D303" s="6" t="s">
        <v>30</v>
      </c>
      <c r="E303" s="41">
        <v>4.7539999999999996</v>
      </c>
      <c r="F303" s="65">
        <f>((1/5*1/7)+(1/3*(1/5*1/7)))*1/2</f>
        <v>1.9047619047619049E-2</v>
      </c>
      <c r="G303" s="41">
        <f t="shared" si="47"/>
        <v>9.0552380952380954E-2</v>
      </c>
      <c r="H303" s="8">
        <f t="shared" si="48"/>
        <v>8.3472417449176683E-5</v>
      </c>
      <c r="I303" s="16">
        <v>440000203000</v>
      </c>
      <c r="J303" s="6" t="s">
        <v>63</v>
      </c>
      <c r="K303" s="43" t="s">
        <v>33</v>
      </c>
      <c r="L303" s="7">
        <f t="shared" si="49"/>
        <v>0</v>
      </c>
      <c r="M303" s="7">
        <v>0</v>
      </c>
      <c r="N303" s="7">
        <v>0</v>
      </c>
      <c r="O303" s="7">
        <v>0</v>
      </c>
      <c r="P303" s="7">
        <v>0</v>
      </c>
      <c r="Q303" s="7">
        <v>0</v>
      </c>
      <c r="R303" s="7">
        <v>0</v>
      </c>
      <c r="S303" s="7">
        <v>0</v>
      </c>
      <c r="T303" s="7">
        <v>0</v>
      </c>
      <c r="U303" s="8">
        <f>H303</f>
        <v>8.3472417449176683E-5</v>
      </c>
      <c r="V303" s="7">
        <v>0</v>
      </c>
      <c r="W303" s="7">
        <v>0</v>
      </c>
      <c r="X303" s="44" t="s">
        <v>339</v>
      </c>
      <c r="Y303" s="44" t="s">
        <v>340</v>
      </c>
      <c r="Z303" s="44" t="s">
        <v>341</v>
      </c>
      <c r="AA303" s="6">
        <v>32159</v>
      </c>
      <c r="AB303" s="6"/>
    </row>
    <row r="304" spans="1:28" ht="31" x14ac:dyDescent="0.35">
      <c r="A304" s="6" t="s">
        <v>463</v>
      </c>
      <c r="B304" s="6" t="s">
        <v>135</v>
      </c>
      <c r="C304" s="46" t="s">
        <v>342</v>
      </c>
      <c r="D304" s="6" t="s">
        <v>30</v>
      </c>
      <c r="E304" s="41">
        <v>4.7539999999999996</v>
      </c>
      <c r="F304" s="65">
        <f>((1/5*1/7)+(1/3*(1/5*1/7)))*1/2</f>
        <v>1.9047619047619049E-2</v>
      </c>
      <c r="G304" s="41">
        <f t="shared" si="47"/>
        <v>9.0552380952380954E-2</v>
      </c>
      <c r="H304" s="8">
        <f t="shared" si="48"/>
        <v>8.3472417449176683E-5</v>
      </c>
      <c r="I304" s="16">
        <v>440000203000</v>
      </c>
      <c r="J304" s="6" t="s">
        <v>63</v>
      </c>
      <c r="K304" s="43" t="s">
        <v>33</v>
      </c>
      <c r="L304" s="7">
        <f t="shared" si="49"/>
        <v>0</v>
      </c>
      <c r="M304" s="7">
        <v>0</v>
      </c>
      <c r="N304" s="7">
        <v>0</v>
      </c>
      <c r="O304" s="7">
        <v>0</v>
      </c>
      <c r="P304" s="7">
        <v>0</v>
      </c>
      <c r="Q304" s="7">
        <v>0</v>
      </c>
      <c r="R304" s="7">
        <v>0</v>
      </c>
      <c r="S304" s="7">
        <v>0</v>
      </c>
      <c r="T304" s="7">
        <v>0</v>
      </c>
      <c r="U304" s="8">
        <f>H304</f>
        <v>8.3472417449176683E-5</v>
      </c>
      <c r="V304" s="7">
        <v>0</v>
      </c>
      <c r="W304" s="7">
        <v>0</v>
      </c>
      <c r="X304" s="44" t="s">
        <v>343</v>
      </c>
      <c r="Y304" s="44" t="s">
        <v>344</v>
      </c>
      <c r="Z304" s="44" t="s">
        <v>36</v>
      </c>
      <c r="AA304" s="6">
        <v>43228</v>
      </c>
      <c r="AB304" s="6"/>
    </row>
    <row r="305" spans="1:28" ht="46.5" x14ac:dyDescent="0.35">
      <c r="A305" s="6" t="s">
        <v>463</v>
      </c>
      <c r="B305" s="6" t="s">
        <v>526</v>
      </c>
      <c r="C305" s="48" t="s">
        <v>345</v>
      </c>
      <c r="D305" s="53" t="s">
        <v>30</v>
      </c>
      <c r="E305" s="41">
        <v>4.7539999999999996</v>
      </c>
      <c r="F305" s="66">
        <f>((1/5*1/7)+(1/3*(1/5*1/7)))*1/6</f>
        <v>6.3492063492063501E-3</v>
      </c>
      <c r="G305" s="41">
        <f t="shared" si="47"/>
        <v>3.0184126984126987E-2</v>
      </c>
      <c r="H305" s="8">
        <f t="shared" si="48"/>
        <v>2.7824139149725566E-5</v>
      </c>
      <c r="I305" s="16">
        <v>440000203000</v>
      </c>
      <c r="J305" s="6" t="s">
        <v>63</v>
      </c>
      <c r="K305" s="43" t="s">
        <v>33</v>
      </c>
      <c r="L305" s="7">
        <f t="shared" si="49"/>
        <v>2.7824139149725566E-5</v>
      </c>
      <c r="M305" s="7">
        <f>H305*0.7</f>
        <v>1.9476897404807896E-5</v>
      </c>
      <c r="N305" s="7">
        <f>H305*0.15</f>
        <v>4.1736208724588348E-6</v>
      </c>
      <c r="O305" s="7">
        <f>H305*0.075</f>
        <v>2.0868104362294174E-6</v>
      </c>
      <c r="P305" s="7">
        <f>H305*0.075</f>
        <v>2.0868104362294174E-6</v>
      </c>
      <c r="Q305" s="7">
        <v>0</v>
      </c>
      <c r="R305" s="7">
        <v>0</v>
      </c>
      <c r="S305" s="7">
        <v>0</v>
      </c>
      <c r="T305" s="7">
        <v>0</v>
      </c>
      <c r="U305" s="7">
        <v>0</v>
      </c>
      <c r="V305" s="7">
        <v>0</v>
      </c>
      <c r="W305" s="7">
        <v>0</v>
      </c>
      <c r="X305" s="44" t="s">
        <v>346</v>
      </c>
      <c r="Y305" s="44" t="s">
        <v>347</v>
      </c>
      <c r="Z305" s="44" t="s">
        <v>36</v>
      </c>
      <c r="AA305" s="6">
        <v>43713</v>
      </c>
      <c r="AB305" s="6"/>
    </row>
    <row r="306" spans="1:28" ht="46.5" x14ac:dyDescent="0.35">
      <c r="A306" s="6" t="s">
        <v>463</v>
      </c>
      <c r="B306" s="6" t="s">
        <v>526</v>
      </c>
      <c r="C306" s="48" t="s">
        <v>348</v>
      </c>
      <c r="D306" s="53" t="s">
        <v>30</v>
      </c>
      <c r="E306" s="41">
        <v>4.7539999999999996</v>
      </c>
      <c r="F306" s="66">
        <f>((1/5*1/7)+(1/3*(1/5*1/7)))*1/6</f>
        <v>6.3492063492063501E-3</v>
      </c>
      <c r="G306" s="41">
        <f t="shared" si="47"/>
        <v>3.0184126984126987E-2</v>
      </c>
      <c r="H306" s="8">
        <f t="shared" si="48"/>
        <v>2.7824139149725566E-5</v>
      </c>
      <c r="I306" s="16">
        <v>440000203000</v>
      </c>
      <c r="J306" s="6" t="s">
        <v>63</v>
      </c>
      <c r="K306" s="43" t="s">
        <v>33</v>
      </c>
      <c r="L306" s="7">
        <f t="shared" si="49"/>
        <v>2.7824139149725566E-5</v>
      </c>
      <c r="M306" s="7">
        <f>H306*0.7</f>
        <v>1.9476897404807896E-5</v>
      </c>
      <c r="N306" s="7">
        <f>H306*0.15</f>
        <v>4.1736208724588348E-6</v>
      </c>
      <c r="O306" s="7">
        <f>H306*0.075</f>
        <v>2.0868104362294174E-6</v>
      </c>
      <c r="P306" s="7">
        <f>H306*0.075</f>
        <v>2.0868104362294174E-6</v>
      </c>
      <c r="Q306" s="7">
        <v>0</v>
      </c>
      <c r="R306" s="7">
        <v>0</v>
      </c>
      <c r="S306" s="7">
        <v>0</v>
      </c>
      <c r="T306" s="7">
        <v>0</v>
      </c>
      <c r="U306" s="7">
        <v>0</v>
      </c>
      <c r="V306" s="7">
        <v>0</v>
      </c>
      <c r="W306" s="7">
        <v>0</v>
      </c>
      <c r="X306" s="44" t="s">
        <v>349</v>
      </c>
      <c r="Y306" s="44" t="s">
        <v>347</v>
      </c>
      <c r="Z306" s="44" t="s">
        <v>36</v>
      </c>
      <c r="AA306" s="6">
        <v>43713</v>
      </c>
      <c r="AB306" s="6"/>
    </row>
    <row r="307" spans="1:28" ht="31" x14ac:dyDescent="0.35">
      <c r="A307" s="6" t="s">
        <v>463</v>
      </c>
      <c r="B307" s="53" t="s">
        <v>135</v>
      </c>
      <c r="C307" s="48" t="s">
        <v>350</v>
      </c>
      <c r="D307" s="53" t="s">
        <v>30</v>
      </c>
      <c r="E307" s="41">
        <v>4.7539999999999996</v>
      </c>
      <c r="F307" s="66">
        <f>((1/5*1/7)+(1/3*(1/5*1/7)))*2/9</f>
        <v>8.4656084656084662E-3</v>
      </c>
      <c r="G307" s="41">
        <f t="shared" si="47"/>
        <v>4.0245502645502647E-2</v>
      </c>
      <c r="H307" s="8">
        <f t="shared" si="48"/>
        <v>3.7098852199634085E-5</v>
      </c>
      <c r="I307" s="16">
        <v>440000203000</v>
      </c>
      <c r="J307" s="6" t="s">
        <v>63</v>
      </c>
      <c r="K307" s="43" t="s">
        <v>33</v>
      </c>
      <c r="L307" s="7">
        <f t="shared" si="49"/>
        <v>0</v>
      </c>
      <c r="M307" s="7">
        <v>0</v>
      </c>
      <c r="N307" s="7">
        <v>0</v>
      </c>
      <c r="O307" s="7">
        <v>0</v>
      </c>
      <c r="P307" s="7">
        <v>0</v>
      </c>
      <c r="Q307" s="7">
        <v>0</v>
      </c>
      <c r="R307" s="7">
        <v>0</v>
      </c>
      <c r="S307" s="7">
        <v>0</v>
      </c>
      <c r="T307" s="7">
        <v>0</v>
      </c>
      <c r="U307" s="7">
        <f>H307</f>
        <v>3.7098852199634085E-5</v>
      </c>
      <c r="V307" s="7">
        <v>0</v>
      </c>
      <c r="W307" s="7">
        <v>0</v>
      </c>
      <c r="X307" s="44" t="s">
        <v>351</v>
      </c>
      <c r="Y307" s="44" t="s">
        <v>352</v>
      </c>
      <c r="Z307" s="44" t="s">
        <v>353</v>
      </c>
      <c r="AA307" s="6">
        <v>19707</v>
      </c>
      <c r="AB307" s="6"/>
    </row>
    <row r="308" spans="1:28" ht="31" x14ac:dyDescent="0.35">
      <c r="A308" s="6" t="s">
        <v>463</v>
      </c>
      <c r="B308" s="53" t="s">
        <v>135</v>
      </c>
      <c r="C308" s="48" t="s">
        <v>354</v>
      </c>
      <c r="D308" s="53" t="s">
        <v>30</v>
      </c>
      <c r="E308" s="41">
        <v>4.7539999999999996</v>
      </c>
      <c r="F308" s="66">
        <f>((1/5*1/7)+(1/3*(1/5*1/7)))*2/9</f>
        <v>8.4656084656084662E-3</v>
      </c>
      <c r="G308" s="41">
        <f t="shared" si="47"/>
        <v>4.0245502645502647E-2</v>
      </c>
      <c r="H308" s="8">
        <f t="shared" si="48"/>
        <v>3.7098852199634085E-5</v>
      </c>
      <c r="I308" s="16">
        <v>440000203000</v>
      </c>
      <c r="J308" s="6" t="s">
        <v>63</v>
      </c>
      <c r="K308" s="43" t="s">
        <v>33</v>
      </c>
      <c r="L308" s="7">
        <f t="shared" si="49"/>
        <v>0</v>
      </c>
      <c r="M308" s="7">
        <v>0</v>
      </c>
      <c r="N308" s="7">
        <v>0</v>
      </c>
      <c r="O308" s="7">
        <v>0</v>
      </c>
      <c r="P308" s="7">
        <v>0</v>
      </c>
      <c r="Q308" s="7">
        <v>0</v>
      </c>
      <c r="R308" s="7">
        <v>0</v>
      </c>
      <c r="S308" s="7">
        <v>0</v>
      </c>
      <c r="T308" s="7">
        <v>0</v>
      </c>
      <c r="U308" s="7">
        <f>H308</f>
        <v>3.7098852199634085E-5</v>
      </c>
      <c r="V308" s="7">
        <v>0</v>
      </c>
      <c r="W308" s="7">
        <v>0</v>
      </c>
      <c r="X308" s="44" t="s">
        <v>355</v>
      </c>
      <c r="Y308" s="44" t="s">
        <v>356</v>
      </c>
      <c r="Z308" s="44" t="s">
        <v>36</v>
      </c>
      <c r="AA308" s="6">
        <v>43046</v>
      </c>
      <c r="AB308" s="6"/>
    </row>
    <row r="309" spans="1:28" ht="31" x14ac:dyDescent="0.35">
      <c r="A309" s="6" t="s">
        <v>463</v>
      </c>
      <c r="B309" s="53" t="s">
        <v>135</v>
      </c>
      <c r="C309" s="48" t="s">
        <v>357</v>
      </c>
      <c r="D309" s="53" t="s">
        <v>30</v>
      </c>
      <c r="E309" s="41">
        <v>4.7539999999999996</v>
      </c>
      <c r="F309" s="66">
        <f>((1/5*1/7)+(1/3*(1/5*1/7)))*2/9</f>
        <v>8.4656084656084662E-3</v>
      </c>
      <c r="G309" s="41">
        <f t="shared" si="47"/>
        <v>4.0245502645502647E-2</v>
      </c>
      <c r="H309" s="8">
        <f t="shared" si="48"/>
        <v>3.7098852199634085E-5</v>
      </c>
      <c r="I309" s="16">
        <v>440000203000</v>
      </c>
      <c r="J309" s="6" t="s">
        <v>63</v>
      </c>
      <c r="K309" s="43" t="s">
        <v>33</v>
      </c>
      <c r="L309" s="7">
        <f t="shared" si="49"/>
        <v>0</v>
      </c>
      <c r="M309" s="7">
        <v>0</v>
      </c>
      <c r="N309" s="7">
        <v>0</v>
      </c>
      <c r="O309" s="7">
        <v>0</v>
      </c>
      <c r="P309" s="7">
        <v>0</v>
      </c>
      <c r="Q309" s="7">
        <v>0</v>
      </c>
      <c r="R309" s="7">
        <v>0</v>
      </c>
      <c r="S309" s="7">
        <v>0</v>
      </c>
      <c r="T309" s="7">
        <v>0</v>
      </c>
      <c r="U309" s="7">
        <f>H309</f>
        <v>3.7098852199634085E-5</v>
      </c>
      <c r="V309" s="7">
        <v>0</v>
      </c>
      <c r="W309" s="7">
        <v>0</v>
      </c>
      <c r="X309" s="44" t="s">
        <v>358</v>
      </c>
      <c r="Y309" s="44" t="s">
        <v>347</v>
      </c>
      <c r="Z309" s="44" t="s">
        <v>36</v>
      </c>
      <c r="AA309" s="6">
        <v>43713</v>
      </c>
      <c r="AB309" s="6"/>
    </row>
    <row r="310" spans="1:28" ht="46.5" x14ac:dyDescent="0.35">
      <c r="A310" s="6" t="s">
        <v>463</v>
      </c>
      <c r="B310" s="6" t="s">
        <v>526</v>
      </c>
      <c r="C310" s="48" t="s">
        <v>359</v>
      </c>
      <c r="D310" s="53" t="s">
        <v>30</v>
      </c>
      <c r="E310" s="41">
        <v>4.7539999999999996</v>
      </c>
      <c r="F310" s="66">
        <f>(1/5*1/7)+(1/3*(1/5*1/7))</f>
        <v>3.8095238095238099E-2</v>
      </c>
      <c r="G310" s="41">
        <f t="shared" si="47"/>
        <v>0.18110476190476191</v>
      </c>
      <c r="H310" s="8">
        <f t="shared" si="48"/>
        <v>1.6694483489835337E-4</v>
      </c>
      <c r="I310" s="16">
        <v>440000203000</v>
      </c>
      <c r="J310" s="6" t="s">
        <v>63</v>
      </c>
      <c r="K310" s="43" t="s">
        <v>33</v>
      </c>
      <c r="L310" s="7">
        <f t="shared" si="49"/>
        <v>1.6694483489835337E-4</v>
      </c>
      <c r="M310" s="7">
        <f>H310*0.7</f>
        <v>1.1686138442884735E-4</v>
      </c>
      <c r="N310" s="7">
        <f>H310*0.15</f>
        <v>2.5041725234753006E-5</v>
      </c>
      <c r="O310" s="7">
        <f>H310*0.075</f>
        <v>1.2520862617376503E-5</v>
      </c>
      <c r="P310" s="7">
        <f>H310*0.075</f>
        <v>1.2520862617376503E-5</v>
      </c>
      <c r="Q310" s="7">
        <v>0</v>
      </c>
      <c r="R310" s="7">
        <v>0</v>
      </c>
      <c r="S310" s="7">
        <v>0</v>
      </c>
      <c r="T310" s="7">
        <v>0</v>
      </c>
      <c r="U310" s="7">
        <v>0</v>
      </c>
      <c r="V310" s="7">
        <v>0</v>
      </c>
      <c r="W310" s="7">
        <v>0</v>
      </c>
      <c r="X310" s="44" t="s">
        <v>360</v>
      </c>
      <c r="Y310" s="44" t="s">
        <v>105</v>
      </c>
      <c r="Z310" s="44" t="s">
        <v>36</v>
      </c>
      <c r="AA310" s="6">
        <v>43755</v>
      </c>
      <c r="AB310" s="6"/>
    </row>
    <row r="311" spans="1:28" ht="31" x14ac:dyDescent="0.35">
      <c r="A311" s="6" t="s">
        <v>463</v>
      </c>
      <c r="B311" s="53" t="s">
        <v>135</v>
      </c>
      <c r="C311" s="48" t="s">
        <v>361</v>
      </c>
      <c r="D311" s="53" t="s">
        <v>30</v>
      </c>
      <c r="E311" s="41">
        <v>4.7539999999999996</v>
      </c>
      <c r="F311" s="66">
        <f>((44%*(1/2*1/7))/3)</f>
        <v>1.0476190476190474E-2</v>
      </c>
      <c r="G311" s="41">
        <f t="shared" si="47"/>
        <v>4.9803809523809507E-2</v>
      </c>
      <c r="H311" s="8">
        <f t="shared" si="48"/>
        <v>4.5909829597047163E-5</v>
      </c>
      <c r="I311" s="16">
        <v>440000203000</v>
      </c>
      <c r="J311" s="6" t="s">
        <v>63</v>
      </c>
      <c r="K311" s="43" t="s">
        <v>33</v>
      </c>
      <c r="L311" s="7">
        <f t="shared" si="49"/>
        <v>0</v>
      </c>
      <c r="M311" s="7">
        <v>0</v>
      </c>
      <c r="N311" s="7">
        <v>0</v>
      </c>
      <c r="O311" s="7">
        <v>0</v>
      </c>
      <c r="P311" s="7">
        <v>0</v>
      </c>
      <c r="Q311" s="7">
        <v>0</v>
      </c>
      <c r="R311" s="7">
        <v>0</v>
      </c>
      <c r="S311" s="7">
        <v>0</v>
      </c>
      <c r="T311" s="7">
        <v>0</v>
      </c>
      <c r="U311" s="7">
        <f>H311</f>
        <v>4.5909829597047163E-5</v>
      </c>
      <c r="V311" s="7">
        <v>0</v>
      </c>
      <c r="W311" s="7">
        <v>0</v>
      </c>
      <c r="X311" s="44" t="s">
        <v>362</v>
      </c>
      <c r="Y311" s="44" t="s">
        <v>363</v>
      </c>
      <c r="Z311" s="44" t="s">
        <v>290</v>
      </c>
      <c r="AA311" s="6">
        <v>95713</v>
      </c>
      <c r="AB311" s="6"/>
    </row>
    <row r="312" spans="1:28" ht="31" x14ac:dyDescent="0.35">
      <c r="A312" s="6" t="s">
        <v>463</v>
      </c>
      <c r="B312" s="53" t="s">
        <v>135</v>
      </c>
      <c r="C312" s="48" t="s">
        <v>364</v>
      </c>
      <c r="D312" s="53" t="s">
        <v>30</v>
      </c>
      <c r="E312" s="41">
        <v>4.7539999999999996</v>
      </c>
      <c r="F312" s="66">
        <f>((44%*(1/2*1/7))/3)</f>
        <v>1.0476190476190474E-2</v>
      </c>
      <c r="G312" s="41">
        <f t="shared" si="47"/>
        <v>4.9803809523809507E-2</v>
      </c>
      <c r="H312" s="8">
        <f t="shared" si="48"/>
        <v>4.5909829597047163E-5</v>
      </c>
      <c r="I312" s="16">
        <v>440000203000</v>
      </c>
      <c r="J312" s="6" t="s">
        <v>63</v>
      </c>
      <c r="K312" s="43" t="s">
        <v>33</v>
      </c>
      <c r="L312" s="7">
        <f t="shared" si="49"/>
        <v>0</v>
      </c>
      <c r="M312" s="7">
        <v>0</v>
      </c>
      <c r="N312" s="7">
        <v>0</v>
      </c>
      <c r="O312" s="7">
        <v>0</v>
      </c>
      <c r="P312" s="7">
        <v>0</v>
      </c>
      <c r="Q312" s="7">
        <v>0</v>
      </c>
      <c r="R312" s="7">
        <v>0</v>
      </c>
      <c r="S312" s="7">
        <v>0</v>
      </c>
      <c r="T312" s="7">
        <v>0</v>
      </c>
      <c r="U312" s="7">
        <f>H312</f>
        <v>4.5909829597047163E-5</v>
      </c>
      <c r="V312" s="7">
        <v>0</v>
      </c>
      <c r="W312" s="7">
        <v>0</v>
      </c>
      <c r="X312" s="44" t="s">
        <v>365</v>
      </c>
      <c r="Y312" s="44" t="s">
        <v>366</v>
      </c>
      <c r="Z312" s="44" t="s">
        <v>290</v>
      </c>
      <c r="AA312" s="6">
        <v>90242</v>
      </c>
      <c r="AB312" s="6"/>
    </row>
    <row r="313" spans="1:28" ht="31" x14ac:dyDescent="0.35">
      <c r="A313" s="6" t="s">
        <v>463</v>
      </c>
      <c r="B313" s="53" t="s">
        <v>135</v>
      </c>
      <c r="C313" s="48" t="s">
        <v>367</v>
      </c>
      <c r="D313" s="53" t="s">
        <v>30</v>
      </c>
      <c r="E313" s="41">
        <v>4.7539999999999996</v>
      </c>
      <c r="F313" s="66">
        <f>((44%*(1/2*1/7))/3)</f>
        <v>1.0476190476190474E-2</v>
      </c>
      <c r="G313" s="41">
        <f t="shared" si="47"/>
        <v>4.9803809523809507E-2</v>
      </c>
      <c r="H313" s="8">
        <f t="shared" si="48"/>
        <v>4.5909829597047163E-5</v>
      </c>
      <c r="I313" s="16">
        <v>440000203000</v>
      </c>
      <c r="J313" s="6" t="s">
        <v>63</v>
      </c>
      <c r="K313" s="43" t="s">
        <v>33</v>
      </c>
      <c r="L313" s="7">
        <f t="shared" si="49"/>
        <v>0</v>
      </c>
      <c r="M313" s="7">
        <v>0</v>
      </c>
      <c r="N313" s="7">
        <v>0</v>
      </c>
      <c r="O313" s="7">
        <v>0</v>
      </c>
      <c r="P313" s="7">
        <v>0</v>
      </c>
      <c r="Q313" s="7">
        <v>0</v>
      </c>
      <c r="R313" s="7">
        <v>0</v>
      </c>
      <c r="S313" s="7">
        <v>0</v>
      </c>
      <c r="T313" s="7">
        <v>0</v>
      </c>
      <c r="U313" s="7">
        <f>H313</f>
        <v>4.5909829597047163E-5</v>
      </c>
      <c r="V313" s="7">
        <v>0</v>
      </c>
      <c r="W313" s="7">
        <v>0</v>
      </c>
      <c r="X313" s="44" t="s">
        <v>368</v>
      </c>
      <c r="Y313" s="44" t="s">
        <v>369</v>
      </c>
      <c r="Z313" s="44" t="s">
        <v>290</v>
      </c>
      <c r="AA313" s="6" t="s">
        <v>370</v>
      </c>
      <c r="AB313" s="6"/>
    </row>
    <row r="314" spans="1:28" ht="46.5" x14ac:dyDescent="0.35">
      <c r="A314" s="6" t="s">
        <v>463</v>
      </c>
      <c r="B314" s="6" t="s">
        <v>526</v>
      </c>
      <c r="C314" s="48" t="s">
        <v>371</v>
      </c>
      <c r="D314" s="53" t="s">
        <v>30</v>
      </c>
      <c r="E314" s="41">
        <v>4.7539999999999996</v>
      </c>
      <c r="F314" s="66">
        <f>(44%*(1/2*1/7))</f>
        <v>3.1428571428571424E-2</v>
      </c>
      <c r="G314" s="41">
        <f t="shared" si="47"/>
        <v>0.14941142857142853</v>
      </c>
      <c r="H314" s="8">
        <f t="shared" si="48"/>
        <v>1.377294887911415E-4</v>
      </c>
      <c r="I314" s="16">
        <v>440000203000</v>
      </c>
      <c r="J314" s="6" t="s">
        <v>63</v>
      </c>
      <c r="K314" s="43" t="s">
        <v>33</v>
      </c>
      <c r="L314" s="7">
        <f t="shared" si="49"/>
        <v>1.3772948879114147E-4</v>
      </c>
      <c r="M314" s="8">
        <f>H314*0.7</f>
        <v>9.6410642153799041E-5</v>
      </c>
      <c r="N314" s="8">
        <f>H314*0.15</f>
        <v>2.0659423318671224E-5</v>
      </c>
      <c r="O314" s="8">
        <f>H314*0.075</f>
        <v>1.0329711659335612E-5</v>
      </c>
      <c r="P314" s="8">
        <f>H314*0.075</f>
        <v>1.0329711659335612E-5</v>
      </c>
      <c r="Q314" s="7">
        <v>0</v>
      </c>
      <c r="R314" s="7">
        <v>0</v>
      </c>
      <c r="S314" s="7">
        <v>0</v>
      </c>
      <c r="T314" s="7">
        <v>0</v>
      </c>
      <c r="U314" s="7">
        <v>0</v>
      </c>
      <c r="V314" s="7">
        <v>0</v>
      </c>
      <c r="W314" s="7">
        <v>0</v>
      </c>
      <c r="X314" s="44" t="s">
        <v>372</v>
      </c>
      <c r="Y314" s="44" t="s">
        <v>373</v>
      </c>
      <c r="Z314" s="44" t="s">
        <v>290</v>
      </c>
      <c r="AA314" s="6">
        <v>91942</v>
      </c>
      <c r="AB314" s="6"/>
    </row>
    <row r="315" spans="1:28" ht="31" x14ac:dyDescent="0.35">
      <c r="A315" s="6" t="s">
        <v>463</v>
      </c>
      <c r="B315" s="53" t="s">
        <v>135</v>
      </c>
      <c r="C315" s="48" t="s">
        <v>374</v>
      </c>
      <c r="D315" s="53" t="s">
        <v>30</v>
      </c>
      <c r="E315" s="41">
        <v>4.7539999999999996</v>
      </c>
      <c r="F315" s="66">
        <f>(1/5*1/7)</f>
        <v>2.8571428571428574E-2</v>
      </c>
      <c r="G315" s="41">
        <f t="shared" si="47"/>
        <v>0.13582857142857144</v>
      </c>
      <c r="H315" s="8">
        <f t="shared" si="48"/>
        <v>1.2520862617376505E-4</v>
      </c>
      <c r="I315" s="16">
        <v>440000203000</v>
      </c>
      <c r="J315" s="6" t="s">
        <v>63</v>
      </c>
      <c r="K315" s="43" t="s">
        <v>33</v>
      </c>
      <c r="L315" s="7">
        <f t="shared" si="49"/>
        <v>0</v>
      </c>
      <c r="M315" s="7">
        <v>0</v>
      </c>
      <c r="N315" s="7">
        <v>0</v>
      </c>
      <c r="O315" s="7">
        <v>0</v>
      </c>
      <c r="P315" s="7">
        <v>0</v>
      </c>
      <c r="Q315" s="7">
        <v>0</v>
      </c>
      <c r="R315" s="7">
        <v>0</v>
      </c>
      <c r="S315" s="7">
        <v>0</v>
      </c>
      <c r="T315" s="7">
        <v>0</v>
      </c>
      <c r="U315" s="7">
        <f>H315</f>
        <v>1.2520862617376505E-4</v>
      </c>
      <c r="V315" s="7">
        <v>0</v>
      </c>
      <c r="W315" s="7">
        <v>0</v>
      </c>
      <c r="X315" s="44" t="s">
        <v>375</v>
      </c>
      <c r="Y315" s="44" t="s">
        <v>120</v>
      </c>
      <c r="Z315" s="44" t="s">
        <v>36</v>
      </c>
      <c r="AA315" s="6">
        <v>43768</v>
      </c>
      <c r="AB315" s="6"/>
    </row>
    <row r="316" spans="1:28" ht="46.5" x14ac:dyDescent="0.35">
      <c r="A316" s="6" t="s">
        <v>463</v>
      </c>
      <c r="B316" s="6" t="s">
        <v>526</v>
      </c>
      <c r="C316" s="48" t="s">
        <v>376</v>
      </c>
      <c r="D316" s="53" t="s">
        <v>30</v>
      </c>
      <c r="E316" s="41">
        <v>4.7539999999999996</v>
      </c>
      <c r="F316" s="66">
        <f>(1/3*(1/2*1/7))</f>
        <v>2.3809523809523808E-2</v>
      </c>
      <c r="G316" s="41">
        <f t="shared" si="47"/>
        <v>0.11319047619047617</v>
      </c>
      <c r="H316" s="8">
        <f t="shared" si="48"/>
        <v>1.0434052181147084E-4</v>
      </c>
      <c r="I316" s="16">
        <v>440000203000</v>
      </c>
      <c r="J316" s="6" t="s">
        <v>63</v>
      </c>
      <c r="K316" s="43" t="s">
        <v>33</v>
      </c>
      <c r="L316" s="7">
        <f t="shared" si="49"/>
        <v>1.0434052181147084E-4</v>
      </c>
      <c r="M316" s="7">
        <f>H316*0.7</f>
        <v>7.3038365268029583E-5</v>
      </c>
      <c r="N316" s="7">
        <f>H316*0.15</f>
        <v>1.5651078271720627E-5</v>
      </c>
      <c r="O316" s="7">
        <f>H316*0.075</f>
        <v>7.8255391358603136E-6</v>
      </c>
      <c r="P316" s="7">
        <f>H316*0.075</f>
        <v>7.8255391358603136E-6</v>
      </c>
      <c r="Q316" s="7">
        <v>0</v>
      </c>
      <c r="R316" s="7">
        <v>0</v>
      </c>
      <c r="S316" s="7">
        <v>0</v>
      </c>
      <c r="T316" s="7">
        <v>0</v>
      </c>
      <c r="U316" s="7">
        <v>0</v>
      </c>
      <c r="V316" s="7">
        <v>0</v>
      </c>
      <c r="W316" s="7">
        <v>0</v>
      </c>
      <c r="X316" s="44" t="s">
        <v>377</v>
      </c>
      <c r="Y316" s="44" t="s">
        <v>378</v>
      </c>
      <c r="Z316" s="44" t="s">
        <v>379</v>
      </c>
      <c r="AA316" s="6">
        <v>38558</v>
      </c>
      <c r="AB316" s="6"/>
    </row>
    <row r="317" spans="1:28" ht="46.5" x14ac:dyDescent="0.35">
      <c r="A317" s="6" t="s">
        <v>463</v>
      </c>
      <c r="B317" s="6" t="s">
        <v>526</v>
      </c>
      <c r="C317" s="48" t="s">
        <v>380</v>
      </c>
      <c r="D317" s="53" t="s">
        <v>30</v>
      </c>
      <c r="E317" s="41">
        <v>4.7539999999999996</v>
      </c>
      <c r="F317" s="66">
        <f>(1/3*(1/2*1/7))</f>
        <v>2.3809523809523808E-2</v>
      </c>
      <c r="G317" s="41">
        <f t="shared" ref="G317:G348" si="54">E317*F317</f>
        <v>0.11319047619047617</v>
      </c>
      <c r="H317" s="8">
        <f t="shared" ref="H317:H348" si="55">G317/$G$1222</f>
        <v>1.0434052181147084E-4</v>
      </c>
      <c r="I317" s="16">
        <v>440000203000</v>
      </c>
      <c r="J317" s="6" t="s">
        <v>63</v>
      </c>
      <c r="K317" s="43" t="s">
        <v>33</v>
      </c>
      <c r="L317" s="7">
        <f t="shared" ref="L317:L348" si="56">M317+N317+O317+P317+Q317</f>
        <v>1.0434052181147084E-4</v>
      </c>
      <c r="M317" s="7">
        <f>H317*0.7</f>
        <v>7.3038365268029583E-5</v>
      </c>
      <c r="N317" s="7">
        <f>H317*0.15</f>
        <v>1.5651078271720627E-5</v>
      </c>
      <c r="O317" s="7">
        <f>H317*0.075</f>
        <v>7.8255391358603136E-6</v>
      </c>
      <c r="P317" s="7">
        <f>H317*0.075</f>
        <v>7.8255391358603136E-6</v>
      </c>
      <c r="Q317" s="7">
        <v>0</v>
      </c>
      <c r="R317" s="7">
        <v>0</v>
      </c>
      <c r="S317" s="7">
        <v>0</v>
      </c>
      <c r="T317" s="7">
        <v>0</v>
      </c>
      <c r="U317" s="7">
        <v>0</v>
      </c>
      <c r="V317" s="7">
        <v>0</v>
      </c>
      <c r="W317" s="7">
        <v>0</v>
      </c>
      <c r="X317" s="44" t="s">
        <v>381</v>
      </c>
      <c r="Y317" s="44" t="s">
        <v>382</v>
      </c>
      <c r="Z317" s="44" t="s">
        <v>383</v>
      </c>
      <c r="AA317" s="6">
        <v>48072</v>
      </c>
      <c r="AB317" s="6"/>
    </row>
    <row r="318" spans="1:28" ht="46.5" x14ac:dyDescent="0.35">
      <c r="A318" s="6" t="s">
        <v>463</v>
      </c>
      <c r="B318" s="6" t="s">
        <v>526</v>
      </c>
      <c r="C318" s="48" t="s">
        <v>384</v>
      </c>
      <c r="D318" s="53" t="s">
        <v>30</v>
      </c>
      <c r="E318" s="41">
        <v>4.7539999999999996</v>
      </c>
      <c r="F318" s="66">
        <f>(1/3*(1/2*1/7))</f>
        <v>2.3809523809523808E-2</v>
      </c>
      <c r="G318" s="41">
        <f t="shared" si="54"/>
        <v>0.11319047619047617</v>
      </c>
      <c r="H318" s="8">
        <f t="shared" si="55"/>
        <v>1.0434052181147084E-4</v>
      </c>
      <c r="I318" s="16">
        <v>440000203000</v>
      </c>
      <c r="J318" s="6" t="s">
        <v>63</v>
      </c>
      <c r="K318" s="43" t="s">
        <v>33</v>
      </c>
      <c r="L318" s="7">
        <f t="shared" si="56"/>
        <v>1.0434052181147084E-4</v>
      </c>
      <c r="M318" s="7">
        <f>H318*0.7</f>
        <v>7.3038365268029583E-5</v>
      </c>
      <c r="N318" s="7">
        <f>H318*0.15</f>
        <v>1.5651078271720627E-5</v>
      </c>
      <c r="O318" s="7">
        <f>H318*0.075</f>
        <v>7.8255391358603136E-6</v>
      </c>
      <c r="P318" s="7">
        <f>H318*0.075</f>
        <v>7.8255391358603136E-6</v>
      </c>
      <c r="Q318" s="7">
        <v>0</v>
      </c>
      <c r="R318" s="7">
        <v>0</v>
      </c>
      <c r="S318" s="7">
        <v>0</v>
      </c>
      <c r="T318" s="7">
        <v>0</v>
      </c>
      <c r="U318" s="7">
        <v>0</v>
      </c>
      <c r="V318" s="7">
        <v>0</v>
      </c>
      <c r="W318" s="7">
        <v>0</v>
      </c>
      <c r="X318" s="44" t="s">
        <v>385</v>
      </c>
      <c r="Y318" s="44" t="s">
        <v>386</v>
      </c>
      <c r="Z318" s="44" t="s">
        <v>387</v>
      </c>
      <c r="AA318" s="67" t="s">
        <v>388</v>
      </c>
      <c r="AB318" s="67"/>
    </row>
    <row r="319" spans="1:28" ht="15.5" x14ac:dyDescent="0.35">
      <c r="A319" s="6" t="s">
        <v>468</v>
      </c>
      <c r="B319" s="6" t="s">
        <v>525</v>
      </c>
      <c r="C319" s="48" t="s">
        <v>464</v>
      </c>
      <c r="D319" s="53" t="s">
        <v>30</v>
      </c>
      <c r="E319" s="41">
        <v>12.044</v>
      </c>
      <c r="F319" s="66">
        <f>(1/2*1/7)</f>
        <v>7.1428571428571425E-2</v>
      </c>
      <c r="G319" s="41">
        <f t="shared" si="54"/>
        <v>0.86028571428571432</v>
      </c>
      <c r="H319" s="8">
        <f t="shared" si="55"/>
        <v>7.9302308247624427E-4</v>
      </c>
      <c r="I319" s="16">
        <v>440000203000</v>
      </c>
      <c r="J319" s="6" t="s">
        <v>63</v>
      </c>
      <c r="K319" s="43" t="s">
        <v>33</v>
      </c>
      <c r="L319" s="7">
        <f t="shared" si="56"/>
        <v>7.9302308247624427E-4</v>
      </c>
      <c r="M319" s="7">
        <f>H319</f>
        <v>7.9302308247624427E-4</v>
      </c>
      <c r="N319" s="7">
        <v>0</v>
      </c>
      <c r="O319" s="7">
        <v>0</v>
      </c>
      <c r="P319" s="7">
        <v>0</v>
      </c>
      <c r="Q319" s="7">
        <v>0</v>
      </c>
      <c r="R319" s="7">
        <v>0</v>
      </c>
      <c r="S319" s="7">
        <v>0</v>
      </c>
      <c r="T319" s="7">
        <v>0</v>
      </c>
      <c r="U319" s="7">
        <v>0</v>
      </c>
      <c r="V319" s="7">
        <v>0</v>
      </c>
      <c r="W319" s="7">
        <v>0</v>
      </c>
      <c r="X319" s="44" t="s">
        <v>465</v>
      </c>
      <c r="Y319" s="44" t="s">
        <v>35</v>
      </c>
      <c r="Z319" s="44" t="s">
        <v>36</v>
      </c>
      <c r="AA319" s="6">
        <v>43725</v>
      </c>
      <c r="AB319" s="6"/>
    </row>
    <row r="320" spans="1:28" ht="15.5" x14ac:dyDescent="0.35">
      <c r="A320" s="6" t="s">
        <v>468</v>
      </c>
      <c r="B320" s="6" t="s">
        <v>525</v>
      </c>
      <c r="C320" s="48" t="s">
        <v>466</v>
      </c>
      <c r="D320" s="53" t="s">
        <v>30</v>
      </c>
      <c r="E320" s="41">
        <v>12.044</v>
      </c>
      <c r="F320" s="66">
        <f>(1/2*1/7)</f>
        <v>7.1428571428571425E-2</v>
      </c>
      <c r="G320" s="41">
        <f t="shared" si="54"/>
        <v>0.86028571428571432</v>
      </c>
      <c r="H320" s="8">
        <f t="shared" si="55"/>
        <v>7.9302308247624427E-4</v>
      </c>
      <c r="I320" s="16">
        <v>440000203000</v>
      </c>
      <c r="J320" s="6" t="s">
        <v>63</v>
      </c>
      <c r="K320" s="43" t="s">
        <v>33</v>
      </c>
      <c r="L320" s="7">
        <f t="shared" si="56"/>
        <v>7.9302308247624427E-4</v>
      </c>
      <c r="M320" s="7">
        <f>H320</f>
        <v>7.9302308247624427E-4</v>
      </c>
      <c r="N320" s="7">
        <v>0</v>
      </c>
      <c r="O320" s="7">
        <v>0</v>
      </c>
      <c r="P320" s="7">
        <v>0</v>
      </c>
      <c r="Q320" s="7">
        <v>0</v>
      </c>
      <c r="R320" s="7">
        <v>0</v>
      </c>
      <c r="S320" s="7">
        <v>0</v>
      </c>
      <c r="T320" s="7">
        <v>0</v>
      </c>
      <c r="U320" s="7">
        <v>0</v>
      </c>
      <c r="V320" s="7">
        <v>0</v>
      </c>
      <c r="W320" s="7">
        <v>0</v>
      </c>
      <c r="X320" s="44" t="s">
        <v>467</v>
      </c>
      <c r="Y320" s="44" t="s">
        <v>105</v>
      </c>
      <c r="Z320" s="44" t="s">
        <v>36</v>
      </c>
      <c r="AA320" s="6">
        <v>43755</v>
      </c>
      <c r="AB320" s="6"/>
    </row>
    <row r="321" spans="1:28" ht="46.5" x14ac:dyDescent="0.35">
      <c r="A321" s="6" t="s">
        <v>468</v>
      </c>
      <c r="B321" s="6" t="s">
        <v>526</v>
      </c>
      <c r="C321" s="64" t="s">
        <v>281</v>
      </c>
      <c r="D321" s="53" t="s">
        <v>30</v>
      </c>
      <c r="E321" s="41">
        <v>12.044</v>
      </c>
      <c r="F321" s="66">
        <f>(1/7)*(1/3)</f>
        <v>4.7619047619047616E-2</v>
      </c>
      <c r="G321" s="41">
        <f t="shared" si="54"/>
        <v>0.57352380952380955</v>
      </c>
      <c r="H321" s="8">
        <f t="shared" si="55"/>
        <v>5.2868205498416288E-4</v>
      </c>
      <c r="I321" s="16">
        <v>440000203000</v>
      </c>
      <c r="J321" s="6" t="s">
        <v>63</v>
      </c>
      <c r="K321" s="43" t="s">
        <v>33</v>
      </c>
      <c r="L321" s="7">
        <f t="shared" si="56"/>
        <v>5.2868205498416278E-4</v>
      </c>
      <c r="M321" s="7">
        <f t="shared" ref="M321:M332" si="57">H321*0.7</f>
        <v>3.7007743848891398E-4</v>
      </c>
      <c r="N321" s="7">
        <f t="shared" ref="N321:N332" si="58">H321*0.15</f>
        <v>7.9302308247624427E-5</v>
      </c>
      <c r="O321" s="7">
        <f t="shared" ref="O321:O332" si="59">H321*0.075</f>
        <v>3.9651154123812214E-5</v>
      </c>
      <c r="P321" s="7">
        <f t="shared" ref="P321:P332" si="60">H321*0.075</f>
        <v>3.9651154123812214E-5</v>
      </c>
      <c r="Q321" s="7">
        <v>0</v>
      </c>
      <c r="R321" s="7">
        <v>0</v>
      </c>
      <c r="S321" s="7">
        <v>0</v>
      </c>
      <c r="T321" s="7">
        <v>0</v>
      </c>
      <c r="U321" s="7">
        <v>0</v>
      </c>
      <c r="V321" s="7">
        <v>0</v>
      </c>
      <c r="W321" s="7">
        <v>0</v>
      </c>
      <c r="X321" s="44" t="s">
        <v>283</v>
      </c>
      <c r="Y321" s="44" t="s">
        <v>35</v>
      </c>
      <c r="Z321" s="44" t="s">
        <v>36</v>
      </c>
      <c r="AA321" s="6">
        <v>43725</v>
      </c>
      <c r="AB321" s="6"/>
    </row>
    <row r="322" spans="1:28" ht="46.5" x14ac:dyDescent="0.35">
      <c r="A322" s="6" t="s">
        <v>468</v>
      </c>
      <c r="B322" s="6" t="s">
        <v>526</v>
      </c>
      <c r="C322" s="48" t="s">
        <v>284</v>
      </c>
      <c r="D322" s="53" t="s">
        <v>30</v>
      </c>
      <c r="E322" s="41">
        <v>12.044</v>
      </c>
      <c r="F322" s="66">
        <f>(1/7)*(1/3)*(1/2)</f>
        <v>2.3809523809523808E-2</v>
      </c>
      <c r="G322" s="41">
        <f t="shared" si="54"/>
        <v>0.28676190476190477</v>
      </c>
      <c r="H322" s="8">
        <f t="shared" si="55"/>
        <v>2.6434102749208144E-4</v>
      </c>
      <c r="I322" s="16">
        <v>440000203000</v>
      </c>
      <c r="J322" s="6" t="s">
        <v>63</v>
      </c>
      <c r="K322" s="43" t="s">
        <v>33</v>
      </c>
      <c r="L322" s="7">
        <f t="shared" si="56"/>
        <v>2.6434102749208139E-4</v>
      </c>
      <c r="M322" s="7">
        <f t="shared" si="57"/>
        <v>1.8503871924445699E-4</v>
      </c>
      <c r="N322" s="7">
        <f t="shared" si="58"/>
        <v>3.9651154123812214E-5</v>
      </c>
      <c r="O322" s="7">
        <f t="shared" si="59"/>
        <v>1.9825577061906107E-5</v>
      </c>
      <c r="P322" s="7">
        <f t="shared" si="60"/>
        <v>1.9825577061906107E-5</v>
      </c>
      <c r="Q322" s="7">
        <v>0</v>
      </c>
      <c r="R322" s="7">
        <v>0</v>
      </c>
      <c r="S322" s="7">
        <v>0</v>
      </c>
      <c r="T322" s="7">
        <v>0</v>
      </c>
      <c r="U322" s="7">
        <v>0</v>
      </c>
      <c r="V322" s="7">
        <v>0</v>
      </c>
      <c r="W322" s="7">
        <v>0</v>
      </c>
      <c r="X322" s="44" t="s">
        <v>285</v>
      </c>
      <c r="Y322" s="44" t="s">
        <v>286</v>
      </c>
      <c r="Z322" s="44" t="s">
        <v>36</v>
      </c>
      <c r="AA322" s="6">
        <v>43016</v>
      </c>
      <c r="AB322" s="6"/>
    </row>
    <row r="323" spans="1:28" ht="46.5" x14ac:dyDescent="0.35">
      <c r="A323" s="6" t="s">
        <v>468</v>
      </c>
      <c r="B323" s="6" t="s">
        <v>526</v>
      </c>
      <c r="C323" s="48" t="s">
        <v>287</v>
      </c>
      <c r="D323" s="53" t="s">
        <v>30</v>
      </c>
      <c r="E323" s="41">
        <v>12.044</v>
      </c>
      <c r="F323" s="66">
        <f>(1/7)*(1/3)*(1/2)</f>
        <v>2.3809523809523808E-2</v>
      </c>
      <c r="G323" s="41">
        <f t="shared" si="54"/>
        <v>0.28676190476190477</v>
      </c>
      <c r="H323" s="8">
        <f t="shared" si="55"/>
        <v>2.6434102749208144E-4</v>
      </c>
      <c r="I323" s="16">
        <v>440000203000</v>
      </c>
      <c r="J323" s="6" t="s">
        <v>63</v>
      </c>
      <c r="K323" s="43" t="s">
        <v>33</v>
      </c>
      <c r="L323" s="7">
        <f t="shared" si="56"/>
        <v>2.6434102749208139E-4</v>
      </c>
      <c r="M323" s="7">
        <f t="shared" si="57"/>
        <v>1.8503871924445699E-4</v>
      </c>
      <c r="N323" s="7">
        <f t="shared" si="58"/>
        <v>3.9651154123812214E-5</v>
      </c>
      <c r="O323" s="7">
        <f t="shared" si="59"/>
        <v>1.9825577061906107E-5</v>
      </c>
      <c r="P323" s="7">
        <f t="shared" si="60"/>
        <v>1.9825577061906107E-5</v>
      </c>
      <c r="Q323" s="7">
        <v>0</v>
      </c>
      <c r="R323" s="7">
        <v>0</v>
      </c>
      <c r="S323" s="7">
        <v>0</v>
      </c>
      <c r="T323" s="7">
        <v>0</v>
      </c>
      <c r="U323" s="7">
        <v>0</v>
      </c>
      <c r="V323" s="7">
        <v>0</v>
      </c>
      <c r="W323" s="7">
        <v>0</v>
      </c>
      <c r="X323" s="44" t="s">
        <v>288</v>
      </c>
      <c r="Y323" s="44" t="s">
        <v>289</v>
      </c>
      <c r="Z323" s="44" t="s">
        <v>290</v>
      </c>
      <c r="AA323" s="6">
        <v>92596</v>
      </c>
      <c r="AB323" s="6"/>
    </row>
    <row r="324" spans="1:28" ht="46.5" x14ac:dyDescent="0.35">
      <c r="A324" s="6" t="s">
        <v>468</v>
      </c>
      <c r="B324" s="6" t="s">
        <v>526</v>
      </c>
      <c r="C324" s="48" t="s">
        <v>291</v>
      </c>
      <c r="D324" s="53" t="s">
        <v>30</v>
      </c>
      <c r="E324" s="41">
        <v>12.044</v>
      </c>
      <c r="F324" s="66">
        <f>(1/7)*(1/3)*(1/2)</f>
        <v>2.3809523809523808E-2</v>
      </c>
      <c r="G324" s="41">
        <f t="shared" si="54"/>
        <v>0.28676190476190477</v>
      </c>
      <c r="H324" s="8">
        <f t="shared" si="55"/>
        <v>2.6434102749208144E-4</v>
      </c>
      <c r="I324" s="16">
        <v>440000203000</v>
      </c>
      <c r="J324" s="6" t="s">
        <v>63</v>
      </c>
      <c r="K324" s="43" t="s">
        <v>33</v>
      </c>
      <c r="L324" s="7">
        <f t="shared" si="56"/>
        <v>2.6434102749208139E-4</v>
      </c>
      <c r="M324" s="7">
        <f t="shared" si="57"/>
        <v>1.8503871924445699E-4</v>
      </c>
      <c r="N324" s="7">
        <f t="shared" si="58"/>
        <v>3.9651154123812214E-5</v>
      </c>
      <c r="O324" s="7">
        <f t="shared" si="59"/>
        <v>1.9825577061906107E-5</v>
      </c>
      <c r="P324" s="7">
        <f t="shared" si="60"/>
        <v>1.9825577061906107E-5</v>
      </c>
      <c r="Q324" s="7">
        <v>0</v>
      </c>
      <c r="R324" s="7">
        <v>0</v>
      </c>
      <c r="S324" s="7">
        <v>0</v>
      </c>
      <c r="T324" s="7">
        <v>0</v>
      </c>
      <c r="U324" s="7">
        <v>0</v>
      </c>
      <c r="V324" s="7">
        <v>0</v>
      </c>
      <c r="W324" s="7">
        <v>0</v>
      </c>
      <c r="X324" s="44" t="s">
        <v>292</v>
      </c>
      <c r="Y324" s="44" t="s">
        <v>293</v>
      </c>
      <c r="Z324" s="44" t="s">
        <v>90</v>
      </c>
      <c r="AA324" s="6">
        <v>80126</v>
      </c>
      <c r="AB324" s="6"/>
    </row>
    <row r="325" spans="1:28" ht="46.5" x14ac:dyDescent="0.35">
      <c r="A325" s="6" t="s">
        <v>468</v>
      </c>
      <c r="B325" s="6" t="s">
        <v>526</v>
      </c>
      <c r="C325" s="48" t="s">
        <v>294</v>
      </c>
      <c r="D325" s="53" t="s">
        <v>30</v>
      </c>
      <c r="E325" s="41">
        <v>12.044</v>
      </c>
      <c r="F325" s="66">
        <f>(1/7)*(1/3)*(1/2)</f>
        <v>2.3809523809523808E-2</v>
      </c>
      <c r="G325" s="41">
        <f t="shared" si="54"/>
        <v>0.28676190476190477</v>
      </c>
      <c r="H325" s="8">
        <f t="shared" si="55"/>
        <v>2.6434102749208144E-4</v>
      </c>
      <c r="I325" s="16">
        <v>440000203000</v>
      </c>
      <c r="J325" s="6" t="s">
        <v>63</v>
      </c>
      <c r="K325" s="43" t="s">
        <v>33</v>
      </c>
      <c r="L325" s="7">
        <f t="shared" si="56"/>
        <v>2.6434102749208139E-4</v>
      </c>
      <c r="M325" s="7">
        <f t="shared" si="57"/>
        <v>1.8503871924445699E-4</v>
      </c>
      <c r="N325" s="7">
        <f t="shared" si="58"/>
        <v>3.9651154123812214E-5</v>
      </c>
      <c r="O325" s="7">
        <f t="shared" si="59"/>
        <v>1.9825577061906107E-5</v>
      </c>
      <c r="P325" s="7">
        <f t="shared" si="60"/>
        <v>1.9825577061906107E-5</v>
      </c>
      <c r="Q325" s="7">
        <v>0</v>
      </c>
      <c r="R325" s="7">
        <v>0</v>
      </c>
      <c r="S325" s="7">
        <v>0</v>
      </c>
      <c r="T325" s="7">
        <v>0</v>
      </c>
      <c r="U325" s="7">
        <v>0</v>
      </c>
      <c r="V325" s="7">
        <v>0</v>
      </c>
      <c r="W325" s="7">
        <v>0</v>
      </c>
      <c r="X325" s="44" t="s">
        <v>295</v>
      </c>
      <c r="Y325" s="44" t="s">
        <v>296</v>
      </c>
      <c r="Z325" s="44" t="s">
        <v>38</v>
      </c>
      <c r="AA325" s="6">
        <v>68467</v>
      </c>
      <c r="AB325" s="6"/>
    </row>
    <row r="326" spans="1:28" ht="46.5" x14ac:dyDescent="0.35">
      <c r="A326" s="6" t="s">
        <v>468</v>
      </c>
      <c r="B326" s="6" t="s">
        <v>526</v>
      </c>
      <c r="C326" s="48" t="s">
        <v>297</v>
      </c>
      <c r="D326" s="53" t="s">
        <v>30</v>
      </c>
      <c r="E326" s="41">
        <v>12.044</v>
      </c>
      <c r="F326" s="66">
        <f>(1/7)*(1/2)*(1/4)</f>
        <v>1.7857142857142856E-2</v>
      </c>
      <c r="G326" s="41">
        <f t="shared" si="54"/>
        <v>0.21507142857142858</v>
      </c>
      <c r="H326" s="8">
        <f t="shared" si="55"/>
        <v>1.9825577061906107E-4</v>
      </c>
      <c r="I326" s="16">
        <v>440000203000</v>
      </c>
      <c r="J326" s="6" t="s">
        <v>63</v>
      </c>
      <c r="K326" s="43" t="s">
        <v>33</v>
      </c>
      <c r="L326" s="7">
        <f t="shared" si="56"/>
        <v>1.9825577061906107E-4</v>
      </c>
      <c r="M326" s="7">
        <f t="shared" si="57"/>
        <v>1.3877903943334275E-4</v>
      </c>
      <c r="N326" s="7">
        <f t="shared" si="58"/>
        <v>2.973836559285916E-5</v>
      </c>
      <c r="O326" s="7">
        <f t="shared" si="59"/>
        <v>1.486918279642958E-5</v>
      </c>
      <c r="P326" s="7">
        <f t="shared" si="60"/>
        <v>1.486918279642958E-5</v>
      </c>
      <c r="Q326" s="7">
        <v>0</v>
      </c>
      <c r="R326" s="7">
        <v>0</v>
      </c>
      <c r="S326" s="7">
        <v>0</v>
      </c>
      <c r="T326" s="7">
        <v>0</v>
      </c>
      <c r="U326" s="7">
        <v>0</v>
      </c>
      <c r="V326" s="7">
        <v>0</v>
      </c>
      <c r="W326" s="7">
        <v>0</v>
      </c>
      <c r="X326" s="44" t="s">
        <v>298</v>
      </c>
      <c r="Y326" s="44" t="s">
        <v>299</v>
      </c>
      <c r="Z326" s="44" t="s">
        <v>300</v>
      </c>
      <c r="AA326" s="6" t="s">
        <v>301</v>
      </c>
      <c r="AB326" s="6"/>
    </row>
    <row r="327" spans="1:28" ht="46.5" x14ac:dyDescent="0.35">
      <c r="A327" s="6" t="s">
        <v>468</v>
      </c>
      <c r="B327" s="6" t="s">
        <v>526</v>
      </c>
      <c r="C327" s="48" t="s">
        <v>302</v>
      </c>
      <c r="D327" s="53" t="s">
        <v>30</v>
      </c>
      <c r="E327" s="41">
        <v>12.044</v>
      </c>
      <c r="F327" s="66">
        <f>(1/7)*(1/2)*(1/4)</f>
        <v>1.7857142857142856E-2</v>
      </c>
      <c r="G327" s="41">
        <f t="shared" si="54"/>
        <v>0.21507142857142858</v>
      </c>
      <c r="H327" s="8">
        <f t="shared" si="55"/>
        <v>1.9825577061906107E-4</v>
      </c>
      <c r="I327" s="16">
        <v>440000203000</v>
      </c>
      <c r="J327" s="6" t="s">
        <v>63</v>
      </c>
      <c r="K327" s="43" t="s">
        <v>33</v>
      </c>
      <c r="L327" s="7">
        <f t="shared" si="56"/>
        <v>1.9825577061906107E-4</v>
      </c>
      <c r="M327" s="7">
        <f t="shared" si="57"/>
        <v>1.3877903943334275E-4</v>
      </c>
      <c r="N327" s="7">
        <f t="shared" si="58"/>
        <v>2.973836559285916E-5</v>
      </c>
      <c r="O327" s="7">
        <f t="shared" si="59"/>
        <v>1.486918279642958E-5</v>
      </c>
      <c r="P327" s="7">
        <f t="shared" si="60"/>
        <v>1.486918279642958E-5</v>
      </c>
      <c r="Q327" s="7">
        <v>0</v>
      </c>
      <c r="R327" s="7">
        <v>0</v>
      </c>
      <c r="S327" s="7">
        <v>0</v>
      </c>
      <c r="T327" s="7">
        <v>0</v>
      </c>
      <c r="U327" s="7">
        <v>0</v>
      </c>
      <c r="V327" s="7">
        <v>0</v>
      </c>
      <c r="W327" s="7">
        <v>0</v>
      </c>
      <c r="X327" s="44" t="s">
        <v>303</v>
      </c>
      <c r="Y327" s="44" t="s">
        <v>304</v>
      </c>
      <c r="Z327" s="44" t="s">
        <v>36</v>
      </c>
      <c r="AA327" s="6">
        <v>43085</v>
      </c>
      <c r="AB327" s="6"/>
    </row>
    <row r="328" spans="1:28" ht="46.5" x14ac:dyDescent="0.35">
      <c r="A328" s="6" t="s">
        <v>468</v>
      </c>
      <c r="B328" s="6" t="s">
        <v>526</v>
      </c>
      <c r="C328" s="48" t="s">
        <v>305</v>
      </c>
      <c r="D328" s="53" t="s">
        <v>30</v>
      </c>
      <c r="E328" s="41">
        <v>12.044</v>
      </c>
      <c r="F328" s="66">
        <f>(1/7)*(1/2)*(1/4)</f>
        <v>1.7857142857142856E-2</v>
      </c>
      <c r="G328" s="41">
        <f t="shared" si="54"/>
        <v>0.21507142857142858</v>
      </c>
      <c r="H328" s="8">
        <f t="shared" si="55"/>
        <v>1.9825577061906107E-4</v>
      </c>
      <c r="I328" s="16">
        <v>440000203000</v>
      </c>
      <c r="J328" s="6" t="s">
        <v>63</v>
      </c>
      <c r="K328" s="43" t="s">
        <v>33</v>
      </c>
      <c r="L328" s="7">
        <f t="shared" si="56"/>
        <v>1.9825577061906107E-4</v>
      </c>
      <c r="M328" s="7">
        <f t="shared" si="57"/>
        <v>1.3877903943334275E-4</v>
      </c>
      <c r="N328" s="7">
        <f t="shared" si="58"/>
        <v>2.973836559285916E-5</v>
      </c>
      <c r="O328" s="7">
        <f t="shared" si="59"/>
        <v>1.486918279642958E-5</v>
      </c>
      <c r="P328" s="7">
        <f t="shared" si="60"/>
        <v>1.486918279642958E-5</v>
      </c>
      <c r="Q328" s="7">
        <v>0</v>
      </c>
      <c r="R328" s="7">
        <v>0</v>
      </c>
      <c r="S328" s="7">
        <v>0</v>
      </c>
      <c r="T328" s="7">
        <v>0</v>
      </c>
      <c r="U328" s="7">
        <v>0</v>
      </c>
      <c r="V328" s="7">
        <v>0</v>
      </c>
      <c r="W328" s="7">
        <v>0</v>
      </c>
      <c r="X328" s="44" t="s">
        <v>306</v>
      </c>
      <c r="Y328" s="44" t="s">
        <v>307</v>
      </c>
      <c r="Z328" s="44" t="s">
        <v>308</v>
      </c>
      <c r="AA328" s="6" t="s">
        <v>309</v>
      </c>
      <c r="AB328" s="6"/>
    </row>
    <row r="329" spans="1:28" ht="46.5" x14ac:dyDescent="0.35">
      <c r="A329" s="6" t="s">
        <v>468</v>
      </c>
      <c r="B329" s="6" t="s">
        <v>526</v>
      </c>
      <c r="C329" s="48" t="s">
        <v>310</v>
      </c>
      <c r="D329" s="53" t="s">
        <v>30</v>
      </c>
      <c r="E329" s="41">
        <v>12.044</v>
      </c>
      <c r="F329" s="66">
        <f>(1/7)*(1/2)*(1/4)</f>
        <v>1.7857142857142856E-2</v>
      </c>
      <c r="G329" s="41">
        <f t="shared" si="54"/>
        <v>0.21507142857142858</v>
      </c>
      <c r="H329" s="8">
        <f t="shared" si="55"/>
        <v>1.9825577061906107E-4</v>
      </c>
      <c r="I329" s="16">
        <v>440000203000</v>
      </c>
      <c r="J329" s="6" t="s">
        <v>63</v>
      </c>
      <c r="K329" s="43" t="s">
        <v>33</v>
      </c>
      <c r="L329" s="7">
        <f t="shared" si="56"/>
        <v>1.9825577061906107E-4</v>
      </c>
      <c r="M329" s="7">
        <f t="shared" si="57"/>
        <v>1.3877903943334275E-4</v>
      </c>
      <c r="N329" s="7">
        <f t="shared" si="58"/>
        <v>2.973836559285916E-5</v>
      </c>
      <c r="O329" s="7">
        <f t="shared" si="59"/>
        <v>1.486918279642958E-5</v>
      </c>
      <c r="P329" s="7">
        <f t="shared" si="60"/>
        <v>1.486918279642958E-5</v>
      </c>
      <c r="Q329" s="7">
        <v>0</v>
      </c>
      <c r="R329" s="7">
        <v>0</v>
      </c>
      <c r="S329" s="7">
        <v>0</v>
      </c>
      <c r="T329" s="7">
        <v>0</v>
      </c>
      <c r="U329" s="7">
        <v>0</v>
      </c>
      <c r="V329" s="7">
        <v>0</v>
      </c>
      <c r="W329" s="7">
        <v>0</v>
      </c>
      <c r="X329" s="44" t="s">
        <v>311</v>
      </c>
      <c r="Y329" s="44" t="s">
        <v>312</v>
      </c>
      <c r="Z329" s="44" t="s">
        <v>308</v>
      </c>
      <c r="AA329" s="6" t="s">
        <v>313</v>
      </c>
      <c r="AB329" s="6"/>
    </row>
    <row r="330" spans="1:28" ht="46.5" x14ac:dyDescent="0.35">
      <c r="A330" s="6" t="s">
        <v>468</v>
      </c>
      <c r="B330" s="6" t="s">
        <v>526</v>
      </c>
      <c r="C330" s="48" t="s">
        <v>314</v>
      </c>
      <c r="D330" s="53" t="s">
        <v>30</v>
      </c>
      <c r="E330" s="41">
        <v>12.044</v>
      </c>
      <c r="F330" s="66">
        <f>(1/7)*(1/2)</f>
        <v>7.1428571428571425E-2</v>
      </c>
      <c r="G330" s="41">
        <f t="shared" si="54"/>
        <v>0.86028571428571432</v>
      </c>
      <c r="H330" s="8">
        <f t="shared" si="55"/>
        <v>7.9302308247624427E-4</v>
      </c>
      <c r="I330" s="16">
        <v>440000203000</v>
      </c>
      <c r="J330" s="6" t="s">
        <v>63</v>
      </c>
      <c r="K330" s="43" t="s">
        <v>33</v>
      </c>
      <c r="L330" s="7">
        <f t="shared" si="56"/>
        <v>7.9302308247624427E-4</v>
      </c>
      <c r="M330" s="7">
        <f t="shared" si="57"/>
        <v>5.5511615773337099E-4</v>
      </c>
      <c r="N330" s="7">
        <f t="shared" si="58"/>
        <v>1.1895346237143664E-4</v>
      </c>
      <c r="O330" s="7">
        <f t="shared" si="59"/>
        <v>5.947673118571832E-5</v>
      </c>
      <c r="P330" s="7">
        <f t="shared" si="60"/>
        <v>5.947673118571832E-5</v>
      </c>
      <c r="Q330" s="7">
        <v>0</v>
      </c>
      <c r="R330" s="7">
        <v>0</v>
      </c>
      <c r="S330" s="7">
        <v>0</v>
      </c>
      <c r="T330" s="7">
        <v>0</v>
      </c>
      <c r="U330" s="7">
        <v>0</v>
      </c>
      <c r="V330" s="7">
        <v>0</v>
      </c>
      <c r="W330" s="7">
        <v>0</v>
      </c>
      <c r="X330" s="44" t="s">
        <v>315</v>
      </c>
      <c r="Y330" s="44" t="s">
        <v>316</v>
      </c>
      <c r="Z330" s="44" t="s">
        <v>317</v>
      </c>
      <c r="AA330" s="6" t="s">
        <v>318</v>
      </c>
      <c r="AB330" s="6"/>
    </row>
    <row r="331" spans="1:28" ht="46.5" x14ac:dyDescent="0.35">
      <c r="A331" s="6" t="s">
        <v>468</v>
      </c>
      <c r="B331" s="6" t="s">
        <v>526</v>
      </c>
      <c r="C331" s="48" t="s">
        <v>319</v>
      </c>
      <c r="D331" s="53" t="s">
        <v>30</v>
      </c>
      <c r="E331" s="41">
        <v>12.044</v>
      </c>
      <c r="F331" s="66">
        <f>((1/2*1/7)+(12%*(1/2*1/7)))/3</f>
        <v>2.6666666666666661E-2</v>
      </c>
      <c r="G331" s="41">
        <f t="shared" si="54"/>
        <v>0.32117333333333331</v>
      </c>
      <c r="H331" s="8">
        <f t="shared" si="55"/>
        <v>2.9606195079113118E-4</v>
      </c>
      <c r="I331" s="16">
        <v>440000203000</v>
      </c>
      <c r="J331" s="6" t="s">
        <v>63</v>
      </c>
      <c r="K331" s="43" t="s">
        <v>33</v>
      </c>
      <c r="L331" s="7">
        <f t="shared" si="56"/>
        <v>2.9606195079113118E-4</v>
      </c>
      <c r="M331" s="7">
        <f t="shared" si="57"/>
        <v>2.0724336555379182E-4</v>
      </c>
      <c r="N331" s="7">
        <f t="shared" si="58"/>
        <v>4.4409292618669673E-5</v>
      </c>
      <c r="O331" s="7">
        <f t="shared" si="59"/>
        <v>2.2204646309334837E-5</v>
      </c>
      <c r="P331" s="7">
        <f t="shared" si="60"/>
        <v>2.2204646309334837E-5</v>
      </c>
      <c r="Q331" s="7">
        <v>0</v>
      </c>
      <c r="R331" s="7">
        <v>0</v>
      </c>
      <c r="S331" s="7">
        <v>0</v>
      </c>
      <c r="T331" s="7">
        <v>0</v>
      </c>
      <c r="U331" s="7">
        <v>0</v>
      </c>
      <c r="V331" s="7">
        <v>0</v>
      </c>
      <c r="W331" s="7">
        <v>0</v>
      </c>
      <c r="X331" s="44" t="s">
        <v>320</v>
      </c>
      <c r="Y331" s="44" t="s">
        <v>321</v>
      </c>
      <c r="Z331" s="44" t="s">
        <v>322</v>
      </c>
      <c r="AA331" s="6">
        <v>27517</v>
      </c>
      <c r="AB331" s="6"/>
    </row>
    <row r="332" spans="1:28" ht="46.5" x14ac:dyDescent="0.35">
      <c r="A332" s="6" t="s">
        <v>468</v>
      </c>
      <c r="B332" s="6" t="s">
        <v>526</v>
      </c>
      <c r="C332" s="48" t="s">
        <v>323</v>
      </c>
      <c r="D332" s="53" t="s">
        <v>30</v>
      </c>
      <c r="E332" s="41">
        <v>12.044</v>
      </c>
      <c r="F332" s="66">
        <f>((1/2*1/7)+(12%*(1/2*1/7)))/3</f>
        <v>2.6666666666666661E-2</v>
      </c>
      <c r="G332" s="41">
        <f t="shared" si="54"/>
        <v>0.32117333333333331</v>
      </c>
      <c r="H332" s="8">
        <f t="shared" si="55"/>
        <v>2.9606195079113118E-4</v>
      </c>
      <c r="I332" s="16">
        <v>440000203000</v>
      </c>
      <c r="J332" s="6" t="s">
        <v>63</v>
      </c>
      <c r="K332" s="43" t="s">
        <v>33</v>
      </c>
      <c r="L332" s="7">
        <f t="shared" si="56"/>
        <v>2.9606195079113118E-4</v>
      </c>
      <c r="M332" s="7">
        <f t="shared" si="57"/>
        <v>2.0724336555379182E-4</v>
      </c>
      <c r="N332" s="7">
        <f t="shared" si="58"/>
        <v>4.4409292618669673E-5</v>
      </c>
      <c r="O332" s="7">
        <f t="shared" si="59"/>
        <v>2.2204646309334837E-5</v>
      </c>
      <c r="P332" s="7">
        <f t="shared" si="60"/>
        <v>2.2204646309334837E-5</v>
      </c>
      <c r="Q332" s="7">
        <v>0</v>
      </c>
      <c r="R332" s="7">
        <v>0</v>
      </c>
      <c r="S332" s="7">
        <v>0</v>
      </c>
      <c r="T332" s="7">
        <v>0</v>
      </c>
      <c r="U332" s="7">
        <v>0</v>
      </c>
      <c r="V332" s="7">
        <v>0</v>
      </c>
      <c r="W332" s="7">
        <v>0</v>
      </c>
      <c r="X332" s="44" t="s">
        <v>324</v>
      </c>
      <c r="Y332" s="44" t="s">
        <v>325</v>
      </c>
      <c r="Z332" s="44" t="s">
        <v>308</v>
      </c>
      <c r="AA332" s="6">
        <v>62711</v>
      </c>
      <c r="AB332" s="6"/>
    </row>
    <row r="333" spans="1:28" ht="31" x14ac:dyDescent="0.35">
      <c r="A333" s="6" t="s">
        <v>468</v>
      </c>
      <c r="B333" s="53" t="s">
        <v>135</v>
      </c>
      <c r="C333" s="48" t="s">
        <v>326</v>
      </c>
      <c r="D333" s="53" t="s">
        <v>30</v>
      </c>
      <c r="E333" s="41">
        <v>12.044</v>
      </c>
      <c r="F333" s="66">
        <f>((1/2*1/7)+(12%*(1/2*1/7)))/3</f>
        <v>2.6666666666666661E-2</v>
      </c>
      <c r="G333" s="41">
        <f t="shared" si="54"/>
        <v>0.32117333333333331</v>
      </c>
      <c r="H333" s="8">
        <f t="shared" si="55"/>
        <v>2.9606195079113118E-4</v>
      </c>
      <c r="I333" s="16">
        <v>440000203000</v>
      </c>
      <c r="J333" s="6" t="s">
        <v>63</v>
      </c>
      <c r="K333" s="43" t="s">
        <v>33</v>
      </c>
      <c r="L333" s="7">
        <f t="shared" si="56"/>
        <v>0</v>
      </c>
      <c r="M333" s="7">
        <v>0</v>
      </c>
      <c r="N333" s="7">
        <v>0</v>
      </c>
      <c r="O333" s="7">
        <v>0</v>
      </c>
      <c r="P333" s="7">
        <v>0</v>
      </c>
      <c r="Q333" s="7">
        <v>0</v>
      </c>
      <c r="R333" s="7">
        <v>0</v>
      </c>
      <c r="S333" s="7">
        <v>0</v>
      </c>
      <c r="T333" s="7">
        <v>0</v>
      </c>
      <c r="U333" s="7">
        <f>H333</f>
        <v>2.9606195079113118E-4</v>
      </c>
      <c r="V333" s="7">
        <v>0</v>
      </c>
      <c r="W333" s="7">
        <v>0</v>
      </c>
      <c r="X333" s="44" t="s">
        <v>327</v>
      </c>
      <c r="Y333" s="44" t="s">
        <v>328</v>
      </c>
      <c r="Z333" s="44" t="s">
        <v>308</v>
      </c>
      <c r="AA333" s="6" t="s">
        <v>329</v>
      </c>
      <c r="AB333" s="6"/>
    </row>
    <row r="334" spans="1:28" ht="46.5" x14ac:dyDescent="0.35">
      <c r="A334" s="6" t="s">
        <v>468</v>
      </c>
      <c r="B334" s="6" t="s">
        <v>526</v>
      </c>
      <c r="C334" s="48" t="s">
        <v>330</v>
      </c>
      <c r="D334" s="53" t="s">
        <v>30</v>
      </c>
      <c r="E334" s="41">
        <v>12.044</v>
      </c>
      <c r="F334" s="66">
        <f>(1/2*1/7)</f>
        <v>7.1428571428571425E-2</v>
      </c>
      <c r="G334" s="41">
        <f t="shared" si="54"/>
        <v>0.86028571428571432</v>
      </c>
      <c r="H334" s="8">
        <f t="shared" si="55"/>
        <v>7.9302308247624427E-4</v>
      </c>
      <c r="I334" s="16">
        <v>440000203000</v>
      </c>
      <c r="J334" s="6" t="s">
        <v>63</v>
      </c>
      <c r="K334" s="43" t="s">
        <v>33</v>
      </c>
      <c r="L334" s="7">
        <f t="shared" si="56"/>
        <v>7.9302308247624427E-4</v>
      </c>
      <c r="M334" s="7">
        <f>H334*0.7</f>
        <v>5.5511615773337099E-4</v>
      </c>
      <c r="N334" s="7">
        <f>H334*0.15</f>
        <v>1.1895346237143664E-4</v>
      </c>
      <c r="O334" s="7">
        <f>H334*0.075</f>
        <v>5.947673118571832E-5</v>
      </c>
      <c r="P334" s="7">
        <f>H334*0.075</f>
        <v>5.947673118571832E-5</v>
      </c>
      <c r="Q334" s="7">
        <v>0</v>
      </c>
      <c r="R334" s="7">
        <v>0</v>
      </c>
      <c r="S334" s="7">
        <v>0</v>
      </c>
      <c r="T334" s="7">
        <v>0</v>
      </c>
      <c r="U334" s="7">
        <v>0</v>
      </c>
      <c r="V334" s="7">
        <v>0</v>
      </c>
      <c r="W334" s="7">
        <v>0</v>
      </c>
      <c r="X334" s="44" t="s">
        <v>331</v>
      </c>
      <c r="Y334" s="44" t="s">
        <v>332</v>
      </c>
      <c r="Z334" s="44" t="s">
        <v>36</v>
      </c>
      <c r="AA334" s="6">
        <v>43723</v>
      </c>
      <c r="AB334" s="6"/>
    </row>
    <row r="335" spans="1:28" ht="46.5" x14ac:dyDescent="0.35">
      <c r="A335" s="6" t="s">
        <v>468</v>
      </c>
      <c r="B335" s="6" t="s">
        <v>526</v>
      </c>
      <c r="C335" s="48" t="s">
        <v>333</v>
      </c>
      <c r="D335" s="53" t="s">
        <v>30</v>
      </c>
      <c r="E335" s="41">
        <v>12.044</v>
      </c>
      <c r="F335" s="66">
        <f>(1/2*1/7)</f>
        <v>7.1428571428571425E-2</v>
      </c>
      <c r="G335" s="41">
        <f t="shared" si="54"/>
        <v>0.86028571428571432</v>
      </c>
      <c r="H335" s="8">
        <f t="shared" si="55"/>
        <v>7.9302308247624427E-4</v>
      </c>
      <c r="I335" s="16">
        <v>440000203000</v>
      </c>
      <c r="J335" s="6" t="s">
        <v>63</v>
      </c>
      <c r="K335" s="43" t="s">
        <v>33</v>
      </c>
      <c r="L335" s="7">
        <f t="shared" si="56"/>
        <v>7.9302308247624427E-4</v>
      </c>
      <c r="M335" s="7">
        <f>H335*0.7</f>
        <v>5.5511615773337099E-4</v>
      </c>
      <c r="N335" s="7">
        <f>H335*0.15</f>
        <v>1.1895346237143664E-4</v>
      </c>
      <c r="O335" s="7">
        <f>H335*0.075</f>
        <v>5.947673118571832E-5</v>
      </c>
      <c r="P335" s="7">
        <f>H335*0.075</f>
        <v>5.947673118571832E-5</v>
      </c>
      <c r="Q335" s="7">
        <v>0</v>
      </c>
      <c r="R335" s="7">
        <v>0</v>
      </c>
      <c r="S335" s="7">
        <v>0</v>
      </c>
      <c r="T335" s="7">
        <v>0</v>
      </c>
      <c r="U335" s="7">
        <v>0</v>
      </c>
      <c r="V335" s="7">
        <v>0</v>
      </c>
      <c r="W335" s="7">
        <v>0</v>
      </c>
      <c r="X335" s="44" t="s">
        <v>334</v>
      </c>
      <c r="Y335" s="44" t="s">
        <v>332</v>
      </c>
      <c r="Z335" s="44" t="s">
        <v>36</v>
      </c>
      <c r="AA335" s="6">
        <v>43723</v>
      </c>
      <c r="AB335" s="6"/>
    </row>
    <row r="336" spans="1:28" ht="46.5" x14ac:dyDescent="0.35">
      <c r="A336" s="6" t="s">
        <v>468</v>
      </c>
      <c r="B336" s="6" t="s">
        <v>526</v>
      </c>
      <c r="C336" s="48" t="s">
        <v>335</v>
      </c>
      <c r="D336" s="53" t="s">
        <v>30</v>
      </c>
      <c r="E336" s="41">
        <v>12.044</v>
      </c>
      <c r="F336" s="66">
        <f>(1/2*1/7)</f>
        <v>7.1428571428571425E-2</v>
      </c>
      <c r="G336" s="41">
        <f t="shared" si="54"/>
        <v>0.86028571428571432</v>
      </c>
      <c r="H336" s="8">
        <f t="shared" si="55"/>
        <v>7.9302308247624427E-4</v>
      </c>
      <c r="I336" s="16">
        <v>440000203000</v>
      </c>
      <c r="J336" s="6" t="s">
        <v>63</v>
      </c>
      <c r="K336" s="43" t="s">
        <v>33</v>
      </c>
      <c r="L336" s="7">
        <f t="shared" si="56"/>
        <v>7.9302308247624427E-4</v>
      </c>
      <c r="M336" s="7">
        <f>H336*0.7</f>
        <v>5.5511615773337099E-4</v>
      </c>
      <c r="N336" s="7">
        <f>H336*0.15</f>
        <v>1.1895346237143664E-4</v>
      </c>
      <c r="O336" s="7">
        <f>H336*0.075</f>
        <v>5.947673118571832E-5</v>
      </c>
      <c r="P336" s="7">
        <f>H336*0.075</f>
        <v>5.947673118571832E-5</v>
      </c>
      <c r="Q336" s="7">
        <v>0</v>
      </c>
      <c r="R336" s="7">
        <v>0</v>
      </c>
      <c r="S336" s="7">
        <v>0</v>
      </c>
      <c r="T336" s="7">
        <v>0</v>
      </c>
      <c r="U336" s="7">
        <v>0</v>
      </c>
      <c r="V336" s="7">
        <v>0</v>
      </c>
      <c r="W336" s="7">
        <v>0</v>
      </c>
      <c r="X336" s="44" t="s">
        <v>336</v>
      </c>
      <c r="Y336" s="44" t="s">
        <v>337</v>
      </c>
      <c r="Z336" s="44" t="s">
        <v>36</v>
      </c>
      <c r="AA336" s="6">
        <v>43081</v>
      </c>
      <c r="AB336" s="6"/>
    </row>
    <row r="337" spans="1:28" ht="31" x14ac:dyDescent="0.35">
      <c r="A337" s="6" t="s">
        <v>468</v>
      </c>
      <c r="B337" s="6" t="s">
        <v>135</v>
      </c>
      <c r="C337" s="46" t="s">
        <v>338</v>
      </c>
      <c r="D337" s="6" t="s">
        <v>30</v>
      </c>
      <c r="E337" s="41">
        <v>12.044</v>
      </c>
      <c r="F337" s="65">
        <f>((1/5*1/7)+(1/3*(1/5*1/7)))*1/2</f>
        <v>1.9047619047619049E-2</v>
      </c>
      <c r="G337" s="41">
        <f t="shared" si="54"/>
        <v>0.22940952380952384</v>
      </c>
      <c r="H337" s="8">
        <f t="shared" si="55"/>
        <v>2.1147282199366515E-4</v>
      </c>
      <c r="I337" s="16">
        <v>440000203000</v>
      </c>
      <c r="J337" s="6" t="s">
        <v>63</v>
      </c>
      <c r="K337" s="43" t="s">
        <v>33</v>
      </c>
      <c r="L337" s="7">
        <f t="shared" si="56"/>
        <v>0</v>
      </c>
      <c r="M337" s="7">
        <v>0</v>
      </c>
      <c r="N337" s="7">
        <v>0</v>
      </c>
      <c r="O337" s="7">
        <v>0</v>
      </c>
      <c r="P337" s="7">
        <v>0</v>
      </c>
      <c r="Q337" s="7">
        <v>0</v>
      </c>
      <c r="R337" s="7">
        <v>0</v>
      </c>
      <c r="S337" s="7">
        <v>0</v>
      </c>
      <c r="T337" s="7">
        <v>0</v>
      </c>
      <c r="U337" s="8">
        <f>H337</f>
        <v>2.1147282199366515E-4</v>
      </c>
      <c r="V337" s="7">
        <v>0</v>
      </c>
      <c r="W337" s="7">
        <v>0</v>
      </c>
      <c r="X337" s="44" t="s">
        <v>339</v>
      </c>
      <c r="Y337" s="44" t="s">
        <v>340</v>
      </c>
      <c r="Z337" s="44" t="s">
        <v>341</v>
      </c>
      <c r="AA337" s="6">
        <v>32159</v>
      </c>
      <c r="AB337" s="6"/>
    </row>
    <row r="338" spans="1:28" ht="31" x14ac:dyDescent="0.35">
      <c r="A338" s="6" t="s">
        <v>468</v>
      </c>
      <c r="B338" s="6" t="s">
        <v>135</v>
      </c>
      <c r="C338" s="46" t="s">
        <v>342</v>
      </c>
      <c r="D338" s="6" t="s">
        <v>30</v>
      </c>
      <c r="E338" s="41">
        <v>12.044</v>
      </c>
      <c r="F338" s="65">
        <f>((1/5*1/7)+(1/3*(1/5*1/7)))*1/2</f>
        <v>1.9047619047619049E-2</v>
      </c>
      <c r="G338" s="41">
        <f t="shared" si="54"/>
        <v>0.22940952380952384</v>
      </c>
      <c r="H338" s="8">
        <f t="shared" si="55"/>
        <v>2.1147282199366515E-4</v>
      </c>
      <c r="I338" s="16">
        <v>440000203000</v>
      </c>
      <c r="J338" s="6" t="s">
        <v>63</v>
      </c>
      <c r="K338" s="43" t="s">
        <v>33</v>
      </c>
      <c r="L338" s="7">
        <f t="shared" si="56"/>
        <v>0</v>
      </c>
      <c r="M338" s="7">
        <v>0</v>
      </c>
      <c r="N338" s="7">
        <v>0</v>
      </c>
      <c r="O338" s="7">
        <v>0</v>
      </c>
      <c r="P338" s="7">
        <v>0</v>
      </c>
      <c r="Q338" s="7">
        <v>0</v>
      </c>
      <c r="R338" s="7">
        <v>0</v>
      </c>
      <c r="S338" s="7">
        <v>0</v>
      </c>
      <c r="T338" s="7">
        <v>0</v>
      </c>
      <c r="U338" s="8">
        <f>H338</f>
        <v>2.1147282199366515E-4</v>
      </c>
      <c r="V338" s="7">
        <v>0</v>
      </c>
      <c r="W338" s="7">
        <v>0</v>
      </c>
      <c r="X338" s="44" t="s">
        <v>343</v>
      </c>
      <c r="Y338" s="44" t="s">
        <v>344</v>
      </c>
      <c r="Z338" s="44" t="s">
        <v>36</v>
      </c>
      <c r="AA338" s="6">
        <v>43228</v>
      </c>
      <c r="AB338" s="6"/>
    </row>
    <row r="339" spans="1:28" ht="46.5" x14ac:dyDescent="0.35">
      <c r="A339" s="6" t="s">
        <v>468</v>
      </c>
      <c r="B339" s="6" t="s">
        <v>526</v>
      </c>
      <c r="C339" s="48" t="s">
        <v>345</v>
      </c>
      <c r="D339" s="53" t="s">
        <v>30</v>
      </c>
      <c r="E339" s="41">
        <v>12.044</v>
      </c>
      <c r="F339" s="66">
        <f>((1/5*1/7)+(1/3*(1/5*1/7)))*1/6</f>
        <v>6.3492063492063501E-3</v>
      </c>
      <c r="G339" s="41">
        <f t="shared" si="54"/>
        <v>7.6469841269841285E-2</v>
      </c>
      <c r="H339" s="8">
        <f t="shared" si="55"/>
        <v>7.0490940664555049E-5</v>
      </c>
      <c r="I339" s="16">
        <v>440000203000</v>
      </c>
      <c r="J339" s="6" t="s">
        <v>63</v>
      </c>
      <c r="K339" s="43" t="s">
        <v>33</v>
      </c>
      <c r="L339" s="7">
        <f t="shared" si="56"/>
        <v>7.0490940664555049E-5</v>
      </c>
      <c r="M339" s="7">
        <f>H339*0.7</f>
        <v>4.9343658465188535E-5</v>
      </c>
      <c r="N339" s="7">
        <f>H339*0.15</f>
        <v>1.0573641099683257E-5</v>
      </c>
      <c r="O339" s="7">
        <f>H339*0.075</f>
        <v>5.2868205498416287E-6</v>
      </c>
      <c r="P339" s="7">
        <f>H339*0.075</f>
        <v>5.2868205498416287E-6</v>
      </c>
      <c r="Q339" s="7">
        <v>0</v>
      </c>
      <c r="R339" s="7">
        <v>0</v>
      </c>
      <c r="S339" s="7">
        <v>0</v>
      </c>
      <c r="T339" s="7">
        <v>0</v>
      </c>
      <c r="U339" s="7">
        <v>0</v>
      </c>
      <c r="V339" s="7">
        <v>0</v>
      </c>
      <c r="W339" s="7">
        <v>0</v>
      </c>
      <c r="X339" s="44" t="s">
        <v>346</v>
      </c>
      <c r="Y339" s="44" t="s">
        <v>347</v>
      </c>
      <c r="Z339" s="44" t="s">
        <v>36</v>
      </c>
      <c r="AA339" s="6">
        <v>43713</v>
      </c>
      <c r="AB339" s="6"/>
    </row>
    <row r="340" spans="1:28" ht="46.5" x14ac:dyDescent="0.35">
      <c r="A340" s="6" t="s">
        <v>468</v>
      </c>
      <c r="B340" s="6" t="s">
        <v>526</v>
      </c>
      <c r="C340" s="48" t="s">
        <v>348</v>
      </c>
      <c r="D340" s="53" t="s">
        <v>30</v>
      </c>
      <c r="E340" s="41">
        <v>12.044</v>
      </c>
      <c r="F340" s="66">
        <f>((1/5*1/7)+(1/3*(1/5*1/7)))*1/6</f>
        <v>6.3492063492063501E-3</v>
      </c>
      <c r="G340" s="41">
        <f t="shared" si="54"/>
        <v>7.6469841269841285E-2</v>
      </c>
      <c r="H340" s="8">
        <f t="shared" si="55"/>
        <v>7.0490940664555049E-5</v>
      </c>
      <c r="I340" s="16">
        <v>440000203000</v>
      </c>
      <c r="J340" s="6" t="s">
        <v>63</v>
      </c>
      <c r="K340" s="43" t="s">
        <v>33</v>
      </c>
      <c r="L340" s="7">
        <f t="shared" si="56"/>
        <v>7.0490940664555049E-5</v>
      </c>
      <c r="M340" s="7">
        <f>H340*0.7</f>
        <v>4.9343658465188535E-5</v>
      </c>
      <c r="N340" s="7">
        <f>H340*0.15</f>
        <v>1.0573641099683257E-5</v>
      </c>
      <c r="O340" s="7">
        <f>H340*0.075</f>
        <v>5.2868205498416287E-6</v>
      </c>
      <c r="P340" s="7">
        <f>H340*0.075</f>
        <v>5.2868205498416287E-6</v>
      </c>
      <c r="Q340" s="7">
        <v>0</v>
      </c>
      <c r="R340" s="7">
        <v>0</v>
      </c>
      <c r="S340" s="7">
        <v>0</v>
      </c>
      <c r="T340" s="7">
        <v>0</v>
      </c>
      <c r="U340" s="7">
        <v>0</v>
      </c>
      <c r="V340" s="7">
        <v>0</v>
      </c>
      <c r="W340" s="7">
        <v>0</v>
      </c>
      <c r="X340" s="44" t="s">
        <v>349</v>
      </c>
      <c r="Y340" s="44" t="s">
        <v>347</v>
      </c>
      <c r="Z340" s="44" t="s">
        <v>36</v>
      </c>
      <c r="AA340" s="6">
        <v>43713</v>
      </c>
      <c r="AB340" s="6"/>
    </row>
    <row r="341" spans="1:28" ht="31" x14ac:dyDescent="0.35">
      <c r="A341" s="6" t="s">
        <v>468</v>
      </c>
      <c r="B341" s="53" t="s">
        <v>135</v>
      </c>
      <c r="C341" s="48" t="s">
        <v>350</v>
      </c>
      <c r="D341" s="53" t="s">
        <v>30</v>
      </c>
      <c r="E341" s="41">
        <v>12.044</v>
      </c>
      <c r="F341" s="66">
        <f>((1/5*1/7)+(1/3*(1/5*1/7)))*2/9</f>
        <v>8.4656084656084662E-3</v>
      </c>
      <c r="G341" s="41">
        <f t="shared" si="54"/>
        <v>0.10195978835978838</v>
      </c>
      <c r="H341" s="8">
        <f t="shared" si="55"/>
        <v>9.3987920886073404E-5</v>
      </c>
      <c r="I341" s="16">
        <v>440000203000</v>
      </c>
      <c r="J341" s="6" t="s">
        <v>63</v>
      </c>
      <c r="K341" s="43" t="s">
        <v>33</v>
      </c>
      <c r="L341" s="7">
        <f t="shared" si="56"/>
        <v>0</v>
      </c>
      <c r="M341" s="7">
        <v>0</v>
      </c>
      <c r="N341" s="7">
        <v>0</v>
      </c>
      <c r="O341" s="7">
        <v>0</v>
      </c>
      <c r="P341" s="7">
        <v>0</v>
      </c>
      <c r="Q341" s="7">
        <v>0</v>
      </c>
      <c r="R341" s="7">
        <v>0</v>
      </c>
      <c r="S341" s="7">
        <v>0</v>
      </c>
      <c r="T341" s="7">
        <v>0</v>
      </c>
      <c r="U341" s="7">
        <f>H341</f>
        <v>9.3987920886073404E-5</v>
      </c>
      <c r="V341" s="7">
        <v>0</v>
      </c>
      <c r="W341" s="7">
        <v>0</v>
      </c>
      <c r="X341" s="44" t="s">
        <v>351</v>
      </c>
      <c r="Y341" s="44" t="s">
        <v>352</v>
      </c>
      <c r="Z341" s="44" t="s">
        <v>353</v>
      </c>
      <c r="AA341" s="6">
        <v>19707</v>
      </c>
      <c r="AB341" s="6"/>
    </row>
    <row r="342" spans="1:28" ht="31" x14ac:dyDescent="0.35">
      <c r="A342" s="6" t="s">
        <v>468</v>
      </c>
      <c r="B342" s="53" t="s">
        <v>135</v>
      </c>
      <c r="C342" s="48" t="s">
        <v>354</v>
      </c>
      <c r="D342" s="53" t="s">
        <v>30</v>
      </c>
      <c r="E342" s="41">
        <v>12.044</v>
      </c>
      <c r="F342" s="66">
        <f>((1/5*1/7)+(1/3*(1/5*1/7)))*2/9</f>
        <v>8.4656084656084662E-3</v>
      </c>
      <c r="G342" s="41">
        <f t="shared" si="54"/>
        <v>0.10195978835978838</v>
      </c>
      <c r="H342" s="8">
        <f t="shared" si="55"/>
        <v>9.3987920886073404E-5</v>
      </c>
      <c r="I342" s="16">
        <v>440000203000</v>
      </c>
      <c r="J342" s="6" t="s">
        <v>63</v>
      </c>
      <c r="K342" s="43" t="s">
        <v>33</v>
      </c>
      <c r="L342" s="7">
        <f t="shared" si="56"/>
        <v>0</v>
      </c>
      <c r="M342" s="7">
        <v>0</v>
      </c>
      <c r="N342" s="7">
        <v>0</v>
      </c>
      <c r="O342" s="7">
        <v>0</v>
      </c>
      <c r="P342" s="7">
        <v>0</v>
      </c>
      <c r="Q342" s="7">
        <v>0</v>
      </c>
      <c r="R342" s="7">
        <v>0</v>
      </c>
      <c r="S342" s="7">
        <v>0</v>
      </c>
      <c r="T342" s="7">
        <v>0</v>
      </c>
      <c r="U342" s="7">
        <f>H342</f>
        <v>9.3987920886073404E-5</v>
      </c>
      <c r="V342" s="7">
        <v>0</v>
      </c>
      <c r="W342" s="7">
        <v>0</v>
      </c>
      <c r="X342" s="44" t="s">
        <v>355</v>
      </c>
      <c r="Y342" s="44" t="s">
        <v>356</v>
      </c>
      <c r="Z342" s="44" t="s">
        <v>36</v>
      </c>
      <c r="AA342" s="6">
        <v>43046</v>
      </c>
      <c r="AB342" s="6"/>
    </row>
    <row r="343" spans="1:28" ht="31" x14ac:dyDescent="0.35">
      <c r="A343" s="6" t="s">
        <v>468</v>
      </c>
      <c r="B343" s="53" t="s">
        <v>135</v>
      </c>
      <c r="C343" s="48" t="s">
        <v>357</v>
      </c>
      <c r="D343" s="53" t="s">
        <v>30</v>
      </c>
      <c r="E343" s="41">
        <v>12.044</v>
      </c>
      <c r="F343" s="66">
        <f>((1/5*1/7)+(1/3*(1/5*1/7)))*2/9</f>
        <v>8.4656084656084662E-3</v>
      </c>
      <c r="G343" s="41">
        <f t="shared" si="54"/>
        <v>0.10195978835978838</v>
      </c>
      <c r="H343" s="8">
        <f t="shared" si="55"/>
        <v>9.3987920886073404E-5</v>
      </c>
      <c r="I343" s="16">
        <v>440000203000</v>
      </c>
      <c r="J343" s="6" t="s">
        <v>63</v>
      </c>
      <c r="K343" s="43" t="s">
        <v>33</v>
      </c>
      <c r="L343" s="7">
        <f t="shared" si="56"/>
        <v>0</v>
      </c>
      <c r="M343" s="7">
        <v>0</v>
      </c>
      <c r="N343" s="7">
        <v>0</v>
      </c>
      <c r="O343" s="7">
        <v>0</v>
      </c>
      <c r="P343" s="7">
        <v>0</v>
      </c>
      <c r="Q343" s="7">
        <v>0</v>
      </c>
      <c r="R343" s="7">
        <v>0</v>
      </c>
      <c r="S343" s="7">
        <v>0</v>
      </c>
      <c r="T343" s="7">
        <v>0</v>
      </c>
      <c r="U343" s="7">
        <f>H343</f>
        <v>9.3987920886073404E-5</v>
      </c>
      <c r="V343" s="7">
        <v>0</v>
      </c>
      <c r="W343" s="7">
        <v>0</v>
      </c>
      <c r="X343" s="44" t="s">
        <v>358</v>
      </c>
      <c r="Y343" s="44" t="s">
        <v>347</v>
      </c>
      <c r="Z343" s="44" t="s">
        <v>36</v>
      </c>
      <c r="AA343" s="6">
        <v>43713</v>
      </c>
      <c r="AB343" s="6"/>
    </row>
    <row r="344" spans="1:28" ht="46.5" x14ac:dyDescent="0.35">
      <c r="A344" s="6" t="s">
        <v>468</v>
      </c>
      <c r="B344" s="6" t="s">
        <v>526</v>
      </c>
      <c r="C344" s="48" t="s">
        <v>359</v>
      </c>
      <c r="D344" s="53" t="s">
        <v>30</v>
      </c>
      <c r="E344" s="41">
        <v>12.044</v>
      </c>
      <c r="F344" s="66">
        <f>(1/5*1/7)+(1/3*(1/5*1/7))</f>
        <v>3.8095238095238099E-2</v>
      </c>
      <c r="G344" s="41">
        <f t="shared" si="54"/>
        <v>0.45881904761904768</v>
      </c>
      <c r="H344" s="8">
        <f t="shared" si="55"/>
        <v>4.229456439873303E-4</v>
      </c>
      <c r="I344" s="16">
        <v>440000203000</v>
      </c>
      <c r="J344" s="6" t="s">
        <v>63</v>
      </c>
      <c r="K344" s="43" t="s">
        <v>33</v>
      </c>
      <c r="L344" s="7">
        <f t="shared" si="56"/>
        <v>4.229456439873303E-4</v>
      </c>
      <c r="M344" s="7">
        <f>H344*0.7</f>
        <v>2.9606195079113118E-4</v>
      </c>
      <c r="N344" s="7">
        <f>H344*0.15</f>
        <v>6.3441846598099544E-5</v>
      </c>
      <c r="O344" s="7">
        <f>H344*0.075</f>
        <v>3.1720923299049772E-5</v>
      </c>
      <c r="P344" s="7">
        <f>H344*0.075</f>
        <v>3.1720923299049772E-5</v>
      </c>
      <c r="Q344" s="7">
        <v>0</v>
      </c>
      <c r="R344" s="7">
        <v>0</v>
      </c>
      <c r="S344" s="7">
        <v>0</v>
      </c>
      <c r="T344" s="7">
        <v>0</v>
      </c>
      <c r="U344" s="7">
        <v>0</v>
      </c>
      <c r="V344" s="7">
        <v>0</v>
      </c>
      <c r="W344" s="7">
        <v>0</v>
      </c>
      <c r="X344" s="44" t="s">
        <v>360</v>
      </c>
      <c r="Y344" s="44" t="s">
        <v>105</v>
      </c>
      <c r="Z344" s="44" t="s">
        <v>36</v>
      </c>
      <c r="AA344" s="6">
        <v>43755</v>
      </c>
      <c r="AB344" s="6"/>
    </row>
    <row r="345" spans="1:28" ht="31" x14ac:dyDescent="0.35">
      <c r="A345" s="6" t="s">
        <v>468</v>
      </c>
      <c r="B345" s="53" t="s">
        <v>135</v>
      </c>
      <c r="C345" s="48" t="s">
        <v>361</v>
      </c>
      <c r="D345" s="53" t="s">
        <v>30</v>
      </c>
      <c r="E345" s="41">
        <v>12.044</v>
      </c>
      <c r="F345" s="66">
        <f>((44%*(1/2*1/7))/3)</f>
        <v>1.0476190476190474E-2</v>
      </c>
      <c r="G345" s="41">
        <f t="shared" si="54"/>
        <v>0.12617523809523806</v>
      </c>
      <c r="H345" s="8">
        <f t="shared" si="55"/>
        <v>1.1631005209651578E-4</v>
      </c>
      <c r="I345" s="16">
        <v>440000203000</v>
      </c>
      <c r="J345" s="6" t="s">
        <v>63</v>
      </c>
      <c r="K345" s="43" t="s">
        <v>33</v>
      </c>
      <c r="L345" s="7">
        <f t="shared" si="56"/>
        <v>0</v>
      </c>
      <c r="M345" s="7">
        <v>0</v>
      </c>
      <c r="N345" s="7">
        <v>0</v>
      </c>
      <c r="O345" s="7">
        <v>0</v>
      </c>
      <c r="P345" s="7">
        <v>0</v>
      </c>
      <c r="Q345" s="7">
        <v>0</v>
      </c>
      <c r="R345" s="7">
        <v>0</v>
      </c>
      <c r="S345" s="7">
        <v>0</v>
      </c>
      <c r="T345" s="7">
        <v>0</v>
      </c>
      <c r="U345" s="7">
        <f>H345</f>
        <v>1.1631005209651578E-4</v>
      </c>
      <c r="V345" s="7">
        <v>0</v>
      </c>
      <c r="W345" s="7">
        <v>0</v>
      </c>
      <c r="X345" s="44" t="s">
        <v>362</v>
      </c>
      <c r="Y345" s="44" t="s">
        <v>363</v>
      </c>
      <c r="Z345" s="44" t="s">
        <v>290</v>
      </c>
      <c r="AA345" s="6">
        <v>95713</v>
      </c>
      <c r="AB345" s="6"/>
    </row>
    <row r="346" spans="1:28" ht="31" x14ac:dyDescent="0.35">
      <c r="A346" s="6" t="s">
        <v>468</v>
      </c>
      <c r="B346" s="53" t="s">
        <v>135</v>
      </c>
      <c r="C346" s="48" t="s">
        <v>364</v>
      </c>
      <c r="D346" s="53" t="s">
        <v>30</v>
      </c>
      <c r="E346" s="41">
        <v>12.044</v>
      </c>
      <c r="F346" s="66">
        <f>((44%*(1/2*1/7))/3)</f>
        <v>1.0476190476190474E-2</v>
      </c>
      <c r="G346" s="41">
        <f t="shared" si="54"/>
        <v>0.12617523809523806</v>
      </c>
      <c r="H346" s="8">
        <f t="shared" si="55"/>
        <v>1.1631005209651578E-4</v>
      </c>
      <c r="I346" s="16">
        <v>440000203000</v>
      </c>
      <c r="J346" s="6" t="s">
        <v>63</v>
      </c>
      <c r="K346" s="43" t="s">
        <v>33</v>
      </c>
      <c r="L346" s="7">
        <f t="shared" si="56"/>
        <v>0</v>
      </c>
      <c r="M346" s="7">
        <v>0</v>
      </c>
      <c r="N346" s="7">
        <v>0</v>
      </c>
      <c r="O346" s="7">
        <v>0</v>
      </c>
      <c r="P346" s="7">
        <v>0</v>
      </c>
      <c r="Q346" s="7">
        <v>0</v>
      </c>
      <c r="R346" s="7">
        <v>0</v>
      </c>
      <c r="S346" s="7">
        <v>0</v>
      </c>
      <c r="T346" s="7">
        <v>0</v>
      </c>
      <c r="U346" s="7">
        <f>H346</f>
        <v>1.1631005209651578E-4</v>
      </c>
      <c r="V346" s="7">
        <v>0</v>
      </c>
      <c r="W346" s="7">
        <v>0</v>
      </c>
      <c r="X346" s="44" t="s">
        <v>365</v>
      </c>
      <c r="Y346" s="44" t="s">
        <v>366</v>
      </c>
      <c r="Z346" s="44" t="s">
        <v>290</v>
      </c>
      <c r="AA346" s="6">
        <v>90242</v>
      </c>
      <c r="AB346" s="6"/>
    </row>
    <row r="347" spans="1:28" ht="31" x14ac:dyDescent="0.35">
      <c r="A347" s="6" t="s">
        <v>468</v>
      </c>
      <c r="B347" s="53" t="s">
        <v>135</v>
      </c>
      <c r="C347" s="48" t="s">
        <v>367</v>
      </c>
      <c r="D347" s="53" t="s">
        <v>30</v>
      </c>
      <c r="E347" s="41">
        <v>12.044</v>
      </c>
      <c r="F347" s="66">
        <f>((44%*(1/2*1/7))/3)</f>
        <v>1.0476190476190474E-2</v>
      </c>
      <c r="G347" s="41">
        <f t="shared" si="54"/>
        <v>0.12617523809523806</v>
      </c>
      <c r="H347" s="8">
        <f t="shared" si="55"/>
        <v>1.1631005209651578E-4</v>
      </c>
      <c r="I347" s="16">
        <v>440000203000</v>
      </c>
      <c r="J347" s="6" t="s">
        <v>63</v>
      </c>
      <c r="K347" s="43" t="s">
        <v>33</v>
      </c>
      <c r="L347" s="7">
        <f t="shared" si="56"/>
        <v>0</v>
      </c>
      <c r="M347" s="7">
        <v>0</v>
      </c>
      <c r="N347" s="7">
        <v>0</v>
      </c>
      <c r="O347" s="7">
        <v>0</v>
      </c>
      <c r="P347" s="7">
        <v>0</v>
      </c>
      <c r="Q347" s="7">
        <v>0</v>
      </c>
      <c r="R347" s="7">
        <v>0</v>
      </c>
      <c r="S347" s="7">
        <v>0</v>
      </c>
      <c r="T347" s="7">
        <v>0</v>
      </c>
      <c r="U347" s="7">
        <f>H347</f>
        <v>1.1631005209651578E-4</v>
      </c>
      <c r="V347" s="7">
        <v>0</v>
      </c>
      <c r="W347" s="7">
        <v>0</v>
      </c>
      <c r="X347" s="44" t="s">
        <v>368</v>
      </c>
      <c r="Y347" s="44" t="s">
        <v>369</v>
      </c>
      <c r="Z347" s="44" t="s">
        <v>290</v>
      </c>
      <c r="AA347" s="6" t="s">
        <v>370</v>
      </c>
      <c r="AB347" s="6"/>
    </row>
    <row r="348" spans="1:28" ht="46.5" x14ac:dyDescent="0.35">
      <c r="A348" s="6" t="s">
        <v>468</v>
      </c>
      <c r="B348" s="6" t="s">
        <v>526</v>
      </c>
      <c r="C348" s="48" t="s">
        <v>371</v>
      </c>
      <c r="D348" s="53" t="s">
        <v>30</v>
      </c>
      <c r="E348" s="41">
        <v>12.044</v>
      </c>
      <c r="F348" s="66">
        <f>(44%*(1/2*1/7))</f>
        <v>3.1428571428571424E-2</v>
      </c>
      <c r="G348" s="41">
        <f t="shared" si="54"/>
        <v>0.37852571428571424</v>
      </c>
      <c r="H348" s="8">
        <f t="shared" si="55"/>
        <v>3.4893015628954739E-4</v>
      </c>
      <c r="I348" s="16">
        <v>440000203000</v>
      </c>
      <c r="J348" s="6" t="s">
        <v>63</v>
      </c>
      <c r="K348" s="43" t="s">
        <v>33</v>
      </c>
      <c r="L348" s="7">
        <f t="shared" si="56"/>
        <v>3.4893015628954739E-4</v>
      </c>
      <c r="M348" s="8">
        <f>H348*0.7</f>
        <v>2.4425110940268316E-4</v>
      </c>
      <c r="N348" s="8">
        <f>H348*0.15</f>
        <v>5.2339523443432108E-5</v>
      </c>
      <c r="O348" s="8">
        <f>H348*0.075</f>
        <v>2.6169761721716054E-5</v>
      </c>
      <c r="P348" s="8">
        <f>H348*0.075</f>
        <v>2.6169761721716054E-5</v>
      </c>
      <c r="Q348" s="7">
        <v>0</v>
      </c>
      <c r="R348" s="7">
        <v>0</v>
      </c>
      <c r="S348" s="7">
        <v>0</v>
      </c>
      <c r="T348" s="7">
        <v>0</v>
      </c>
      <c r="U348" s="7">
        <v>0</v>
      </c>
      <c r="V348" s="7">
        <v>0</v>
      </c>
      <c r="W348" s="7">
        <v>0</v>
      </c>
      <c r="X348" s="44" t="s">
        <v>372</v>
      </c>
      <c r="Y348" s="44" t="s">
        <v>373</v>
      </c>
      <c r="Z348" s="44" t="s">
        <v>290</v>
      </c>
      <c r="AA348" s="6">
        <v>91942</v>
      </c>
      <c r="AB348" s="6"/>
    </row>
    <row r="349" spans="1:28" ht="31" x14ac:dyDescent="0.35">
      <c r="A349" s="6" t="s">
        <v>468</v>
      </c>
      <c r="B349" s="53" t="s">
        <v>135</v>
      </c>
      <c r="C349" s="48" t="s">
        <v>374</v>
      </c>
      <c r="D349" s="53" t="s">
        <v>30</v>
      </c>
      <c r="E349" s="41">
        <v>12.044</v>
      </c>
      <c r="F349" s="66">
        <f>(1/5*1/7)</f>
        <v>2.8571428571428574E-2</v>
      </c>
      <c r="G349" s="41">
        <f t="shared" ref="G349:G352" si="61">E349*F349</f>
        <v>0.34411428571428576</v>
      </c>
      <c r="H349" s="8">
        <f t="shared" ref="H349:H352" si="62">G349/$G$1222</f>
        <v>3.1720923299049771E-4</v>
      </c>
      <c r="I349" s="16">
        <v>440000203000</v>
      </c>
      <c r="J349" s="6" t="s">
        <v>63</v>
      </c>
      <c r="K349" s="43" t="s">
        <v>33</v>
      </c>
      <c r="L349" s="7">
        <f t="shared" ref="L349:L352" si="63">M349+N349+O349+P349+Q349</f>
        <v>0</v>
      </c>
      <c r="M349" s="7">
        <v>0</v>
      </c>
      <c r="N349" s="7">
        <v>0</v>
      </c>
      <c r="O349" s="7">
        <v>0</v>
      </c>
      <c r="P349" s="7">
        <v>0</v>
      </c>
      <c r="Q349" s="7">
        <v>0</v>
      </c>
      <c r="R349" s="7">
        <v>0</v>
      </c>
      <c r="S349" s="7">
        <v>0</v>
      </c>
      <c r="T349" s="7">
        <v>0</v>
      </c>
      <c r="U349" s="7">
        <f>H349</f>
        <v>3.1720923299049771E-4</v>
      </c>
      <c r="V349" s="7">
        <v>0</v>
      </c>
      <c r="W349" s="7">
        <v>0</v>
      </c>
      <c r="X349" s="44" t="s">
        <v>375</v>
      </c>
      <c r="Y349" s="44" t="s">
        <v>120</v>
      </c>
      <c r="Z349" s="44" t="s">
        <v>36</v>
      </c>
      <c r="AA349" s="6">
        <v>43768</v>
      </c>
      <c r="AB349" s="6"/>
    </row>
    <row r="350" spans="1:28" ht="46.5" x14ac:dyDescent="0.35">
      <c r="A350" s="6" t="s">
        <v>468</v>
      </c>
      <c r="B350" s="6" t="s">
        <v>526</v>
      </c>
      <c r="C350" s="48" t="s">
        <v>376</v>
      </c>
      <c r="D350" s="53" t="s">
        <v>30</v>
      </c>
      <c r="E350" s="41">
        <v>12.044</v>
      </c>
      <c r="F350" s="66">
        <f>(1/3*(1/2*1/7))</f>
        <v>2.3809523809523808E-2</v>
      </c>
      <c r="G350" s="41">
        <f t="shared" si="61"/>
        <v>0.28676190476190477</v>
      </c>
      <c r="H350" s="8">
        <f t="shared" si="62"/>
        <v>2.6434102749208144E-4</v>
      </c>
      <c r="I350" s="16">
        <v>440000203000</v>
      </c>
      <c r="J350" s="6" t="s">
        <v>63</v>
      </c>
      <c r="K350" s="43" t="s">
        <v>33</v>
      </c>
      <c r="L350" s="7">
        <f t="shared" si="63"/>
        <v>2.6434102749208139E-4</v>
      </c>
      <c r="M350" s="7">
        <f>H350*0.7</f>
        <v>1.8503871924445699E-4</v>
      </c>
      <c r="N350" s="7">
        <f>H350*0.15</f>
        <v>3.9651154123812214E-5</v>
      </c>
      <c r="O350" s="7">
        <f>H350*0.075</f>
        <v>1.9825577061906107E-5</v>
      </c>
      <c r="P350" s="7">
        <f>H350*0.075</f>
        <v>1.9825577061906107E-5</v>
      </c>
      <c r="Q350" s="7">
        <v>0</v>
      </c>
      <c r="R350" s="7">
        <v>0</v>
      </c>
      <c r="S350" s="7">
        <v>0</v>
      </c>
      <c r="T350" s="7">
        <v>0</v>
      </c>
      <c r="U350" s="7">
        <v>0</v>
      </c>
      <c r="V350" s="7">
        <v>0</v>
      </c>
      <c r="W350" s="7">
        <v>0</v>
      </c>
      <c r="X350" s="44" t="s">
        <v>377</v>
      </c>
      <c r="Y350" s="44" t="s">
        <v>378</v>
      </c>
      <c r="Z350" s="44" t="s">
        <v>379</v>
      </c>
      <c r="AA350" s="6">
        <v>38558</v>
      </c>
      <c r="AB350" s="6"/>
    </row>
    <row r="351" spans="1:28" ht="46.5" x14ac:dyDescent="0.35">
      <c r="A351" s="6" t="s">
        <v>468</v>
      </c>
      <c r="B351" s="6" t="s">
        <v>526</v>
      </c>
      <c r="C351" s="48" t="s">
        <v>380</v>
      </c>
      <c r="D351" s="53" t="s">
        <v>30</v>
      </c>
      <c r="E351" s="41">
        <v>12.044</v>
      </c>
      <c r="F351" s="66">
        <f>(1/3*(1/2*1/7))</f>
        <v>2.3809523809523808E-2</v>
      </c>
      <c r="G351" s="41">
        <f t="shared" si="61"/>
        <v>0.28676190476190477</v>
      </c>
      <c r="H351" s="8">
        <f t="shared" si="62"/>
        <v>2.6434102749208144E-4</v>
      </c>
      <c r="I351" s="16">
        <v>440000203000</v>
      </c>
      <c r="J351" s="6" t="s">
        <v>63</v>
      </c>
      <c r="K351" s="43" t="s">
        <v>33</v>
      </c>
      <c r="L351" s="7">
        <f t="shared" si="63"/>
        <v>2.6434102749208139E-4</v>
      </c>
      <c r="M351" s="7">
        <f>H351*0.7</f>
        <v>1.8503871924445699E-4</v>
      </c>
      <c r="N351" s="7">
        <f>H351*0.15</f>
        <v>3.9651154123812214E-5</v>
      </c>
      <c r="O351" s="7">
        <f>H351*0.075</f>
        <v>1.9825577061906107E-5</v>
      </c>
      <c r="P351" s="7">
        <f>H351*0.075</f>
        <v>1.9825577061906107E-5</v>
      </c>
      <c r="Q351" s="7">
        <v>0</v>
      </c>
      <c r="R351" s="7">
        <v>0</v>
      </c>
      <c r="S351" s="7">
        <v>0</v>
      </c>
      <c r="T351" s="7">
        <v>0</v>
      </c>
      <c r="U351" s="7">
        <v>0</v>
      </c>
      <c r="V351" s="7">
        <v>0</v>
      </c>
      <c r="W351" s="7">
        <v>0</v>
      </c>
      <c r="X351" s="44" t="s">
        <v>381</v>
      </c>
      <c r="Y351" s="44" t="s">
        <v>382</v>
      </c>
      <c r="Z351" s="44" t="s">
        <v>383</v>
      </c>
      <c r="AA351" s="6">
        <v>48072</v>
      </c>
      <c r="AB351" s="6"/>
    </row>
    <row r="352" spans="1:28" ht="46.5" x14ac:dyDescent="0.35">
      <c r="A352" s="6" t="s">
        <v>468</v>
      </c>
      <c r="B352" s="6" t="s">
        <v>526</v>
      </c>
      <c r="C352" s="48" t="s">
        <v>384</v>
      </c>
      <c r="D352" s="53" t="s">
        <v>30</v>
      </c>
      <c r="E352" s="41">
        <v>12.044</v>
      </c>
      <c r="F352" s="66">
        <f>(1/3*(1/2*1/7))</f>
        <v>2.3809523809523808E-2</v>
      </c>
      <c r="G352" s="41">
        <f t="shared" si="61"/>
        <v>0.28676190476190477</v>
      </c>
      <c r="H352" s="8">
        <f t="shared" si="62"/>
        <v>2.6434102749208144E-4</v>
      </c>
      <c r="I352" s="16">
        <v>440000203000</v>
      </c>
      <c r="J352" s="6" t="s">
        <v>63</v>
      </c>
      <c r="K352" s="43" t="s">
        <v>33</v>
      </c>
      <c r="L352" s="7">
        <f t="shared" si="63"/>
        <v>2.6434102749208139E-4</v>
      </c>
      <c r="M352" s="7">
        <f>H352*0.7</f>
        <v>1.8503871924445699E-4</v>
      </c>
      <c r="N352" s="7">
        <f>H352*0.15</f>
        <v>3.9651154123812214E-5</v>
      </c>
      <c r="O352" s="7">
        <f>H352*0.075</f>
        <v>1.9825577061906107E-5</v>
      </c>
      <c r="P352" s="7">
        <f>H352*0.075</f>
        <v>1.9825577061906107E-5</v>
      </c>
      <c r="Q352" s="7">
        <v>0</v>
      </c>
      <c r="R352" s="7">
        <v>0</v>
      </c>
      <c r="S352" s="7">
        <v>0</v>
      </c>
      <c r="T352" s="7">
        <v>0</v>
      </c>
      <c r="U352" s="7">
        <v>0</v>
      </c>
      <c r="V352" s="7">
        <v>0</v>
      </c>
      <c r="W352" s="7">
        <v>0</v>
      </c>
      <c r="X352" s="44" t="s">
        <v>385</v>
      </c>
      <c r="Y352" s="44" t="s">
        <v>386</v>
      </c>
      <c r="Z352" s="44" t="s">
        <v>387</v>
      </c>
      <c r="AA352" s="67" t="s">
        <v>388</v>
      </c>
      <c r="AB352" s="67"/>
    </row>
    <row r="353" spans="1:28" ht="77.5" x14ac:dyDescent="0.35">
      <c r="A353" s="6" t="s">
        <v>468</v>
      </c>
      <c r="B353" s="6" t="s">
        <v>527</v>
      </c>
      <c r="C353" s="64" t="s">
        <v>390</v>
      </c>
      <c r="D353" s="53" t="s">
        <v>30</v>
      </c>
      <c r="E353" s="41">
        <v>12.044</v>
      </c>
      <c r="F353" s="66" t="s">
        <v>391</v>
      </c>
      <c r="G353" s="66" t="s">
        <v>391</v>
      </c>
      <c r="H353" s="66" t="s">
        <v>391</v>
      </c>
      <c r="I353" s="16">
        <v>440000203000</v>
      </c>
      <c r="J353" s="6" t="s">
        <v>63</v>
      </c>
      <c r="K353" s="43" t="s">
        <v>33</v>
      </c>
      <c r="L353" s="41" t="str">
        <f t="shared" ref="L353:L377" si="64">G353</f>
        <v>***</v>
      </c>
      <c r="M353" s="7" t="str">
        <f t="shared" ref="M353:M377" si="65">H353</f>
        <v>***</v>
      </c>
      <c r="N353" s="7" t="s">
        <v>391</v>
      </c>
      <c r="O353" s="7" t="s">
        <v>391</v>
      </c>
      <c r="P353" s="7" t="s">
        <v>391</v>
      </c>
      <c r="Q353" s="7" t="s">
        <v>391</v>
      </c>
      <c r="R353" s="7" t="s">
        <v>391</v>
      </c>
      <c r="S353" s="7" t="s">
        <v>391</v>
      </c>
      <c r="T353" s="7" t="s">
        <v>391</v>
      </c>
      <c r="U353" s="7" t="s">
        <v>391</v>
      </c>
      <c r="V353" s="7" t="s">
        <v>391</v>
      </c>
      <c r="W353" s="7" t="s">
        <v>391</v>
      </c>
      <c r="X353" s="44" t="s">
        <v>392</v>
      </c>
      <c r="Y353" s="44" t="s">
        <v>35</v>
      </c>
      <c r="Z353" s="44" t="s">
        <v>36</v>
      </c>
      <c r="AA353" s="6">
        <v>43725</v>
      </c>
      <c r="AB353" s="6"/>
    </row>
    <row r="354" spans="1:28" ht="77.5" x14ac:dyDescent="0.35">
      <c r="A354" s="6" t="s">
        <v>468</v>
      </c>
      <c r="B354" s="6" t="s">
        <v>527</v>
      </c>
      <c r="C354" s="48" t="s">
        <v>393</v>
      </c>
      <c r="D354" s="53" t="s">
        <v>30</v>
      </c>
      <c r="E354" s="41">
        <v>12.044</v>
      </c>
      <c r="F354" s="66" t="s">
        <v>391</v>
      </c>
      <c r="G354" s="66" t="s">
        <v>391</v>
      </c>
      <c r="H354" s="65" t="s">
        <v>391</v>
      </c>
      <c r="I354" s="16">
        <v>440000203000</v>
      </c>
      <c r="J354" s="6" t="s">
        <v>63</v>
      </c>
      <c r="K354" s="43" t="s">
        <v>33</v>
      </c>
      <c r="L354" s="41" t="str">
        <f t="shared" si="64"/>
        <v>***</v>
      </c>
      <c r="M354" s="7" t="str">
        <f t="shared" si="65"/>
        <v>***</v>
      </c>
      <c r="N354" s="7" t="s">
        <v>391</v>
      </c>
      <c r="O354" s="7" t="s">
        <v>391</v>
      </c>
      <c r="P354" s="7" t="s">
        <v>391</v>
      </c>
      <c r="Q354" s="7" t="s">
        <v>391</v>
      </c>
      <c r="R354" s="7" t="s">
        <v>391</v>
      </c>
      <c r="S354" s="7" t="s">
        <v>391</v>
      </c>
      <c r="T354" s="7" t="s">
        <v>391</v>
      </c>
      <c r="U354" s="7" t="s">
        <v>391</v>
      </c>
      <c r="V354" s="7" t="s">
        <v>391</v>
      </c>
      <c r="W354" s="7" t="s">
        <v>391</v>
      </c>
      <c r="X354" s="44" t="s">
        <v>394</v>
      </c>
      <c r="Y354" s="44" t="s">
        <v>395</v>
      </c>
      <c r="Z354" s="44" t="s">
        <v>396</v>
      </c>
      <c r="AA354" s="6">
        <v>29575</v>
      </c>
      <c r="AB354" s="6"/>
    </row>
    <row r="355" spans="1:28" ht="77.5" x14ac:dyDescent="0.35">
      <c r="A355" s="6" t="s">
        <v>468</v>
      </c>
      <c r="B355" s="6" t="s">
        <v>527</v>
      </c>
      <c r="C355" s="48" t="s">
        <v>397</v>
      </c>
      <c r="D355" s="53" t="s">
        <v>30</v>
      </c>
      <c r="E355" s="41">
        <v>12.044</v>
      </c>
      <c r="F355" s="66" t="s">
        <v>391</v>
      </c>
      <c r="G355" s="66" t="s">
        <v>391</v>
      </c>
      <c r="H355" s="65" t="s">
        <v>391</v>
      </c>
      <c r="I355" s="16">
        <v>440000203000</v>
      </c>
      <c r="J355" s="6" t="s">
        <v>63</v>
      </c>
      <c r="K355" s="43" t="s">
        <v>33</v>
      </c>
      <c r="L355" s="41" t="str">
        <f t="shared" si="64"/>
        <v>***</v>
      </c>
      <c r="M355" s="7" t="str">
        <f t="shared" si="65"/>
        <v>***</v>
      </c>
      <c r="N355" s="7" t="s">
        <v>391</v>
      </c>
      <c r="O355" s="7" t="s">
        <v>391</v>
      </c>
      <c r="P355" s="7" t="s">
        <v>391</v>
      </c>
      <c r="Q355" s="7" t="s">
        <v>391</v>
      </c>
      <c r="R355" s="7" t="s">
        <v>391</v>
      </c>
      <c r="S355" s="7" t="s">
        <v>391</v>
      </c>
      <c r="T355" s="7" t="s">
        <v>391</v>
      </c>
      <c r="U355" s="7" t="s">
        <v>391</v>
      </c>
      <c r="V355" s="7" t="s">
        <v>391</v>
      </c>
      <c r="W355" s="7" t="s">
        <v>391</v>
      </c>
      <c r="X355" s="44" t="s">
        <v>398</v>
      </c>
      <c r="Y355" s="44" t="s">
        <v>399</v>
      </c>
      <c r="Z355" s="44" t="s">
        <v>341</v>
      </c>
      <c r="AA355" s="6">
        <v>34203</v>
      </c>
      <c r="AB355" s="6"/>
    </row>
    <row r="356" spans="1:28" ht="77.5" x14ac:dyDescent="0.35">
      <c r="A356" s="6" t="s">
        <v>468</v>
      </c>
      <c r="B356" s="6" t="s">
        <v>527</v>
      </c>
      <c r="C356" s="48" t="s">
        <v>400</v>
      </c>
      <c r="D356" s="53" t="s">
        <v>30</v>
      </c>
      <c r="E356" s="41">
        <v>12.044</v>
      </c>
      <c r="F356" s="66" t="s">
        <v>391</v>
      </c>
      <c r="G356" s="66" t="s">
        <v>391</v>
      </c>
      <c r="H356" s="65" t="s">
        <v>391</v>
      </c>
      <c r="I356" s="16">
        <v>440000203000</v>
      </c>
      <c r="J356" s="6" t="s">
        <v>63</v>
      </c>
      <c r="K356" s="43" t="s">
        <v>33</v>
      </c>
      <c r="L356" s="41" t="str">
        <f t="shared" si="64"/>
        <v>***</v>
      </c>
      <c r="M356" s="7" t="str">
        <f t="shared" si="65"/>
        <v>***</v>
      </c>
      <c r="N356" s="7" t="s">
        <v>391</v>
      </c>
      <c r="O356" s="7" t="s">
        <v>391</v>
      </c>
      <c r="P356" s="7" t="s">
        <v>391</v>
      </c>
      <c r="Q356" s="7" t="s">
        <v>391</v>
      </c>
      <c r="R356" s="7" t="s">
        <v>391</v>
      </c>
      <c r="S356" s="7" t="s">
        <v>391</v>
      </c>
      <c r="T356" s="7" t="s">
        <v>391</v>
      </c>
      <c r="U356" s="7" t="s">
        <v>391</v>
      </c>
      <c r="V356" s="7" t="s">
        <v>391</v>
      </c>
      <c r="W356" s="7" t="s">
        <v>391</v>
      </c>
      <c r="X356" s="44" t="s">
        <v>401</v>
      </c>
      <c r="Y356" s="44" t="s">
        <v>402</v>
      </c>
      <c r="Z356" s="44" t="s">
        <v>322</v>
      </c>
      <c r="AA356" s="6">
        <v>27562</v>
      </c>
      <c r="AB356" s="6"/>
    </row>
    <row r="357" spans="1:28" ht="77.5" x14ac:dyDescent="0.35">
      <c r="A357" s="6" t="s">
        <v>468</v>
      </c>
      <c r="B357" s="6" t="s">
        <v>527</v>
      </c>
      <c r="C357" s="48" t="s">
        <v>403</v>
      </c>
      <c r="D357" s="53" t="s">
        <v>30</v>
      </c>
      <c r="E357" s="41">
        <v>12.044</v>
      </c>
      <c r="F357" s="66" t="s">
        <v>391</v>
      </c>
      <c r="G357" s="66" t="s">
        <v>391</v>
      </c>
      <c r="H357" s="65" t="s">
        <v>391</v>
      </c>
      <c r="I357" s="16">
        <v>440000203000</v>
      </c>
      <c r="J357" s="6" t="s">
        <v>63</v>
      </c>
      <c r="K357" s="43" t="s">
        <v>33</v>
      </c>
      <c r="L357" s="41" t="str">
        <f t="shared" si="64"/>
        <v>***</v>
      </c>
      <c r="M357" s="7" t="str">
        <f t="shared" si="65"/>
        <v>***</v>
      </c>
      <c r="N357" s="7" t="s">
        <v>391</v>
      </c>
      <c r="O357" s="7" t="s">
        <v>391</v>
      </c>
      <c r="P357" s="7" t="s">
        <v>391</v>
      </c>
      <c r="Q357" s="7" t="s">
        <v>391</v>
      </c>
      <c r="R357" s="7" t="s">
        <v>391</v>
      </c>
      <c r="S357" s="7" t="s">
        <v>391</v>
      </c>
      <c r="T357" s="7" t="s">
        <v>391</v>
      </c>
      <c r="U357" s="7" t="s">
        <v>391</v>
      </c>
      <c r="V357" s="7" t="s">
        <v>391</v>
      </c>
      <c r="W357" s="7" t="s">
        <v>391</v>
      </c>
      <c r="X357" s="44" t="s">
        <v>404</v>
      </c>
      <c r="Y357" s="44" t="s">
        <v>405</v>
      </c>
      <c r="Z357" s="44" t="s">
        <v>406</v>
      </c>
      <c r="AA357" s="6">
        <v>85302</v>
      </c>
      <c r="AB357" s="6"/>
    </row>
    <row r="358" spans="1:28" ht="77.5" x14ac:dyDescent="0.35">
      <c r="A358" s="6" t="s">
        <v>468</v>
      </c>
      <c r="B358" s="6" t="s">
        <v>527</v>
      </c>
      <c r="C358" s="48" t="s">
        <v>407</v>
      </c>
      <c r="D358" s="53" t="s">
        <v>30</v>
      </c>
      <c r="E358" s="41">
        <v>12.044</v>
      </c>
      <c r="F358" s="66" t="s">
        <v>391</v>
      </c>
      <c r="G358" s="66" t="s">
        <v>391</v>
      </c>
      <c r="H358" s="65" t="s">
        <v>391</v>
      </c>
      <c r="I358" s="16">
        <v>440000203000</v>
      </c>
      <c r="J358" s="6" t="s">
        <v>63</v>
      </c>
      <c r="K358" s="43" t="s">
        <v>33</v>
      </c>
      <c r="L358" s="41" t="str">
        <f t="shared" si="64"/>
        <v>***</v>
      </c>
      <c r="M358" s="7" t="str">
        <f t="shared" si="65"/>
        <v>***</v>
      </c>
      <c r="N358" s="7" t="s">
        <v>391</v>
      </c>
      <c r="O358" s="7" t="s">
        <v>391</v>
      </c>
      <c r="P358" s="7" t="s">
        <v>391</v>
      </c>
      <c r="Q358" s="7" t="s">
        <v>391</v>
      </c>
      <c r="R358" s="7" t="s">
        <v>391</v>
      </c>
      <c r="S358" s="7" t="s">
        <v>391</v>
      </c>
      <c r="T358" s="7" t="s">
        <v>391</v>
      </c>
      <c r="U358" s="7" t="s">
        <v>391</v>
      </c>
      <c r="V358" s="7" t="s">
        <v>391</v>
      </c>
      <c r="W358" s="7" t="s">
        <v>391</v>
      </c>
      <c r="X358" s="44" t="s">
        <v>408</v>
      </c>
      <c r="Y358" s="44" t="s">
        <v>337</v>
      </c>
      <c r="Z358" s="44" t="s">
        <v>36</v>
      </c>
      <c r="AA358" s="6">
        <v>43082</v>
      </c>
      <c r="AB358" s="6"/>
    </row>
    <row r="359" spans="1:28" ht="77.5" x14ac:dyDescent="0.35">
      <c r="A359" s="6" t="s">
        <v>468</v>
      </c>
      <c r="B359" s="6" t="s">
        <v>527</v>
      </c>
      <c r="C359" s="48" t="s">
        <v>409</v>
      </c>
      <c r="D359" s="53" t="s">
        <v>30</v>
      </c>
      <c r="E359" s="41">
        <v>12.044</v>
      </c>
      <c r="F359" s="66" t="s">
        <v>391</v>
      </c>
      <c r="G359" s="66" t="s">
        <v>391</v>
      </c>
      <c r="H359" s="65" t="s">
        <v>391</v>
      </c>
      <c r="I359" s="16">
        <v>440000203000</v>
      </c>
      <c r="J359" s="6" t="s">
        <v>63</v>
      </c>
      <c r="K359" s="43" t="s">
        <v>33</v>
      </c>
      <c r="L359" s="41" t="str">
        <f t="shared" si="64"/>
        <v>***</v>
      </c>
      <c r="M359" s="7" t="str">
        <f t="shared" si="65"/>
        <v>***</v>
      </c>
      <c r="N359" s="7" t="s">
        <v>391</v>
      </c>
      <c r="O359" s="7" t="s">
        <v>391</v>
      </c>
      <c r="P359" s="7" t="s">
        <v>391</v>
      </c>
      <c r="Q359" s="7" t="s">
        <v>391</v>
      </c>
      <c r="R359" s="7" t="s">
        <v>391</v>
      </c>
      <c r="S359" s="7" t="s">
        <v>391</v>
      </c>
      <c r="T359" s="7" t="s">
        <v>391</v>
      </c>
      <c r="U359" s="7" t="s">
        <v>391</v>
      </c>
      <c r="V359" s="7" t="s">
        <v>391</v>
      </c>
      <c r="W359" s="7" t="s">
        <v>391</v>
      </c>
      <c r="X359" s="44" t="s">
        <v>410</v>
      </c>
      <c r="Y359" s="44" t="s">
        <v>411</v>
      </c>
      <c r="Z359" s="44" t="s">
        <v>412</v>
      </c>
      <c r="AA359" s="6">
        <v>20815</v>
      </c>
      <c r="AB359" s="6"/>
    </row>
    <row r="360" spans="1:28" ht="77.5" x14ac:dyDescent="0.35">
      <c r="A360" s="6" t="s">
        <v>468</v>
      </c>
      <c r="B360" s="6" t="s">
        <v>527</v>
      </c>
      <c r="C360" s="48" t="s">
        <v>413</v>
      </c>
      <c r="D360" s="53" t="s">
        <v>30</v>
      </c>
      <c r="E360" s="41">
        <v>12.044</v>
      </c>
      <c r="F360" s="66" t="s">
        <v>391</v>
      </c>
      <c r="G360" s="66" t="s">
        <v>391</v>
      </c>
      <c r="H360" s="65" t="s">
        <v>391</v>
      </c>
      <c r="I360" s="16">
        <v>440000203000</v>
      </c>
      <c r="J360" s="6" t="s">
        <v>63</v>
      </c>
      <c r="K360" s="43" t="s">
        <v>33</v>
      </c>
      <c r="L360" s="41" t="str">
        <f t="shared" si="64"/>
        <v>***</v>
      </c>
      <c r="M360" s="7" t="str">
        <f t="shared" si="65"/>
        <v>***</v>
      </c>
      <c r="N360" s="7" t="s">
        <v>391</v>
      </c>
      <c r="O360" s="7" t="s">
        <v>391</v>
      </c>
      <c r="P360" s="7" t="s">
        <v>391</v>
      </c>
      <c r="Q360" s="7" t="s">
        <v>391</v>
      </c>
      <c r="R360" s="7" t="s">
        <v>391</v>
      </c>
      <c r="S360" s="7" t="s">
        <v>391</v>
      </c>
      <c r="T360" s="7" t="s">
        <v>391</v>
      </c>
      <c r="U360" s="7" t="s">
        <v>391</v>
      </c>
      <c r="V360" s="7" t="s">
        <v>391</v>
      </c>
      <c r="W360" s="7" t="s">
        <v>391</v>
      </c>
      <c r="X360" s="44" t="s">
        <v>414</v>
      </c>
      <c r="Y360" s="44" t="s">
        <v>415</v>
      </c>
      <c r="Z360" s="44" t="s">
        <v>406</v>
      </c>
      <c r="AA360" s="6">
        <v>85143</v>
      </c>
      <c r="AB360" s="6"/>
    </row>
    <row r="361" spans="1:28" ht="77.5" x14ac:dyDescent="0.35">
      <c r="A361" s="6" t="s">
        <v>468</v>
      </c>
      <c r="B361" s="6" t="s">
        <v>527</v>
      </c>
      <c r="C361" s="48" t="s">
        <v>416</v>
      </c>
      <c r="D361" s="53" t="s">
        <v>30</v>
      </c>
      <c r="E361" s="41">
        <v>12.044</v>
      </c>
      <c r="F361" s="66" t="s">
        <v>391</v>
      </c>
      <c r="G361" s="66" t="s">
        <v>391</v>
      </c>
      <c r="H361" s="65" t="s">
        <v>391</v>
      </c>
      <c r="I361" s="16">
        <v>440000203000</v>
      </c>
      <c r="J361" s="6" t="s">
        <v>63</v>
      </c>
      <c r="K361" s="43" t="s">
        <v>33</v>
      </c>
      <c r="L361" s="41" t="str">
        <f t="shared" si="64"/>
        <v>***</v>
      </c>
      <c r="M361" s="7" t="str">
        <f t="shared" si="65"/>
        <v>***</v>
      </c>
      <c r="N361" s="7" t="s">
        <v>391</v>
      </c>
      <c r="O361" s="7" t="s">
        <v>391</v>
      </c>
      <c r="P361" s="7" t="s">
        <v>391</v>
      </c>
      <c r="Q361" s="7" t="s">
        <v>391</v>
      </c>
      <c r="R361" s="7" t="s">
        <v>391</v>
      </c>
      <c r="S361" s="7" t="s">
        <v>391</v>
      </c>
      <c r="T361" s="7" t="s">
        <v>391</v>
      </c>
      <c r="U361" s="7" t="s">
        <v>391</v>
      </c>
      <c r="V361" s="7" t="s">
        <v>391</v>
      </c>
      <c r="W361" s="7" t="s">
        <v>391</v>
      </c>
      <c r="X361" s="44" t="s">
        <v>417</v>
      </c>
      <c r="Y361" s="44" t="s">
        <v>418</v>
      </c>
      <c r="Z361" s="44" t="s">
        <v>50</v>
      </c>
      <c r="AA361" s="6">
        <v>18064</v>
      </c>
      <c r="AB361" s="6"/>
    </row>
    <row r="362" spans="1:28" ht="77.5" x14ac:dyDescent="0.35">
      <c r="A362" s="6" t="s">
        <v>468</v>
      </c>
      <c r="B362" s="6" t="s">
        <v>527</v>
      </c>
      <c r="C362" s="46" t="s">
        <v>419</v>
      </c>
      <c r="D362" s="53" t="s">
        <v>30</v>
      </c>
      <c r="E362" s="41">
        <v>12.044</v>
      </c>
      <c r="F362" s="66" t="s">
        <v>391</v>
      </c>
      <c r="G362" s="66" t="s">
        <v>391</v>
      </c>
      <c r="H362" s="65" t="s">
        <v>391</v>
      </c>
      <c r="I362" s="16">
        <v>440000203000</v>
      </c>
      <c r="J362" s="6" t="s">
        <v>63</v>
      </c>
      <c r="K362" s="43" t="s">
        <v>33</v>
      </c>
      <c r="L362" s="41" t="str">
        <f t="shared" si="64"/>
        <v>***</v>
      </c>
      <c r="M362" s="7" t="str">
        <f t="shared" si="65"/>
        <v>***</v>
      </c>
      <c r="N362" s="7" t="s">
        <v>391</v>
      </c>
      <c r="O362" s="7" t="s">
        <v>391</v>
      </c>
      <c r="P362" s="7" t="s">
        <v>391</v>
      </c>
      <c r="Q362" s="7" t="s">
        <v>391</v>
      </c>
      <c r="R362" s="7" t="s">
        <v>391</v>
      </c>
      <c r="S362" s="7" t="s">
        <v>391</v>
      </c>
      <c r="T362" s="7" t="s">
        <v>391</v>
      </c>
      <c r="U362" s="7" t="s">
        <v>391</v>
      </c>
      <c r="V362" s="7" t="s">
        <v>391</v>
      </c>
      <c r="W362" s="7" t="s">
        <v>391</v>
      </c>
      <c r="X362" s="44" t="s">
        <v>163</v>
      </c>
      <c r="Y362" s="44" t="s">
        <v>163</v>
      </c>
      <c r="Z362" s="44" t="s">
        <v>163</v>
      </c>
      <c r="AA362" s="6" t="s">
        <v>163</v>
      </c>
      <c r="AB362" s="6"/>
    </row>
    <row r="363" spans="1:28" ht="77.5" x14ac:dyDescent="0.35">
      <c r="A363" s="6" t="s">
        <v>468</v>
      </c>
      <c r="B363" s="6" t="s">
        <v>527</v>
      </c>
      <c r="C363" s="48" t="s">
        <v>420</v>
      </c>
      <c r="D363" s="53" t="s">
        <v>30</v>
      </c>
      <c r="E363" s="41">
        <v>12.044</v>
      </c>
      <c r="F363" s="66" t="s">
        <v>391</v>
      </c>
      <c r="G363" s="66" t="s">
        <v>391</v>
      </c>
      <c r="H363" s="65" t="s">
        <v>391</v>
      </c>
      <c r="I363" s="16">
        <v>440000203000</v>
      </c>
      <c r="J363" s="6" t="s">
        <v>63</v>
      </c>
      <c r="K363" s="43" t="s">
        <v>33</v>
      </c>
      <c r="L363" s="41" t="str">
        <f t="shared" si="64"/>
        <v>***</v>
      </c>
      <c r="M363" s="7" t="str">
        <f t="shared" si="65"/>
        <v>***</v>
      </c>
      <c r="N363" s="7" t="s">
        <v>391</v>
      </c>
      <c r="O363" s="7" t="s">
        <v>391</v>
      </c>
      <c r="P363" s="7" t="s">
        <v>391</v>
      </c>
      <c r="Q363" s="7" t="s">
        <v>391</v>
      </c>
      <c r="R363" s="7" t="s">
        <v>391</v>
      </c>
      <c r="S363" s="7" t="s">
        <v>391</v>
      </c>
      <c r="T363" s="7" t="s">
        <v>391</v>
      </c>
      <c r="U363" s="7" t="s">
        <v>391</v>
      </c>
      <c r="V363" s="7" t="s">
        <v>391</v>
      </c>
      <c r="W363" s="7" t="s">
        <v>391</v>
      </c>
      <c r="X363" s="44" t="s">
        <v>163</v>
      </c>
      <c r="Y363" s="44" t="s">
        <v>163</v>
      </c>
      <c r="Z363" s="44" t="s">
        <v>163</v>
      </c>
      <c r="AA363" s="6" t="s">
        <v>163</v>
      </c>
      <c r="AB363" s="6"/>
    </row>
    <row r="364" spans="1:28" ht="77.5" x14ac:dyDescent="0.35">
      <c r="A364" s="6" t="s">
        <v>468</v>
      </c>
      <c r="B364" s="6" t="s">
        <v>527</v>
      </c>
      <c r="C364" s="48" t="s">
        <v>421</v>
      </c>
      <c r="D364" s="53" t="s">
        <v>30</v>
      </c>
      <c r="E364" s="41">
        <v>12.044</v>
      </c>
      <c r="F364" s="66" t="s">
        <v>391</v>
      </c>
      <c r="G364" s="66" t="s">
        <v>391</v>
      </c>
      <c r="H364" s="65" t="s">
        <v>391</v>
      </c>
      <c r="I364" s="16">
        <v>440000203000</v>
      </c>
      <c r="J364" s="6" t="s">
        <v>63</v>
      </c>
      <c r="K364" s="43" t="s">
        <v>33</v>
      </c>
      <c r="L364" s="41" t="str">
        <f t="shared" si="64"/>
        <v>***</v>
      </c>
      <c r="M364" s="7" t="str">
        <f t="shared" si="65"/>
        <v>***</v>
      </c>
      <c r="N364" s="7" t="s">
        <v>391</v>
      </c>
      <c r="O364" s="7" t="s">
        <v>391</v>
      </c>
      <c r="P364" s="7" t="s">
        <v>391</v>
      </c>
      <c r="Q364" s="7" t="s">
        <v>391</v>
      </c>
      <c r="R364" s="7" t="s">
        <v>391</v>
      </c>
      <c r="S364" s="7" t="s">
        <v>391</v>
      </c>
      <c r="T364" s="7" t="s">
        <v>391</v>
      </c>
      <c r="U364" s="7" t="s">
        <v>391</v>
      </c>
      <c r="V364" s="7" t="s">
        <v>391</v>
      </c>
      <c r="W364" s="7" t="s">
        <v>391</v>
      </c>
      <c r="X364" s="44" t="s">
        <v>422</v>
      </c>
      <c r="Y364" s="44" t="s">
        <v>423</v>
      </c>
      <c r="Z364" s="44" t="s">
        <v>412</v>
      </c>
      <c r="AA364" s="6">
        <v>21795</v>
      </c>
      <c r="AB364" s="6"/>
    </row>
    <row r="365" spans="1:28" ht="77.5" x14ac:dyDescent="0.35">
      <c r="A365" s="6" t="s">
        <v>468</v>
      </c>
      <c r="B365" s="6" t="s">
        <v>527</v>
      </c>
      <c r="C365" s="48" t="s">
        <v>424</v>
      </c>
      <c r="D365" s="53" t="s">
        <v>30</v>
      </c>
      <c r="E365" s="41">
        <v>12.044</v>
      </c>
      <c r="F365" s="66" t="s">
        <v>391</v>
      </c>
      <c r="G365" s="66" t="s">
        <v>391</v>
      </c>
      <c r="H365" s="65" t="s">
        <v>391</v>
      </c>
      <c r="I365" s="16">
        <v>440000203000</v>
      </c>
      <c r="J365" s="6" t="s">
        <v>63</v>
      </c>
      <c r="K365" s="43" t="s">
        <v>33</v>
      </c>
      <c r="L365" s="41" t="str">
        <f t="shared" si="64"/>
        <v>***</v>
      </c>
      <c r="M365" s="7" t="str">
        <f t="shared" si="65"/>
        <v>***</v>
      </c>
      <c r="N365" s="7" t="s">
        <v>391</v>
      </c>
      <c r="O365" s="7" t="s">
        <v>391</v>
      </c>
      <c r="P365" s="7" t="s">
        <v>391</v>
      </c>
      <c r="Q365" s="7" t="s">
        <v>391</v>
      </c>
      <c r="R365" s="7" t="s">
        <v>391</v>
      </c>
      <c r="S365" s="7" t="s">
        <v>391</v>
      </c>
      <c r="T365" s="7" t="s">
        <v>391</v>
      </c>
      <c r="U365" s="7" t="s">
        <v>391</v>
      </c>
      <c r="V365" s="7" t="s">
        <v>391</v>
      </c>
      <c r="W365" s="7" t="s">
        <v>391</v>
      </c>
      <c r="X365" s="44" t="s">
        <v>425</v>
      </c>
      <c r="Y365" s="44" t="s">
        <v>426</v>
      </c>
      <c r="Z365" s="44" t="s">
        <v>36</v>
      </c>
      <c r="AA365" s="6">
        <v>43015</v>
      </c>
      <c r="AB365" s="6"/>
    </row>
    <row r="366" spans="1:28" ht="77.5" x14ac:dyDescent="0.35">
      <c r="A366" s="6" t="s">
        <v>468</v>
      </c>
      <c r="B366" s="6" t="s">
        <v>527</v>
      </c>
      <c r="C366" s="48" t="s">
        <v>427</v>
      </c>
      <c r="D366" s="53" t="s">
        <v>30</v>
      </c>
      <c r="E366" s="41">
        <v>12.044</v>
      </c>
      <c r="F366" s="66" t="s">
        <v>391</v>
      </c>
      <c r="G366" s="66" t="s">
        <v>391</v>
      </c>
      <c r="H366" s="65" t="s">
        <v>391</v>
      </c>
      <c r="I366" s="16">
        <v>440000203000</v>
      </c>
      <c r="J366" s="6" t="s">
        <v>63</v>
      </c>
      <c r="K366" s="43" t="s">
        <v>33</v>
      </c>
      <c r="L366" s="41" t="str">
        <f t="shared" si="64"/>
        <v>***</v>
      </c>
      <c r="M366" s="7" t="str">
        <f t="shared" si="65"/>
        <v>***</v>
      </c>
      <c r="N366" s="7" t="s">
        <v>391</v>
      </c>
      <c r="O366" s="7" t="s">
        <v>391</v>
      </c>
      <c r="P366" s="7" t="s">
        <v>391</v>
      </c>
      <c r="Q366" s="7" t="s">
        <v>391</v>
      </c>
      <c r="R366" s="7" t="s">
        <v>391</v>
      </c>
      <c r="S366" s="7" t="s">
        <v>391</v>
      </c>
      <c r="T366" s="7" t="s">
        <v>391</v>
      </c>
      <c r="U366" s="7" t="s">
        <v>391</v>
      </c>
      <c r="V366" s="7" t="s">
        <v>391</v>
      </c>
      <c r="W366" s="7" t="s">
        <v>391</v>
      </c>
      <c r="X366" s="44" t="s">
        <v>428</v>
      </c>
      <c r="Y366" s="44" t="s">
        <v>429</v>
      </c>
      <c r="Z366" s="44" t="s">
        <v>36</v>
      </c>
      <c r="AA366" s="6">
        <v>43056</v>
      </c>
      <c r="AB366" s="6"/>
    </row>
    <row r="367" spans="1:28" ht="77.5" x14ac:dyDescent="0.35">
      <c r="A367" s="6" t="s">
        <v>468</v>
      </c>
      <c r="B367" s="6" t="s">
        <v>527</v>
      </c>
      <c r="C367" s="48" t="s">
        <v>430</v>
      </c>
      <c r="D367" s="53" t="s">
        <v>30</v>
      </c>
      <c r="E367" s="41">
        <v>12.044</v>
      </c>
      <c r="F367" s="66" t="s">
        <v>391</v>
      </c>
      <c r="G367" s="66" t="s">
        <v>391</v>
      </c>
      <c r="H367" s="65" t="s">
        <v>391</v>
      </c>
      <c r="I367" s="16">
        <v>440000203000</v>
      </c>
      <c r="J367" s="6" t="s">
        <v>63</v>
      </c>
      <c r="K367" s="43" t="s">
        <v>33</v>
      </c>
      <c r="L367" s="41" t="str">
        <f t="shared" si="64"/>
        <v>***</v>
      </c>
      <c r="M367" s="7" t="str">
        <f t="shared" si="65"/>
        <v>***</v>
      </c>
      <c r="N367" s="7" t="s">
        <v>391</v>
      </c>
      <c r="O367" s="7" t="s">
        <v>391</v>
      </c>
      <c r="P367" s="7" t="s">
        <v>391</v>
      </c>
      <c r="Q367" s="7" t="s">
        <v>391</v>
      </c>
      <c r="R367" s="7" t="s">
        <v>391</v>
      </c>
      <c r="S367" s="7" t="s">
        <v>391</v>
      </c>
      <c r="T367" s="7" t="s">
        <v>391</v>
      </c>
      <c r="U367" s="7" t="s">
        <v>391</v>
      </c>
      <c r="V367" s="7" t="s">
        <v>391</v>
      </c>
      <c r="W367" s="7" t="s">
        <v>391</v>
      </c>
      <c r="X367" s="44" t="s">
        <v>431</v>
      </c>
      <c r="Y367" s="44" t="s">
        <v>432</v>
      </c>
      <c r="Z367" s="44" t="s">
        <v>36</v>
      </c>
      <c r="AA367" s="6">
        <v>45050</v>
      </c>
      <c r="AB367" s="6"/>
    </row>
    <row r="368" spans="1:28" ht="77.5" x14ac:dyDescent="0.35">
      <c r="A368" s="6" t="s">
        <v>468</v>
      </c>
      <c r="B368" s="6" t="s">
        <v>527</v>
      </c>
      <c r="C368" s="48" t="s">
        <v>433</v>
      </c>
      <c r="D368" s="53" t="s">
        <v>30</v>
      </c>
      <c r="E368" s="41">
        <v>12.044</v>
      </c>
      <c r="F368" s="66" t="s">
        <v>391</v>
      </c>
      <c r="G368" s="66" t="s">
        <v>391</v>
      </c>
      <c r="H368" s="65" t="s">
        <v>391</v>
      </c>
      <c r="I368" s="16">
        <v>440000203000</v>
      </c>
      <c r="J368" s="6" t="s">
        <v>63</v>
      </c>
      <c r="K368" s="43" t="s">
        <v>33</v>
      </c>
      <c r="L368" s="41" t="str">
        <f t="shared" si="64"/>
        <v>***</v>
      </c>
      <c r="M368" s="7" t="str">
        <f t="shared" si="65"/>
        <v>***</v>
      </c>
      <c r="N368" s="7" t="s">
        <v>391</v>
      </c>
      <c r="O368" s="7" t="s">
        <v>391</v>
      </c>
      <c r="P368" s="7" t="s">
        <v>391</v>
      </c>
      <c r="Q368" s="7" t="s">
        <v>391</v>
      </c>
      <c r="R368" s="7" t="s">
        <v>391</v>
      </c>
      <c r="S368" s="7" t="s">
        <v>391</v>
      </c>
      <c r="T368" s="7" t="s">
        <v>391</v>
      </c>
      <c r="U368" s="7" t="s">
        <v>391</v>
      </c>
      <c r="V368" s="7" t="s">
        <v>391</v>
      </c>
      <c r="W368" s="7" t="s">
        <v>391</v>
      </c>
      <c r="X368" s="44" t="s">
        <v>434</v>
      </c>
      <c r="Y368" s="44" t="s">
        <v>435</v>
      </c>
      <c r="Z368" s="44" t="s">
        <v>36</v>
      </c>
      <c r="AA368" s="6">
        <v>43021</v>
      </c>
      <c r="AB368" s="6"/>
    </row>
    <row r="369" spans="1:28" ht="77.5" x14ac:dyDescent="0.35">
      <c r="A369" s="6" t="s">
        <v>468</v>
      </c>
      <c r="B369" s="6" t="s">
        <v>527</v>
      </c>
      <c r="C369" s="48" t="s">
        <v>436</v>
      </c>
      <c r="D369" s="53" t="s">
        <v>30</v>
      </c>
      <c r="E369" s="41">
        <v>12.044</v>
      </c>
      <c r="F369" s="66" t="s">
        <v>391</v>
      </c>
      <c r="G369" s="66" t="s">
        <v>391</v>
      </c>
      <c r="H369" s="65" t="s">
        <v>391</v>
      </c>
      <c r="I369" s="16">
        <v>440000203000</v>
      </c>
      <c r="J369" s="6" t="s">
        <v>63</v>
      </c>
      <c r="K369" s="43" t="s">
        <v>33</v>
      </c>
      <c r="L369" s="41" t="str">
        <f t="shared" si="64"/>
        <v>***</v>
      </c>
      <c r="M369" s="7" t="str">
        <f t="shared" si="65"/>
        <v>***</v>
      </c>
      <c r="N369" s="7" t="s">
        <v>391</v>
      </c>
      <c r="O369" s="7" t="s">
        <v>391</v>
      </c>
      <c r="P369" s="7" t="s">
        <v>391</v>
      </c>
      <c r="Q369" s="7" t="s">
        <v>391</v>
      </c>
      <c r="R369" s="7" t="s">
        <v>391</v>
      </c>
      <c r="S369" s="7" t="s">
        <v>391</v>
      </c>
      <c r="T369" s="7" t="s">
        <v>391</v>
      </c>
      <c r="U369" s="7" t="s">
        <v>391</v>
      </c>
      <c r="V369" s="7" t="s">
        <v>391</v>
      </c>
      <c r="W369" s="7" t="s">
        <v>391</v>
      </c>
      <c r="X369" s="44" t="s">
        <v>437</v>
      </c>
      <c r="Y369" s="44" t="s">
        <v>438</v>
      </c>
      <c r="Z369" s="44" t="s">
        <v>36</v>
      </c>
      <c r="AA369" s="6">
        <v>43055</v>
      </c>
      <c r="AB369" s="6"/>
    </row>
    <row r="370" spans="1:28" ht="77.5" x14ac:dyDescent="0.35">
      <c r="A370" s="6" t="s">
        <v>468</v>
      </c>
      <c r="B370" s="6" t="s">
        <v>527</v>
      </c>
      <c r="C370" s="48" t="s">
        <v>439</v>
      </c>
      <c r="D370" s="53" t="s">
        <v>30</v>
      </c>
      <c r="E370" s="41">
        <v>12.044</v>
      </c>
      <c r="F370" s="66" t="s">
        <v>391</v>
      </c>
      <c r="G370" s="66" t="s">
        <v>391</v>
      </c>
      <c r="H370" s="65" t="s">
        <v>391</v>
      </c>
      <c r="I370" s="16">
        <v>440000203000</v>
      </c>
      <c r="J370" s="6" t="s">
        <v>63</v>
      </c>
      <c r="K370" s="43" t="s">
        <v>33</v>
      </c>
      <c r="L370" s="41" t="str">
        <f t="shared" si="64"/>
        <v>***</v>
      </c>
      <c r="M370" s="7" t="str">
        <f t="shared" si="65"/>
        <v>***</v>
      </c>
      <c r="N370" s="7" t="s">
        <v>391</v>
      </c>
      <c r="O370" s="7" t="s">
        <v>391</v>
      </c>
      <c r="P370" s="7" t="s">
        <v>391</v>
      </c>
      <c r="Q370" s="7" t="s">
        <v>391</v>
      </c>
      <c r="R370" s="7" t="s">
        <v>391</v>
      </c>
      <c r="S370" s="7" t="s">
        <v>391</v>
      </c>
      <c r="T370" s="7" t="s">
        <v>391</v>
      </c>
      <c r="U370" s="7" t="s">
        <v>391</v>
      </c>
      <c r="V370" s="7" t="s">
        <v>391</v>
      </c>
      <c r="W370" s="7" t="s">
        <v>391</v>
      </c>
      <c r="X370" s="44" t="s">
        <v>440</v>
      </c>
      <c r="Y370" s="44" t="s">
        <v>441</v>
      </c>
      <c r="Z370" s="44" t="s">
        <v>169</v>
      </c>
      <c r="AA370" s="6">
        <v>26582</v>
      </c>
      <c r="AB370" s="6"/>
    </row>
    <row r="371" spans="1:28" ht="77.5" x14ac:dyDescent="0.35">
      <c r="A371" s="6" t="s">
        <v>468</v>
      </c>
      <c r="B371" s="6" t="s">
        <v>527</v>
      </c>
      <c r="C371" s="48" t="s">
        <v>442</v>
      </c>
      <c r="D371" s="53" t="s">
        <v>30</v>
      </c>
      <c r="E371" s="41">
        <v>12.044</v>
      </c>
      <c r="F371" s="66" t="s">
        <v>391</v>
      </c>
      <c r="G371" s="66" t="s">
        <v>391</v>
      </c>
      <c r="H371" s="65" t="s">
        <v>391</v>
      </c>
      <c r="I371" s="16">
        <v>440000203000</v>
      </c>
      <c r="J371" s="6" t="s">
        <v>63</v>
      </c>
      <c r="K371" s="43" t="s">
        <v>33</v>
      </c>
      <c r="L371" s="41" t="str">
        <f t="shared" si="64"/>
        <v>***</v>
      </c>
      <c r="M371" s="7" t="str">
        <f t="shared" si="65"/>
        <v>***</v>
      </c>
      <c r="N371" s="7" t="s">
        <v>391</v>
      </c>
      <c r="O371" s="7" t="s">
        <v>391</v>
      </c>
      <c r="P371" s="7" t="s">
        <v>391</v>
      </c>
      <c r="Q371" s="7" t="s">
        <v>391</v>
      </c>
      <c r="R371" s="7" t="s">
        <v>391</v>
      </c>
      <c r="S371" s="7" t="s">
        <v>391</v>
      </c>
      <c r="T371" s="7" t="s">
        <v>391</v>
      </c>
      <c r="U371" s="7" t="s">
        <v>391</v>
      </c>
      <c r="V371" s="7" t="s">
        <v>391</v>
      </c>
      <c r="W371" s="7" t="s">
        <v>391</v>
      </c>
      <c r="X371" s="44" t="s">
        <v>443</v>
      </c>
      <c r="Y371" s="44" t="s">
        <v>444</v>
      </c>
      <c r="Z371" s="44" t="s">
        <v>169</v>
      </c>
      <c r="AA371" s="6">
        <v>26570</v>
      </c>
      <c r="AB371" s="6"/>
    </row>
    <row r="372" spans="1:28" ht="77.5" x14ac:dyDescent="0.35">
      <c r="A372" s="6" t="s">
        <v>468</v>
      </c>
      <c r="B372" s="6" t="s">
        <v>527</v>
      </c>
      <c r="C372" s="48" t="s">
        <v>445</v>
      </c>
      <c r="D372" s="53" t="s">
        <v>30</v>
      </c>
      <c r="E372" s="41">
        <v>12.044</v>
      </c>
      <c r="F372" s="66" t="s">
        <v>391</v>
      </c>
      <c r="G372" s="66" t="s">
        <v>391</v>
      </c>
      <c r="H372" s="65" t="s">
        <v>391</v>
      </c>
      <c r="I372" s="16">
        <v>440000203000</v>
      </c>
      <c r="J372" s="6" t="s">
        <v>63</v>
      </c>
      <c r="K372" s="43" t="s">
        <v>33</v>
      </c>
      <c r="L372" s="41" t="str">
        <f t="shared" si="64"/>
        <v>***</v>
      </c>
      <c r="M372" s="7" t="str">
        <f t="shared" si="65"/>
        <v>***</v>
      </c>
      <c r="N372" s="7" t="s">
        <v>391</v>
      </c>
      <c r="O372" s="7" t="s">
        <v>391</v>
      </c>
      <c r="P372" s="7" t="s">
        <v>391</v>
      </c>
      <c r="Q372" s="7" t="s">
        <v>391</v>
      </c>
      <c r="R372" s="7" t="s">
        <v>391</v>
      </c>
      <c r="S372" s="7" t="s">
        <v>391</v>
      </c>
      <c r="T372" s="7" t="s">
        <v>391</v>
      </c>
      <c r="U372" s="7" t="s">
        <v>391</v>
      </c>
      <c r="V372" s="7" t="s">
        <v>391</v>
      </c>
      <c r="W372" s="7" t="s">
        <v>391</v>
      </c>
      <c r="X372" s="44" t="s">
        <v>446</v>
      </c>
      <c r="Y372" s="44" t="s">
        <v>444</v>
      </c>
      <c r="Z372" s="44" t="s">
        <v>169</v>
      </c>
      <c r="AA372" s="6">
        <v>26570</v>
      </c>
      <c r="AB372" s="6"/>
    </row>
    <row r="373" spans="1:28" ht="77.5" x14ac:dyDescent="0.35">
      <c r="A373" s="6" t="s">
        <v>468</v>
      </c>
      <c r="B373" s="6" t="s">
        <v>527</v>
      </c>
      <c r="C373" s="48" t="s">
        <v>447</v>
      </c>
      <c r="D373" s="53" t="s">
        <v>30</v>
      </c>
      <c r="E373" s="41">
        <v>12.044</v>
      </c>
      <c r="F373" s="66" t="s">
        <v>391</v>
      </c>
      <c r="G373" s="66" t="s">
        <v>391</v>
      </c>
      <c r="H373" s="65" t="s">
        <v>391</v>
      </c>
      <c r="I373" s="16">
        <v>440000203000</v>
      </c>
      <c r="J373" s="6" t="s">
        <v>63</v>
      </c>
      <c r="K373" s="43" t="s">
        <v>33</v>
      </c>
      <c r="L373" s="41" t="str">
        <f t="shared" si="64"/>
        <v>***</v>
      </c>
      <c r="M373" s="7" t="str">
        <f t="shared" si="65"/>
        <v>***</v>
      </c>
      <c r="N373" s="7" t="s">
        <v>391</v>
      </c>
      <c r="O373" s="7" t="s">
        <v>391</v>
      </c>
      <c r="P373" s="7" t="s">
        <v>391</v>
      </c>
      <c r="Q373" s="7" t="s">
        <v>391</v>
      </c>
      <c r="R373" s="7" t="s">
        <v>391</v>
      </c>
      <c r="S373" s="7" t="s">
        <v>391</v>
      </c>
      <c r="T373" s="7" t="s">
        <v>391</v>
      </c>
      <c r="U373" s="7" t="s">
        <v>391</v>
      </c>
      <c r="V373" s="7" t="s">
        <v>391</v>
      </c>
      <c r="W373" s="7" t="s">
        <v>391</v>
      </c>
      <c r="X373" s="44" t="s">
        <v>448</v>
      </c>
      <c r="Y373" s="44" t="s">
        <v>444</v>
      </c>
      <c r="Z373" s="44" t="s">
        <v>169</v>
      </c>
      <c r="AA373" s="6">
        <v>26570</v>
      </c>
      <c r="AB373" s="6"/>
    </row>
    <row r="374" spans="1:28" ht="77.5" x14ac:dyDescent="0.35">
      <c r="A374" s="6" t="s">
        <v>468</v>
      </c>
      <c r="B374" s="6" t="s">
        <v>527</v>
      </c>
      <c r="C374" s="48" t="s">
        <v>449</v>
      </c>
      <c r="D374" s="53" t="s">
        <v>30</v>
      </c>
      <c r="E374" s="41">
        <v>12.044</v>
      </c>
      <c r="F374" s="66" t="s">
        <v>391</v>
      </c>
      <c r="G374" s="66" t="s">
        <v>391</v>
      </c>
      <c r="H374" s="65" t="s">
        <v>391</v>
      </c>
      <c r="I374" s="16">
        <v>440000203000</v>
      </c>
      <c r="J374" s="6" t="s">
        <v>63</v>
      </c>
      <c r="K374" s="43" t="s">
        <v>33</v>
      </c>
      <c r="L374" s="41" t="str">
        <f t="shared" si="64"/>
        <v>***</v>
      </c>
      <c r="M374" s="7" t="str">
        <f t="shared" si="65"/>
        <v>***</v>
      </c>
      <c r="N374" s="7" t="s">
        <v>391</v>
      </c>
      <c r="O374" s="7" t="s">
        <v>391</v>
      </c>
      <c r="P374" s="7" t="s">
        <v>391</v>
      </c>
      <c r="Q374" s="7" t="s">
        <v>391</v>
      </c>
      <c r="R374" s="7" t="s">
        <v>391</v>
      </c>
      <c r="S374" s="7" t="s">
        <v>391</v>
      </c>
      <c r="T374" s="7" t="s">
        <v>391</v>
      </c>
      <c r="U374" s="7" t="s">
        <v>391</v>
      </c>
      <c r="V374" s="7" t="s">
        <v>391</v>
      </c>
      <c r="W374" s="7" t="s">
        <v>391</v>
      </c>
      <c r="X374" s="44" t="s">
        <v>450</v>
      </c>
      <c r="Y374" s="44" t="s">
        <v>444</v>
      </c>
      <c r="Z374" s="44" t="s">
        <v>169</v>
      </c>
      <c r="AA374" s="6">
        <v>26750</v>
      </c>
      <c r="AB374" s="6"/>
    </row>
    <row r="375" spans="1:28" ht="77.5" x14ac:dyDescent="0.35">
      <c r="A375" s="6" t="s">
        <v>468</v>
      </c>
      <c r="B375" s="6" t="s">
        <v>527</v>
      </c>
      <c r="C375" s="48" t="s">
        <v>451</v>
      </c>
      <c r="D375" s="53" t="s">
        <v>30</v>
      </c>
      <c r="E375" s="41">
        <v>12.044</v>
      </c>
      <c r="F375" s="66" t="s">
        <v>391</v>
      </c>
      <c r="G375" s="66" t="s">
        <v>391</v>
      </c>
      <c r="H375" s="65" t="s">
        <v>391</v>
      </c>
      <c r="I375" s="16">
        <v>440000203000</v>
      </c>
      <c r="J375" s="6" t="s">
        <v>63</v>
      </c>
      <c r="K375" s="43" t="s">
        <v>33</v>
      </c>
      <c r="L375" s="41" t="str">
        <f t="shared" si="64"/>
        <v>***</v>
      </c>
      <c r="M375" s="7" t="str">
        <f t="shared" si="65"/>
        <v>***</v>
      </c>
      <c r="N375" s="7" t="s">
        <v>391</v>
      </c>
      <c r="O375" s="7" t="s">
        <v>391</v>
      </c>
      <c r="P375" s="7" t="s">
        <v>391</v>
      </c>
      <c r="Q375" s="7" t="s">
        <v>391</v>
      </c>
      <c r="R375" s="7" t="s">
        <v>391</v>
      </c>
      <c r="S375" s="7" t="s">
        <v>391</v>
      </c>
      <c r="T375" s="7" t="s">
        <v>391</v>
      </c>
      <c r="U375" s="7" t="s">
        <v>391</v>
      </c>
      <c r="V375" s="7" t="s">
        <v>391</v>
      </c>
      <c r="W375" s="7" t="s">
        <v>391</v>
      </c>
      <c r="X375" s="44" t="s">
        <v>452</v>
      </c>
      <c r="Y375" s="44" t="s">
        <v>438</v>
      </c>
      <c r="Z375" s="44" t="s">
        <v>36</v>
      </c>
      <c r="AA375" s="6">
        <v>43055</v>
      </c>
      <c r="AB375" s="6"/>
    </row>
    <row r="376" spans="1:28" ht="77.5" x14ac:dyDescent="0.35">
      <c r="A376" s="6" t="s">
        <v>468</v>
      </c>
      <c r="B376" s="6" t="s">
        <v>527</v>
      </c>
      <c r="C376" s="48" t="s">
        <v>453</v>
      </c>
      <c r="D376" s="53" t="s">
        <v>30</v>
      </c>
      <c r="E376" s="41">
        <v>12.044</v>
      </c>
      <c r="F376" s="66" t="s">
        <v>391</v>
      </c>
      <c r="G376" s="66" t="s">
        <v>391</v>
      </c>
      <c r="H376" s="65" t="s">
        <v>391</v>
      </c>
      <c r="I376" s="16">
        <v>440000203000</v>
      </c>
      <c r="J376" s="6" t="s">
        <v>63</v>
      </c>
      <c r="K376" s="43" t="s">
        <v>33</v>
      </c>
      <c r="L376" s="41" t="str">
        <f t="shared" si="64"/>
        <v>***</v>
      </c>
      <c r="M376" s="7" t="str">
        <f t="shared" si="65"/>
        <v>***</v>
      </c>
      <c r="N376" s="7" t="s">
        <v>391</v>
      </c>
      <c r="O376" s="7" t="s">
        <v>391</v>
      </c>
      <c r="P376" s="7" t="s">
        <v>391</v>
      </c>
      <c r="Q376" s="7" t="s">
        <v>391</v>
      </c>
      <c r="R376" s="7" t="s">
        <v>391</v>
      </c>
      <c r="S376" s="7" t="s">
        <v>391</v>
      </c>
      <c r="T376" s="7" t="s">
        <v>391</v>
      </c>
      <c r="U376" s="7" t="s">
        <v>391</v>
      </c>
      <c r="V376" s="7" t="s">
        <v>391</v>
      </c>
      <c r="W376" s="7" t="s">
        <v>391</v>
      </c>
      <c r="X376" s="44" t="s">
        <v>454</v>
      </c>
      <c r="Y376" s="44" t="s">
        <v>261</v>
      </c>
      <c r="Z376" s="44" t="s">
        <v>36</v>
      </c>
      <c r="AA376" s="6">
        <v>43701</v>
      </c>
      <c r="AB376" s="6"/>
    </row>
    <row r="377" spans="1:28" ht="77.5" x14ac:dyDescent="0.35">
      <c r="A377" s="6" t="s">
        <v>468</v>
      </c>
      <c r="B377" s="6" t="s">
        <v>527</v>
      </c>
      <c r="C377" s="48" t="s">
        <v>455</v>
      </c>
      <c r="D377" s="53" t="s">
        <v>30</v>
      </c>
      <c r="E377" s="41">
        <v>12.044</v>
      </c>
      <c r="F377" s="66" t="s">
        <v>391</v>
      </c>
      <c r="G377" s="66" t="s">
        <v>391</v>
      </c>
      <c r="H377" s="65" t="s">
        <v>391</v>
      </c>
      <c r="I377" s="16">
        <v>440000203000</v>
      </c>
      <c r="J377" s="6" t="s">
        <v>63</v>
      </c>
      <c r="K377" s="43" t="s">
        <v>33</v>
      </c>
      <c r="L377" s="41" t="str">
        <f t="shared" si="64"/>
        <v>***</v>
      </c>
      <c r="M377" s="7" t="str">
        <f t="shared" si="65"/>
        <v>***</v>
      </c>
      <c r="N377" s="7" t="s">
        <v>391</v>
      </c>
      <c r="O377" s="7" t="s">
        <v>391</v>
      </c>
      <c r="P377" s="7" t="s">
        <v>391</v>
      </c>
      <c r="Q377" s="7" t="s">
        <v>391</v>
      </c>
      <c r="R377" s="7" t="s">
        <v>391</v>
      </c>
      <c r="S377" s="7" t="s">
        <v>391</v>
      </c>
      <c r="T377" s="7" t="s">
        <v>391</v>
      </c>
      <c r="U377" s="7" t="s">
        <v>391</v>
      </c>
      <c r="V377" s="7" t="s">
        <v>391</v>
      </c>
      <c r="W377" s="7" t="s">
        <v>391</v>
      </c>
      <c r="X377" s="44" t="s">
        <v>456</v>
      </c>
      <c r="Y377" s="44" t="s">
        <v>438</v>
      </c>
      <c r="Z377" s="44" t="s">
        <v>36</v>
      </c>
      <c r="AA377" s="6">
        <v>43055</v>
      </c>
      <c r="AB377" s="6"/>
    </row>
    <row r="378" spans="1:28" ht="46.5" x14ac:dyDescent="0.35">
      <c r="A378" s="6" t="s">
        <v>469</v>
      </c>
      <c r="B378" s="6" t="s">
        <v>526</v>
      </c>
      <c r="C378" s="46" t="s">
        <v>269</v>
      </c>
      <c r="D378" s="6" t="s">
        <v>30</v>
      </c>
      <c r="E378" s="41">
        <v>1.2589999999999999</v>
      </c>
      <c r="F378" s="65">
        <f>(1/7)</f>
        <v>0.14285714285714285</v>
      </c>
      <c r="G378" s="41">
        <f t="shared" ref="G378:G409" si="66">E378*F378</f>
        <v>0.17985714285714283</v>
      </c>
      <c r="H378" s="8">
        <f t="shared" ref="H378:H409" si="67">G378/$G$1222</f>
        <v>1.6579476267645157E-4</v>
      </c>
      <c r="I378" s="16" t="s">
        <v>470</v>
      </c>
      <c r="J378" s="6" t="s">
        <v>63</v>
      </c>
      <c r="K378" s="43" t="s">
        <v>33</v>
      </c>
      <c r="L378" s="7">
        <f t="shared" ref="L378:L409" si="68">M378+N378+O378+P378+Q378</f>
        <v>1.6579476267645154E-4</v>
      </c>
      <c r="M378" s="8">
        <f t="shared" ref="M378:M390" si="69">H378*0.7</f>
        <v>1.1605633387351609E-4</v>
      </c>
      <c r="N378" s="8">
        <f t="shared" ref="N378:N390" si="70">H378*0.15</f>
        <v>2.4869214401467736E-5</v>
      </c>
      <c r="O378" s="8">
        <f t="shared" ref="O378:O390" si="71">H378*0.075</f>
        <v>1.2434607200733868E-5</v>
      </c>
      <c r="P378" s="8">
        <f t="shared" ref="P378:P390" si="72">H378*0.075</f>
        <v>1.2434607200733868E-5</v>
      </c>
      <c r="Q378" s="8">
        <v>0</v>
      </c>
      <c r="R378" s="8">
        <v>0</v>
      </c>
      <c r="S378" s="8">
        <v>0</v>
      </c>
      <c r="T378" s="8">
        <v>0</v>
      </c>
      <c r="U378" s="8">
        <v>0</v>
      </c>
      <c r="V378" s="8">
        <v>0</v>
      </c>
      <c r="W378" s="8">
        <v>0</v>
      </c>
      <c r="X378" s="44" t="s">
        <v>270</v>
      </c>
      <c r="Y378" s="44" t="s">
        <v>271</v>
      </c>
      <c r="Z378" s="44" t="s">
        <v>50</v>
      </c>
      <c r="AA378" s="6">
        <v>15470</v>
      </c>
      <c r="AB378" s="6"/>
    </row>
    <row r="379" spans="1:28" ht="46.5" x14ac:dyDescent="0.35">
      <c r="A379" s="6" t="s">
        <v>469</v>
      </c>
      <c r="B379" s="6" t="s">
        <v>526</v>
      </c>
      <c r="C379" s="46" t="s">
        <v>281</v>
      </c>
      <c r="D379" s="6" t="s">
        <v>30</v>
      </c>
      <c r="E379" s="41">
        <v>1.2589999999999999</v>
      </c>
      <c r="F379" s="65">
        <f>(1/7)*(1/3)</f>
        <v>4.7619047619047616E-2</v>
      </c>
      <c r="G379" s="41">
        <f t="shared" si="66"/>
        <v>5.9952380952380945E-2</v>
      </c>
      <c r="H379" s="8">
        <f t="shared" si="67"/>
        <v>5.5264920892150525E-5</v>
      </c>
      <c r="I379" s="16" t="s">
        <v>470</v>
      </c>
      <c r="J379" s="6" t="s">
        <v>63</v>
      </c>
      <c r="K379" s="43" t="s">
        <v>33</v>
      </c>
      <c r="L379" s="7">
        <f t="shared" si="68"/>
        <v>5.5264920892150525E-5</v>
      </c>
      <c r="M379" s="8">
        <f t="shared" si="69"/>
        <v>3.8685444624505365E-5</v>
      </c>
      <c r="N379" s="8">
        <f t="shared" si="70"/>
        <v>8.289738133822578E-6</v>
      </c>
      <c r="O379" s="8">
        <f t="shared" si="71"/>
        <v>4.144869066911289E-6</v>
      </c>
      <c r="P379" s="8">
        <f t="shared" si="72"/>
        <v>4.144869066911289E-6</v>
      </c>
      <c r="Q379" s="8">
        <v>0</v>
      </c>
      <c r="R379" s="8">
        <v>0</v>
      </c>
      <c r="S379" s="8">
        <v>0</v>
      </c>
      <c r="T379" s="8">
        <v>0</v>
      </c>
      <c r="U379" s="8">
        <v>0</v>
      </c>
      <c r="V379" s="8">
        <v>0</v>
      </c>
      <c r="W379" s="8">
        <v>0</v>
      </c>
      <c r="X379" s="44" t="s">
        <v>283</v>
      </c>
      <c r="Y379" s="44" t="s">
        <v>35</v>
      </c>
      <c r="Z379" s="44" t="s">
        <v>36</v>
      </c>
      <c r="AA379" s="6">
        <v>43725</v>
      </c>
      <c r="AB379" s="6"/>
    </row>
    <row r="380" spans="1:28" ht="46.5" x14ac:dyDescent="0.35">
      <c r="A380" s="6" t="s">
        <v>469</v>
      </c>
      <c r="B380" s="6" t="s">
        <v>526</v>
      </c>
      <c r="C380" s="46" t="s">
        <v>284</v>
      </c>
      <c r="D380" s="6" t="s">
        <v>30</v>
      </c>
      <c r="E380" s="41">
        <v>1.2589999999999999</v>
      </c>
      <c r="F380" s="65">
        <f>(1/7)*(1/3)*(1/2)</f>
        <v>2.3809523809523808E-2</v>
      </c>
      <c r="G380" s="41">
        <f t="shared" si="66"/>
        <v>2.9976190476190472E-2</v>
      </c>
      <c r="H380" s="8">
        <f t="shared" si="67"/>
        <v>2.7632460446075262E-5</v>
      </c>
      <c r="I380" s="16" t="s">
        <v>470</v>
      </c>
      <c r="J380" s="6" t="s">
        <v>63</v>
      </c>
      <c r="K380" s="43" t="s">
        <v>33</v>
      </c>
      <c r="L380" s="7">
        <f t="shared" si="68"/>
        <v>2.7632460446075262E-5</v>
      </c>
      <c r="M380" s="8">
        <f t="shared" si="69"/>
        <v>1.9342722312252683E-5</v>
      </c>
      <c r="N380" s="8">
        <f t="shared" si="70"/>
        <v>4.144869066911289E-6</v>
      </c>
      <c r="O380" s="8">
        <f t="shared" si="71"/>
        <v>2.0724345334556445E-6</v>
      </c>
      <c r="P380" s="8">
        <f t="shared" si="72"/>
        <v>2.0724345334556445E-6</v>
      </c>
      <c r="Q380" s="8">
        <v>0</v>
      </c>
      <c r="R380" s="8">
        <v>0</v>
      </c>
      <c r="S380" s="8">
        <v>0</v>
      </c>
      <c r="T380" s="8">
        <v>0</v>
      </c>
      <c r="U380" s="8">
        <v>0</v>
      </c>
      <c r="V380" s="8">
        <v>0</v>
      </c>
      <c r="W380" s="8">
        <v>0</v>
      </c>
      <c r="X380" s="44" t="s">
        <v>285</v>
      </c>
      <c r="Y380" s="44" t="s">
        <v>286</v>
      </c>
      <c r="Z380" s="44" t="s">
        <v>36</v>
      </c>
      <c r="AA380" s="6">
        <v>43016</v>
      </c>
      <c r="AB380" s="6"/>
    </row>
    <row r="381" spans="1:28" ht="46.5" x14ac:dyDescent="0.35">
      <c r="A381" s="6" t="s">
        <v>469</v>
      </c>
      <c r="B381" s="6" t="s">
        <v>526</v>
      </c>
      <c r="C381" s="46" t="s">
        <v>287</v>
      </c>
      <c r="D381" s="6" t="s">
        <v>30</v>
      </c>
      <c r="E381" s="41">
        <v>1.2589999999999999</v>
      </c>
      <c r="F381" s="65">
        <f>(1/7)*(1/3)*(1/2)</f>
        <v>2.3809523809523808E-2</v>
      </c>
      <c r="G381" s="41">
        <f t="shared" si="66"/>
        <v>2.9976190476190472E-2</v>
      </c>
      <c r="H381" s="8">
        <f t="shared" si="67"/>
        <v>2.7632460446075262E-5</v>
      </c>
      <c r="I381" s="16" t="s">
        <v>470</v>
      </c>
      <c r="J381" s="6" t="s">
        <v>63</v>
      </c>
      <c r="K381" s="43" t="s">
        <v>33</v>
      </c>
      <c r="L381" s="7">
        <f t="shared" si="68"/>
        <v>2.7632460446075262E-5</v>
      </c>
      <c r="M381" s="8">
        <f t="shared" si="69"/>
        <v>1.9342722312252683E-5</v>
      </c>
      <c r="N381" s="8">
        <f t="shared" si="70"/>
        <v>4.144869066911289E-6</v>
      </c>
      <c r="O381" s="8">
        <f t="shared" si="71"/>
        <v>2.0724345334556445E-6</v>
      </c>
      <c r="P381" s="8">
        <f t="shared" si="72"/>
        <v>2.0724345334556445E-6</v>
      </c>
      <c r="Q381" s="8">
        <v>0</v>
      </c>
      <c r="R381" s="8">
        <v>0</v>
      </c>
      <c r="S381" s="8">
        <v>0</v>
      </c>
      <c r="T381" s="8">
        <v>0</v>
      </c>
      <c r="U381" s="8">
        <v>0</v>
      </c>
      <c r="V381" s="8">
        <v>0</v>
      </c>
      <c r="W381" s="8">
        <v>0</v>
      </c>
      <c r="X381" s="44" t="s">
        <v>288</v>
      </c>
      <c r="Y381" s="44" t="s">
        <v>289</v>
      </c>
      <c r="Z381" s="44" t="s">
        <v>290</v>
      </c>
      <c r="AA381" s="6">
        <v>92596</v>
      </c>
      <c r="AB381" s="6"/>
    </row>
    <row r="382" spans="1:28" ht="46.5" x14ac:dyDescent="0.35">
      <c r="A382" s="6" t="s">
        <v>469</v>
      </c>
      <c r="B382" s="6" t="s">
        <v>526</v>
      </c>
      <c r="C382" s="46" t="s">
        <v>291</v>
      </c>
      <c r="D382" s="6" t="s">
        <v>30</v>
      </c>
      <c r="E382" s="41">
        <v>1.2589999999999999</v>
      </c>
      <c r="F382" s="65">
        <f>(1/7)*(1/3)*(1/2)</f>
        <v>2.3809523809523808E-2</v>
      </c>
      <c r="G382" s="41">
        <f t="shared" si="66"/>
        <v>2.9976190476190472E-2</v>
      </c>
      <c r="H382" s="8">
        <f t="shared" si="67"/>
        <v>2.7632460446075262E-5</v>
      </c>
      <c r="I382" s="16" t="s">
        <v>470</v>
      </c>
      <c r="J382" s="6" t="s">
        <v>63</v>
      </c>
      <c r="K382" s="43" t="s">
        <v>33</v>
      </c>
      <c r="L382" s="7">
        <f t="shared" si="68"/>
        <v>2.7632460446075262E-5</v>
      </c>
      <c r="M382" s="8">
        <f t="shared" si="69"/>
        <v>1.9342722312252683E-5</v>
      </c>
      <c r="N382" s="8">
        <f t="shared" si="70"/>
        <v>4.144869066911289E-6</v>
      </c>
      <c r="O382" s="8">
        <f t="shared" si="71"/>
        <v>2.0724345334556445E-6</v>
      </c>
      <c r="P382" s="8">
        <f t="shared" si="72"/>
        <v>2.0724345334556445E-6</v>
      </c>
      <c r="Q382" s="8">
        <v>0</v>
      </c>
      <c r="R382" s="8">
        <v>0</v>
      </c>
      <c r="S382" s="8">
        <v>0</v>
      </c>
      <c r="T382" s="8">
        <v>0</v>
      </c>
      <c r="U382" s="8">
        <v>0</v>
      </c>
      <c r="V382" s="8">
        <v>0</v>
      </c>
      <c r="W382" s="8">
        <v>0</v>
      </c>
      <c r="X382" s="44" t="s">
        <v>292</v>
      </c>
      <c r="Y382" s="44" t="s">
        <v>293</v>
      </c>
      <c r="Z382" s="44" t="s">
        <v>90</v>
      </c>
      <c r="AA382" s="6">
        <v>80126</v>
      </c>
      <c r="AB382" s="6"/>
    </row>
    <row r="383" spans="1:28" ht="46.5" x14ac:dyDescent="0.35">
      <c r="A383" s="6" t="s">
        <v>469</v>
      </c>
      <c r="B383" s="6" t="s">
        <v>526</v>
      </c>
      <c r="C383" s="46" t="s">
        <v>294</v>
      </c>
      <c r="D383" s="6" t="s">
        <v>30</v>
      </c>
      <c r="E383" s="41">
        <v>1.2589999999999999</v>
      </c>
      <c r="F383" s="65">
        <f>(1/7)*(1/3)*(1/2)</f>
        <v>2.3809523809523808E-2</v>
      </c>
      <c r="G383" s="41">
        <f t="shared" si="66"/>
        <v>2.9976190476190472E-2</v>
      </c>
      <c r="H383" s="8">
        <f t="shared" si="67"/>
        <v>2.7632460446075262E-5</v>
      </c>
      <c r="I383" s="16" t="s">
        <v>470</v>
      </c>
      <c r="J383" s="6" t="s">
        <v>63</v>
      </c>
      <c r="K383" s="43" t="s">
        <v>33</v>
      </c>
      <c r="L383" s="7">
        <f t="shared" si="68"/>
        <v>2.7632460446075262E-5</v>
      </c>
      <c r="M383" s="8">
        <f t="shared" si="69"/>
        <v>1.9342722312252683E-5</v>
      </c>
      <c r="N383" s="8">
        <f t="shared" si="70"/>
        <v>4.144869066911289E-6</v>
      </c>
      <c r="O383" s="8">
        <f t="shared" si="71"/>
        <v>2.0724345334556445E-6</v>
      </c>
      <c r="P383" s="8">
        <f t="shared" si="72"/>
        <v>2.0724345334556445E-6</v>
      </c>
      <c r="Q383" s="8">
        <v>0</v>
      </c>
      <c r="R383" s="8">
        <v>0</v>
      </c>
      <c r="S383" s="8">
        <v>0</v>
      </c>
      <c r="T383" s="8">
        <v>0</v>
      </c>
      <c r="U383" s="8">
        <v>0</v>
      </c>
      <c r="V383" s="8">
        <v>0</v>
      </c>
      <c r="W383" s="8">
        <v>0</v>
      </c>
      <c r="X383" s="44" t="s">
        <v>295</v>
      </c>
      <c r="Y383" s="44" t="s">
        <v>296</v>
      </c>
      <c r="Z383" s="44" t="s">
        <v>38</v>
      </c>
      <c r="AA383" s="6">
        <v>68467</v>
      </c>
      <c r="AB383" s="6"/>
    </row>
    <row r="384" spans="1:28" ht="46.5" x14ac:dyDescent="0.35">
      <c r="A384" s="6" t="s">
        <v>469</v>
      </c>
      <c r="B384" s="6" t="s">
        <v>526</v>
      </c>
      <c r="C384" s="46" t="s">
        <v>297</v>
      </c>
      <c r="D384" s="6" t="s">
        <v>30</v>
      </c>
      <c r="E384" s="41">
        <v>1.2589999999999999</v>
      </c>
      <c r="F384" s="65">
        <f>(1/7)*(1/2)*(1/4)</f>
        <v>1.7857142857142856E-2</v>
      </c>
      <c r="G384" s="41">
        <f t="shared" si="66"/>
        <v>2.2482142857142853E-2</v>
      </c>
      <c r="H384" s="8">
        <f t="shared" si="67"/>
        <v>2.0724345334556446E-5</v>
      </c>
      <c r="I384" s="16" t="s">
        <v>470</v>
      </c>
      <c r="J384" s="6" t="s">
        <v>63</v>
      </c>
      <c r="K384" s="43" t="s">
        <v>33</v>
      </c>
      <c r="L384" s="7">
        <f t="shared" si="68"/>
        <v>2.0724345334556442E-5</v>
      </c>
      <c r="M384" s="8">
        <f t="shared" si="69"/>
        <v>1.4507041734189511E-5</v>
      </c>
      <c r="N384" s="8">
        <f t="shared" si="70"/>
        <v>3.108651800183467E-6</v>
      </c>
      <c r="O384" s="8">
        <f t="shared" si="71"/>
        <v>1.5543259000917335E-6</v>
      </c>
      <c r="P384" s="8">
        <f t="shared" si="72"/>
        <v>1.5543259000917335E-6</v>
      </c>
      <c r="Q384" s="8">
        <v>0</v>
      </c>
      <c r="R384" s="8">
        <v>0</v>
      </c>
      <c r="S384" s="8">
        <v>0</v>
      </c>
      <c r="T384" s="8">
        <v>0</v>
      </c>
      <c r="U384" s="8">
        <v>0</v>
      </c>
      <c r="V384" s="8">
        <v>0</v>
      </c>
      <c r="W384" s="8">
        <v>0</v>
      </c>
      <c r="X384" s="44" t="s">
        <v>298</v>
      </c>
      <c r="Y384" s="44" t="s">
        <v>299</v>
      </c>
      <c r="Z384" s="44" t="s">
        <v>300</v>
      </c>
      <c r="AA384" s="6" t="s">
        <v>301</v>
      </c>
      <c r="AB384" s="6"/>
    </row>
    <row r="385" spans="1:28" ht="46.5" x14ac:dyDescent="0.35">
      <c r="A385" s="6" t="s">
        <v>469</v>
      </c>
      <c r="B385" s="6" t="s">
        <v>526</v>
      </c>
      <c r="C385" s="46" t="s">
        <v>302</v>
      </c>
      <c r="D385" s="6" t="s">
        <v>30</v>
      </c>
      <c r="E385" s="41">
        <v>1.2589999999999999</v>
      </c>
      <c r="F385" s="65">
        <f>(1/7)*(1/2)*(1/4)</f>
        <v>1.7857142857142856E-2</v>
      </c>
      <c r="G385" s="41">
        <f t="shared" si="66"/>
        <v>2.2482142857142853E-2</v>
      </c>
      <c r="H385" s="8">
        <f t="shared" si="67"/>
        <v>2.0724345334556446E-5</v>
      </c>
      <c r="I385" s="16" t="s">
        <v>470</v>
      </c>
      <c r="J385" s="6" t="s">
        <v>63</v>
      </c>
      <c r="K385" s="43" t="s">
        <v>33</v>
      </c>
      <c r="L385" s="7">
        <f t="shared" si="68"/>
        <v>2.0724345334556442E-5</v>
      </c>
      <c r="M385" s="8">
        <f t="shared" si="69"/>
        <v>1.4507041734189511E-5</v>
      </c>
      <c r="N385" s="8">
        <f t="shared" si="70"/>
        <v>3.108651800183467E-6</v>
      </c>
      <c r="O385" s="8">
        <f t="shared" si="71"/>
        <v>1.5543259000917335E-6</v>
      </c>
      <c r="P385" s="8">
        <f t="shared" si="72"/>
        <v>1.5543259000917335E-6</v>
      </c>
      <c r="Q385" s="8">
        <v>0</v>
      </c>
      <c r="R385" s="8">
        <v>0</v>
      </c>
      <c r="S385" s="8">
        <v>0</v>
      </c>
      <c r="T385" s="8">
        <v>0</v>
      </c>
      <c r="U385" s="8">
        <v>0</v>
      </c>
      <c r="V385" s="8">
        <v>0</v>
      </c>
      <c r="W385" s="8">
        <v>0</v>
      </c>
      <c r="X385" s="44" t="s">
        <v>303</v>
      </c>
      <c r="Y385" s="44" t="s">
        <v>304</v>
      </c>
      <c r="Z385" s="44" t="s">
        <v>36</v>
      </c>
      <c r="AA385" s="6">
        <v>43085</v>
      </c>
      <c r="AB385" s="6"/>
    </row>
    <row r="386" spans="1:28" ht="46.5" x14ac:dyDescent="0.35">
      <c r="A386" s="6" t="s">
        <v>469</v>
      </c>
      <c r="B386" s="6" t="s">
        <v>526</v>
      </c>
      <c r="C386" s="46" t="s">
        <v>305</v>
      </c>
      <c r="D386" s="6" t="s">
        <v>30</v>
      </c>
      <c r="E386" s="41">
        <v>1.2589999999999999</v>
      </c>
      <c r="F386" s="65">
        <f>(1/7)*(1/2)*(1/4)</f>
        <v>1.7857142857142856E-2</v>
      </c>
      <c r="G386" s="41">
        <f t="shared" si="66"/>
        <v>2.2482142857142853E-2</v>
      </c>
      <c r="H386" s="8">
        <f t="shared" si="67"/>
        <v>2.0724345334556446E-5</v>
      </c>
      <c r="I386" s="16" t="s">
        <v>470</v>
      </c>
      <c r="J386" s="6" t="s">
        <v>63</v>
      </c>
      <c r="K386" s="43" t="s">
        <v>33</v>
      </c>
      <c r="L386" s="7">
        <f t="shared" si="68"/>
        <v>2.0724345334556442E-5</v>
      </c>
      <c r="M386" s="8">
        <f t="shared" si="69"/>
        <v>1.4507041734189511E-5</v>
      </c>
      <c r="N386" s="8">
        <f t="shared" si="70"/>
        <v>3.108651800183467E-6</v>
      </c>
      <c r="O386" s="8">
        <f t="shared" si="71"/>
        <v>1.5543259000917335E-6</v>
      </c>
      <c r="P386" s="8">
        <f t="shared" si="72"/>
        <v>1.5543259000917335E-6</v>
      </c>
      <c r="Q386" s="8">
        <v>0</v>
      </c>
      <c r="R386" s="8">
        <v>0</v>
      </c>
      <c r="S386" s="8">
        <v>0</v>
      </c>
      <c r="T386" s="8">
        <v>0</v>
      </c>
      <c r="U386" s="8">
        <v>0</v>
      </c>
      <c r="V386" s="8">
        <v>0</v>
      </c>
      <c r="W386" s="8">
        <v>0</v>
      </c>
      <c r="X386" s="44" t="s">
        <v>306</v>
      </c>
      <c r="Y386" s="44" t="s">
        <v>307</v>
      </c>
      <c r="Z386" s="44" t="s">
        <v>308</v>
      </c>
      <c r="AA386" s="6" t="s">
        <v>309</v>
      </c>
      <c r="AB386" s="6"/>
    </row>
    <row r="387" spans="1:28" ht="46.5" x14ac:dyDescent="0.35">
      <c r="A387" s="6" t="s">
        <v>469</v>
      </c>
      <c r="B387" s="6" t="s">
        <v>526</v>
      </c>
      <c r="C387" s="46" t="s">
        <v>310</v>
      </c>
      <c r="D387" s="6" t="s">
        <v>30</v>
      </c>
      <c r="E387" s="41">
        <v>1.2589999999999999</v>
      </c>
      <c r="F387" s="65">
        <f>(1/7)*(1/2)*(1/4)</f>
        <v>1.7857142857142856E-2</v>
      </c>
      <c r="G387" s="41">
        <f t="shared" si="66"/>
        <v>2.2482142857142853E-2</v>
      </c>
      <c r="H387" s="8">
        <f t="shared" si="67"/>
        <v>2.0724345334556446E-5</v>
      </c>
      <c r="I387" s="16" t="s">
        <v>470</v>
      </c>
      <c r="J387" s="6" t="s">
        <v>63</v>
      </c>
      <c r="K387" s="43" t="s">
        <v>33</v>
      </c>
      <c r="L387" s="7">
        <f t="shared" si="68"/>
        <v>2.0724345334556442E-5</v>
      </c>
      <c r="M387" s="8">
        <f t="shared" si="69"/>
        <v>1.4507041734189511E-5</v>
      </c>
      <c r="N387" s="8">
        <f t="shared" si="70"/>
        <v>3.108651800183467E-6</v>
      </c>
      <c r="O387" s="8">
        <f t="shared" si="71"/>
        <v>1.5543259000917335E-6</v>
      </c>
      <c r="P387" s="8">
        <f t="shared" si="72"/>
        <v>1.5543259000917335E-6</v>
      </c>
      <c r="Q387" s="8">
        <v>0</v>
      </c>
      <c r="R387" s="8">
        <v>0</v>
      </c>
      <c r="S387" s="8">
        <v>0</v>
      </c>
      <c r="T387" s="8">
        <v>0</v>
      </c>
      <c r="U387" s="8">
        <v>0</v>
      </c>
      <c r="V387" s="8">
        <v>0</v>
      </c>
      <c r="W387" s="8">
        <v>0</v>
      </c>
      <c r="X387" s="44" t="s">
        <v>311</v>
      </c>
      <c r="Y387" s="44" t="s">
        <v>312</v>
      </c>
      <c r="Z387" s="44" t="s">
        <v>308</v>
      </c>
      <c r="AA387" s="6" t="s">
        <v>313</v>
      </c>
      <c r="AB387" s="6"/>
    </row>
    <row r="388" spans="1:28" ht="46.5" x14ac:dyDescent="0.35">
      <c r="A388" s="6" t="s">
        <v>469</v>
      </c>
      <c r="B388" s="6" t="s">
        <v>526</v>
      </c>
      <c r="C388" s="46" t="s">
        <v>314</v>
      </c>
      <c r="D388" s="6" t="s">
        <v>30</v>
      </c>
      <c r="E388" s="41">
        <v>1.2589999999999999</v>
      </c>
      <c r="F388" s="65">
        <f>(1/7)*(1/2)</f>
        <v>7.1428571428571425E-2</v>
      </c>
      <c r="G388" s="41">
        <f t="shared" si="66"/>
        <v>8.9928571428571413E-2</v>
      </c>
      <c r="H388" s="8">
        <f t="shared" si="67"/>
        <v>8.2897381338225783E-5</v>
      </c>
      <c r="I388" s="16" t="s">
        <v>470</v>
      </c>
      <c r="J388" s="6" t="s">
        <v>63</v>
      </c>
      <c r="K388" s="43" t="s">
        <v>33</v>
      </c>
      <c r="L388" s="7">
        <f t="shared" si="68"/>
        <v>8.289738133822577E-5</v>
      </c>
      <c r="M388" s="8">
        <f t="shared" si="69"/>
        <v>5.8028166936758044E-5</v>
      </c>
      <c r="N388" s="8">
        <f t="shared" si="70"/>
        <v>1.2434607200733868E-5</v>
      </c>
      <c r="O388" s="8">
        <f t="shared" si="71"/>
        <v>6.2173036003669339E-6</v>
      </c>
      <c r="P388" s="8">
        <f t="shared" si="72"/>
        <v>6.2173036003669339E-6</v>
      </c>
      <c r="Q388" s="8">
        <v>0</v>
      </c>
      <c r="R388" s="8">
        <v>0</v>
      </c>
      <c r="S388" s="8">
        <v>0</v>
      </c>
      <c r="T388" s="8">
        <v>0</v>
      </c>
      <c r="U388" s="8">
        <v>0</v>
      </c>
      <c r="V388" s="8">
        <v>0</v>
      </c>
      <c r="W388" s="8">
        <v>0</v>
      </c>
      <c r="X388" s="44" t="s">
        <v>315</v>
      </c>
      <c r="Y388" s="44" t="s">
        <v>316</v>
      </c>
      <c r="Z388" s="44" t="s">
        <v>317</v>
      </c>
      <c r="AA388" s="6" t="s">
        <v>318</v>
      </c>
      <c r="AB388" s="6"/>
    </row>
    <row r="389" spans="1:28" ht="46.5" x14ac:dyDescent="0.35">
      <c r="A389" s="6" t="s">
        <v>469</v>
      </c>
      <c r="B389" s="6" t="s">
        <v>526</v>
      </c>
      <c r="C389" s="46" t="s">
        <v>319</v>
      </c>
      <c r="D389" s="6" t="s">
        <v>30</v>
      </c>
      <c r="E389" s="41">
        <v>1.2589999999999999</v>
      </c>
      <c r="F389" s="65">
        <f>((1/2*1/7)+(12%*(1/2*1/7)))/3</f>
        <v>2.6666666666666661E-2</v>
      </c>
      <c r="G389" s="41">
        <f t="shared" si="66"/>
        <v>3.3573333333333323E-2</v>
      </c>
      <c r="H389" s="8">
        <f t="shared" si="67"/>
        <v>3.0948355699604288E-5</v>
      </c>
      <c r="I389" s="16" t="s">
        <v>470</v>
      </c>
      <c r="J389" s="6" t="s">
        <v>63</v>
      </c>
      <c r="K389" s="43" t="s">
        <v>33</v>
      </c>
      <c r="L389" s="7">
        <f t="shared" si="68"/>
        <v>3.0948355699604288E-5</v>
      </c>
      <c r="M389" s="8">
        <f t="shared" si="69"/>
        <v>2.1663848989723002E-5</v>
      </c>
      <c r="N389" s="8">
        <f t="shared" si="70"/>
        <v>4.6422533549406432E-6</v>
      </c>
      <c r="O389" s="8">
        <f t="shared" si="71"/>
        <v>2.3211266774703216E-6</v>
      </c>
      <c r="P389" s="8">
        <f t="shared" si="72"/>
        <v>2.3211266774703216E-6</v>
      </c>
      <c r="Q389" s="8">
        <v>0</v>
      </c>
      <c r="R389" s="8">
        <v>0</v>
      </c>
      <c r="S389" s="8">
        <v>0</v>
      </c>
      <c r="T389" s="8">
        <v>0</v>
      </c>
      <c r="U389" s="8">
        <v>0</v>
      </c>
      <c r="V389" s="8">
        <v>0</v>
      </c>
      <c r="W389" s="8">
        <v>0</v>
      </c>
      <c r="X389" s="44" t="s">
        <v>320</v>
      </c>
      <c r="Y389" s="44" t="s">
        <v>321</v>
      </c>
      <c r="Z389" s="44" t="s">
        <v>322</v>
      </c>
      <c r="AA389" s="6">
        <v>27517</v>
      </c>
      <c r="AB389" s="6"/>
    </row>
    <row r="390" spans="1:28" ht="46.5" x14ac:dyDescent="0.35">
      <c r="A390" s="6" t="s">
        <v>469</v>
      </c>
      <c r="B390" s="6" t="s">
        <v>526</v>
      </c>
      <c r="C390" s="46" t="s">
        <v>323</v>
      </c>
      <c r="D390" s="6" t="s">
        <v>30</v>
      </c>
      <c r="E390" s="41">
        <v>1.2589999999999999</v>
      </c>
      <c r="F390" s="65">
        <f>((1/2*1/7)+(12%*(1/2*1/7)))/3</f>
        <v>2.6666666666666661E-2</v>
      </c>
      <c r="G390" s="41">
        <f t="shared" si="66"/>
        <v>3.3573333333333323E-2</v>
      </c>
      <c r="H390" s="8">
        <f t="shared" si="67"/>
        <v>3.0948355699604288E-5</v>
      </c>
      <c r="I390" s="16" t="s">
        <v>470</v>
      </c>
      <c r="J390" s="6" t="s">
        <v>63</v>
      </c>
      <c r="K390" s="43" t="s">
        <v>33</v>
      </c>
      <c r="L390" s="7">
        <f t="shared" si="68"/>
        <v>3.0948355699604288E-5</v>
      </c>
      <c r="M390" s="8">
        <f t="shared" si="69"/>
        <v>2.1663848989723002E-5</v>
      </c>
      <c r="N390" s="8">
        <f t="shared" si="70"/>
        <v>4.6422533549406432E-6</v>
      </c>
      <c r="O390" s="8">
        <f t="shared" si="71"/>
        <v>2.3211266774703216E-6</v>
      </c>
      <c r="P390" s="8">
        <f t="shared" si="72"/>
        <v>2.3211266774703216E-6</v>
      </c>
      <c r="Q390" s="8">
        <v>0</v>
      </c>
      <c r="R390" s="8">
        <v>0</v>
      </c>
      <c r="S390" s="8">
        <v>0</v>
      </c>
      <c r="T390" s="8">
        <v>0</v>
      </c>
      <c r="U390" s="8">
        <v>0</v>
      </c>
      <c r="V390" s="8">
        <v>0</v>
      </c>
      <c r="W390" s="8">
        <v>0</v>
      </c>
      <c r="X390" s="44" t="s">
        <v>324</v>
      </c>
      <c r="Y390" s="44" t="s">
        <v>325</v>
      </c>
      <c r="Z390" s="44" t="s">
        <v>308</v>
      </c>
      <c r="AA390" s="6">
        <v>62711</v>
      </c>
      <c r="AB390" s="6"/>
    </row>
    <row r="391" spans="1:28" ht="31" x14ac:dyDescent="0.35">
      <c r="A391" s="6" t="s">
        <v>469</v>
      </c>
      <c r="B391" s="6" t="s">
        <v>135</v>
      </c>
      <c r="C391" s="46" t="s">
        <v>326</v>
      </c>
      <c r="D391" s="6" t="s">
        <v>30</v>
      </c>
      <c r="E391" s="41">
        <v>1.2589999999999999</v>
      </c>
      <c r="F391" s="65">
        <f>((1/2*1/7)+(12%*(1/2*1/7)))/3</f>
        <v>2.6666666666666661E-2</v>
      </c>
      <c r="G391" s="41">
        <f t="shared" si="66"/>
        <v>3.3573333333333323E-2</v>
      </c>
      <c r="H391" s="8">
        <f t="shared" si="67"/>
        <v>3.0948355699604288E-5</v>
      </c>
      <c r="I391" s="16" t="s">
        <v>470</v>
      </c>
      <c r="J391" s="6" t="s">
        <v>63</v>
      </c>
      <c r="K391" s="43" t="s">
        <v>33</v>
      </c>
      <c r="L391" s="7">
        <f t="shared" si="68"/>
        <v>0</v>
      </c>
      <c r="M391" s="8">
        <v>0</v>
      </c>
      <c r="N391" s="8">
        <v>0</v>
      </c>
      <c r="O391" s="8">
        <v>0</v>
      </c>
      <c r="P391" s="8">
        <v>0</v>
      </c>
      <c r="Q391" s="8">
        <v>0</v>
      </c>
      <c r="R391" s="8">
        <v>0</v>
      </c>
      <c r="S391" s="8">
        <v>0</v>
      </c>
      <c r="T391" s="8">
        <v>0</v>
      </c>
      <c r="U391" s="8">
        <f>H391</f>
        <v>3.0948355699604288E-5</v>
      </c>
      <c r="V391" s="8">
        <v>0</v>
      </c>
      <c r="W391" s="8">
        <v>0</v>
      </c>
      <c r="X391" s="44" t="s">
        <v>327</v>
      </c>
      <c r="Y391" s="44" t="s">
        <v>328</v>
      </c>
      <c r="Z391" s="44" t="s">
        <v>308</v>
      </c>
      <c r="AA391" s="6" t="s">
        <v>329</v>
      </c>
      <c r="AB391" s="6"/>
    </row>
    <row r="392" spans="1:28" ht="46.5" x14ac:dyDescent="0.35">
      <c r="A392" s="6" t="s">
        <v>469</v>
      </c>
      <c r="B392" s="6" t="s">
        <v>526</v>
      </c>
      <c r="C392" s="46" t="s">
        <v>330</v>
      </c>
      <c r="D392" s="6" t="s">
        <v>30</v>
      </c>
      <c r="E392" s="41">
        <v>1.2589999999999999</v>
      </c>
      <c r="F392" s="65">
        <f>(1/2*1/7)</f>
        <v>7.1428571428571425E-2</v>
      </c>
      <c r="G392" s="41">
        <f t="shared" si="66"/>
        <v>8.9928571428571413E-2</v>
      </c>
      <c r="H392" s="8">
        <f t="shared" si="67"/>
        <v>8.2897381338225783E-5</v>
      </c>
      <c r="I392" s="16" t="s">
        <v>470</v>
      </c>
      <c r="J392" s="6" t="s">
        <v>63</v>
      </c>
      <c r="K392" s="43" t="s">
        <v>33</v>
      </c>
      <c r="L392" s="7">
        <f t="shared" si="68"/>
        <v>8.289738133822577E-5</v>
      </c>
      <c r="M392" s="8">
        <f>H392*0.7</f>
        <v>5.8028166936758044E-5</v>
      </c>
      <c r="N392" s="8">
        <f>H392*0.15</f>
        <v>1.2434607200733868E-5</v>
      </c>
      <c r="O392" s="8">
        <f>H392*0.075</f>
        <v>6.2173036003669339E-6</v>
      </c>
      <c r="P392" s="8">
        <f>H392*0.075</f>
        <v>6.2173036003669339E-6</v>
      </c>
      <c r="Q392" s="8">
        <v>0</v>
      </c>
      <c r="R392" s="8">
        <v>0</v>
      </c>
      <c r="S392" s="8">
        <v>0</v>
      </c>
      <c r="T392" s="8">
        <v>0</v>
      </c>
      <c r="U392" s="8">
        <v>0</v>
      </c>
      <c r="V392" s="8">
        <v>0</v>
      </c>
      <c r="W392" s="8">
        <v>0</v>
      </c>
      <c r="X392" s="44" t="s">
        <v>331</v>
      </c>
      <c r="Y392" s="44" t="s">
        <v>332</v>
      </c>
      <c r="Z392" s="44" t="s">
        <v>36</v>
      </c>
      <c r="AA392" s="6">
        <v>43723</v>
      </c>
      <c r="AB392" s="6"/>
    </row>
    <row r="393" spans="1:28" ht="46.5" x14ac:dyDescent="0.35">
      <c r="A393" s="6" t="s">
        <v>469</v>
      </c>
      <c r="B393" s="6" t="s">
        <v>526</v>
      </c>
      <c r="C393" s="46" t="s">
        <v>333</v>
      </c>
      <c r="D393" s="6" t="s">
        <v>30</v>
      </c>
      <c r="E393" s="41">
        <v>1.2589999999999999</v>
      </c>
      <c r="F393" s="65">
        <f>(1/2*1/7)</f>
        <v>7.1428571428571425E-2</v>
      </c>
      <c r="G393" s="41">
        <f t="shared" si="66"/>
        <v>8.9928571428571413E-2</v>
      </c>
      <c r="H393" s="8">
        <f t="shared" si="67"/>
        <v>8.2897381338225783E-5</v>
      </c>
      <c r="I393" s="16" t="s">
        <v>470</v>
      </c>
      <c r="J393" s="6" t="s">
        <v>63</v>
      </c>
      <c r="K393" s="43" t="s">
        <v>33</v>
      </c>
      <c r="L393" s="7">
        <f t="shared" si="68"/>
        <v>8.289738133822577E-5</v>
      </c>
      <c r="M393" s="8">
        <f>H393*0.7</f>
        <v>5.8028166936758044E-5</v>
      </c>
      <c r="N393" s="8">
        <f>H393*0.15</f>
        <v>1.2434607200733868E-5</v>
      </c>
      <c r="O393" s="8">
        <f>H393*0.075</f>
        <v>6.2173036003669339E-6</v>
      </c>
      <c r="P393" s="8">
        <f>H393*0.075</f>
        <v>6.2173036003669339E-6</v>
      </c>
      <c r="Q393" s="8">
        <v>0</v>
      </c>
      <c r="R393" s="8">
        <v>0</v>
      </c>
      <c r="S393" s="8">
        <v>0</v>
      </c>
      <c r="T393" s="8">
        <v>0</v>
      </c>
      <c r="U393" s="8">
        <v>0</v>
      </c>
      <c r="V393" s="8">
        <v>0</v>
      </c>
      <c r="W393" s="8">
        <v>0</v>
      </c>
      <c r="X393" s="44" t="s">
        <v>334</v>
      </c>
      <c r="Y393" s="44" t="s">
        <v>332</v>
      </c>
      <c r="Z393" s="44" t="s">
        <v>36</v>
      </c>
      <c r="AA393" s="6">
        <v>43723</v>
      </c>
      <c r="AB393" s="6"/>
    </row>
    <row r="394" spans="1:28" ht="46.5" x14ac:dyDescent="0.35">
      <c r="A394" s="6" t="s">
        <v>469</v>
      </c>
      <c r="B394" s="6" t="s">
        <v>526</v>
      </c>
      <c r="C394" s="46" t="s">
        <v>335</v>
      </c>
      <c r="D394" s="6" t="s">
        <v>30</v>
      </c>
      <c r="E394" s="41">
        <v>1.2589999999999999</v>
      </c>
      <c r="F394" s="65">
        <f>(1/2*1/7)</f>
        <v>7.1428571428571425E-2</v>
      </c>
      <c r="G394" s="41">
        <f t="shared" si="66"/>
        <v>8.9928571428571413E-2</v>
      </c>
      <c r="H394" s="8">
        <f t="shared" si="67"/>
        <v>8.2897381338225783E-5</v>
      </c>
      <c r="I394" s="16" t="s">
        <v>470</v>
      </c>
      <c r="J394" s="6" t="s">
        <v>63</v>
      </c>
      <c r="K394" s="43" t="s">
        <v>33</v>
      </c>
      <c r="L394" s="7">
        <f t="shared" si="68"/>
        <v>8.289738133822577E-5</v>
      </c>
      <c r="M394" s="8">
        <f>H394*0.7</f>
        <v>5.8028166936758044E-5</v>
      </c>
      <c r="N394" s="8">
        <f>H394*0.15</f>
        <v>1.2434607200733868E-5</v>
      </c>
      <c r="O394" s="8">
        <f>H394*0.075</f>
        <v>6.2173036003669339E-6</v>
      </c>
      <c r="P394" s="8">
        <f>H394*0.075</f>
        <v>6.2173036003669339E-6</v>
      </c>
      <c r="Q394" s="8">
        <v>0</v>
      </c>
      <c r="R394" s="8">
        <v>0</v>
      </c>
      <c r="S394" s="8">
        <v>0</v>
      </c>
      <c r="T394" s="8">
        <v>0</v>
      </c>
      <c r="U394" s="8">
        <v>0</v>
      </c>
      <c r="V394" s="8">
        <v>0</v>
      </c>
      <c r="W394" s="8">
        <v>0</v>
      </c>
      <c r="X394" s="44" t="s">
        <v>336</v>
      </c>
      <c r="Y394" s="44" t="s">
        <v>337</v>
      </c>
      <c r="Z394" s="44" t="s">
        <v>36</v>
      </c>
      <c r="AA394" s="6">
        <v>43081</v>
      </c>
      <c r="AB394" s="6"/>
    </row>
    <row r="395" spans="1:28" ht="31" x14ac:dyDescent="0.35">
      <c r="A395" s="6" t="s">
        <v>469</v>
      </c>
      <c r="B395" s="6" t="s">
        <v>135</v>
      </c>
      <c r="C395" s="46" t="s">
        <v>338</v>
      </c>
      <c r="D395" s="6" t="s">
        <v>30</v>
      </c>
      <c r="E395" s="41">
        <v>1.2589999999999999</v>
      </c>
      <c r="F395" s="65">
        <f>((1/5*1/7)+(1/3*(1/5*1/7)))*1/2</f>
        <v>1.9047619047619049E-2</v>
      </c>
      <c r="G395" s="41">
        <f t="shared" si="66"/>
        <v>2.3980952380952381E-2</v>
      </c>
      <c r="H395" s="8">
        <f t="shared" si="67"/>
        <v>2.2105968356860213E-5</v>
      </c>
      <c r="I395" s="16" t="s">
        <v>470</v>
      </c>
      <c r="J395" s="6" t="s">
        <v>63</v>
      </c>
      <c r="K395" s="43" t="s">
        <v>33</v>
      </c>
      <c r="L395" s="7">
        <f t="shared" si="68"/>
        <v>0</v>
      </c>
      <c r="M395" s="8">
        <v>0</v>
      </c>
      <c r="N395" s="8">
        <v>0</v>
      </c>
      <c r="O395" s="8">
        <v>0</v>
      </c>
      <c r="P395" s="8">
        <v>0</v>
      </c>
      <c r="Q395" s="8">
        <v>0</v>
      </c>
      <c r="R395" s="8">
        <v>0</v>
      </c>
      <c r="S395" s="8">
        <v>0</v>
      </c>
      <c r="T395" s="8">
        <v>0</v>
      </c>
      <c r="U395" s="8">
        <f>H395</f>
        <v>2.2105968356860213E-5</v>
      </c>
      <c r="V395" s="8">
        <v>0</v>
      </c>
      <c r="W395" s="8">
        <v>0</v>
      </c>
      <c r="X395" s="44" t="s">
        <v>339</v>
      </c>
      <c r="Y395" s="44" t="s">
        <v>340</v>
      </c>
      <c r="Z395" s="44" t="s">
        <v>341</v>
      </c>
      <c r="AA395" s="6">
        <v>32159</v>
      </c>
      <c r="AB395" s="6"/>
    </row>
    <row r="396" spans="1:28" ht="31" x14ac:dyDescent="0.35">
      <c r="A396" s="6" t="s">
        <v>469</v>
      </c>
      <c r="B396" s="6" t="s">
        <v>135</v>
      </c>
      <c r="C396" s="46" t="s">
        <v>342</v>
      </c>
      <c r="D396" s="6" t="s">
        <v>30</v>
      </c>
      <c r="E396" s="41">
        <v>1.2589999999999999</v>
      </c>
      <c r="F396" s="65">
        <f>((1/5*1/7)+(1/3*(1/5*1/7)))*1/2</f>
        <v>1.9047619047619049E-2</v>
      </c>
      <c r="G396" s="41">
        <f t="shared" si="66"/>
        <v>2.3980952380952381E-2</v>
      </c>
      <c r="H396" s="8">
        <f t="shared" si="67"/>
        <v>2.2105968356860213E-5</v>
      </c>
      <c r="I396" s="16" t="s">
        <v>470</v>
      </c>
      <c r="J396" s="6" t="s">
        <v>63</v>
      </c>
      <c r="K396" s="43" t="s">
        <v>33</v>
      </c>
      <c r="L396" s="7">
        <f t="shared" si="68"/>
        <v>0</v>
      </c>
      <c r="M396" s="8">
        <v>0</v>
      </c>
      <c r="N396" s="8">
        <v>0</v>
      </c>
      <c r="O396" s="8">
        <v>0</v>
      </c>
      <c r="P396" s="8">
        <v>0</v>
      </c>
      <c r="Q396" s="8">
        <v>0</v>
      </c>
      <c r="R396" s="8">
        <v>0</v>
      </c>
      <c r="S396" s="8">
        <v>0</v>
      </c>
      <c r="T396" s="8">
        <v>0</v>
      </c>
      <c r="U396" s="8">
        <f>H396</f>
        <v>2.2105968356860213E-5</v>
      </c>
      <c r="V396" s="8">
        <v>0</v>
      </c>
      <c r="W396" s="8">
        <v>0</v>
      </c>
      <c r="X396" s="44" t="s">
        <v>343</v>
      </c>
      <c r="Y396" s="44" t="s">
        <v>344</v>
      </c>
      <c r="Z396" s="44" t="s">
        <v>36</v>
      </c>
      <c r="AA396" s="6">
        <v>43228</v>
      </c>
      <c r="AB396" s="6"/>
    </row>
    <row r="397" spans="1:28" ht="46.5" x14ac:dyDescent="0.35">
      <c r="A397" s="6" t="s">
        <v>469</v>
      </c>
      <c r="B397" s="6" t="s">
        <v>526</v>
      </c>
      <c r="C397" s="46" t="s">
        <v>345</v>
      </c>
      <c r="D397" s="6" t="s">
        <v>30</v>
      </c>
      <c r="E397" s="41">
        <v>1.2589999999999999</v>
      </c>
      <c r="F397" s="65">
        <f>((1/5*1/7)+(1/3*(1/5*1/7)))*1/6</f>
        <v>6.3492063492063501E-3</v>
      </c>
      <c r="G397" s="41">
        <f t="shared" si="66"/>
        <v>7.9936507936507941E-3</v>
      </c>
      <c r="H397" s="8">
        <f t="shared" si="67"/>
        <v>7.3686561189534047E-6</v>
      </c>
      <c r="I397" s="16" t="s">
        <v>470</v>
      </c>
      <c r="J397" s="6" t="s">
        <v>63</v>
      </c>
      <c r="K397" s="43" t="s">
        <v>33</v>
      </c>
      <c r="L397" s="7">
        <f t="shared" si="68"/>
        <v>7.3686561189534047E-6</v>
      </c>
      <c r="M397" s="8">
        <f>H397*0.7</f>
        <v>5.1580592832673833E-6</v>
      </c>
      <c r="N397" s="8">
        <f>H397*0.15</f>
        <v>1.1052984178430107E-6</v>
      </c>
      <c r="O397" s="8">
        <f>H397*0.075</f>
        <v>5.5264920892150536E-7</v>
      </c>
      <c r="P397" s="8">
        <f>H397*0.075</f>
        <v>5.5264920892150536E-7</v>
      </c>
      <c r="Q397" s="8">
        <v>0</v>
      </c>
      <c r="R397" s="8">
        <v>0</v>
      </c>
      <c r="S397" s="8">
        <v>0</v>
      </c>
      <c r="T397" s="8">
        <v>0</v>
      </c>
      <c r="U397" s="8">
        <v>0</v>
      </c>
      <c r="V397" s="8">
        <v>0</v>
      </c>
      <c r="W397" s="8">
        <v>0</v>
      </c>
      <c r="X397" s="44" t="s">
        <v>346</v>
      </c>
      <c r="Y397" s="44" t="s">
        <v>347</v>
      </c>
      <c r="Z397" s="44" t="s">
        <v>36</v>
      </c>
      <c r="AA397" s="6">
        <v>43713</v>
      </c>
      <c r="AB397" s="6"/>
    </row>
    <row r="398" spans="1:28" ht="46.5" x14ac:dyDescent="0.35">
      <c r="A398" s="6" t="s">
        <v>469</v>
      </c>
      <c r="B398" s="6" t="s">
        <v>526</v>
      </c>
      <c r="C398" s="46" t="s">
        <v>348</v>
      </c>
      <c r="D398" s="6" t="s">
        <v>30</v>
      </c>
      <c r="E398" s="41">
        <v>1.2589999999999999</v>
      </c>
      <c r="F398" s="65">
        <f>((1/5*1/7)+(1/3*(1/5*1/7)))*1/6</f>
        <v>6.3492063492063501E-3</v>
      </c>
      <c r="G398" s="41">
        <f t="shared" si="66"/>
        <v>7.9936507936507941E-3</v>
      </c>
      <c r="H398" s="8">
        <f t="shared" si="67"/>
        <v>7.3686561189534047E-6</v>
      </c>
      <c r="I398" s="16" t="s">
        <v>470</v>
      </c>
      <c r="J398" s="6" t="s">
        <v>63</v>
      </c>
      <c r="K398" s="43" t="s">
        <v>33</v>
      </c>
      <c r="L398" s="7">
        <f t="shared" si="68"/>
        <v>7.3686561189534047E-6</v>
      </c>
      <c r="M398" s="8">
        <f>H398*0.7</f>
        <v>5.1580592832673833E-6</v>
      </c>
      <c r="N398" s="8">
        <f>H398*0.15</f>
        <v>1.1052984178430107E-6</v>
      </c>
      <c r="O398" s="8">
        <f>H398*0.075</f>
        <v>5.5264920892150536E-7</v>
      </c>
      <c r="P398" s="8">
        <f>H398*0.075</f>
        <v>5.5264920892150536E-7</v>
      </c>
      <c r="Q398" s="8">
        <v>0</v>
      </c>
      <c r="R398" s="8">
        <v>0</v>
      </c>
      <c r="S398" s="8">
        <v>0</v>
      </c>
      <c r="T398" s="8">
        <v>0</v>
      </c>
      <c r="U398" s="8">
        <v>0</v>
      </c>
      <c r="V398" s="8">
        <v>0</v>
      </c>
      <c r="W398" s="8">
        <v>0</v>
      </c>
      <c r="X398" s="44" t="s">
        <v>349</v>
      </c>
      <c r="Y398" s="44" t="s">
        <v>347</v>
      </c>
      <c r="Z398" s="44" t="s">
        <v>36</v>
      </c>
      <c r="AA398" s="6">
        <v>43713</v>
      </c>
      <c r="AB398" s="6"/>
    </row>
    <row r="399" spans="1:28" ht="31" x14ac:dyDescent="0.35">
      <c r="A399" s="6" t="s">
        <v>469</v>
      </c>
      <c r="B399" s="6" t="s">
        <v>135</v>
      </c>
      <c r="C399" s="46" t="s">
        <v>350</v>
      </c>
      <c r="D399" s="6" t="s">
        <v>30</v>
      </c>
      <c r="E399" s="41">
        <v>1.2589999999999999</v>
      </c>
      <c r="F399" s="65">
        <f>((1/5*1/7)+(1/3*(1/5*1/7)))*2/9</f>
        <v>8.4656084656084662E-3</v>
      </c>
      <c r="G399" s="41">
        <f t="shared" si="66"/>
        <v>1.0658201058201058E-2</v>
      </c>
      <c r="H399" s="8">
        <f t="shared" si="67"/>
        <v>9.8248748252712041E-6</v>
      </c>
      <c r="I399" s="16" t="s">
        <v>470</v>
      </c>
      <c r="J399" s="6" t="s">
        <v>63</v>
      </c>
      <c r="K399" s="43" t="s">
        <v>33</v>
      </c>
      <c r="L399" s="7">
        <f t="shared" si="68"/>
        <v>0</v>
      </c>
      <c r="M399" s="8">
        <v>0</v>
      </c>
      <c r="N399" s="8">
        <v>0</v>
      </c>
      <c r="O399" s="8">
        <v>0</v>
      </c>
      <c r="P399" s="8">
        <v>0</v>
      </c>
      <c r="Q399" s="8">
        <v>0</v>
      </c>
      <c r="R399" s="8">
        <v>0</v>
      </c>
      <c r="S399" s="8">
        <v>0</v>
      </c>
      <c r="T399" s="8">
        <v>0</v>
      </c>
      <c r="U399" s="8">
        <f>H399</f>
        <v>9.8248748252712041E-6</v>
      </c>
      <c r="V399" s="8">
        <v>0</v>
      </c>
      <c r="W399" s="8">
        <v>0</v>
      </c>
      <c r="X399" s="44" t="s">
        <v>351</v>
      </c>
      <c r="Y399" s="44" t="s">
        <v>352</v>
      </c>
      <c r="Z399" s="44" t="s">
        <v>353</v>
      </c>
      <c r="AA399" s="6">
        <v>19707</v>
      </c>
      <c r="AB399" s="6"/>
    </row>
    <row r="400" spans="1:28" ht="31" x14ac:dyDescent="0.35">
      <c r="A400" s="6" t="s">
        <v>469</v>
      </c>
      <c r="B400" s="6" t="s">
        <v>135</v>
      </c>
      <c r="C400" s="46" t="s">
        <v>354</v>
      </c>
      <c r="D400" s="6" t="s">
        <v>30</v>
      </c>
      <c r="E400" s="41">
        <v>1.2589999999999999</v>
      </c>
      <c r="F400" s="65">
        <f>((1/5*1/7)+(1/3*(1/5*1/7)))*2/9</f>
        <v>8.4656084656084662E-3</v>
      </c>
      <c r="G400" s="41">
        <f t="shared" si="66"/>
        <v>1.0658201058201058E-2</v>
      </c>
      <c r="H400" s="8">
        <f t="shared" si="67"/>
        <v>9.8248748252712041E-6</v>
      </c>
      <c r="I400" s="16" t="s">
        <v>470</v>
      </c>
      <c r="J400" s="6" t="s">
        <v>63</v>
      </c>
      <c r="K400" s="43" t="s">
        <v>33</v>
      </c>
      <c r="L400" s="7">
        <f t="shared" si="68"/>
        <v>0</v>
      </c>
      <c r="M400" s="8">
        <v>0</v>
      </c>
      <c r="N400" s="8">
        <v>0</v>
      </c>
      <c r="O400" s="8">
        <v>0</v>
      </c>
      <c r="P400" s="8">
        <v>0</v>
      </c>
      <c r="Q400" s="8">
        <v>0</v>
      </c>
      <c r="R400" s="8">
        <v>0</v>
      </c>
      <c r="S400" s="8">
        <v>0</v>
      </c>
      <c r="T400" s="8">
        <v>0</v>
      </c>
      <c r="U400" s="8">
        <f>H400</f>
        <v>9.8248748252712041E-6</v>
      </c>
      <c r="V400" s="8">
        <v>0</v>
      </c>
      <c r="W400" s="8">
        <v>0</v>
      </c>
      <c r="X400" s="44" t="s">
        <v>355</v>
      </c>
      <c r="Y400" s="44" t="s">
        <v>356</v>
      </c>
      <c r="Z400" s="44" t="s">
        <v>36</v>
      </c>
      <c r="AA400" s="6">
        <v>43046</v>
      </c>
      <c r="AB400" s="6"/>
    </row>
    <row r="401" spans="1:28" ht="31" x14ac:dyDescent="0.35">
      <c r="A401" s="6" t="s">
        <v>469</v>
      </c>
      <c r="B401" s="6" t="s">
        <v>135</v>
      </c>
      <c r="C401" s="46" t="s">
        <v>357</v>
      </c>
      <c r="D401" s="6" t="s">
        <v>30</v>
      </c>
      <c r="E401" s="41">
        <v>1.2589999999999999</v>
      </c>
      <c r="F401" s="65">
        <f>((1/5*1/7)+(1/3*(1/5*1/7)))*2/9</f>
        <v>8.4656084656084662E-3</v>
      </c>
      <c r="G401" s="41">
        <f t="shared" si="66"/>
        <v>1.0658201058201058E-2</v>
      </c>
      <c r="H401" s="8">
        <f t="shared" si="67"/>
        <v>9.8248748252712041E-6</v>
      </c>
      <c r="I401" s="16" t="s">
        <v>470</v>
      </c>
      <c r="J401" s="6" t="s">
        <v>63</v>
      </c>
      <c r="K401" s="43" t="s">
        <v>33</v>
      </c>
      <c r="L401" s="7">
        <f t="shared" si="68"/>
        <v>0</v>
      </c>
      <c r="M401" s="8">
        <v>0</v>
      </c>
      <c r="N401" s="8">
        <v>0</v>
      </c>
      <c r="O401" s="8">
        <v>0</v>
      </c>
      <c r="P401" s="8">
        <v>0</v>
      </c>
      <c r="Q401" s="8">
        <v>0</v>
      </c>
      <c r="R401" s="8">
        <v>0</v>
      </c>
      <c r="S401" s="8">
        <v>0</v>
      </c>
      <c r="T401" s="8">
        <v>0</v>
      </c>
      <c r="U401" s="8">
        <f>H401</f>
        <v>9.8248748252712041E-6</v>
      </c>
      <c r="V401" s="8">
        <v>0</v>
      </c>
      <c r="W401" s="8">
        <v>0</v>
      </c>
      <c r="X401" s="44" t="s">
        <v>358</v>
      </c>
      <c r="Y401" s="44" t="s">
        <v>347</v>
      </c>
      <c r="Z401" s="44" t="s">
        <v>36</v>
      </c>
      <c r="AA401" s="6">
        <v>43713</v>
      </c>
      <c r="AB401" s="6"/>
    </row>
    <row r="402" spans="1:28" ht="46.5" x14ac:dyDescent="0.35">
      <c r="A402" s="6" t="s">
        <v>469</v>
      </c>
      <c r="B402" s="6" t="s">
        <v>526</v>
      </c>
      <c r="C402" s="46" t="s">
        <v>359</v>
      </c>
      <c r="D402" s="6" t="s">
        <v>30</v>
      </c>
      <c r="E402" s="41">
        <v>1.2589999999999999</v>
      </c>
      <c r="F402" s="65">
        <f>(1/5*1/7)+(1/3*(1/5*1/7))</f>
        <v>3.8095238095238099E-2</v>
      </c>
      <c r="G402" s="41">
        <f t="shared" si="66"/>
        <v>4.7961904761904761E-2</v>
      </c>
      <c r="H402" s="8">
        <f t="shared" si="67"/>
        <v>4.4211936713720425E-5</v>
      </c>
      <c r="I402" s="16" t="s">
        <v>470</v>
      </c>
      <c r="J402" s="6" t="s">
        <v>63</v>
      </c>
      <c r="K402" s="43" t="s">
        <v>33</v>
      </c>
      <c r="L402" s="7">
        <f t="shared" si="68"/>
        <v>4.4211936713720418E-5</v>
      </c>
      <c r="M402" s="8">
        <f>H402*0.7</f>
        <v>3.0948355699604295E-5</v>
      </c>
      <c r="N402" s="8">
        <f>H402*0.15</f>
        <v>6.6317905070580634E-6</v>
      </c>
      <c r="O402" s="8">
        <f>H402*0.075</f>
        <v>3.3158952535290317E-6</v>
      </c>
      <c r="P402" s="8">
        <f>H402*0.075</f>
        <v>3.3158952535290317E-6</v>
      </c>
      <c r="Q402" s="8">
        <v>0</v>
      </c>
      <c r="R402" s="8">
        <v>0</v>
      </c>
      <c r="S402" s="8">
        <v>0</v>
      </c>
      <c r="T402" s="8">
        <v>0</v>
      </c>
      <c r="U402" s="8">
        <v>0</v>
      </c>
      <c r="V402" s="8">
        <v>0</v>
      </c>
      <c r="W402" s="8">
        <v>0</v>
      </c>
      <c r="X402" s="44" t="s">
        <v>360</v>
      </c>
      <c r="Y402" s="44" t="s">
        <v>105</v>
      </c>
      <c r="Z402" s="44" t="s">
        <v>36</v>
      </c>
      <c r="AA402" s="6">
        <v>43755</v>
      </c>
      <c r="AB402" s="6"/>
    </row>
    <row r="403" spans="1:28" ht="31" x14ac:dyDescent="0.35">
      <c r="A403" s="6" t="s">
        <v>469</v>
      </c>
      <c r="B403" s="6" t="s">
        <v>135</v>
      </c>
      <c r="C403" s="46" t="s">
        <v>361</v>
      </c>
      <c r="D403" s="6" t="s">
        <v>30</v>
      </c>
      <c r="E403" s="41">
        <v>1.2589999999999999</v>
      </c>
      <c r="F403" s="65">
        <f>((44%*(1/2*1/7))/3)</f>
        <v>1.0476190476190474E-2</v>
      </c>
      <c r="G403" s="41">
        <f t="shared" si="66"/>
        <v>1.3189523809523806E-2</v>
      </c>
      <c r="H403" s="8">
        <f t="shared" si="67"/>
        <v>1.2158282596273113E-5</v>
      </c>
      <c r="I403" s="16" t="s">
        <v>470</v>
      </c>
      <c r="J403" s="6" t="s">
        <v>63</v>
      </c>
      <c r="K403" s="43" t="s">
        <v>33</v>
      </c>
      <c r="L403" s="7">
        <f t="shared" si="68"/>
        <v>0</v>
      </c>
      <c r="M403" s="8">
        <v>0</v>
      </c>
      <c r="N403" s="8">
        <v>0</v>
      </c>
      <c r="O403" s="8">
        <v>0</v>
      </c>
      <c r="P403" s="8">
        <v>0</v>
      </c>
      <c r="Q403" s="8">
        <v>0</v>
      </c>
      <c r="R403" s="8">
        <v>0</v>
      </c>
      <c r="S403" s="8">
        <v>0</v>
      </c>
      <c r="T403" s="8">
        <v>0</v>
      </c>
      <c r="U403" s="8">
        <f>H403</f>
        <v>1.2158282596273113E-5</v>
      </c>
      <c r="V403" s="8">
        <v>0</v>
      </c>
      <c r="W403" s="8">
        <v>0</v>
      </c>
      <c r="X403" s="44" t="s">
        <v>362</v>
      </c>
      <c r="Y403" s="44" t="s">
        <v>363</v>
      </c>
      <c r="Z403" s="44" t="s">
        <v>290</v>
      </c>
      <c r="AA403" s="6">
        <v>95713</v>
      </c>
      <c r="AB403" s="6"/>
    </row>
    <row r="404" spans="1:28" ht="31" x14ac:dyDescent="0.35">
      <c r="A404" s="6" t="s">
        <v>469</v>
      </c>
      <c r="B404" s="6" t="s">
        <v>135</v>
      </c>
      <c r="C404" s="46" t="s">
        <v>364</v>
      </c>
      <c r="D404" s="6" t="s">
        <v>30</v>
      </c>
      <c r="E404" s="41">
        <v>1.2589999999999999</v>
      </c>
      <c r="F404" s="65">
        <f>((44%*(1/2*1/7))/3)</f>
        <v>1.0476190476190474E-2</v>
      </c>
      <c r="G404" s="41">
        <f t="shared" si="66"/>
        <v>1.3189523809523806E-2</v>
      </c>
      <c r="H404" s="8">
        <f t="shared" si="67"/>
        <v>1.2158282596273113E-5</v>
      </c>
      <c r="I404" s="16" t="s">
        <v>470</v>
      </c>
      <c r="J404" s="6" t="s">
        <v>63</v>
      </c>
      <c r="K404" s="43" t="s">
        <v>33</v>
      </c>
      <c r="L404" s="7">
        <f t="shared" si="68"/>
        <v>0</v>
      </c>
      <c r="M404" s="8">
        <v>0</v>
      </c>
      <c r="N404" s="8">
        <v>0</v>
      </c>
      <c r="O404" s="8">
        <v>0</v>
      </c>
      <c r="P404" s="8">
        <v>0</v>
      </c>
      <c r="Q404" s="8">
        <v>0</v>
      </c>
      <c r="R404" s="8">
        <v>0</v>
      </c>
      <c r="S404" s="8">
        <v>0</v>
      </c>
      <c r="T404" s="8">
        <v>0</v>
      </c>
      <c r="U404" s="8">
        <f>H404</f>
        <v>1.2158282596273113E-5</v>
      </c>
      <c r="V404" s="8">
        <v>0</v>
      </c>
      <c r="W404" s="8">
        <v>0</v>
      </c>
      <c r="X404" s="44" t="s">
        <v>365</v>
      </c>
      <c r="Y404" s="44" t="s">
        <v>366</v>
      </c>
      <c r="Z404" s="44" t="s">
        <v>290</v>
      </c>
      <c r="AA404" s="6">
        <v>90242</v>
      </c>
      <c r="AB404" s="6"/>
    </row>
    <row r="405" spans="1:28" ht="31" x14ac:dyDescent="0.35">
      <c r="A405" s="6" t="s">
        <v>469</v>
      </c>
      <c r="B405" s="6" t="s">
        <v>135</v>
      </c>
      <c r="C405" s="46" t="s">
        <v>367</v>
      </c>
      <c r="D405" s="6" t="s">
        <v>30</v>
      </c>
      <c r="E405" s="41">
        <v>1.2589999999999999</v>
      </c>
      <c r="F405" s="65">
        <f>((44%*(1/2*1/7))/3)</f>
        <v>1.0476190476190474E-2</v>
      </c>
      <c r="G405" s="41">
        <f t="shared" si="66"/>
        <v>1.3189523809523806E-2</v>
      </c>
      <c r="H405" s="8">
        <f t="shared" si="67"/>
        <v>1.2158282596273113E-5</v>
      </c>
      <c r="I405" s="16" t="s">
        <v>470</v>
      </c>
      <c r="J405" s="6" t="s">
        <v>63</v>
      </c>
      <c r="K405" s="43" t="s">
        <v>33</v>
      </c>
      <c r="L405" s="7">
        <f t="shared" si="68"/>
        <v>0</v>
      </c>
      <c r="M405" s="8">
        <v>0</v>
      </c>
      <c r="N405" s="8">
        <v>0</v>
      </c>
      <c r="O405" s="8">
        <v>0</v>
      </c>
      <c r="P405" s="8">
        <v>0</v>
      </c>
      <c r="Q405" s="8">
        <v>0</v>
      </c>
      <c r="R405" s="8">
        <v>0</v>
      </c>
      <c r="S405" s="8">
        <v>0</v>
      </c>
      <c r="T405" s="8">
        <v>0</v>
      </c>
      <c r="U405" s="8">
        <f>H405</f>
        <v>1.2158282596273113E-5</v>
      </c>
      <c r="V405" s="8">
        <v>0</v>
      </c>
      <c r="W405" s="8">
        <v>0</v>
      </c>
      <c r="X405" s="44" t="s">
        <v>368</v>
      </c>
      <c r="Y405" s="44" t="s">
        <v>369</v>
      </c>
      <c r="Z405" s="44" t="s">
        <v>290</v>
      </c>
      <c r="AA405" s="6" t="s">
        <v>370</v>
      </c>
      <c r="AB405" s="6"/>
    </row>
    <row r="406" spans="1:28" ht="46.5" x14ac:dyDescent="0.35">
      <c r="A406" s="6" t="s">
        <v>469</v>
      </c>
      <c r="B406" s="6" t="s">
        <v>526</v>
      </c>
      <c r="C406" s="46" t="s">
        <v>371</v>
      </c>
      <c r="D406" s="6" t="s">
        <v>30</v>
      </c>
      <c r="E406" s="41">
        <v>1.2589999999999999</v>
      </c>
      <c r="F406" s="65">
        <f>(44%*(1/2*1/7))</f>
        <v>3.1428571428571424E-2</v>
      </c>
      <c r="G406" s="41">
        <f t="shared" si="66"/>
        <v>3.9568571428571418E-2</v>
      </c>
      <c r="H406" s="8">
        <f t="shared" si="67"/>
        <v>3.6474847788819341E-5</v>
      </c>
      <c r="I406" s="16" t="s">
        <v>470</v>
      </c>
      <c r="J406" s="6" t="s">
        <v>63</v>
      </c>
      <c r="K406" s="43" t="s">
        <v>33</v>
      </c>
      <c r="L406" s="7">
        <f t="shared" si="68"/>
        <v>3.6474847788819341E-5</v>
      </c>
      <c r="M406" s="8">
        <f>H406*0.7</f>
        <v>2.5532393452173537E-5</v>
      </c>
      <c r="N406" s="8">
        <f>H406*0.15</f>
        <v>5.4712271683229013E-6</v>
      </c>
      <c r="O406" s="8">
        <f>H406*0.075</f>
        <v>2.7356135841614507E-6</v>
      </c>
      <c r="P406" s="8">
        <f>H406*0.075</f>
        <v>2.7356135841614507E-6</v>
      </c>
      <c r="Q406" s="8">
        <v>0</v>
      </c>
      <c r="R406" s="8">
        <v>0</v>
      </c>
      <c r="S406" s="8">
        <v>0</v>
      </c>
      <c r="T406" s="8">
        <v>0</v>
      </c>
      <c r="U406" s="8">
        <v>0</v>
      </c>
      <c r="V406" s="8">
        <v>0</v>
      </c>
      <c r="W406" s="8">
        <v>0</v>
      </c>
      <c r="X406" s="44" t="s">
        <v>372</v>
      </c>
      <c r="Y406" s="44" t="s">
        <v>373</v>
      </c>
      <c r="Z406" s="44" t="s">
        <v>290</v>
      </c>
      <c r="AA406" s="6">
        <v>91942</v>
      </c>
      <c r="AB406" s="6"/>
    </row>
    <row r="407" spans="1:28" ht="31" x14ac:dyDescent="0.35">
      <c r="A407" s="6" t="s">
        <v>469</v>
      </c>
      <c r="B407" s="6" t="s">
        <v>135</v>
      </c>
      <c r="C407" s="46" t="s">
        <v>374</v>
      </c>
      <c r="D407" s="6" t="s">
        <v>30</v>
      </c>
      <c r="E407" s="41">
        <v>1.2589999999999999</v>
      </c>
      <c r="F407" s="65">
        <f>(1/5*1/7)</f>
        <v>2.8571428571428574E-2</v>
      </c>
      <c r="G407" s="41">
        <f t="shared" si="66"/>
        <v>3.5971428571428571E-2</v>
      </c>
      <c r="H407" s="8">
        <f t="shared" si="67"/>
        <v>3.3158952535290319E-5</v>
      </c>
      <c r="I407" s="16" t="s">
        <v>470</v>
      </c>
      <c r="J407" s="6" t="s">
        <v>63</v>
      </c>
      <c r="K407" s="43" t="s">
        <v>33</v>
      </c>
      <c r="L407" s="7">
        <f t="shared" si="68"/>
        <v>0</v>
      </c>
      <c r="M407" s="8">
        <v>0</v>
      </c>
      <c r="N407" s="8">
        <v>0</v>
      </c>
      <c r="O407" s="8">
        <v>0</v>
      </c>
      <c r="P407" s="8">
        <v>0</v>
      </c>
      <c r="Q407" s="8">
        <v>0</v>
      </c>
      <c r="R407" s="8">
        <v>0</v>
      </c>
      <c r="S407" s="8">
        <v>0</v>
      </c>
      <c r="T407" s="8">
        <v>0</v>
      </c>
      <c r="U407" s="8">
        <f>H407</f>
        <v>3.3158952535290319E-5</v>
      </c>
      <c r="V407" s="8">
        <v>0</v>
      </c>
      <c r="W407" s="8">
        <v>0</v>
      </c>
      <c r="X407" s="44" t="s">
        <v>375</v>
      </c>
      <c r="Y407" s="44" t="s">
        <v>120</v>
      </c>
      <c r="Z407" s="44" t="s">
        <v>36</v>
      </c>
      <c r="AA407" s="6">
        <v>43768</v>
      </c>
      <c r="AB407" s="6"/>
    </row>
    <row r="408" spans="1:28" ht="46.5" x14ac:dyDescent="0.35">
      <c r="A408" s="6" t="s">
        <v>469</v>
      </c>
      <c r="B408" s="6" t="s">
        <v>526</v>
      </c>
      <c r="C408" s="46" t="s">
        <v>376</v>
      </c>
      <c r="D408" s="6" t="s">
        <v>30</v>
      </c>
      <c r="E408" s="41">
        <v>1.2589999999999999</v>
      </c>
      <c r="F408" s="65">
        <f>(1/3*(1/2*1/7))</f>
        <v>2.3809523809523808E-2</v>
      </c>
      <c r="G408" s="41">
        <f t="shared" si="66"/>
        <v>2.9976190476190472E-2</v>
      </c>
      <c r="H408" s="8">
        <f t="shared" si="67"/>
        <v>2.7632460446075262E-5</v>
      </c>
      <c r="I408" s="16" t="s">
        <v>470</v>
      </c>
      <c r="J408" s="6" t="s">
        <v>63</v>
      </c>
      <c r="K408" s="43" t="s">
        <v>33</v>
      </c>
      <c r="L408" s="7">
        <f t="shared" si="68"/>
        <v>2.7632460446075262E-5</v>
      </c>
      <c r="M408" s="8">
        <f t="shared" ref="M408:M423" si="73">H408*0.7</f>
        <v>1.9342722312252683E-5</v>
      </c>
      <c r="N408" s="8">
        <f t="shared" ref="N408:N423" si="74">H408*0.15</f>
        <v>4.144869066911289E-6</v>
      </c>
      <c r="O408" s="8">
        <f t="shared" ref="O408:O423" si="75">H408*0.075</f>
        <v>2.0724345334556445E-6</v>
      </c>
      <c r="P408" s="8">
        <f t="shared" ref="P408:P423" si="76">H408*0.075</f>
        <v>2.0724345334556445E-6</v>
      </c>
      <c r="Q408" s="8">
        <v>0</v>
      </c>
      <c r="R408" s="8">
        <v>0</v>
      </c>
      <c r="S408" s="8">
        <v>0</v>
      </c>
      <c r="T408" s="8">
        <v>0</v>
      </c>
      <c r="U408" s="8">
        <v>0</v>
      </c>
      <c r="V408" s="8">
        <v>0</v>
      </c>
      <c r="W408" s="8">
        <v>0</v>
      </c>
      <c r="X408" s="44" t="s">
        <v>377</v>
      </c>
      <c r="Y408" s="44" t="s">
        <v>378</v>
      </c>
      <c r="Z408" s="44" t="s">
        <v>379</v>
      </c>
      <c r="AA408" s="6">
        <v>38558</v>
      </c>
      <c r="AB408" s="6"/>
    </row>
    <row r="409" spans="1:28" ht="46.5" x14ac:dyDescent="0.35">
      <c r="A409" s="6" t="s">
        <v>469</v>
      </c>
      <c r="B409" s="6" t="s">
        <v>526</v>
      </c>
      <c r="C409" s="46" t="s">
        <v>380</v>
      </c>
      <c r="D409" s="6" t="s">
        <v>30</v>
      </c>
      <c r="E409" s="41">
        <v>1.2589999999999999</v>
      </c>
      <c r="F409" s="65">
        <f>(1/3*(1/2*1/7))</f>
        <v>2.3809523809523808E-2</v>
      </c>
      <c r="G409" s="41">
        <f t="shared" si="66"/>
        <v>2.9976190476190472E-2</v>
      </c>
      <c r="H409" s="8">
        <f t="shared" si="67"/>
        <v>2.7632460446075262E-5</v>
      </c>
      <c r="I409" s="16" t="s">
        <v>470</v>
      </c>
      <c r="J409" s="6" t="s">
        <v>63</v>
      </c>
      <c r="K409" s="43" t="s">
        <v>33</v>
      </c>
      <c r="L409" s="7">
        <f t="shared" si="68"/>
        <v>2.7632460446075262E-5</v>
      </c>
      <c r="M409" s="8">
        <f t="shared" si="73"/>
        <v>1.9342722312252683E-5</v>
      </c>
      <c r="N409" s="8">
        <f t="shared" si="74"/>
        <v>4.144869066911289E-6</v>
      </c>
      <c r="O409" s="8">
        <f t="shared" si="75"/>
        <v>2.0724345334556445E-6</v>
      </c>
      <c r="P409" s="8">
        <f t="shared" si="76"/>
        <v>2.0724345334556445E-6</v>
      </c>
      <c r="Q409" s="8">
        <v>0</v>
      </c>
      <c r="R409" s="8">
        <v>0</v>
      </c>
      <c r="S409" s="8">
        <v>0</v>
      </c>
      <c r="T409" s="8">
        <v>0</v>
      </c>
      <c r="U409" s="8">
        <v>0</v>
      </c>
      <c r="V409" s="8">
        <v>0</v>
      </c>
      <c r="W409" s="8">
        <v>0</v>
      </c>
      <c r="X409" s="44" t="s">
        <v>381</v>
      </c>
      <c r="Y409" s="44" t="s">
        <v>382</v>
      </c>
      <c r="Z409" s="44" t="s">
        <v>383</v>
      </c>
      <c r="AA409" s="6">
        <v>48072</v>
      </c>
      <c r="AB409" s="6"/>
    </row>
    <row r="410" spans="1:28" ht="46.5" x14ac:dyDescent="0.35">
      <c r="A410" s="6" t="s">
        <v>469</v>
      </c>
      <c r="B410" s="6" t="s">
        <v>526</v>
      </c>
      <c r="C410" s="46" t="s">
        <v>384</v>
      </c>
      <c r="D410" s="6" t="s">
        <v>30</v>
      </c>
      <c r="E410" s="41">
        <v>1.2589999999999999</v>
      </c>
      <c r="F410" s="65">
        <f>(1/3*(1/2*1/7))</f>
        <v>2.3809523809523808E-2</v>
      </c>
      <c r="G410" s="41">
        <f t="shared" ref="G410:G441" si="77">E410*F410</f>
        <v>2.9976190476190472E-2</v>
      </c>
      <c r="H410" s="8">
        <f t="shared" ref="H410:H441" si="78">G410/$G$1222</f>
        <v>2.7632460446075262E-5</v>
      </c>
      <c r="I410" s="16" t="s">
        <v>470</v>
      </c>
      <c r="J410" s="6" t="s">
        <v>63</v>
      </c>
      <c r="K410" s="43" t="s">
        <v>33</v>
      </c>
      <c r="L410" s="7">
        <f t="shared" ref="L410:L441" si="79">M410+N410+O410+P410+Q410</f>
        <v>2.7632460446075262E-5</v>
      </c>
      <c r="M410" s="8">
        <f t="shared" si="73"/>
        <v>1.9342722312252683E-5</v>
      </c>
      <c r="N410" s="8">
        <f t="shared" si="74"/>
        <v>4.144869066911289E-6</v>
      </c>
      <c r="O410" s="8">
        <f t="shared" si="75"/>
        <v>2.0724345334556445E-6</v>
      </c>
      <c r="P410" s="8">
        <f t="shared" si="76"/>
        <v>2.0724345334556445E-6</v>
      </c>
      <c r="Q410" s="8">
        <v>0</v>
      </c>
      <c r="R410" s="8">
        <v>0</v>
      </c>
      <c r="S410" s="8">
        <v>0</v>
      </c>
      <c r="T410" s="8">
        <v>0</v>
      </c>
      <c r="U410" s="8">
        <v>0</v>
      </c>
      <c r="V410" s="8">
        <v>0</v>
      </c>
      <c r="W410" s="8">
        <v>0</v>
      </c>
      <c r="X410" s="44" t="s">
        <v>385</v>
      </c>
      <c r="Y410" s="44" t="s">
        <v>386</v>
      </c>
      <c r="Z410" s="44" t="s">
        <v>387</v>
      </c>
      <c r="AA410" s="67" t="s">
        <v>388</v>
      </c>
      <c r="AB410" s="67"/>
    </row>
    <row r="411" spans="1:28" ht="46.5" x14ac:dyDescent="0.35">
      <c r="A411" s="6" t="s">
        <v>471</v>
      </c>
      <c r="B411" s="6" t="s">
        <v>526</v>
      </c>
      <c r="C411" s="46" t="s">
        <v>269</v>
      </c>
      <c r="D411" s="6" t="s">
        <v>30</v>
      </c>
      <c r="E411" s="41">
        <v>2.5150000000000001</v>
      </c>
      <c r="F411" s="65">
        <f>(1/7)</f>
        <v>0.14285714285714285</v>
      </c>
      <c r="G411" s="41">
        <f t="shared" si="77"/>
        <v>0.35928571428571426</v>
      </c>
      <c r="H411" s="8">
        <f t="shared" si="78"/>
        <v>3.3119446237591402E-4</v>
      </c>
      <c r="I411" s="16" t="s">
        <v>470</v>
      </c>
      <c r="J411" s="6" t="s">
        <v>63</v>
      </c>
      <c r="K411" s="43" t="s">
        <v>33</v>
      </c>
      <c r="L411" s="7">
        <f t="shared" si="79"/>
        <v>3.3119446237591397E-4</v>
      </c>
      <c r="M411" s="8">
        <f t="shared" si="73"/>
        <v>2.3183612366313981E-4</v>
      </c>
      <c r="N411" s="8">
        <f t="shared" si="74"/>
        <v>4.9679169356387099E-5</v>
      </c>
      <c r="O411" s="8">
        <f t="shared" si="75"/>
        <v>2.4839584678193549E-5</v>
      </c>
      <c r="P411" s="8">
        <f t="shared" si="76"/>
        <v>2.4839584678193549E-5</v>
      </c>
      <c r="Q411" s="8">
        <v>0</v>
      </c>
      <c r="R411" s="8">
        <v>0</v>
      </c>
      <c r="S411" s="8">
        <v>0</v>
      </c>
      <c r="T411" s="8">
        <v>0</v>
      </c>
      <c r="U411" s="8">
        <v>0</v>
      </c>
      <c r="V411" s="8">
        <v>0</v>
      </c>
      <c r="W411" s="8">
        <v>0</v>
      </c>
      <c r="X411" s="44" t="s">
        <v>270</v>
      </c>
      <c r="Y411" s="44" t="s">
        <v>271</v>
      </c>
      <c r="Z411" s="44" t="s">
        <v>50</v>
      </c>
      <c r="AA411" s="6">
        <v>15470</v>
      </c>
      <c r="AB411" s="6"/>
    </row>
    <row r="412" spans="1:28" ht="46.5" x14ac:dyDescent="0.35">
      <c r="A412" s="6" t="s">
        <v>471</v>
      </c>
      <c r="B412" s="6" t="s">
        <v>526</v>
      </c>
      <c r="C412" s="46" t="s">
        <v>281</v>
      </c>
      <c r="D412" s="6" t="s">
        <v>30</v>
      </c>
      <c r="E412" s="41">
        <v>2.5150000000000001</v>
      </c>
      <c r="F412" s="65">
        <f>(1/7)*(1/3)</f>
        <v>4.7619047619047616E-2</v>
      </c>
      <c r="G412" s="41">
        <f t="shared" si="77"/>
        <v>0.11976190476190476</v>
      </c>
      <c r="H412" s="8">
        <f t="shared" si="78"/>
        <v>1.1039815412530468E-4</v>
      </c>
      <c r="I412" s="16" t="s">
        <v>470</v>
      </c>
      <c r="J412" s="6" t="s">
        <v>63</v>
      </c>
      <c r="K412" s="43" t="s">
        <v>33</v>
      </c>
      <c r="L412" s="7">
        <f t="shared" si="79"/>
        <v>1.1039815412530466E-4</v>
      </c>
      <c r="M412" s="8">
        <f t="shared" si="73"/>
        <v>7.7278707887713265E-5</v>
      </c>
      <c r="N412" s="8">
        <f t="shared" si="74"/>
        <v>1.65597231187957E-5</v>
      </c>
      <c r="O412" s="8">
        <f t="shared" si="75"/>
        <v>8.2798615593978498E-6</v>
      </c>
      <c r="P412" s="8">
        <f t="shared" si="76"/>
        <v>8.2798615593978498E-6</v>
      </c>
      <c r="Q412" s="8">
        <v>0</v>
      </c>
      <c r="R412" s="8">
        <v>0</v>
      </c>
      <c r="S412" s="8">
        <v>0</v>
      </c>
      <c r="T412" s="8">
        <v>0</v>
      </c>
      <c r="U412" s="8">
        <v>0</v>
      </c>
      <c r="V412" s="8">
        <v>0</v>
      </c>
      <c r="W412" s="8">
        <v>0</v>
      </c>
      <c r="X412" s="44" t="s">
        <v>283</v>
      </c>
      <c r="Y412" s="44" t="s">
        <v>35</v>
      </c>
      <c r="Z412" s="44" t="s">
        <v>36</v>
      </c>
      <c r="AA412" s="6">
        <v>43725</v>
      </c>
      <c r="AB412" s="6"/>
    </row>
    <row r="413" spans="1:28" ht="46.5" x14ac:dyDescent="0.35">
      <c r="A413" s="6" t="s">
        <v>471</v>
      </c>
      <c r="B413" s="6" t="s">
        <v>526</v>
      </c>
      <c r="C413" s="46" t="s">
        <v>284</v>
      </c>
      <c r="D413" s="6" t="s">
        <v>30</v>
      </c>
      <c r="E413" s="41">
        <v>2.5150000000000001</v>
      </c>
      <c r="F413" s="65">
        <f>(1/7)*(1/3)*(1/2)</f>
        <v>2.3809523809523808E-2</v>
      </c>
      <c r="G413" s="41">
        <f t="shared" si="77"/>
        <v>5.9880952380952382E-2</v>
      </c>
      <c r="H413" s="8">
        <f t="shared" si="78"/>
        <v>5.5199077062652339E-5</v>
      </c>
      <c r="I413" s="16" t="s">
        <v>470</v>
      </c>
      <c r="J413" s="6" t="s">
        <v>63</v>
      </c>
      <c r="K413" s="43" t="s">
        <v>33</v>
      </c>
      <c r="L413" s="7">
        <f t="shared" si="79"/>
        <v>5.5199077062652332E-5</v>
      </c>
      <c r="M413" s="8">
        <f t="shared" si="73"/>
        <v>3.8639353943856632E-5</v>
      </c>
      <c r="N413" s="8">
        <f t="shared" si="74"/>
        <v>8.2798615593978498E-6</v>
      </c>
      <c r="O413" s="8">
        <f t="shared" si="75"/>
        <v>4.1399307796989249E-6</v>
      </c>
      <c r="P413" s="8">
        <f t="shared" si="76"/>
        <v>4.1399307796989249E-6</v>
      </c>
      <c r="Q413" s="8">
        <v>0</v>
      </c>
      <c r="R413" s="8">
        <v>0</v>
      </c>
      <c r="S413" s="8">
        <v>0</v>
      </c>
      <c r="T413" s="8">
        <v>0</v>
      </c>
      <c r="U413" s="8">
        <v>0</v>
      </c>
      <c r="V413" s="8">
        <v>0</v>
      </c>
      <c r="W413" s="8">
        <v>0</v>
      </c>
      <c r="X413" s="44" t="s">
        <v>285</v>
      </c>
      <c r="Y413" s="44" t="s">
        <v>286</v>
      </c>
      <c r="Z413" s="44" t="s">
        <v>36</v>
      </c>
      <c r="AA413" s="6">
        <v>43016</v>
      </c>
      <c r="AB413" s="6"/>
    </row>
    <row r="414" spans="1:28" ht="46.5" x14ac:dyDescent="0.35">
      <c r="A414" s="6" t="s">
        <v>471</v>
      </c>
      <c r="B414" s="6" t="s">
        <v>526</v>
      </c>
      <c r="C414" s="46" t="s">
        <v>287</v>
      </c>
      <c r="D414" s="6" t="s">
        <v>30</v>
      </c>
      <c r="E414" s="41">
        <v>2.5150000000000001</v>
      </c>
      <c r="F414" s="65">
        <f>(1/7)*(1/3)*(1/2)</f>
        <v>2.3809523809523808E-2</v>
      </c>
      <c r="G414" s="41">
        <f t="shared" si="77"/>
        <v>5.9880952380952382E-2</v>
      </c>
      <c r="H414" s="8">
        <f t="shared" si="78"/>
        <v>5.5199077062652339E-5</v>
      </c>
      <c r="I414" s="16" t="s">
        <v>470</v>
      </c>
      <c r="J414" s="6" t="s">
        <v>63</v>
      </c>
      <c r="K414" s="43" t="s">
        <v>33</v>
      </c>
      <c r="L414" s="7">
        <f t="shared" si="79"/>
        <v>5.5199077062652332E-5</v>
      </c>
      <c r="M414" s="8">
        <f t="shared" si="73"/>
        <v>3.8639353943856632E-5</v>
      </c>
      <c r="N414" s="8">
        <f t="shared" si="74"/>
        <v>8.2798615593978498E-6</v>
      </c>
      <c r="O414" s="8">
        <f t="shared" si="75"/>
        <v>4.1399307796989249E-6</v>
      </c>
      <c r="P414" s="8">
        <f t="shared" si="76"/>
        <v>4.1399307796989249E-6</v>
      </c>
      <c r="Q414" s="8">
        <v>0</v>
      </c>
      <c r="R414" s="8">
        <v>0</v>
      </c>
      <c r="S414" s="8">
        <v>0</v>
      </c>
      <c r="T414" s="8">
        <v>0</v>
      </c>
      <c r="U414" s="8">
        <v>0</v>
      </c>
      <c r="V414" s="8">
        <v>0</v>
      </c>
      <c r="W414" s="8">
        <v>0</v>
      </c>
      <c r="X414" s="44" t="s">
        <v>288</v>
      </c>
      <c r="Y414" s="44" t="s">
        <v>289</v>
      </c>
      <c r="Z414" s="44" t="s">
        <v>290</v>
      </c>
      <c r="AA414" s="6">
        <v>92596</v>
      </c>
      <c r="AB414" s="6"/>
    </row>
    <row r="415" spans="1:28" ht="46.5" x14ac:dyDescent="0.35">
      <c r="A415" s="6" t="s">
        <v>471</v>
      </c>
      <c r="B415" s="6" t="s">
        <v>526</v>
      </c>
      <c r="C415" s="46" t="s">
        <v>291</v>
      </c>
      <c r="D415" s="6" t="s">
        <v>30</v>
      </c>
      <c r="E415" s="41">
        <v>2.5150000000000001</v>
      </c>
      <c r="F415" s="65">
        <f>(1/7)*(1/3)*(1/2)</f>
        <v>2.3809523809523808E-2</v>
      </c>
      <c r="G415" s="41">
        <f t="shared" si="77"/>
        <v>5.9880952380952382E-2</v>
      </c>
      <c r="H415" s="8">
        <f t="shared" si="78"/>
        <v>5.5199077062652339E-5</v>
      </c>
      <c r="I415" s="16" t="s">
        <v>470</v>
      </c>
      <c r="J415" s="6" t="s">
        <v>63</v>
      </c>
      <c r="K415" s="43" t="s">
        <v>33</v>
      </c>
      <c r="L415" s="7">
        <f t="shared" si="79"/>
        <v>5.5199077062652332E-5</v>
      </c>
      <c r="M415" s="8">
        <f t="shared" si="73"/>
        <v>3.8639353943856632E-5</v>
      </c>
      <c r="N415" s="8">
        <f t="shared" si="74"/>
        <v>8.2798615593978498E-6</v>
      </c>
      <c r="O415" s="8">
        <f t="shared" si="75"/>
        <v>4.1399307796989249E-6</v>
      </c>
      <c r="P415" s="8">
        <f t="shared" si="76"/>
        <v>4.1399307796989249E-6</v>
      </c>
      <c r="Q415" s="8">
        <v>0</v>
      </c>
      <c r="R415" s="8">
        <v>0</v>
      </c>
      <c r="S415" s="8">
        <v>0</v>
      </c>
      <c r="T415" s="8">
        <v>0</v>
      </c>
      <c r="U415" s="8">
        <v>0</v>
      </c>
      <c r="V415" s="8">
        <v>0</v>
      </c>
      <c r="W415" s="8">
        <v>0</v>
      </c>
      <c r="X415" s="44" t="s">
        <v>292</v>
      </c>
      <c r="Y415" s="44" t="s">
        <v>293</v>
      </c>
      <c r="Z415" s="44" t="s">
        <v>90</v>
      </c>
      <c r="AA415" s="6">
        <v>80126</v>
      </c>
      <c r="AB415" s="6"/>
    </row>
    <row r="416" spans="1:28" ht="46.5" x14ac:dyDescent="0.35">
      <c r="A416" s="6" t="s">
        <v>471</v>
      </c>
      <c r="B416" s="6" t="s">
        <v>526</v>
      </c>
      <c r="C416" s="46" t="s">
        <v>294</v>
      </c>
      <c r="D416" s="6" t="s">
        <v>30</v>
      </c>
      <c r="E416" s="41">
        <v>2.5150000000000001</v>
      </c>
      <c r="F416" s="65">
        <f>(1/7)*(1/3)*(1/2)</f>
        <v>2.3809523809523808E-2</v>
      </c>
      <c r="G416" s="41">
        <f t="shared" si="77"/>
        <v>5.9880952380952382E-2</v>
      </c>
      <c r="H416" s="8">
        <f t="shared" si="78"/>
        <v>5.5199077062652339E-5</v>
      </c>
      <c r="I416" s="16" t="s">
        <v>470</v>
      </c>
      <c r="J416" s="6" t="s">
        <v>63</v>
      </c>
      <c r="K416" s="43" t="s">
        <v>33</v>
      </c>
      <c r="L416" s="7">
        <f t="shared" si="79"/>
        <v>5.5199077062652332E-5</v>
      </c>
      <c r="M416" s="8">
        <f t="shared" si="73"/>
        <v>3.8639353943856632E-5</v>
      </c>
      <c r="N416" s="8">
        <f t="shared" si="74"/>
        <v>8.2798615593978498E-6</v>
      </c>
      <c r="O416" s="8">
        <f t="shared" si="75"/>
        <v>4.1399307796989249E-6</v>
      </c>
      <c r="P416" s="8">
        <f t="shared" si="76"/>
        <v>4.1399307796989249E-6</v>
      </c>
      <c r="Q416" s="8">
        <v>0</v>
      </c>
      <c r="R416" s="8">
        <v>0</v>
      </c>
      <c r="S416" s="8">
        <v>0</v>
      </c>
      <c r="T416" s="8">
        <v>0</v>
      </c>
      <c r="U416" s="8">
        <v>0</v>
      </c>
      <c r="V416" s="8">
        <v>0</v>
      </c>
      <c r="W416" s="8">
        <v>0</v>
      </c>
      <c r="X416" s="44" t="s">
        <v>295</v>
      </c>
      <c r="Y416" s="44" t="s">
        <v>296</v>
      </c>
      <c r="Z416" s="44" t="s">
        <v>38</v>
      </c>
      <c r="AA416" s="6">
        <v>68467</v>
      </c>
      <c r="AB416" s="6"/>
    </row>
    <row r="417" spans="1:28" ht="46.5" x14ac:dyDescent="0.35">
      <c r="A417" s="6" t="s">
        <v>471</v>
      </c>
      <c r="B417" s="6" t="s">
        <v>526</v>
      </c>
      <c r="C417" s="46" t="s">
        <v>297</v>
      </c>
      <c r="D417" s="6" t="s">
        <v>30</v>
      </c>
      <c r="E417" s="41">
        <v>2.5150000000000001</v>
      </c>
      <c r="F417" s="65">
        <f>(1/7)*(1/2)*(1/4)</f>
        <v>1.7857142857142856E-2</v>
      </c>
      <c r="G417" s="41">
        <f t="shared" si="77"/>
        <v>4.4910714285714283E-2</v>
      </c>
      <c r="H417" s="8">
        <f t="shared" si="78"/>
        <v>4.1399307796989252E-5</v>
      </c>
      <c r="I417" s="16" t="s">
        <v>470</v>
      </c>
      <c r="J417" s="6" t="s">
        <v>63</v>
      </c>
      <c r="K417" s="43" t="s">
        <v>33</v>
      </c>
      <c r="L417" s="7">
        <f t="shared" si="79"/>
        <v>4.1399307796989246E-5</v>
      </c>
      <c r="M417" s="8">
        <f t="shared" si="73"/>
        <v>2.8979515457892476E-5</v>
      </c>
      <c r="N417" s="8">
        <f t="shared" si="74"/>
        <v>6.2098961695483874E-6</v>
      </c>
      <c r="O417" s="8">
        <f t="shared" si="75"/>
        <v>3.1049480847741937E-6</v>
      </c>
      <c r="P417" s="8">
        <f t="shared" si="76"/>
        <v>3.1049480847741937E-6</v>
      </c>
      <c r="Q417" s="8">
        <v>0</v>
      </c>
      <c r="R417" s="8">
        <v>0</v>
      </c>
      <c r="S417" s="8">
        <v>0</v>
      </c>
      <c r="T417" s="8">
        <v>0</v>
      </c>
      <c r="U417" s="8">
        <v>0</v>
      </c>
      <c r="V417" s="8">
        <v>0</v>
      </c>
      <c r="W417" s="8">
        <v>0</v>
      </c>
      <c r="X417" s="44" t="s">
        <v>298</v>
      </c>
      <c r="Y417" s="44" t="s">
        <v>299</v>
      </c>
      <c r="Z417" s="44" t="s">
        <v>300</v>
      </c>
      <c r="AA417" s="6" t="s">
        <v>301</v>
      </c>
      <c r="AB417" s="6"/>
    </row>
    <row r="418" spans="1:28" ht="46.5" x14ac:dyDescent="0.35">
      <c r="A418" s="6" t="s">
        <v>471</v>
      </c>
      <c r="B418" s="6" t="s">
        <v>526</v>
      </c>
      <c r="C418" s="46" t="s">
        <v>302</v>
      </c>
      <c r="D418" s="6" t="s">
        <v>30</v>
      </c>
      <c r="E418" s="41">
        <v>2.5150000000000001</v>
      </c>
      <c r="F418" s="65">
        <f>(1/7)*(1/2)*(1/4)</f>
        <v>1.7857142857142856E-2</v>
      </c>
      <c r="G418" s="41">
        <f t="shared" si="77"/>
        <v>4.4910714285714283E-2</v>
      </c>
      <c r="H418" s="8">
        <f t="shared" si="78"/>
        <v>4.1399307796989252E-5</v>
      </c>
      <c r="I418" s="16" t="s">
        <v>470</v>
      </c>
      <c r="J418" s="6" t="s">
        <v>63</v>
      </c>
      <c r="K418" s="43" t="s">
        <v>33</v>
      </c>
      <c r="L418" s="7">
        <f t="shared" si="79"/>
        <v>4.1399307796989246E-5</v>
      </c>
      <c r="M418" s="8">
        <f t="shared" si="73"/>
        <v>2.8979515457892476E-5</v>
      </c>
      <c r="N418" s="8">
        <f t="shared" si="74"/>
        <v>6.2098961695483874E-6</v>
      </c>
      <c r="O418" s="8">
        <f t="shared" si="75"/>
        <v>3.1049480847741937E-6</v>
      </c>
      <c r="P418" s="8">
        <f t="shared" si="76"/>
        <v>3.1049480847741937E-6</v>
      </c>
      <c r="Q418" s="8">
        <v>0</v>
      </c>
      <c r="R418" s="8">
        <v>0</v>
      </c>
      <c r="S418" s="8">
        <v>0</v>
      </c>
      <c r="T418" s="8">
        <v>0</v>
      </c>
      <c r="U418" s="8">
        <v>0</v>
      </c>
      <c r="V418" s="8">
        <v>0</v>
      </c>
      <c r="W418" s="8">
        <v>0</v>
      </c>
      <c r="X418" s="44" t="s">
        <v>303</v>
      </c>
      <c r="Y418" s="44" t="s">
        <v>304</v>
      </c>
      <c r="Z418" s="44" t="s">
        <v>36</v>
      </c>
      <c r="AA418" s="6">
        <v>43085</v>
      </c>
      <c r="AB418" s="6"/>
    </row>
    <row r="419" spans="1:28" ht="46.5" x14ac:dyDescent="0.35">
      <c r="A419" s="6" t="s">
        <v>471</v>
      </c>
      <c r="B419" s="6" t="s">
        <v>526</v>
      </c>
      <c r="C419" s="46" t="s">
        <v>305</v>
      </c>
      <c r="D419" s="6" t="s">
        <v>30</v>
      </c>
      <c r="E419" s="41">
        <v>2.5150000000000001</v>
      </c>
      <c r="F419" s="65">
        <f>(1/7)*(1/2)*(1/4)</f>
        <v>1.7857142857142856E-2</v>
      </c>
      <c r="G419" s="41">
        <f t="shared" si="77"/>
        <v>4.4910714285714283E-2</v>
      </c>
      <c r="H419" s="8">
        <f t="shared" si="78"/>
        <v>4.1399307796989252E-5</v>
      </c>
      <c r="I419" s="16" t="s">
        <v>470</v>
      </c>
      <c r="J419" s="6" t="s">
        <v>63</v>
      </c>
      <c r="K419" s="43" t="s">
        <v>33</v>
      </c>
      <c r="L419" s="7">
        <f t="shared" si="79"/>
        <v>4.1399307796989246E-5</v>
      </c>
      <c r="M419" s="8">
        <f t="shared" si="73"/>
        <v>2.8979515457892476E-5</v>
      </c>
      <c r="N419" s="8">
        <f t="shared" si="74"/>
        <v>6.2098961695483874E-6</v>
      </c>
      <c r="O419" s="8">
        <f t="shared" si="75"/>
        <v>3.1049480847741937E-6</v>
      </c>
      <c r="P419" s="8">
        <f t="shared" si="76"/>
        <v>3.1049480847741937E-6</v>
      </c>
      <c r="Q419" s="8">
        <v>0</v>
      </c>
      <c r="R419" s="8">
        <v>0</v>
      </c>
      <c r="S419" s="8">
        <v>0</v>
      </c>
      <c r="T419" s="8">
        <v>0</v>
      </c>
      <c r="U419" s="8">
        <v>0</v>
      </c>
      <c r="V419" s="8">
        <v>0</v>
      </c>
      <c r="W419" s="8">
        <v>0</v>
      </c>
      <c r="X419" s="44" t="s">
        <v>306</v>
      </c>
      <c r="Y419" s="44" t="s">
        <v>307</v>
      </c>
      <c r="Z419" s="44" t="s">
        <v>308</v>
      </c>
      <c r="AA419" s="6" t="s">
        <v>309</v>
      </c>
      <c r="AB419" s="6"/>
    </row>
    <row r="420" spans="1:28" ht="46.5" x14ac:dyDescent="0.35">
      <c r="A420" s="6" t="s">
        <v>471</v>
      </c>
      <c r="B420" s="6" t="s">
        <v>526</v>
      </c>
      <c r="C420" s="46" t="s">
        <v>310</v>
      </c>
      <c r="D420" s="6" t="s">
        <v>30</v>
      </c>
      <c r="E420" s="41">
        <v>2.5150000000000001</v>
      </c>
      <c r="F420" s="65">
        <f>(1/7)*(1/2)*(1/4)</f>
        <v>1.7857142857142856E-2</v>
      </c>
      <c r="G420" s="41">
        <f t="shared" si="77"/>
        <v>4.4910714285714283E-2</v>
      </c>
      <c r="H420" s="8">
        <f t="shared" si="78"/>
        <v>4.1399307796989252E-5</v>
      </c>
      <c r="I420" s="16" t="s">
        <v>470</v>
      </c>
      <c r="J420" s="6" t="s">
        <v>63</v>
      </c>
      <c r="K420" s="43" t="s">
        <v>33</v>
      </c>
      <c r="L420" s="7">
        <f t="shared" si="79"/>
        <v>4.1399307796989246E-5</v>
      </c>
      <c r="M420" s="8">
        <f t="shared" si="73"/>
        <v>2.8979515457892476E-5</v>
      </c>
      <c r="N420" s="8">
        <f t="shared" si="74"/>
        <v>6.2098961695483874E-6</v>
      </c>
      <c r="O420" s="8">
        <f t="shared" si="75"/>
        <v>3.1049480847741937E-6</v>
      </c>
      <c r="P420" s="8">
        <f t="shared" si="76"/>
        <v>3.1049480847741937E-6</v>
      </c>
      <c r="Q420" s="8">
        <v>0</v>
      </c>
      <c r="R420" s="8">
        <v>0</v>
      </c>
      <c r="S420" s="8">
        <v>0</v>
      </c>
      <c r="T420" s="8">
        <v>0</v>
      </c>
      <c r="U420" s="8">
        <v>0</v>
      </c>
      <c r="V420" s="8">
        <v>0</v>
      </c>
      <c r="W420" s="8">
        <v>0</v>
      </c>
      <c r="X420" s="44" t="s">
        <v>311</v>
      </c>
      <c r="Y420" s="44" t="s">
        <v>312</v>
      </c>
      <c r="Z420" s="44" t="s">
        <v>308</v>
      </c>
      <c r="AA420" s="6" t="s">
        <v>313</v>
      </c>
      <c r="AB420" s="6"/>
    </row>
    <row r="421" spans="1:28" ht="46.5" x14ac:dyDescent="0.35">
      <c r="A421" s="6" t="s">
        <v>471</v>
      </c>
      <c r="B421" s="6" t="s">
        <v>526</v>
      </c>
      <c r="C421" s="46" t="s">
        <v>314</v>
      </c>
      <c r="D421" s="6" t="s">
        <v>30</v>
      </c>
      <c r="E421" s="41">
        <v>2.5150000000000001</v>
      </c>
      <c r="F421" s="65">
        <f>(1/7)*(1/2)</f>
        <v>7.1428571428571425E-2</v>
      </c>
      <c r="G421" s="41">
        <f t="shared" si="77"/>
        <v>0.17964285714285713</v>
      </c>
      <c r="H421" s="8">
        <f t="shared" si="78"/>
        <v>1.6559723118795701E-4</v>
      </c>
      <c r="I421" s="16" t="s">
        <v>470</v>
      </c>
      <c r="J421" s="6" t="s">
        <v>63</v>
      </c>
      <c r="K421" s="43" t="s">
        <v>33</v>
      </c>
      <c r="L421" s="7">
        <f t="shared" si="79"/>
        <v>1.6559723118795698E-4</v>
      </c>
      <c r="M421" s="8">
        <f t="shared" si="73"/>
        <v>1.159180618315699E-4</v>
      </c>
      <c r="N421" s="8">
        <f t="shared" si="74"/>
        <v>2.4839584678193549E-5</v>
      </c>
      <c r="O421" s="8">
        <f t="shared" si="75"/>
        <v>1.2419792339096775E-5</v>
      </c>
      <c r="P421" s="8">
        <f t="shared" si="76"/>
        <v>1.2419792339096775E-5</v>
      </c>
      <c r="Q421" s="8">
        <v>0</v>
      </c>
      <c r="R421" s="8">
        <v>0</v>
      </c>
      <c r="S421" s="8">
        <v>0</v>
      </c>
      <c r="T421" s="8">
        <v>0</v>
      </c>
      <c r="U421" s="8">
        <v>0</v>
      </c>
      <c r="V421" s="8">
        <v>0</v>
      </c>
      <c r="W421" s="8">
        <v>0</v>
      </c>
      <c r="X421" s="44" t="s">
        <v>315</v>
      </c>
      <c r="Y421" s="44" t="s">
        <v>316</v>
      </c>
      <c r="Z421" s="44" t="s">
        <v>317</v>
      </c>
      <c r="AA421" s="6" t="s">
        <v>318</v>
      </c>
      <c r="AB421" s="6"/>
    </row>
    <row r="422" spans="1:28" ht="46.5" x14ac:dyDescent="0.35">
      <c r="A422" s="6" t="s">
        <v>471</v>
      </c>
      <c r="B422" s="6" t="s">
        <v>526</v>
      </c>
      <c r="C422" s="46" t="s">
        <v>319</v>
      </c>
      <c r="D422" s="6" t="s">
        <v>30</v>
      </c>
      <c r="E422" s="41">
        <v>2.5150000000000001</v>
      </c>
      <c r="F422" s="65">
        <f>((1/2*1/7)+(12%*(1/2*1/7)))/3</f>
        <v>2.6666666666666661E-2</v>
      </c>
      <c r="G422" s="41">
        <f t="shared" si="77"/>
        <v>6.7066666666666663E-2</v>
      </c>
      <c r="H422" s="8">
        <f t="shared" si="78"/>
        <v>6.1822966310170612E-5</v>
      </c>
      <c r="I422" s="16" t="s">
        <v>470</v>
      </c>
      <c r="J422" s="6" t="s">
        <v>63</v>
      </c>
      <c r="K422" s="43" t="s">
        <v>33</v>
      </c>
      <c r="L422" s="7">
        <f t="shared" si="79"/>
        <v>6.1822966310170612E-5</v>
      </c>
      <c r="M422" s="8">
        <f t="shared" si="73"/>
        <v>4.3276076417119428E-5</v>
      </c>
      <c r="N422" s="8">
        <f t="shared" si="74"/>
        <v>9.2734449465255918E-6</v>
      </c>
      <c r="O422" s="8">
        <f t="shared" si="75"/>
        <v>4.6367224732627959E-6</v>
      </c>
      <c r="P422" s="8">
        <f t="shared" si="76"/>
        <v>4.6367224732627959E-6</v>
      </c>
      <c r="Q422" s="8">
        <v>0</v>
      </c>
      <c r="R422" s="8">
        <v>0</v>
      </c>
      <c r="S422" s="8">
        <v>0</v>
      </c>
      <c r="T422" s="8">
        <v>0</v>
      </c>
      <c r="U422" s="8">
        <v>0</v>
      </c>
      <c r="V422" s="8">
        <v>0</v>
      </c>
      <c r="W422" s="8">
        <v>0</v>
      </c>
      <c r="X422" s="44" t="s">
        <v>320</v>
      </c>
      <c r="Y422" s="44" t="s">
        <v>321</v>
      </c>
      <c r="Z422" s="44" t="s">
        <v>322</v>
      </c>
      <c r="AA422" s="6">
        <v>27517</v>
      </c>
      <c r="AB422" s="6"/>
    </row>
    <row r="423" spans="1:28" ht="46.5" x14ac:dyDescent="0.35">
      <c r="A423" s="6" t="s">
        <v>471</v>
      </c>
      <c r="B423" s="6" t="s">
        <v>526</v>
      </c>
      <c r="C423" s="46" t="s">
        <v>323</v>
      </c>
      <c r="D423" s="6" t="s">
        <v>30</v>
      </c>
      <c r="E423" s="41">
        <v>2.5150000000000001</v>
      </c>
      <c r="F423" s="65">
        <f>((1/2*1/7)+(12%*(1/2*1/7)))/3</f>
        <v>2.6666666666666661E-2</v>
      </c>
      <c r="G423" s="41">
        <f t="shared" si="77"/>
        <v>6.7066666666666663E-2</v>
      </c>
      <c r="H423" s="8">
        <f t="shared" si="78"/>
        <v>6.1822966310170612E-5</v>
      </c>
      <c r="I423" s="16" t="s">
        <v>470</v>
      </c>
      <c r="J423" s="6" t="s">
        <v>63</v>
      </c>
      <c r="K423" s="43" t="s">
        <v>33</v>
      </c>
      <c r="L423" s="7">
        <f t="shared" si="79"/>
        <v>6.1822966310170612E-5</v>
      </c>
      <c r="M423" s="8">
        <f t="shared" si="73"/>
        <v>4.3276076417119428E-5</v>
      </c>
      <c r="N423" s="8">
        <f t="shared" si="74"/>
        <v>9.2734449465255918E-6</v>
      </c>
      <c r="O423" s="8">
        <f t="shared" si="75"/>
        <v>4.6367224732627959E-6</v>
      </c>
      <c r="P423" s="8">
        <f t="shared" si="76"/>
        <v>4.6367224732627959E-6</v>
      </c>
      <c r="Q423" s="8">
        <v>0</v>
      </c>
      <c r="R423" s="8">
        <v>0</v>
      </c>
      <c r="S423" s="8">
        <v>0</v>
      </c>
      <c r="T423" s="8">
        <v>0</v>
      </c>
      <c r="U423" s="8">
        <v>0</v>
      </c>
      <c r="V423" s="8">
        <v>0</v>
      </c>
      <c r="W423" s="8">
        <v>0</v>
      </c>
      <c r="X423" s="44" t="s">
        <v>324</v>
      </c>
      <c r="Y423" s="44" t="s">
        <v>325</v>
      </c>
      <c r="Z423" s="44" t="s">
        <v>308</v>
      </c>
      <c r="AA423" s="6">
        <v>62711</v>
      </c>
      <c r="AB423" s="6"/>
    </row>
    <row r="424" spans="1:28" ht="31" x14ac:dyDescent="0.35">
      <c r="A424" s="6" t="s">
        <v>471</v>
      </c>
      <c r="B424" s="6" t="s">
        <v>135</v>
      </c>
      <c r="C424" s="46" t="s">
        <v>326</v>
      </c>
      <c r="D424" s="6" t="s">
        <v>30</v>
      </c>
      <c r="E424" s="41">
        <v>2.5150000000000001</v>
      </c>
      <c r="F424" s="65">
        <f>((1/2*1/7)+(12%*(1/2*1/7)))/3</f>
        <v>2.6666666666666661E-2</v>
      </c>
      <c r="G424" s="41">
        <f t="shared" si="77"/>
        <v>6.7066666666666663E-2</v>
      </c>
      <c r="H424" s="8">
        <f t="shared" si="78"/>
        <v>6.1822966310170612E-5</v>
      </c>
      <c r="I424" s="16" t="s">
        <v>470</v>
      </c>
      <c r="J424" s="6" t="s">
        <v>63</v>
      </c>
      <c r="K424" s="43" t="s">
        <v>33</v>
      </c>
      <c r="L424" s="7">
        <f t="shared" si="79"/>
        <v>0</v>
      </c>
      <c r="M424" s="8">
        <v>0</v>
      </c>
      <c r="N424" s="8">
        <v>0</v>
      </c>
      <c r="O424" s="8">
        <v>0</v>
      </c>
      <c r="P424" s="8">
        <v>0</v>
      </c>
      <c r="Q424" s="8">
        <v>0</v>
      </c>
      <c r="R424" s="8">
        <v>0</v>
      </c>
      <c r="S424" s="8">
        <v>0</v>
      </c>
      <c r="T424" s="8">
        <v>0</v>
      </c>
      <c r="U424" s="8">
        <f>H424</f>
        <v>6.1822966310170612E-5</v>
      </c>
      <c r="V424" s="8">
        <v>0</v>
      </c>
      <c r="W424" s="8">
        <v>0</v>
      </c>
      <c r="X424" s="44" t="s">
        <v>327</v>
      </c>
      <c r="Y424" s="44" t="s">
        <v>328</v>
      </c>
      <c r="Z424" s="44" t="s">
        <v>308</v>
      </c>
      <c r="AA424" s="6" t="s">
        <v>329</v>
      </c>
      <c r="AB424" s="6"/>
    </row>
    <row r="425" spans="1:28" ht="46.5" x14ac:dyDescent="0.35">
      <c r="A425" s="6" t="s">
        <v>471</v>
      </c>
      <c r="B425" s="6" t="s">
        <v>526</v>
      </c>
      <c r="C425" s="46" t="s">
        <v>330</v>
      </c>
      <c r="D425" s="6" t="s">
        <v>30</v>
      </c>
      <c r="E425" s="41">
        <v>2.5150000000000001</v>
      </c>
      <c r="F425" s="65">
        <f>(1/2*1/7)</f>
        <v>7.1428571428571425E-2</v>
      </c>
      <c r="G425" s="41">
        <f t="shared" si="77"/>
        <v>0.17964285714285713</v>
      </c>
      <c r="H425" s="8">
        <f t="shared" si="78"/>
        <v>1.6559723118795701E-4</v>
      </c>
      <c r="I425" s="16" t="s">
        <v>470</v>
      </c>
      <c r="J425" s="6" t="s">
        <v>63</v>
      </c>
      <c r="K425" s="43" t="s">
        <v>33</v>
      </c>
      <c r="L425" s="7">
        <f t="shared" si="79"/>
        <v>1.6559723118795698E-4</v>
      </c>
      <c r="M425" s="8">
        <f>H425*0.7</f>
        <v>1.159180618315699E-4</v>
      </c>
      <c r="N425" s="8">
        <f>H425*0.15</f>
        <v>2.4839584678193549E-5</v>
      </c>
      <c r="O425" s="8">
        <f>H425*0.075</f>
        <v>1.2419792339096775E-5</v>
      </c>
      <c r="P425" s="8">
        <f>H425*0.075</f>
        <v>1.2419792339096775E-5</v>
      </c>
      <c r="Q425" s="8">
        <v>0</v>
      </c>
      <c r="R425" s="8">
        <v>0</v>
      </c>
      <c r="S425" s="8">
        <v>0</v>
      </c>
      <c r="T425" s="8">
        <v>0</v>
      </c>
      <c r="U425" s="8">
        <v>0</v>
      </c>
      <c r="V425" s="8">
        <v>0</v>
      </c>
      <c r="W425" s="8">
        <v>0</v>
      </c>
      <c r="X425" s="44" t="s">
        <v>331</v>
      </c>
      <c r="Y425" s="44" t="s">
        <v>332</v>
      </c>
      <c r="Z425" s="44" t="s">
        <v>36</v>
      </c>
      <c r="AA425" s="6">
        <v>43723</v>
      </c>
      <c r="AB425" s="6"/>
    </row>
    <row r="426" spans="1:28" ht="46.5" x14ac:dyDescent="0.35">
      <c r="A426" s="6" t="s">
        <v>471</v>
      </c>
      <c r="B426" s="6" t="s">
        <v>526</v>
      </c>
      <c r="C426" s="46" t="s">
        <v>333</v>
      </c>
      <c r="D426" s="6" t="s">
        <v>30</v>
      </c>
      <c r="E426" s="41">
        <v>2.5150000000000001</v>
      </c>
      <c r="F426" s="65">
        <f>(1/2*1/7)</f>
        <v>7.1428571428571425E-2</v>
      </c>
      <c r="G426" s="41">
        <f t="shared" si="77"/>
        <v>0.17964285714285713</v>
      </c>
      <c r="H426" s="8">
        <f t="shared" si="78"/>
        <v>1.6559723118795701E-4</v>
      </c>
      <c r="I426" s="16" t="s">
        <v>470</v>
      </c>
      <c r="J426" s="6" t="s">
        <v>63</v>
      </c>
      <c r="K426" s="43" t="s">
        <v>33</v>
      </c>
      <c r="L426" s="7">
        <f t="shared" si="79"/>
        <v>1.6559723118795698E-4</v>
      </c>
      <c r="M426" s="8">
        <f>H426*0.7</f>
        <v>1.159180618315699E-4</v>
      </c>
      <c r="N426" s="8">
        <f>H426*0.15</f>
        <v>2.4839584678193549E-5</v>
      </c>
      <c r="O426" s="8">
        <f>H426*0.075</f>
        <v>1.2419792339096775E-5</v>
      </c>
      <c r="P426" s="8">
        <f>H426*0.075</f>
        <v>1.2419792339096775E-5</v>
      </c>
      <c r="Q426" s="8">
        <v>0</v>
      </c>
      <c r="R426" s="8">
        <v>0</v>
      </c>
      <c r="S426" s="8">
        <v>0</v>
      </c>
      <c r="T426" s="8">
        <v>0</v>
      </c>
      <c r="U426" s="8">
        <v>0</v>
      </c>
      <c r="V426" s="8">
        <v>0</v>
      </c>
      <c r="W426" s="8">
        <v>0</v>
      </c>
      <c r="X426" s="44" t="s">
        <v>334</v>
      </c>
      <c r="Y426" s="44" t="s">
        <v>332</v>
      </c>
      <c r="Z426" s="44" t="s">
        <v>36</v>
      </c>
      <c r="AA426" s="6">
        <v>43723</v>
      </c>
      <c r="AB426" s="6"/>
    </row>
    <row r="427" spans="1:28" ht="46.5" x14ac:dyDescent="0.35">
      <c r="A427" s="6" t="s">
        <v>471</v>
      </c>
      <c r="B427" s="6" t="s">
        <v>526</v>
      </c>
      <c r="C427" s="46" t="s">
        <v>335</v>
      </c>
      <c r="D427" s="6" t="s">
        <v>30</v>
      </c>
      <c r="E427" s="41">
        <v>2.5150000000000001</v>
      </c>
      <c r="F427" s="65">
        <f>(1/2*1/7)</f>
        <v>7.1428571428571425E-2</v>
      </c>
      <c r="G427" s="41">
        <f t="shared" si="77"/>
        <v>0.17964285714285713</v>
      </c>
      <c r="H427" s="8">
        <f t="shared" si="78"/>
        <v>1.6559723118795701E-4</v>
      </c>
      <c r="I427" s="16" t="s">
        <v>470</v>
      </c>
      <c r="J427" s="6" t="s">
        <v>63</v>
      </c>
      <c r="K427" s="43" t="s">
        <v>33</v>
      </c>
      <c r="L427" s="7">
        <f t="shared" si="79"/>
        <v>1.6559723118795698E-4</v>
      </c>
      <c r="M427" s="8">
        <f>H427*0.7</f>
        <v>1.159180618315699E-4</v>
      </c>
      <c r="N427" s="8">
        <f>H427*0.15</f>
        <v>2.4839584678193549E-5</v>
      </c>
      <c r="O427" s="8">
        <f>H427*0.075</f>
        <v>1.2419792339096775E-5</v>
      </c>
      <c r="P427" s="8">
        <f>H427*0.075</f>
        <v>1.2419792339096775E-5</v>
      </c>
      <c r="Q427" s="8">
        <v>0</v>
      </c>
      <c r="R427" s="8">
        <v>0</v>
      </c>
      <c r="S427" s="8">
        <v>0</v>
      </c>
      <c r="T427" s="8">
        <v>0</v>
      </c>
      <c r="U427" s="8">
        <v>0</v>
      </c>
      <c r="V427" s="8">
        <v>0</v>
      </c>
      <c r="W427" s="8">
        <v>0</v>
      </c>
      <c r="X427" s="44" t="s">
        <v>336</v>
      </c>
      <c r="Y427" s="44" t="s">
        <v>337</v>
      </c>
      <c r="Z427" s="44" t="s">
        <v>36</v>
      </c>
      <c r="AA427" s="6">
        <v>43081</v>
      </c>
      <c r="AB427" s="6"/>
    </row>
    <row r="428" spans="1:28" ht="31" x14ac:dyDescent="0.35">
      <c r="A428" s="6" t="s">
        <v>471</v>
      </c>
      <c r="B428" s="6" t="s">
        <v>135</v>
      </c>
      <c r="C428" s="46" t="s">
        <v>338</v>
      </c>
      <c r="D428" s="6" t="s">
        <v>30</v>
      </c>
      <c r="E428" s="41">
        <v>2.5150000000000001</v>
      </c>
      <c r="F428" s="65">
        <f>((1/5*1/7)+(1/3*(1/5*1/7)))*1/2</f>
        <v>1.9047619047619049E-2</v>
      </c>
      <c r="G428" s="41">
        <f t="shared" si="77"/>
        <v>4.7904761904761908E-2</v>
      </c>
      <c r="H428" s="8">
        <f t="shared" si="78"/>
        <v>4.4159261650121872E-5</v>
      </c>
      <c r="I428" s="16" t="s">
        <v>470</v>
      </c>
      <c r="J428" s="6" t="s">
        <v>63</v>
      </c>
      <c r="K428" s="43" t="s">
        <v>33</v>
      </c>
      <c r="L428" s="7">
        <f t="shared" si="79"/>
        <v>0</v>
      </c>
      <c r="M428" s="8">
        <v>0</v>
      </c>
      <c r="N428" s="8">
        <v>0</v>
      </c>
      <c r="O428" s="8">
        <v>0</v>
      </c>
      <c r="P428" s="8">
        <v>0</v>
      </c>
      <c r="Q428" s="8">
        <v>0</v>
      </c>
      <c r="R428" s="8">
        <v>0</v>
      </c>
      <c r="S428" s="8">
        <v>0</v>
      </c>
      <c r="T428" s="8">
        <v>0</v>
      </c>
      <c r="U428" s="8">
        <f>H428</f>
        <v>4.4159261650121872E-5</v>
      </c>
      <c r="V428" s="8">
        <v>0</v>
      </c>
      <c r="W428" s="8">
        <v>0</v>
      </c>
      <c r="X428" s="44" t="s">
        <v>339</v>
      </c>
      <c r="Y428" s="44" t="s">
        <v>340</v>
      </c>
      <c r="Z428" s="44" t="s">
        <v>341</v>
      </c>
      <c r="AA428" s="6">
        <v>32159</v>
      </c>
      <c r="AB428" s="6"/>
    </row>
    <row r="429" spans="1:28" ht="31" x14ac:dyDescent="0.35">
      <c r="A429" s="6" t="s">
        <v>471</v>
      </c>
      <c r="B429" s="6" t="s">
        <v>135</v>
      </c>
      <c r="C429" s="46" t="s">
        <v>342</v>
      </c>
      <c r="D429" s="6" t="s">
        <v>30</v>
      </c>
      <c r="E429" s="41">
        <v>2.5150000000000001</v>
      </c>
      <c r="F429" s="65">
        <f>((1/5*1/7)+(1/3*(1/5*1/7)))*1/2</f>
        <v>1.9047619047619049E-2</v>
      </c>
      <c r="G429" s="41">
        <f t="shared" si="77"/>
        <v>4.7904761904761908E-2</v>
      </c>
      <c r="H429" s="8">
        <f t="shared" si="78"/>
        <v>4.4159261650121872E-5</v>
      </c>
      <c r="I429" s="16" t="s">
        <v>470</v>
      </c>
      <c r="J429" s="6" t="s">
        <v>63</v>
      </c>
      <c r="K429" s="43" t="s">
        <v>33</v>
      </c>
      <c r="L429" s="7">
        <f t="shared" si="79"/>
        <v>0</v>
      </c>
      <c r="M429" s="8">
        <v>0</v>
      </c>
      <c r="N429" s="8">
        <v>0</v>
      </c>
      <c r="O429" s="8">
        <v>0</v>
      </c>
      <c r="P429" s="8">
        <v>0</v>
      </c>
      <c r="Q429" s="8">
        <v>0</v>
      </c>
      <c r="R429" s="8">
        <v>0</v>
      </c>
      <c r="S429" s="8">
        <v>0</v>
      </c>
      <c r="T429" s="8">
        <v>0</v>
      </c>
      <c r="U429" s="8">
        <f>H429</f>
        <v>4.4159261650121872E-5</v>
      </c>
      <c r="V429" s="8">
        <v>0</v>
      </c>
      <c r="W429" s="8">
        <v>0</v>
      </c>
      <c r="X429" s="44" t="s">
        <v>343</v>
      </c>
      <c r="Y429" s="44" t="s">
        <v>344</v>
      </c>
      <c r="Z429" s="44" t="s">
        <v>36</v>
      </c>
      <c r="AA429" s="6">
        <v>43228</v>
      </c>
      <c r="AB429" s="6"/>
    </row>
    <row r="430" spans="1:28" ht="46.5" x14ac:dyDescent="0.35">
      <c r="A430" s="6" t="s">
        <v>471</v>
      </c>
      <c r="B430" s="6" t="s">
        <v>526</v>
      </c>
      <c r="C430" s="46" t="s">
        <v>345</v>
      </c>
      <c r="D430" s="6" t="s">
        <v>30</v>
      </c>
      <c r="E430" s="41">
        <v>2.5150000000000001</v>
      </c>
      <c r="F430" s="65">
        <f>((1/5*1/7)+(1/3*(1/5*1/7)))*1/6</f>
        <v>6.3492063492063501E-3</v>
      </c>
      <c r="G430" s="41">
        <f t="shared" si="77"/>
        <v>1.5968253968253972E-2</v>
      </c>
      <c r="H430" s="8">
        <f t="shared" si="78"/>
        <v>1.471975388337396E-5</v>
      </c>
      <c r="I430" s="16" t="s">
        <v>470</v>
      </c>
      <c r="J430" s="6" t="s">
        <v>63</v>
      </c>
      <c r="K430" s="43" t="s">
        <v>33</v>
      </c>
      <c r="L430" s="7">
        <f t="shared" si="79"/>
        <v>1.4719753883373958E-5</v>
      </c>
      <c r="M430" s="8">
        <f>H430*0.7</f>
        <v>1.0303827718361771E-5</v>
      </c>
      <c r="N430" s="8">
        <f>H430*0.15</f>
        <v>2.2079630825060937E-6</v>
      </c>
      <c r="O430" s="8">
        <f>H430*0.075</f>
        <v>1.1039815412530469E-6</v>
      </c>
      <c r="P430" s="8">
        <f>H430*0.075</f>
        <v>1.1039815412530469E-6</v>
      </c>
      <c r="Q430" s="8">
        <v>0</v>
      </c>
      <c r="R430" s="8">
        <v>0</v>
      </c>
      <c r="S430" s="8">
        <v>0</v>
      </c>
      <c r="T430" s="8">
        <v>0</v>
      </c>
      <c r="U430" s="8">
        <v>0</v>
      </c>
      <c r="V430" s="8">
        <v>0</v>
      </c>
      <c r="W430" s="8">
        <v>0</v>
      </c>
      <c r="X430" s="44" t="s">
        <v>346</v>
      </c>
      <c r="Y430" s="44" t="s">
        <v>347</v>
      </c>
      <c r="Z430" s="44" t="s">
        <v>36</v>
      </c>
      <c r="AA430" s="6">
        <v>43713</v>
      </c>
      <c r="AB430" s="6"/>
    </row>
    <row r="431" spans="1:28" ht="46.5" x14ac:dyDescent="0.35">
      <c r="A431" s="6" t="s">
        <v>471</v>
      </c>
      <c r="B431" s="6" t="s">
        <v>526</v>
      </c>
      <c r="C431" s="46" t="s">
        <v>348</v>
      </c>
      <c r="D431" s="6" t="s">
        <v>30</v>
      </c>
      <c r="E431" s="41">
        <v>2.5150000000000001</v>
      </c>
      <c r="F431" s="65">
        <f>((1/5*1/7)+(1/3*(1/5*1/7)))*1/6</f>
        <v>6.3492063492063501E-3</v>
      </c>
      <c r="G431" s="41">
        <f t="shared" si="77"/>
        <v>1.5968253968253972E-2</v>
      </c>
      <c r="H431" s="8">
        <f t="shared" si="78"/>
        <v>1.471975388337396E-5</v>
      </c>
      <c r="I431" s="16" t="s">
        <v>470</v>
      </c>
      <c r="J431" s="6" t="s">
        <v>63</v>
      </c>
      <c r="K431" s="43" t="s">
        <v>33</v>
      </c>
      <c r="L431" s="7">
        <f t="shared" si="79"/>
        <v>1.4719753883373958E-5</v>
      </c>
      <c r="M431" s="8">
        <f>H431*0.7</f>
        <v>1.0303827718361771E-5</v>
      </c>
      <c r="N431" s="8">
        <f>H431*0.15</f>
        <v>2.2079630825060937E-6</v>
      </c>
      <c r="O431" s="8">
        <f>H431*0.075</f>
        <v>1.1039815412530469E-6</v>
      </c>
      <c r="P431" s="8">
        <f>H431*0.075</f>
        <v>1.1039815412530469E-6</v>
      </c>
      <c r="Q431" s="8">
        <v>0</v>
      </c>
      <c r="R431" s="8">
        <v>0</v>
      </c>
      <c r="S431" s="8">
        <v>0</v>
      </c>
      <c r="T431" s="8">
        <v>0</v>
      </c>
      <c r="U431" s="8">
        <v>0</v>
      </c>
      <c r="V431" s="8">
        <v>0</v>
      </c>
      <c r="W431" s="8">
        <v>0</v>
      </c>
      <c r="X431" s="44" t="s">
        <v>349</v>
      </c>
      <c r="Y431" s="44" t="s">
        <v>347</v>
      </c>
      <c r="Z431" s="44" t="s">
        <v>36</v>
      </c>
      <c r="AA431" s="6">
        <v>43713</v>
      </c>
      <c r="AB431" s="6"/>
    </row>
    <row r="432" spans="1:28" ht="31" x14ac:dyDescent="0.35">
      <c r="A432" s="6" t="s">
        <v>471</v>
      </c>
      <c r="B432" s="6" t="s">
        <v>135</v>
      </c>
      <c r="C432" s="46" t="s">
        <v>350</v>
      </c>
      <c r="D432" s="6" t="s">
        <v>30</v>
      </c>
      <c r="E432" s="41">
        <v>2.5150000000000001</v>
      </c>
      <c r="F432" s="65">
        <f>((1/5*1/7)+(1/3*(1/5*1/7)))*2/9</f>
        <v>8.4656084656084662E-3</v>
      </c>
      <c r="G432" s="41">
        <f t="shared" si="77"/>
        <v>2.1291005291005295E-2</v>
      </c>
      <c r="H432" s="8">
        <f t="shared" si="78"/>
        <v>1.9626338511165277E-5</v>
      </c>
      <c r="I432" s="16" t="s">
        <v>470</v>
      </c>
      <c r="J432" s="6" t="s">
        <v>63</v>
      </c>
      <c r="K432" s="43" t="s">
        <v>33</v>
      </c>
      <c r="L432" s="7">
        <f t="shared" si="79"/>
        <v>0</v>
      </c>
      <c r="M432" s="8">
        <v>0</v>
      </c>
      <c r="N432" s="8">
        <v>0</v>
      </c>
      <c r="O432" s="8">
        <v>0</v>
      </c>
      <c r="P432" s="8">
        <v>0</v>
      </c>
      <c r="Q432" s="8">
        <v>0</v>
      </c>
      <c r="R432" s="8">
        <v>0</v>
      </c>
      <c r="S432" s="8">
        <v>0</v>
      </c>
      <c r="T432" s="8">
        <v>0</v>
      </c>
      <c r="U432" s="8">
        <f>H432</f>
        <v>1.9626338511165277E-5</v>
      </c>
      <c r="V432" s="8">
        <v>0</v>
      </c>
      <c r="W432" s="8">
        <v>0</v>
      </c>
      <c r="X432" s="44" t="s">
        <v>351</v>
      </c>
      <c r="Y432" s="44" t="s">
        <v>352</v>
      </c>
      <c r="Z432" s="44" t="s">
        <v>353</v>
      </c>
      <c r="AA432" s="6">
        <v>19707</v>
      </c>
      <c r="AB432" s="6"/>
    </row>
    <row r="433" spans="1:28" ht="31" x14ac:dyDescent="0.35">
      <c r="A433" s="6" t="s">
        <v>471</v>
      </c>
      <c r="B433" s="6" t="s">
        <v>135</v>
      </c>
      <c r="C433" s="46" t="s">
        <v>354</v>
      </c>
      <c r="D433" s="6" t="s">
        <v>30</v>
      </c>
      <c r="E433" s="41">
        <v>2.5150000000000001</v>
      </c>
      <c r="F433" s="65">
        <f>((1/5*1/7)+(1/3*(1/5*1/7)))*2/9</f>
        <v>8.4656084656084662E-3</v>
      </c>
      <c r="G433" s="41">
        <f t="shared" si="77"/>
        <v>2.1291005291005295E-2</v>
      </c>
      <c r="H433" s="8">
        <f t="shared" si="78"/>
        <v>1.9626338511165277E-5</v>
      </c>
      <c r="I433" s="16" t="s">
        <v>470</v>
      </c>
      <c r="J433" s="6" t="s">
        <v>63</v>
      </c>
      <c r="K433" s="43" t="s">
        <v>33</v>
      </c>
      <c r="L433" s="7">
        <f t="shared" si="79"/>
        <v>0</v>
      </c>
      <c r="M433" s="8">
        <v>0</v>
      </c>
      <c r="N433" s="8">
        <v>0</v>
      </c>
      <c r="O433" s="8">
        <v>0</v>
      </c>
      <c r="P433" s="8">
        <v>0</v>
      </c>
      <c r="Q433" s="8">
        <v>0</v>
      </c>
      <c r="R433" s="8">
        <v>0</v>
      </c>
      <c r="S433" s="8">
        <v>0</v>
      </c>
      <c r="T433" s="8">
        <v>0</v>
      </c>
      <c r="U433" s="8">
        <f>H433</f>
        <v>1.9626338511165277E-5</v>
      </c>
      <c r="V433" s="8">
        <v>0</v>
      </c>
      <c r="W433" s="8">
        <v>0</v>
      </c>
      <c r="X433" s="44" t="s">
        <v>355</v>
      </c>
      <c r="Y433" s="44" t="s">
        <v>356</v>
      </c>
      <c r="Z433" s="44" t="s">
        <v>36</v>
      </c>
      <c r="AA433" s="6">
        <v>43046</v>
      </c>
      <c r="AB433" s="6"/>
    </row>
    <row r="434" spans="1:28" ht="31" x14ac:dyDescent="0.35">
      <c r="A434" s="6" t="s">
        <v>471</v>
      </c>
      <c r="B434" s="6" t="s">
        <v>135</v>
      </c>
      <c r="C434" s="46" t="s">
        <v>357</v>
      </c>
      <c r="D434" s="6" t="s">
        <v>30</v>
      </c>
      <c r="E434" s="41">
        <v>2.5150000000000001</v>
      </c>
      <c r="F434" s="65">
        <f>((1/5*1/7)+(1/3*(1/5*1/7)))*2/9</f>
        <v>8.4656084656084662E-3</v>
      </c>
      <c r="G434" s="41">
        <f t="shared" si="77"/>
        <v>2.1291005291005295E-2</v>
      </c>
      <c r="H434" s="8">
        <f t="shared" si="78"/>
        <v>1.9626338511165277E-5</v>
      </c>
      <c r="I434" s="16" t="s">
        <v>470</v>
      </c>
      <c r="J434" s="6" t="s">
        <v>63</v>
      </c>
      <c r="K434" s="43" t="s">
        <v>33</v>
      </c>
      <c r="L434" s="7">
        <f t="shared" si="79"/>
        <v>0</v>
      </c>
      <c r="M434" s="8">
        <v>0</v>
      </c>
      <c r="N434" s="8">
        <v>0</v>
      </c>
      <c r="O434" s="8">
        <v>0</v>
      </c>
      <c r="P434" s="8">
        <v>0</v>
      </c>
      <c r="Q434" s="8">
        <v>0</v>
      </c>
      <c r="R434" s="8">
        <v>0</v>
      </c>
      <c r="S434" s="8">
        <v>0</v>
      </c>
      <c r="T434" s="8">
        <v>0</v>
      </c>
      <c r="U434" s="8">
        <f>H434</f>
        <v>1.9626338511165277E-5</v>
      </c>
      <c r="V434" s="8">
        <v>0</v>
      </c>
      <c r="W434" s="8">
        <v>0</v>
      </c>
      <c r="X434" s="44" t="s">
        <v>358</v>
      </c>
      <c r="Y434" s="44" t="s">
        <v>347</v>
      </c>
      <c r="Z434" s="44" t="s">
        <v>36</v>
      </c>
      <c r="AA434" s="6">
        <v>43713</v>
      </c>
      <c r="AB434" s="6"/>
    </row>
    <row r="435" spans="1:28" ht="46.5" x14ac:dyDescent="0.35">
      <c r="A435" s="6" t="s">
        <v>471</v>
      </c>
      <c r="B435" s="6" t="s">
        <v>526</v>
      </c>
      <c r="C435" s="46" t="s">
        <v>359</v>
      </c>
      <c r="D435" s="6" t="s">
        <v>30</v>
      </c>
      <c r="E435" s="41">
        <v>2.5150000000000001</v>
      </c>
      <c r="F435" s="65">
        <f>(1/5*1/7)+(1/3*(1/5*1/7))</f>
        <v>3.8095238095238099E-2</v>
      </c>
      <c r="G435" s="41">
        <f t="shared" si="77"/>
        <v>9.5809523809523817E-2</v>
      </c>
      <c r="H435" s="8">
        <f t="shared" si="78"/>
        <v>8.8318523300243745E-5</v>
      </c>
      <c r="I435" s="16" t="s">
        <v>470</v>
      </c>
      <c r="J435" s="6" t="s">
        <v>63</v>
      </c>
      <c r="K435" s="43" t="s">
        <v>33</v>
      </c>
      <c r="L435" s="7">
        <f t="shared" si="79"/>
        <v>8.8318523300243731E-5</v>
      </c>
      <c r="M435" s="8">
        <f>H435*0.7</f>
        <v>6.1822966310170612E-5</v>
      </c>
      <c r="N435" s="8">
        <f>H435*0.15</f>
        <v>1.3247778495036561E-5</v>
      </c>
      <c r="O435" s="8">
        <f>H435*0.075</f>
        <v>6.6238892475182807E-6</v>
      </c>
      <c r="P435" s="8">
        <f>H435*0.075</f>
        <v>6.6238892475182807E-6</v>
      </c>
      <c r="Q435" s="8">
        <v>0</v>
      </c>
      <c r="R435" s="8">
        <v>0</v>
      </c>
      <c r="S435" s="8">
        <v>0</v>
      </c>
      <c r="T435" s="8">
        <v>0</v>
      </c>
      <c r="U435" s="8">
        <v>0</v>
      </c>
      <c r="V435" s="8">
        <v>0</v>
      </c>
      <c r="W435" s="8">
        <v>0</v>
      </c>
      <c r="X435" s="44" t="s">
        <v>360</v>
      </c>
      <c r="Y435" s="44" t="s">
        <v>105</v>
      </c>
      <c r="Z435" s="44" t="s">
        <v>36</v>
      </c>
      <c r="AA435" s="6">
        <v>43755</v>
      </c>
      <c r="AB435" s="6"/>
    </row>
    <row r="436" spans="1:28" ht="31" x14ac:dyDescent="0.35">
      <c r="A436" s="6" t="s">
        <v>471</v>
      </c>
      <c r="B436" s="6" t="s">
        <v>135</v>
      </c>
      <c r="C436" s="46" t="s">
        <v>361</v>
      </c>
      <c r="D436" s="6" t="s">
        <v>30</v>
      </c>
      <c r="E436" s="41">
        <v>2.5150000000000001</v>
      </c>
      <c r="F436" s="65">
        <f>((44%*(1/2*1/7))/3)</f>
        <v>1.0476190476190474E-2</v>
      </c>
      <c r="G436" s="41">
        <f t="shared" si="77"/>
        <v>2.6347619047619043E-2</v>
      </c>
      <c r="H436" s="8">
        <f t="shared" si="78"/>
        <v>2.4287593907567023E-5</v>
      </c>
      <c r="I436" s="16" t="s">
        <v>470</v>
      </c>
      <c r="J436" s="6" t="s">
        <v>63</v>
      </c>
      <c r="K436" s="43" t="s">
        <v>33</v>
      </c>
      <c r="L436" s="7">
        <f t="shared" si="79"/>
        <v>0</v>
      </c>
      <c r="M436" s="8">
        <v>0</v>
      </c>
      <c r="N436" s="8">
        <v>0</v>
      </c>
      <c r="O436" s="8">
        <v>0</v>
      </c>
      <c r="P436" s="8">
        <v>0</v>
      </c>
      <c r="Q436" s="8">
        <v>0</v>
      </c>
      <c r="R436" s="8">
        <v>0</v>
      </c>
      <c r="S436" s="8">
        <v>0</v>
      </c>
      <c r="T436" s="8">
        <v>0</v>
      </c>
      <c r="U436" s="8">
        <f>H436</f>
        <v>2.4287593907567023E-5</v>
      </c>
      <c r="V436" s="8">
        <v>0</v>
      </c>
      <c r="W436" s="8">
        <v>0</v>
      </c>
      <c r="X436" s="44" t="s">
        <v>362</v>
      </c>
      <c r="Y436" s="44" t="s">
        <v>363</v>
      </c>
      <c r="Z436" s="44" t="s">
        <v>290</v>
      </c>
      <c r="AA436" s="6">
        <v>95713</v>
      </c>
      <c r="AB436" s="6"/>
    </row>
    <row r="437" spans="1:28" ht="31" x14ac:dyDescent="0.35">
      <c r="A437" s="6" t="s">
        <v>471</v>
      </c>
      <c r="B437" s="6" t="s">
        <v>135</v>
      </c>
      <c r="C437" s="46" t="s">
        <v>364</v>
      </c>
      <c r="D437" s="6" t="s">
        <v>30</v>
      </c>
      <c r="E437" s="41">
        <v>2.5150000000000001</v>
      </c>
      <c r="F437" s="65">
        <f>((44%*(1/2*1/7))/3)</f>
        <v>1.0476190476190474E-2</v>
      </c>
      <c r="G437" s="41">
        <f t="shared" si="77"/>
        <v>2.6347619047619043E-2</v>
      </c>
      <c r="H437" s="8">
        <f t="shared" si="78"/>
        <v>2.4287593907567023E-5</v>
      </c>
      <c r="I437" s="16" t="s">
        <v>470</v>
      </c>
      <c r="J437" s="6" t="s">
        <v>63</v>
      </c>
      <c r="K437" s="43" t="s">
        <v>33</v>
      </c>
      <c r="L437" s="7">
        <f t="shared" si="79"/>
        <v>0</v>
      </c>
      <c r="M437" s="8">
        <v>0</v>
      </c>
      <c r="N437" s="8">
        <v>0</v>
      </c>
      <c r="O437" s="8">
        <v>0</v>
      </c>
      <c r="P437" s="8">
        <v>0</v>
      </c>
      <c r="Q437" s="8">
        <v>0</v>
      </c>
      <c r="R437" s="8">
        <v>0</v>
      </c>
      <c r="S437" s="8">
        <v>0</v>
      </c>
      <c r="T437" s="8">
        <v>0</v>
      </c>
      <c r="U437" s="8">
        <f>H437</f>
        <v>2.4287593907567023E-5</v>
      </c>
      <c r="V437" s="8">
        <v>0</v>
      </c>
      <c r="W437" s="8">
        <v>0</v>
      </c>
      <c r="X437" s="44" t="s">
        <v>365</v>
      </c>
      <c r="Y437" s="44" t="s">
        <v>366</v>
      </c>
      <c r="Z437" s="44" t="s">
        <v>290</v>
      </c>
      <c r="AA437" s="6">
        <v>90242</v>
      </c>
      <c r="AB437" s="6"/>
    </row>
    <row r="438" spans="1:28" ht="31" x14ac:dyDescent="0.35">
      <c r="A438" s="6" t="s">
        <v>471</v>
      </c>
      <c r="B438" s="6" t="s">
        <v>135</v>
      </c>
      <c r="C438" s="46" t="s">
        <v>367</v>
      </c>
      <c r="D438" s="6" t="s">
        <v>30</v>
      </c>
      <c r="E438" s="41">
        <v>2.5150000000000001</v>
      </c>
      <c r="F438" s="65">
        <f>((44%*(1/2*1/7))/3)</f>
        <v>1.0476190476190474E-2</v>
      </c>
      <c r="G438" s="41">
        <f t="shared" si="77"/>
        <v>2.6347619047619043E-2</v>
      </c>
      <c r="H438" s="8">
        <f t="shared" si="78"/>
        <v>2.4287593907567023E-5</v>
      </c>
      <c r="I438" s="16" t="s">
        <v>470</v>
      </c>
      <c r="J438" s="6" t="s">
        <v>63</v>
      </c>
      <c r="K438" s="43" t="s">
        <v>33</v>
      </c>
      <c r="L438" s="7">
        <f t="shared" si="79"/>
        <v>0</v>
      </c>
      <c r="M438" s="8">
        <v>0</v>
      </c>
      <c r="N438" s="8">
        <v>0</v>
      </c>
      <c r="O438" s="8">
        <v>0</v>
      </c>
      <c r="P438" s="8">
        <v>0</v>
      </c>
      <c r="Q438" s="8">
        <v>0</v>
      </c>
      <c r="R438" s="8">
        <v>0</v>
      </c>
      <c r="S438" s="8">
        <v>0</v>
      </c>
      <c r="T438" s="8">
        <v>0</v>
      </c>
      <c r="U438" s="8">
        <f>H438</f>
        <v>2.4287593907567023E-5</v>
      </c>
      <c r="V438" s="8">
        <v>0</v>
      </c>
      <c r="W438" s="8">
        <v>0</v>
      </c>
      <c r="X438" s="44" t="s">
        <v>368</v>
      </c>
      <c r="Y438" s="44" t="s">
        <v>369</v>
      </c>
      <c r="Z438" s="44" t="s">
        <v>290</v>
      </c>
      <c r="AA438" s="6" t="s">
        <v>370</v>
      </c>
      <c r="AB438" s="6"/>
    </row>
    <row r="439" spans="1:28" ht="46.5" x14ac:dyDescent="0.35">
      <c r="A439" s="6" t="s">
        <v>471</v>
      </c>
      <c r="B439" s="6" t="s">
        <v>526</v>
      </c>
      <c r="C439" s="46" t="s">
        <v>371</v>
      </c>
      <c r="D439" s="6" t="s">
        <v>30</v>
      </c>
      <c r="E439" s="41">
        <v>2.5150000000000001</v>
      </c>
      <c r="F439" s="65">
        <f>(44%*(1/2*1/7))</f>
        <v>3.1428571428571424E-2</v>
      </c>
      <c r="G439" s="41">
        <f t="shared" si="77"/>
        <v>7.9042857142857137E-2</v>
      </c>
      <c r="H439" s="8">
        <f t="shared" si="78"/>
        <v>7.2862781722701078E-5</v>
      </c>
      <c r="I439" s="16" t="s">
        <v>470</v>
      </c>
      <c r="J439" s="6" t="s">
        <v>63</v>
      </c>
      <c r="K439" s="43" t="s">
        <v>33</v>
      </c>
      <c r="L439" s="7">
        <f t="shared" si="79"/>
        <v>7.2862781722701092E-5</v>
      </c>
      <c r="M439" s="8">
        <f>H439*0.7</f>
        <v>5.1003947205890755E-5</v>
      </c>
      <c r="N439" s="8">
        <f>H439*0.15</f>
        <v>1.0929417258405162E-5</v>
      </c>
      <c r="O439" s="8">
        <f>H439*0.075</f>
        <v>5.4647086292025809E-6</v>
      </c>
      <c r="P439" s="8">
        <f>H439*0.075</f>
        <v>5.4647086292025809E-6</v>
      </c>
      <c r="Q439" s="8">
        <v>0</v>
      </c>
      <c r="R439" s="8">
        <v>0</v>
      </c>
      <c r="S439" s="8">
        <v>0</v>
      </c>
      <c r="T439" s="8">
        <v>0</v>
      </c>
      <c r="U439" s="8">
        <v>0</v>
      </c>
      <c r="V439" s="8">
        <v>0</v>
      </c>
      <c r="W439" s="8">
        <v>0</v>
      </c>
      <c r="X439" s="44" t="s">
        <v>372</v>
      </c>
      <c r="Y439" s="44" t="s">
        <v>373</v>
      </c>
      <c r="Z439" s="44" t="s">
        <v>290</v>
      </c>
      <c r="AA439" s="6">
        <v>91942</v>
      </c>
      <c r="AB439" s="6"/>
    </row>
    <row r="440" spans="1:28" ht="31" x14ac:dyDescent="0.35">
      <c r="A440" s="6" t="s">
        <v>471</v>
      </c>
      <c r="B440" s="6" t="s">
        <v>135</v>
      </c>
      <c r="C440" s="46" t="s">
        <v>374</v>
      </c>
      <c r="D440" s="6" t="s">
        <v>30</v>
      </c>
      <c r="E440" s="41">
        <v>2.5150000000000001</v>
      </c>
      <c r="F440" s="65">
        <f>(1/5*1/7)</f>
        <v>2.8571428571428574E-2</v>
      </c>
      <c r="G440" s="41">
        <f t="shared" si="77"/>
        <v>7.1857142857142869E-2</v>
      </c>
      <c r="H440" s="8">
        <f t="shared" si="78"/>
        <v>6.6238892475182812E-5</v>
      </c>
      <c r="I440" s="16" t="s">
        <v>470</v>
      </c>
      <c r="J440" s="6" t="s">
        <v>63</v>
      </c>
      <c r="K440" s="43" t="s">
        <v>33</v>
      </c>
      <c r="L440" s="7">
        <f t="shared" si="79"/>
        <v>0</v>
      </c>
      <c r="M440" s="8">
        <v>0</v>
      </c>
      <c r="N440" s="8">
        <v>0</v>
      </c>
      <c r="O440" s="8">
        <v>0</v>
      </c>
      <c r="P440" s="8">
        <v>0</v>
      </c>
      <c r="Q440" s="8">
        <v>0</v>
      </c>
      <c r="R440" s="8">
        <v>0</v>
      </c>
      <c r="S440" s="8">
        <v>0</v>
      </c>
      <c r="T440" s="8">
        <v>0</v>
      </c>
      <c r="U440" s="8">
        <f>H440</f>
        <v>6.6238892475182812E-5</v>
      </c>
      <c r="V440" s="8">
        <v>0</v>
      </c>
      <c r="W440" s="8">
        <v>0</v>
      </c>
      <c r="X440" s="44" t="s">
        <v>375</v>
      </c>
      <c r="Y440" s="44" t="s">
        <v>120</v>
      </c>
      <c r="Z440" s="44" t="s">
        <v>36</v>
      </c>
      <c r="AA440" s="6">
        <v>43768</v>
      </c>
      <c r="AB440" s="6"/>
    </row>
    <row r="441" spans="1:28" ht="46.5" x14ac:dyDescent="0.35">
      <c r="A441" s="6" t="s">
        <v>471</v>
      </c>
      <c r="B441" s="6" t="s">
        <v>526</v>
      </c>
      <c r="C441" s="46" t="s">
        <v>376</v>
      </c>
      <c r="D441" s="6" t="s">
        <v>30</v>
      </c>
      <c r="E441" s="41">
        <v>2.5150000000000001</v>
      </c>
      <c r="F441" s="65">
        <f>(1/3*(1/2*1/7))</f>
        <v>2.3809523809523808E-2</v>
      </c>
      <c r="G441" s="41">
        <f t="shared" si="77"/>
        <v>5.9880952380952382E-2</v>
      </c>
      <c r="H441" s="8">
        <f t="shared" si="78"/>
        <v>5.5199077062652339E-5</v>
      </c>
      <c r="I441" s="16" t="s">
        <v>470</v>
      </c>
      <c r="J441" s="6" t="s">
        <v>63</v>
      </c>
      <c r="K441" s="43" t="s">
        <v>33</v>
      </c>
      <c r="L441" s="7">
        <f t="shared" si="79"/>
        <v>5.5199077062652332E-5</v>
      </c>
      <c r="M441" s="8">
        <f>H441*0.7</f>
        <v>3.8639353943856632E-5</v>
      </c>
      <c r="N441" s="8">
        <f>H441*0.15</f>
        <v>8.2798615593978498E-6</v>
      </c>
      <c r="O441" s="8">
        <f>H441*0.075</f>
        <v>4.1399307796989249E-6</v>
      </c>
      <c r="P441" s="8">
        <f>H441*0.075</f>
        <v>4.1399307796989249E-6</v>
      </c>
      <c r="Q441" s="8">
        <v>0</v>
      </c>
      <c r="R441" s="8">
        <v>0</v>
      </c>
      <c r="S441" s="8">
        <v>0</v>
      </c>
      <c r="T441" s="8">
        <v>0</v>
      </c>
      <c r="U441" s="8">
        <v>0</v>
      </c>
      <c r="V441" s="8">
        <v>0</v>
      </c>
      <c r="W441" s="8">
        <v>0</v>
      </c>
      <c r="X441" s="44" t="s">
        <v>377</v>
      </c>
      <c r="Y441" s="44" t="s">
        <v>378</v>
      </c>
      <c r="Z441" s="44" t="s">
        <v>379</v>
      </c>
      <c r="AA441" s="6">
        <v>38558</v>
      </c>
      <c r="AB441" s="6"/>
    </row>
    <row r="442" spans="1:28" ht="46.5" x14ac:dyDescent="0.35">
      <c r="A442" s="6" t="s">
        <v>471</v>
      </c>
      <c r="B442" s="6" t="s">
        <v>526</v>
      </c>
      <c r="C442" s="46" t="s">
        <v>380</v>
      </c>
      <c r="D442" s="6" t="s">
        <v>30</v>
      </c>
      <c r="E442" s="41">
        <v>2.5150000000000001</v>
      </c>
      <c r="F442" s="65">
        <f>(1/3*(1/2*1/7))</f>
        <v>2.3809523809523808E-2</v>
      </c>
      <c r="G442" s="41">
        <f t="shared" ref="G442:G443" si="80">E442*F442</f>
        <v>5.9880952380952382E-2</v>
      </c>
      <c r="H442" s="8">
        <f t="shared" ref="H442:H443" si="81">G442/$G$1222</f>
        <v>5.5199077062652339E-5</v>
      </c>
      <c r="I442" s="16" t="s">
        <v>470</v>
      </c>
      <c r="J442" s="6" t="s">
        <v>63</v>
      </c>
      <c r="K442" s="43" t="s">
        <v>33</v>
      </c>
      <c r="L442" s="7">
        <f t="shared" ref="L442:L443" si="82">M442+N442+O442+P442+Q442</f>
        <v>5.5199077062652332E-5</v>
      </c>
      <c r="M442" s="8">
        <f>H442*0.7</f>
        <v>3.8639353943856632E-5</v>
      </c>
      <c r="N442" s="8">
        <f>H442*0.15</f>
        <v>8.2798615593978498E-6</v>
      </c>
      <c r="O442" s="8">
        <f>H442*0.075</f>
        <v>4.1399307796989249E-6</v>
      </c>
      <c r="P442" s="8">
        <f>H442*0.075</f>
        <v>4.1399307796989249E-6</v>
      </c>
      <c r="Q442" s="8">
        <v>0</v>
      </c>
      <c r="R442" s="8">
        <v>0</v>
      </c>
      <c r="S442" s="8">
        <v>0</v>
      </c>
      <c r="T442" s="8">
        <v>0</v>
      </c>
      <c r="U442" s="8">
        <v>0</v>
      </c>
      <c r="V442" s="8">
        <v>0</v>
      </c>
      <c r="W442" s="8">
        <v>0</v>
      </c>
      <c r="X442" s="44" t="s">
        <v>381</v>
      </c>
      <c r="Y442" s="44" t="s">
        <v>382</v>
      </c>
      <c r="Z442" s="44" t="s">
        <v>383</v>
      </c>
      <c r="AA442" s="6">
        <v>48072</v>
      </c>
      <c r="AB442" s="6"/>
    </row>
    <row r="443" spans="1:28" ht="46.5" x14ac:dyDescent="0.35">
      <c r="A443" s="6" t="s">
        <v>471</v>
      </c>
      <c r="B443" s="6" t="s">
        <v>526</v>
      </c>
      <c r="C443" s="46" t="s">
        <v>384</v>
      </c>
      <c r="D443" s="6" t="s">
        <v>30</v>
      </c>
      <c r="E443" s="41">
        <v>2.5150000000000001</v>
      </c>
      <c r="F443" s="65">
        <f>(1/3*(1/2*1/7))</f>
        <v>2.3809523809523808E-2</v>
      </c>
      <c r="G443" s="41">
        <f t="shared" si="80"/>
        <v>5.9880952380952382E-2</v>
      </c>
      <c r="H443" s="8">
        <f t="shared" si="81"/>
        <v>5.5199077062652339E-5</v>
      </c>
      <c r="I443" s="16" t="s">
        <v>470</v>
      </c>
      <c r="J443" s="6" t="s">
        <v>63</v>
      </c>
      <c r="K443" s="43" t="s">
        <v>33</v>
      </c>
      <c r="L443" s="7">
        <f t="shared" si="82"/>
        <v>5.5199077062652332E-5</v>
      </c>
      <c r="M443" s="8">
        <f>H443*0.7</f>
        <v>3.8639353943856632E-5</v>
      </c>
      <c r="N443" s="8">
        <f>H443*0.15</f>
        <v>8.2798615593978498E-6</v>
      </c>
      <c r="O443" s="8">
        <f>H443*0.075</f>
        <v>4.1399307796989249E-6</v>
      </c>
      <c r="P443" s="8">
        <f>H443*0.075</f>
        <v>4.1399307796989249E-6</v>
      </c>
      <c r="Q443" s="8">
        <v>0</v>
      </c>
      <c r="R443" s="8">
        <v>0</v>
      </c>
      <c r="S443" s="8">
        <v>0</v>
      </c>
      <c r="T443" s="8">
        <v>0</v>
      </c>
      <c r="U443" s="8">
        <v>0</v>
      </c>
      <c r="V443" s="8">
        <v>0</v>
      </c>
      <c r="W443" s="8">
        <v>0</v>
      </c>
      <c r="X443" s="44" t="s">
        <v>385</v>
      </c>
      <c r="Y443" s="44" t="s">
        <v>386</v>
      </c>
      <c r="Z443" s="44" t="s">
        <v>387</v>
      </c>
      <c r="AA443" s="67" t="s">
        <v>388</v>
      </c>
      <c r="AB443" s="67"/>
    </row>
    <row r="444" spans="1:28" ht="77.5" x14ac:dyDescent="0.35">
      <c r="A444" s="6" t="s">
        <v>471</v>
      </c>
      <c r="B444" s="6" t="s">
        <v>527</v>
      </c>
      <c r="C444" s="46" t="s">
        <v>390</v>
      </c>
      <c r="D444" s="6" t="s">
        <v>30</v>
      </c>
      <c r="E444" s="41">
        <v>2.5150000000000001</v>
      </c>
      <c r="F444" s="65" t="s">
        <v>391</v>
      </c>
      <c r="G444" s="65" t="s">
        <v>391</v>
      </c>
      <c r="H444" s="65" t="s">
        <v>391</v>
      </c>
      <c r="I444" s="16" t="s">
        <v>470</v>
      </c>
      <c r="J444" s="6" t="s">
        <v>63</v>
      </c>
      <c r="K444" s="43" t="s">
        <v>33</v>
      </c>
      <c r="L444" s="41" t="str">
        <f t="shared" ref="L444:L468" si="83">G444</f>
        <v>***</v>
      </c>
      <c r="M444" s="65" t="s">
        <v>391</v>
      </c>
      <c r="N444" s="65" t="s">
        <v>391</v>
      </c>
      <c r="O444" s="65" t="s">
        <v>391</v>
      </c>
      <c r="P444" s="65" t="s">
        <v>391</v>
      </c>
      <c r="Q444" s="65" t="s">
        <v>391</v>
      </c>
      <c r="R444" s="65" t="s">
        <v>391</v>
      </c>
      <c r="S444" s="65" t="s">
        <v>391</v>
      </c>
      <c r="T444" s="65" t="s">
        <v>391</v>
      </c>
      <c r="U444" s="65" t="s">
        <v>391</v>
      </c>
      <c r="V444" s="65" t="s">
        <v>391</v>
      </c>
      <c r="W444" s="65" t="s">
        <v>391</v>
      </c>
      <c r="X444" s="44" t="s">
        <v>392</v>
      </c>
      <c r="Y444" s="44" t="s">
        <v>35</v>
      </c>
      <c r="Z444" s="44" t="s">
        <v>36</v>
      </c>
      <c r="AA444" s="6">
        <v>43725</v>
      </c>
      <c r="AB444" s="6"/>
    </row>
    <row r="445" spans="1:28" ht="77.5" x14ac:dyDescent="0.35">
      <c r="A445" s="6" t="s">
        <v>471</v>
      </c>
      <c r="B445" s="6" t="s">
        <v>527</v>
      </c>
      <c r="C445" s="46" t="s">
        <v>393</v>
      </c>
      <c r="D445" s="6" t="s">
        <v>30</v>
      </c>
      <c r="E445" s="41">
        <v>2.5150000000000001</v>
      </c>
      <c r="F445" s="65" t="s">
        <v>391</v>
      </c>
      <c r="G445" s="65" t="s">
        <v>391</v>
      </c>
      <c r="H445" s="65" t="s">
        <v>391</v>
      </c>
      <c r="I445" s="16" t="s">
        <v>470</v>
      </c>
      <c r="J445" s="6" t="s">
        <v>63</v>
      </c>
      <c r="K445" s="43" t="s">
        <v>33</v>
      </c>
      <c r="L445" s="41" t="str">
        <f t="shared" si="83"/>
        <v>***</v>
      </c>
      <c r="M445" s="65" t="s">
        <v>391</v>
      </c>
      <c r="N445" s="65" t="s">
        <v>391</v>
      </c>
      <c r="O445" s="65" t="s">
        <v>391</v>
      </c>
      <c r="P445" s="65" t="s">
        <v>391</v>
      </c>
      <c r="Q445" s="65" t="s">
        <v>391</v>
      </c>
      <c r="R445" s="65" t="s">
        <v>391</v>
      </c>
      <c r="S445" s="65" t="s">
        <v>391</v>
      </c>
      <c r="T445" s="65" t="s">
        <v>391</v>
      </c>
      <c r="U445" s="65" t="s">
        <v>391</v>
      </c>
      <c r="V445" s="65" t="s">
        <v>391</v>
      </c>
      <c r="W445" s="65" t="s">
        <v>391</v>
      </c>
      <c r="X445" s="44" t="s">
        <v>394</v>
      </c>
      <c r="Y445" s="44" t="s">
        <v>395</v>
      </c>
      <c r="Z445" s="44" t="s">
        <v>396</v>
      </c>
      <c r="AA445" s="6">
        <v>29575</v>
      </c>
      <c r="AB445" s="6"/>
    </row>
    <row r="446" spans="1:28" ht="77.5" x14ac:dyDescent="0.35">
      <c r="A446" s="6" t="s">
        <v>471</v>
      </c>
      <c r="B446" s="6" t="s">
        <v>527</v>
      </c>
      <c r="C446" s="46" t="s">
        <v>397</v>
      </c>
      <c r="D446" s="6" t="s">
        <v>30</v>
      </c>
      <c r="E446" s="41">
        <v>2.5150000000000001</v>
      </c>
      <c r="F446" s="65" t="s">
        <v>391</v>
      </c>
      <c r="G446" s="65" t="s">
        <v>391</v>
      </c>
      <c r="H446" s="65" t="s">
        <v>391</v>
      </c>
      <c r="I446" s="16" t="s">
        <v>470</v>
      </c>
      <c r="J446" s="6" t="s">
        <v>63</v>
      </c>
      <c r="K446" s="43" t="s">
        <v>33</v>
      </c>
      <c r="L446" s="41" t="str">
        <f t="shared" si="83"/>
        <v>***</v>
      </c>
      <c r="M446" s="65" t="s">
        <v>391</v>
      </c>
      <c r="N446" s="65" t="s">
        <v>391</v>
      </c>
      <c r="O446" s="65" t="s">
        <v>391</v>
      </c>
      <c r="P446" s="65" t="s">
        <v>391</v>
      </c>
      <c r="Q446" s="65" t="s">
        <v>391</v>
      </c>
      <c r="R446" s="65" t="s">
        <v>391</v>
      </c>
      <c r="S446" s="65" t="s">
        <v>391</v>
      </c>
      <c r="T446" s="65" t="s">
        <v>391</v>
      </c>
      <c r="U446" s="65" t="s">
        <v>391</v>
      </c>
      <c r="V446" s="65" t="s">
        <v>391</v>
      </c>
      <c r="W446" s="65" t="s">
        <v>391</v>
      </c>
      <c r="X446" s="44" t="s">
        <v>398</v>
      </c>
      <c r="Y446" s="44" t="s">
        <v>399</v>
      </c>
      <c r="Z446" s="44" t="s">
        <v>341</v>
      </c>
      <c r="AA446" s="6">
        <v>34203</v>
      </c>
      <c r="AB446" s="6"/>
    </row>
    <row r="447" spans="1:28" ht="77.5" x14ac:dyDescent="0.35">
      <c r="A447" s="6" t="s">
        <v>471</v>
      </c>
      <c r="B447" s="6" t="s">
        <v>527</v>
      </c>
      <c r="C447" s="46" t="s">
        <v>400</v>
      </c>
      <c r="D447" s="6" t="s">
        <v>30</v>
      </c>
      <c r="E447" s="41">
        <v>2.5150000000000001</v>
      </c>
      <c r="F447" s="65" t="s">
        <v>391</v>
      </c>
      <c r="G447" s="65" t="s">
        <v>391</v>
      </c>
      <c r="H447" s="65" t="s">
        <v>391</v>
      </c>
      <c r="I447" s="16" t="s">
        <v>470</v>
      </c>
      <c r="J447" s="6" t="s">
        <v>63</v>
      </c>
      <c r="K447" s="43" t="s">
        <v>33</v>
      </c>
      <c r="L447" s="41" t="str">
        <f t="shared" si="83"/>
        <v>***</v>
      </c>
      <c r="M447" s="65" t="s">
        <v>391</v>
      </c>
      <c r="N447" s="65" t="s">
        <v>391</v>
      </c>
      <c r="O447" s="65" t="s">
        <v>391</v>
      </c>
      <c r="P447" s="65" t="s">
        <v>391</v>
      </c>
      <c r="Q447" s="65" t="s">
        <v>391</v>
      </c>
      <c r="R447" s="65" t="s">
        <v>391</v>
      </c>
      <c r="S447" s="65" t="s">
        <v>391</v>
      </c>
      <c r="T447" s="65" t="s">
        <v>391</v>
      </c>
      <c r="U447" s="65" t="s">
        <v>391</v>
      </c>
      <c r="V447" s="65" t="s">
        <v>391</v>
      </c>
      <c r="W447" s="65" t="s">
        <v>391</v>
      </c>
      <c r="X447" s="44" t="s">
        <v>401</v>
      </c>
      <c r="Y447" s="44" t="s">
        <v>402</v>
      </c>
      <c r="Z447" s="44" t="s">
        <v>322</v>
      </c>
      <c r="AA447" s="6">
        <v>27562</v>
      </c>
      <c r="AB447" s="6"/>
    </row>
    <row r="448" spans="1:28" ht="77.5" x14ac:dyDescent="0.35">
      <c r="A448" s="6" t="s">
        <v>471</v>
      </c>
      <c r="B448" s="6" t="s">
        <v>527</v>
      </c>
      <c r="C448" s="46" t="s">
        <v>403</v>
      </c>
      <c r="D448" s="6" t="s">
        <v>30</v>
      </c>
      <c r="E448" s="41">
        <v>2.5150000000000001</v>
      </c>
      <c r="F448" s="65" t="s">
        <v>391</v>
      </c>
      <c r="G448" s="65" t="s">
        <v>391</v>
      </c>
      <c r="H448" s="65" t="s">
        <v>391</v>
      </c>
      <c r="I448" s="16" t="s">
        <v>470</v>
      </c>
      <c r="J448" s="6" t="s">
        <v>63</v>
      </c>
      <c r="K448" s="43" t="s">
        <v>33</v>
      </c>
      <c r="L448" s="41" t="str">
        <f t="shared" si="83"/>
        <v>***</v>
      </c>
      <c r="M448" s="65" t="s">
        <v>391</v>
      </c>
      <c r="N448" s="65" t="s">
        <v>391</v>
      </c>
      <c r="O448" s="65" t="s">
        <v>391</v>
      </c>
      <c r="P448" s="65" t="s">
        <v>391</v>
      </c>
      <c r="Q448" s="65" t="s">
        <v>391</v>
      </c>
      <c r="R448" s="65" t="s">
        <v>391</v>
      </c>
      <c r="S448" s="65" t="s">
        <v>391</v>
      </c>
      <c r="T448" s="65" t="s">
        <v>391</v>
      </c>
      <c r="U448" s="65" t="s">
        <v>391</v>
      </c>
      <c r="V448" s="65" t="s">
        <v>391</v>
      </c>
      <c r="W448" s="65" t="s">
        <v>391</v>
      </c>
      <c r="X448" s="44" t="s">
        <v>404</v>
      </c>
      <c r="Y448" s="44" t="s">
        <v>405</v>
      </c>
      <c r="Z448" s="44" t="s">
        <v>406</v>
      </c>
      <c r="AA448" s="6">
        <v>85302</v>
      </c>
      <c r="AB448" s="6"/>
    </row>
    <row r="449" spans="1:28" ht="77.5" x14ac:dyDescent="0.35">
      <c r="A449" s="6" t="s">
        <v>471</v>
      </c>
      <c r="B449" s="6" t="s">
        <v>527</v>
      </c>
      <c r="C449" s="48" t="s">
        <v>407</v>
      </c>
      <c r="D449" s="6" t="s">
        <v>30</v>
      </c>
      <c r="E449" s="41">
        <v>2.5150000000000001</v>
      </c>
      <c r="F449" s="65" t="s">
        <v>391</v>
      </c>
      <c r="G449" s="65" t="s">
        <v>391</v>
      </c>
      <c r="H449" s="65" t="s">
        <v>391</v>
      </c>
      <c r="I449" s="16" t="s">
        <v>470</v>
      </c>
      <c r="J449" s="6" t="s">
        <v>63</v>
      </c>
      <c r="K449" s="43" t="s">
        <v>33</v>
      </c>
      <c r="L449" s="41" t="str">
        <f t="shared" si="83"/>
        <v>***</v>
      </c>
      <c r="M449" s="65" t="s">
        <v>391</v>
      </c>
      <c r="N449" s="65" t="s">
        <v>391</v>
      </c>
      <c r="O449" s="65" t="s">
        <v>391</v>
      </c>
      <c r="P449" s="65" t="s">
        <v>391</v>
      </c>
      <c r="Q449" s="65" t="s">
        <v>391</v>
      </c>
      <c r="R449" s="65" t="s">
        <v>391</v>
      </c>
      <c r="S449" s="65" t="s">
        <v>391</v>
      </c>
      <c r="T449" s="65" t="s">
        <v>391</v>
      </c>
      <c r="U449" s="65" t="s">
        <v>391</v>
      </c>
      <c r="V449" s="65" t="s">
        <v>391</v>
      </c>
      <c r="W449" s="65" t="s">
        <v>391</v>
      </c>
      <c r="X449" s="44" t="s">
        <v>408</v>
      </c>
      <c r="Y449" s="44" t="s">
        <v>337</v>
      </c>
      <c r="Z449" s="44" t="s">
        <v>36</v>
      </c>
      <c r="AA449" s="6">
        <v>43082</v>
      </c>
      <c r="AB449" s="6"/>
    </row>
    <row r="450" spans="1:28" ht="77.5" x14ac:dyDescent="0.35">
      <c r="A450" s="6" t="s">
        <v>471</v>
      </c>
      <c r="B450" s="6" t="s">
        <v>527</v>
      </c>
      <c r="C450" s="46" t="s">
        <v>409</v>
      </c>
      <c r="D450" s="6" t="s">
        <v>30</v>
      </c>
      <c r="E450" s="41">
        <v>2.5150000000000001</v>
      </c>
      <c r="F450" s="65" t="s">
        <v>391</v>
      </c>
      <c r="G450" s="65" t="s">
        <v>391</v>
      </c>
      <c r="H450" s="65" t="s">
        <v>391</v>
      </c>
      <c r="I450" s="16" t="s">
        <v>470</v>
      </c>
      <c r="J450" s="6" t="s">
        <v>63</v>
      </c>
      <c r="K450" s="43" t="s">
        <v>33</v>
      </c>
      <c r="L450" s="41" t="str">
        <f t="shared" si="83"/>
        <v>***</v>
      </c>
      <c r="M450" s="65" t="s">
        <v>391</v>
      </c>
      <c r="N450" s="65" t="s">
        <v>391</v>
      </c>
      <c r="O450" s="65" t="s">
        <v>391</v>
      </c>
      <c r="P450" s="65" t="s">
        <v>391</v>
      </c>
      <c r="Q450" s="65" t="s">
        <v>391</v>
      </c>
      <c r="R450" s="65" t="s">
        <v>391</v>
      </c>
      <c r="S450" s="65" t="s">
        <v>391</v>
      </c>
      <c r="T450" s="65" t="s">
        <v>391</v>
      </c>
      <c r="U450" s="65" t="s">
        <v>391</v>
      </c>
      <c r="V450" s="65" t="s">
        <v>391</v>
      </c>
      <c r="W450" s="65" t="s">
        <v>391</v>
      </c>
      <c r="X450" s="44" t="s">
        <v>410</v>
      </c>
      <c r="Y450" s="44" t="s">
        <v>411</v>
      </c>
      <c r="Z450" s="44" t="s">
        <v>412</v>
      </c>
      <c r="AA450" s="6">
        <v>20815</v>
      </c>
      <c r="AB450" s="6"/>
    </row>
    <row r="451" spans="1:28" ht="77.5" x14ac:dyDescent="0.35">
      <c r="A451" s="6" t="s">
        <v>471</v>
      </c>
      <c r="B451" s="6" t="s">
        <v>527</v>
      </c>
      <c r="C451" s="46" t="s">
        <v>413</v>
      </c>
      <c r="D451" s="6" t="s">
        <v>30</v>
      </c>
      <c r="E451" s="41">
        <v>2.5150000000000001</v>
      </c>
      <c r="F451" s="65" t="s">
        <v>391</v>
      </c>
      <c r="G451" s="65" t="s">
        <v>391</v>
      </c>
      <c r="H451" s="65" t="s">
        <v>391</v>
      </c>
      <c r="I451" s="16" t="s">
        <v>470</v>
      </c>
      <c r="J451" s="6" t="s">
        <v>63</v>
      </c>
      <c r="K451" s="43" t="s">
        <v>33</v>
      </c>
      <c r="L451" s="41" t="str">
        <f t="shared" si="83"/>
        <v>***</v>
      </c>
      <c r="M451" s="65" t="s">
        <v>391</v>
      </c>
      <c r="N451" s="65" t="s">
        <v>391</v>
      </c>
      <c r="O451" s="65" t="s">
        <v>391</v>
      </c>
      <c r="P451" s="65" t="s">
        <v>391</v>
      </c>
      <c r="Q451" s="65" t="s">
        <v>391</v>
      </c>
      <c r="R451" s="65" t="s">
        <v>391</v>
      </c>
      <c r="S451" s="65" t="s">
        <v>391</v>
      </c>
      <c r="T451" s="65" t="s">
        <v>391</v>
      </c>
      <c r="U451" s="65" t="s">
        <v>391</v>
      </c>
      <c r="V451" s="65" t="s">
        <v>391</v>
      </c>
      <c r="W451" s="65" t="s">
        <v>391</v>
      </c>
      <c r="X451" s="44" t="s">
        <v>414</v>
      </c>
      <c r="Y451" s="44" t="s">
        <v>415</v>
      </c>
      <c r="Z451" s="44" t="s">
        <v>406</v>
      </c>
      <c r="AA451" s="6">
        <v>85143</v>
      </c>
      <c r="AB451" s="6"/>
    </row>
    <row r="452" spans="1:28" ht="77.5" x14ac:dyDescent="0.35">
      <c r="A452" s="6" t="s">
        <v>471</v>
      </c>
      <c r="B452" s="6" t="s">
        <v>527</v>
      </c>
      <c r="C452" s="46" t="s">
        <v>416</v>
      </c>
      <c r="D452" s="6" t="s">
        <v>30</v>
      </c>
      <c r="E452" s="41">
        <v>2.5150000000000001</v>
      </c>
      <c r="F452" s="65" t="s">
        <v>391</v>
      </c>
      <c r="G452" s="65" t="s">
        <v>391</v>
      </c>
      <c r="H452" s="65" t="s">
        <v>391</v>
      </c>
      <c r="I452" s="16" t="s">
        <v>470</v>
      </c>
      <c r="J452" s="6" t="s">
        <v>63</v>
      </c>
      <c r="K452" s="43" t="s">
        <v>33</v>
      </c>
      <c r="L452" s="41" t="str">
        <f t="shared" si="83"/>
        <v>***</v>
      </c>
      <c r="M452" s="65" t="s">
        <v>391</v>
      </c>
      <c r="N452" s="65" t="s">
        <v>391</v>
      </c>
      <c r="O452" s="65" t="s">
        <v>391</v>
      </c>
      <c r="P452" s="65" t="s">
        <v>391</v>
      </c>
      <c r="Q452" s="65" t="s">
        <v>391</v>
      </c>
      <c r="R452" s="65" t="s">
        <v>391</v>
      </c>
      <c r="S452" s="65" t="s">
        <v>391</v>
      </c>
      <c r="T452" s="65" t="s">
        <v>391</v>
      </c>
      <c r="U452" s="65" t="s">
        <v>391</v>
      </c>
      <c r="V452" s="65" t="s">
        <v>391</v>
      </c>
      <c r="W452" s="65" t="s">
        <v>391</v>
      </c>
      <c r="X452" s="44" t="s">
        <v>417</v>
      </c>
      <c r="Y452" s="44" t="s">
        <v>418</v>
      </c>
      <c r="Z452" s="44" t="s">
        <v>50</v>
      </c>
      <c r="AA452" s="6">
        <v>18064</v>
      </c>
      <c r="AB452" s="6"/>
    </row>
    <row r="453" spans="1:28" ht="77.5" x14ac:dyDescent="0.35">
      <c r="A453" s="6" t="s">
        <v>471</v>
      </c>
      <c r="B453" s="6" t="s">
        <v>527</v>
      </c>
      <c r="C453" s="46" t="s">
        <v>419</v>
      </c>
      <c r="D453" s="6" t="s">
        <v>30</v>
      </c>
      <c r="E453" s="41">
        <v>2.5150000000000001</v>
      </c>
      <c r="F453" s="65" t="s">
        <v>391</v>
      </c>
      <c r="G453" s="65" t="s">
        <v>391</v>
      </c>
      <c r="H453" s="65" t="s">
        <v>391</v>
      </c>
      <c r="I453" s="16" t="s">
        <v>470</v>
      </c>
      <c r="J453" s="6" t="s">
        <v>63</v>
      </c>
      <c r="K453" s="43" t="s">
        <v>33</v>
      </c>
      <c r="L453" s="41" t="str">
        <f t="shared" si="83"/>
        <v>***</v>
      </c>
      <c r="M453" s="65" t="s">
        <v>391</v>
      </c>
      <c r="N453" s="65" t="s">
        <v>391</v>
      </c>
      <c r="O453" s="65" t="s">
        <v>391</v>
      </c>
      <c r="P453" s="65" t="s">
        <v>391</v>
      </c>
      <c r="Q453" s="65" t="s">
        <v>391</v>
      </c>
      <c r="R453" s="65" t="s">
        <v>391</v>
      </c>
      <c r="S453" s="65" t="s">
        <v>391</v>
      </c>
      <c r="T453" s="65" t="s">
        <v>391</v>
      </c>
      <c r="U453" s="65" t="s">
        <v>391</v>
      </c>
      <c r="V453" s="65" t="s">
        <v>391</v>
      </c>
      <c r="W453" s="65" t="s">
        <v>391</v>
      </c>
      <c r="X453" s="44" t="s">
        <v>163</v>
      </c>
      <c r="Y453" s="44" t="s">
        <v>163</v>
      </c>
      <c r="Z453" s="44" t="s">
        <v>163</v>
      </c>
      <c r="AA453" s="6" t="s">
        <v>163</v>
      </c>
      <c r="AB453" s="6"/>
    </row>
    <row r="454" spans="1:28" ht="77.5" x14ac:dyDescent="0.35">
      <c r="A454" s="6" t="s">
        <v>471</v>
      </c>
      <c r="B454" s="6" t="s">
        <v>527</v>
      </c>
      <c r="C454" s="48" t="s">
        <v>420</v>
      </c>
      <c r="D454" s="6" t="s">
        <v>30</v>
      </c>
      <c r="E454" s="41">
        <v>2.5150000000000001</v>
      </c>
      <c r="F454" s="65" t="s">
        <v>391</v>
      </c>
      <c r="G454" s="65" t="s">
        <v>391</v>
      </c>
      <c r="H454" s="65" t="s">
        <v>391</v>
      </c>
      <c r="I454" s="16" t="s">
        <v>470</v>
      </c>
      <c r="J454" s="6" t="s">
        <v>63</v>
      </c>
      <c r="K454" s="43" t="s">
        <v>33</v>
      </c>
      <c r="L454" s="41" t="str">
        <f t="shared" si="83"/>
        <v>***</v>
      </c>
      <c r="M454" s="65" t="s">
        <v>391</v>
      </c>
      <c r="N454" s="65" t="s">
        <v>391</v>
      </c>
      <c r="O454" s="65" t="s">
        <v>391</v>
      </c>
      <c r="P454" s="65" t="s">
        <v>391</v>
      </c>
      <c r="Q454" s="65" t="s">
        <v>391</v>
      </c>
      <c r="R454" s="65" t="s">
        <v>391</v>
      </c>
      <c r="S454" s="65" t="s">
        <v>391</v>
      </c>
      <c r="T454" s="65" t="s">
        <v>391</v>
      </c>
      <c r="U454" s="65" t="s">
        <v>391</v>
      </c>
      <c r="V454" s="65" t="s">
        <v>391</v>
      </c>
      <c r="W454" s="65" t="s">
        <v>391</v>
      </c>
      <c r="X454" s="44" t="s">
        <v>163</v>
      </c>
      <c r="Y454" s="44" t="s">
        <v>163</v>
      </c>
      <c r="Z454" s="44" t="s">
        <v>163</v>
      </c>
      <c r="AA454" s="6" t="s">
        <v>163</v>
      </c>
      <c r="AB454" s="6"/>
    </row>
    <row r="455" spans="1:28" ht="77.5" x14ac:dyDescent="0.35">
      <c r="A455" s="6" t="s">
        <v>471</v>
      </c>
      <c r="B455" s="6" t="s">
        <v>527</v>
      </c>
      <c r="C455" s="48" t="s">
        <v>421</v>
      </c>
      <c r="D455" s="6" t="s">
        <v>30</v>
      </c>
      <c r="E455" s="41">
        <v>2.5150000000000001</v>
      </c>
      <c r="F455" s="65" t="s">
        <v>391</v>
      </c>
      <c r="G455" s="65" t="s">
        <v>391</v>
      </c>
      <c r="H455" s="65" t="s">
        <v>391</v>
      </c>
      <c r="I455" s="16" t="s">
        <v>470</v>
      </c>
      <c r="J455" s="6" t="s">
        <v>63</v>
      </c>
      <c r="K455" s="43" t="s">
        <v>33</v>
      </c>
      <c r="L455" s="41" t="str">
        <f t="shared" si="83"/>
        <v>***</v>
      </c>
      <c r="M455" s="65" t="s">
        <v>391</v>
      </c>
      <c r="N455" s="65" t="s">
        <v>391</v>
      </c>
      <c r="O455" s="65" t="s">
        <v>391</v>
      </c>
      <c r="P455" s="65" t="s">
        <v>391</v>
      </c>
      <c r="Q455" s="65" t="s">
        <v>391</v>
      </c>
      <c r="R455" s="65" t="s">
        <v>391</v>
      </c>
      <c r="S455" s="65" t="s">
        <v>391</v>
      </c>
      <c r="T455" s="65" t="s">
        <v>391</v>
      </c>
      <c r="U455" s="65" t="s">
        <v>391</v>
      </c>
      <c r="V455" s="65" t="s">
        <v>391</v>
      </c>
      <c r="W455" s="65" t="s">
        <v>391</v>
      </c>
      <c r="X455" s="44" t="s">
        <v>422</v>
      </c>
      <c r="Y455" s="44" t="s">
        <v>423</v>
      </c>
      <c r="Z455" s="44" t="s">
        <v>412</v>
      </c>
      <c r="AA455" s="6">
        <v>21795</v>
      </c>
      <c r="AB455" s="6"/>
    </row>
    <row r="456" spans="1:28" ht="77.5" x14ac:dyDescent="0.35">
      <c r="A456" s="6" t="s">
        <v>471</v>
      </c>
      <c r="B456" s="6" t="s">
        <v>527</v>
      </c>
      <c r="C456" s="46" t="s">
        <v>424</v>
      </c>
      <c r="D456" s="6" t="s">
        <v>30</v>
      </c>
      <c r="E456" s="41">
        <v>2.5150000000000001</v>
      </c>
      <c r="F456" s="65" t="s">
        <v>391</v>
      </c>
      <c r="G456" s="65" t="s">
        <v>391</v>
      </c>
      <c r="H456" s="65" t="s">
        <v>391</v>
      </c>
      <c r="I456" s="16" t="s">
        <v>470</v>
      </c>
      <c r="J456" s="6" t="s">
        <v>63</v>
      </c>
      <c r="K456" s="43" t="s">
        <v>33</v>
      </c>
      <c r="L456" s="41" t="str">
        <f t="shared" si="83"/>
        <v>***</v>
      </c>
      <c r="M456" s="65" t="s">
        <v>391</v>
      </c>
      <c r="N456" s="65" t="s">
        <v>391</v>
      </c>
      <c r="O456" s="65" t="s">
        <v>391</v>
      </c>
      <c r="P456" s="65" t="s">
        <v>391</v>
      </c>
      <c r="Q456" s="65" t="s">
        <v>391</v>
      </c>
      <c r="R456" s="65" t="s">
        <v>391</v>
      </c>
      <c r="S456" s="65" t="s">
        <v>391</v>
      </c>
      <c r="T456" s="65" t="s">
        <v>391</v>
      </c>
      <c r="U456" s="65" t="s">
        <v>391</v>
      </c>
      <c r="V456" s="65" t="s">
        <v>391</v>
      </c>
      <c r="W456" s="65" t="s">
        <v>391</v>
      </c>
      <c r="X456" s="44" t="s">
        <v>425</v>
      </c>
      <c r="Y456" s="44" t="s">
        <v>426</v>
      </c>
      <c r="Z456" s="44" t="s">
        <v>36</v>
      </c>
      <c r="AA456" s="6">
        <v>43015</v>
      </c>
      <c r="AB456" s="6"/>
    </row>
    <row r="457" spans="1:28" ht="77.5" x14ac:dyDescent="0.35">
      <c r="A457" s="6" t="s">
        <v>471</v>
      </c>
      <c r="B457" s="6" t="s">
        <v>527</v>
      </c>
      <c r="C457" s="48" t="s">
        <v>427</v>
      </c>
      <c r="D457" s="6" t="s">
        <v>30</v>
      </c>
      <c r="E457" s="41">
        <v>2.5150000000000001</v>
      </c>
      <c r="F457" s="65" t="s">
        <v>391</v>
      </c>
      <c r="G457" s="65" t="s">
        <v>391</v>
      </c>
      <c r="H457" s="65" t="s">
        <v>391</v>
      </c>
      <c r="I457" s="16" t="s">
        <v>470</v>
      </c>
      <c r="J457" s="6" t="s">
        <v>63</v>
      </c>
      <c r="K457" s="43" t="s">
        <v>33</v>
      </c>
      <c r="L457" s="41" t="str">
        <f t="shared" si="83"/>
        <v>***</v>
      </c>
      <c r="M457" s="65" t="s">
        <v>391</v>
      </c>
      <c r="N457" s="65" t="s">
        <v>391</v>
      </c>
      <c r="O457" s="65" t="s">
        <v>391</v>
      </c>
      <c r="P457" s="65" t="s">
        <v>391</v>
      </c>
      <c r="Q457" s="65" t="s">
        <v>391</v>
      </c>
      <c r="R457" s="65" t="s">
        <v>391</v>
      </c>
      <c r="S457" s="65" t="s">
        <v>391</v>
      </c>
      <c r="T457" s="65" t="s">
        <v>391</v>
      </c>
      <c r="U457" s="65" t="s">
        <v>391</v>
      </c>
      <c r="V457" s="65" t="s">
        <v>391</v>
      </c>
      <c r="W457" s="65" t="s">
        <v>391</v>
      </c>
      <c r="X457" s="44" t="s">
        <v>428</v>
      </c>
      <c r="Y457" s="44" t="s">
        <v>429</v>
      </c>
      <c r="Z457" s="44" t="s">
        <v>36</v>
      </c>
      <c r="AA457" s="6">
        <v>43056</v>
      </c>
      <c r="AB457" s="6"/>
    </row>
    <row r="458" spans="1:28" ht="77.5" x14ac:dyDescent="0.35">
      <c r="A458" s="6" t="s">
        <v>471</v>
      </c>
      <c r="B458" s="6" t="s">
        <v>527</v>
      </c>
      <c r="C458" s="46" t="s">
        <v>430</v>
      </c>
      <c r="D458" s="6" t="s">
        <v>30</v>
      </c>
      <c r="E458" s="41">
        <v>2.5150000000000001</v>
      </c>
      <c r="F458" s="65" t="s">
        <v>391</v>
      </c>
      <c r="G458" s="65" t="s">
        <v>391</v>
      </c>
      <c r="H458" s="65" t="s">
        <v>391</v>
      </c>
      <c r="I458" s="16" t="s">
        <v>470</v>
      </c>
      <c r="J458" s="6" t="s">
        <v>63</v>
      </c>
      <c r="K458" s="43" t="s">
        <v>33</v>
      </c>
      <c r="L458" s="41" t="str">
        <f t="shared" si="83"/>
        <v>***</v>
      </c>
      <c r="M458" s="65" t="s">
        <v>391</v>
      </c>
      <c r="N458" s="65" t="s">
        <v>391</v>
      </c>
      <c r="O458" s="65" t="s">
        <v>391</v>
      </c>
      <c r="P458" s="65" t="s">
        <v>391</v>
      </c>
      <c r="Q458" s="65" t="s">
        <v>391</v>
      </c>
      <c r="R458" s="65" t="s">
        <v>391</v>
      </c>
      <c r="S458" s="65" t="s">
        <v>391</v>
      </c>
      <c r="T458" s="65" t="s">
        <v>391</v>
      </c>
      <c r="U458" s="65" t="s">
        <v>391</v>
      </c>
      <c r="V458" s="65" t="s">
        <v>391</v>
      </c>
      <c r="W458" s="65" t="s">
        <v>391</v>
      </c>
      <c r="X458" s="44" t="s">
        <v>431</v>
      </c>
      <c r="Y458" s="44" t="s">
        <v>432</v>
      </c>
      <c r="Z458" s="44" t="s">
        <v>36</v>
      </c>
      <c r="AA458" s="6">
        <v>45050</v>
      </c>
      <c r="AB458" s="6"/>
    </row>
    <row r="459" spans="1:28" ht="77.5" x14ac:dyDescent="0.35">
      <c r="A459" s="6" t="s">
        <v>471</v>
      </c>
      <c r="B459" s="6" t="s">
        <v>527</v>
      </c>
      <c r="C459" s="46" t="s">
        <v>433</v>
      </c>
      <c r="D459" s="6" t="s">
        <v>30</v>
      </c>
      <c r="E459" s="41">
        <v>2.5150000000000001</v>
      </c>
      <c r="F459" s="65" t="s">
        <v>391</v>
      </c>
      <c r="G459" s="65" t="s">
        <v>391</v>
      </c>
      <c r="H459" s="65" t="s">
        <v>391</v>
      </c>
      <c r="I459" s="16" t="s">
        <v>470</v>
      </c>
      <c r="J459" s="6" t="s">
        <v>63</v>
      </c>
      <c r="K459" s="43" t="s">
        <v>33</v>
      </c>
      <c r="L459" s="41" t="str">
        <f t="shared" si="83"/>
        <v>***</v>
      </c>
      <c r="M459" s="65" t="s">
        <v>391</v>
      </c>
      <c r="N459" s="65" t="s">
        <v>391</v>
      </c>
      <c r="O459" s="65" t="s">
        <v>391</v>
      </c>
      <c r="P459" s="65" t="s">
        <v>391</v>
      </c>
      <c r="Q459" s="65" t="s">
        <v>391</v>
      </c>
      <c r="R459" s="65" t="s">
        <v>391</v>
      </c>
      <c r="S459" s="65" t="s">
        <v>391</v>
      </c>
      <c r="T459" s="65" t="s">
        <v>391</v>
      </c>
      <c r="U459" s="65" t="s">
        <v>391</v>
      </c>
      <c r="V459" s="65" t="s">
        <v>391</v>
      </c>
      <c r="W459" s="65" t="s">
        <v>391</v>
      </c>
      <c r="X459" s="44" t="s">
        <v>434</v>
      </c>
      <c r="Y459" s="44" t="s">
        <v>435</v>
      </c>
      <c r="Z459" s="44" t="s">
        <v>36</v>
      </c>
      <c r="AA459" s="6">
        <v>43021</v>
      </c>
      <c r="AB459" s="6"/>
    </row>
    <row r="460" spans="1:28" ht="77.5" x14ac:dyDescent="0.35">
      <c r="A460" s="6" t="s">
        <v>471</v>
      </c>
      <c r="B460" s="6" t="s">
        <v>527</v>
      </c>
      <c r="C460" s="46" t="s">
        <v>436</v>
      </c>
      <c r="D460" s="6" t="s">
        <v>30</v>
      </c>
      <c r="E460" s="41">
        <v>2.5150000000000001</v>
      </c>
      <c r="F460" s="65" t="s">
        <v>391</v>
      </c>
      <c r="G460" s="65" t="s">
        <v>391</v>
      </c>
      <c r="H460" s="65" t="s">
        <v>391</v>
      </c>
      <c r="I460" s="16" t="s">
        <v>470</v>
      </c>
      <c r="J460" s="6" t="s">
        <v>63</v>
      </c>
      <c r="K460" s="43" t="s">
        <v>33</v>
      </c>
      <c r="L460" s="41" t="str">
        <f t="shared" si="83"/>
        <v>***</v>
      </c>
      <c r="M460" s="65" t="s">
        <v>391</v>
      </c>
      <c r="N460" s="65" t="s">
        <v>391</v>
      </c>
      <c r="O460" s="65" t="s">
        <v>391</v>
      </c>
      <c r="P460" s="65" t="s">
        <v>391</v>
      </c>
      <c r="Q460" s="65" t="s">
        <v>391</v>
      </c>
      <c r="R460" s="65" t="s">
        <v>391</v>
      </c>
      <c r="S460" s="65" t="s">
        <v>391</v>
      </c>
      <c r="T460" s="65" t="s">
        <v>391</v>
      </c>
      <c r="U460" s="65" t="s">
        <v>391</v>
      </c>
      <c r="V460" s="65" t="s">
        <v>391</v>
      </c>
      <c r="W460" s="65" t="s">
        <v>391</v>
      </c>
      <c r="X460" s="44" t="s">
        <v>437</v>
      </c>
      <c r="Y460" s="44" t="s">
        <v>438</v>
      </c>
      <c r="Z460" s="44" t="s">
        <v>36</v>
      </c>
      <c r="AA460" s="6">
        <v>43055</v>
      </c>
      <c r="AB460" s="6"/>
    </row>
    <row r="461" spans="1:28" ht="77.5" x14ac:dyDescent="0.35">
      <c r="A461" s="6" t="s">
        <v>471</v>
      </c>
      <c r="B461" s="6" t="s">
        <v>527</v>
      </c>
      <c r="C461" s="46" t="s">
        <v>439</v>
      </c>
      <c r="D461" s="6" t="s">
        <v>30</v>
      </c>
      <c r="E461" s="41">
        <v>2.5150000000000001</v>
      </c>
      <c r="F461" s="65" t="s">
        <v>391</v>
      </c>
      <c r="G461" s="65" t="s">
        <v>391</v>
      </c>
      <c r="H461" s="65" t="s">
        <v>391</v>
      </c>
      <c r="I461" s="16" t="s">
        <v>470</v>
      </c>
      <c r="J461" s="6" t="s">
        <v>63</v>
      </c>
      <c r="K461" s="43" t="s">
        <v>33</v>
      </c>
      <c r="L461" s="41" t="str">
        <f t="shared" si="83"/>
        <v>***</v>
      </c>
      <c r="M461" s="65" t="s">
        <v>391</v>
      </c>
      <c r="N461" s="65" t="s">
        <v>391</v>
      </c>
      <c r="O461" s="65" t="s">
        <v>391</v>
      </c>
      <c r="P461" s="65" t="s">
        <v>391</v>
      </c>
      <c r="Q461" s="65" t="s">
        <v>391</v>
      </c>
      <c r="R461" s="65" t="s">
        <v>391</v>
      </c>
      <c r="S461" s="65" t="s">
        <v>391</v>
      </c>
      <c r="T461" s="65" t="s">
        <v>391</v>
      </c>
      <c r="U461" s="65" t="s">
        <v>391</v>
      </c>
      <c r="V461" s="65" t="s">
        <v>391</v>
      </c>
      <c r="W461" s="65" t="s">
        <v>391</v>
      </c>
      <c r="X461" s="44" t="s">
        <v>440</v>
      </c>
      <c r="Y461" s="44" t="s">
        <v>441</v>
      </c>
      <c r="Z461" s="44" t="s">
        <v>169</v>
      </c>
      <c r="AA461" s="6">
        <v>26582</v>
      </c>
      <c r="AB461" s="6"/>
    </row>
    <row r="462" spans="1:28" ht="77.5" x14ac:dyDescent="0.35">
      <c r="A462" s="6" t="s">
        <v>471</v>
      </c>
      <c r="B462" s="6" t="s">
        <v>527</v>
      </c>
      <c r="C462" s="46" t="s">
        <v>442</v>
      </c>
      <c r="D462" s="6" t="s">
        <v>30</v>
      </c>
      <c r="E462" s="41">
        <v>2.5150000000000001</v>
      </c>
      <c r="F462" s="65" t="s">
        <v>391</v>
      </c>
      <c r="G462" s="65" t="s">
        <v>391</v>
      </c>
      <c r="H462" s="65" t="s">
        <v>391</v>
      </c>
      <c r="I462" s="16" t="s">
        <v>470</v>
      </c>
      <c r="J462" s="6" t="s">
        <v>63</v>
      </c>
      <c r="K462" s="43" t="s">
        <v>33</v>
      </c>
      <c r="L462" s="41" t="str">
        <f t="shared" si="83"/>
        <v>***</v>
      </c>
      <c r="M462" s="65" t="s">
        <v>391</v>
      </c>
      <c r="N462" s="65" t="s">
        <v>391</v>
      </c>
      <c r="O462" s="65" t="s">
        <v>391</v>
      </c>
      <c r="P462" s="65" t="s">
        <v>391</v>
      </c>
      <c r="Q462" s="65" t="s">
        <v>391</v>
      </c>
      <c r="R462" s="65" t="s">
        <v>391</v>
      </c>
      <c r="S462" s="65" t="s">
        <v>391</v>
      </c>
      <c r="T462" s="65" t="s">
        <v>391</v>
      </c>
      <c r="U462" s="65" t="s">
        <v>391</v>
      </c>
      <c r="V462" s="65" t="s">
        <v>391</v>
      </c>
      <c r="W462" s="65" t="s">
        <v>391</v>
      </c>
      <c r="X462" s="44" t="s">
        <v>443</v>
      </c>
      <c r="Y462" s="44" t="s">
        <v>444</v>
      </c>
      <c r="Z462" s="44" t="s">
        <v>169</v>
      </c>
      <c r="AA462" s="6">
        <v>26570</v>
      </c>
      <c r="AB462" s="6"/>
    </row>
    <row r="463" spans="1:28" ht="77.5" x14ac:dyDescent="0.35">
      <c r="A463" s="6" t="s">
        <v>471</v>
      </c>
      <c r="B463" s="6" t="s">
        <v>527</v>
      </c>
      <c r="C463" s="46" t="s">
        <v>445</v>
      </c>
      <c r="D463" s="6" t="s">
        <v>30</v>
      </c>
      <c r="E463" s="41">
        <v>2.5150000000000001</v>
      </c>
      <c r="F463" s="65" t="s">
        <v>391</v>
      </c>
      <c r="G463" s="65" t="s">
        <v>391</v>
      </c>
      <c r="H463" s="65" t="s">
        <v>391</v>
      </c>
      <c r="I463" s="16" t="s">
        <v>470</v>
      </c>
      <c r="J463" s="6" t="s">
        <v>63</v>
      </c>
      <c r="K463" s="43" t="s">
        <v>33</v>
      </c>
      <c r="L463" s="41" t="str">
        <f t="shared" si="83"/>
        <v>***</v>
      </c>
      <c r="M463" s="65" t="s">
        <v>391</v>
      </c>
      <c r="N463" s="65" t="s">
        <v>391</v>
      </c>
      <c r="O463" s="65" t="s">
        <v>391</v>
      </c>
      <c r="P463" s="65" t="s">
        <v>391</v>
      </c>
      <c r="Q463" s="65" t="s">
        <v>391</v>
      </c>
      <c r="R463" s="65" t="s">
        <v>391</v>
      </c>
      <c r="S463" s="65" t="s">
        <v>391</v>
      </c>
      <c r="T463" s="65" t="s">
        <v>391</v>
      </c>
      <c r="U463" s="65" t="s">
        <v>391</v>
      </c>
      <c r="V463" s="65" t="s">
        <v>391</v>
      </c>
      <c r="W463" s="65" t="s">
        <v>391</v>
      </c>
      <c r="X463" s="44" t="s">
        <v>446</v>
      </c>
      <c r="Y463" s="44" t="s">
        <v>444</v>
      </c>
      <c r="Z463" s="44" t="s">
        <v>169</v>
      </c>
      <c r="AA463" s="6">
        <v>26570</v>
      </c>
      <c r="AB463" s="6"/>
    </row>
    <row r="464" spans="1:28" ht="77.5" x14ac:dyDescent="0.35">
      <c r="A464" s="6" t="s">
        <v>471</v>
      </c>
      <c r="B464" s="6" t="s">
        <v>527</v>
      </c>
      <c r="C464" s="46" t="s">
        <v>447</v>
      </c>
      <c r="D464" s="6" t="s">
        <v>30</v>
      </c>
      <c r="E464" s="41">
        <v>2.5150000000000001</v>
      </c>
      <c r="F464" s="65" t="s">
        <v>391</v>
      </c>
      <c r="G464" s="65" t="s">
        <v>391</v>
      </c>
      <c r="H464" s="65" t="s">
        <v>391</v>
      </c>
      <c r="I464" s="16" t="s">
        <v>470</v>
      </c>
      <c r="J464" s="6" t="s">
        <v>63</v>
      </c>
      <c r="K464" s="43" t="s">
        <v>33</v>
      </c>
      <c r="L464" s="41" t="str">
        <f t="shared" si="83"/>
        <v>***</v>
      </c>
      <c r="M464" s="65" t="s">
        <v>391</v>
      </c>
      <c r="N464" s="65" t="s">
        <v>391</v>
      </c>
      <c r="O464" s="65" t="s">
        <v>391</v>
      </c>
      <c r="P464" s="65" t="s">
        <v>391</v>
      </c>
      <c r="Q464" s="65" t="s">
        <v>391</v>
      </c>
      <c r="R464" s="65" t="s">
        <v>391</v>
      </c>
      <c r="S464" s="65" t="s">
        <v>391</v>
      </c>
      <c r="T464" s="65" t="s">
        <v>391</v>
      </c>
      <c r="U464" s="65" t="s">
        <v>391</v>
      </c>
      <c r="V464" s="65" t="s">
        <v>391</v>
      </c>
      <c r="W464" s="65" t="s">
        <v>391</v>
      </c>
      <c r="X464" s="44" t="s">
        <v>448</v>
      </c>
      <c r="Y464" s="44" t="s">
        <v>444</v>
      </c>
      <c r="Z464" s="44" t="s">
        <v>169</v>
      </c>
      <c r="AA464" s="6">
        <v>26570</v>
      </c>
      <c r="AB464" s="6"/>
    </row>
    <row r="465" spans="1:28" ht="77.5" x14ac:dyDescent="0.35">
      <c r="A465" s="6" t="s">
        <v>471</v>
      </c>
      <c r="B465" s="6" t="s">
        <v>527</v>
      </c>
      <c r="C465" s="46" t="s">
        <v>449</v>
      </c>
      <c r="D465" s="6" t="s">
        <v>30</v>
      </c>
      <c r="E465" s="41">
        <v>2.5150000000000001</v>
      </c>
      <c r="F465" s="65" t="s">
        <v>391</v>
      </c>
      <c r="G465" s="65" t="s">
        <v>391</v>
      </c>
      <c r="H465" s="65" t="s">
        <v>391</v>
      </c>
      <c r="I465" s="16" t="s">
        <v>470</v>
      </c>
      <c r="J465" s="6" t="s">
        <v>63</v>
      </c>
      <c r="K465" s="43" t="s">
        <v>33</v>
      </c>
      <c r="L465" s="41" t="str">
        <f t="shared" si="83"/>
        <v>***</v>
      </c>
      <c r="M465" s="65" t="s">
        <v>391</v>
      </c>
      <c r="N465" s="65" t="s">
        <v>391</v>
      </c>
      <c r="O465" s="65" t="s">
        <v>391</v>
      </c>
      <c r="P465" s="65" t="s">
        <v>391</v>
      </c>
      <c r="Q465" s="65" t="s">
        <v>391</v>
      </c>
      <c r="R465" s="65" t="s">
        <v>391</v>
      </c>
      <c r="S465" s="65" t="s">
        <v>391</v>
      </c>
      <c r="T465" s="65" t="s">
        <v>391</v>
      </c>
      <c r="U465" s="65" t="s">
        <v>391</v>
      </c>
      <c r="V465" s="65" t="s">
        <v>391</v>
      </c>
      <c r="W465" s="65" t="s">
        <v>391</v>
      </c>
      <c r="X465" s="44" t="s">
        <v>450</v>
      </c>
      <c r="Y465" s="44" t="s">
        <v>444</v>
      </c>
      <c r="Z465" s="44" t="s">
        <v>169</v>
      </c>
      <c r="AA465" s="6">
        <v>26750</v>
      </c>
      <c r="AB465" s="6"/>
    </row>
    <row r="466" spans="1:28" ht="77.5" x14ac:dyDescent="0.35">
      <c r="A466" s="6" t="s">
        <v>471</v>
      </c>
      <c r="B466" s="6" t="s">
        <v>527</v>
      </c>
      <c r="C466" s="46" t="s">
        <v>451</v>
      </c>
      <c r="D466" s="6" t="s">
        <v>30</v>
      </c>
      <c r="E466" s="41">
        <v>2.5150000000000001</v>
      </c>
      <c r="F466" s="65" t="s">
        <v>391</v>
      </c>
      <c r="G466" s="65" t="s">
        <v>391</v>
      </c>
      <c r="H466" s="65" t="s">
        <v>391</v>
      </c>
      <c r="I466" s="16" t="s">
        <v>470</v>
      </c>
      <c r="J466" s="6" t="s">
        <v>63</v>
      </c>
      <c r="K466" s="43" t="s">
        <v>33</v>
      </c>
      <c r="L466" s="41" t="str">
        <f t="shared" si="83"/>
        <v>***</v>
      </c>
      <c r="M466" s="65" t="s">
        <v>391</v>
      </c>
      <c r="N466" s="65" t="s">
        <v>391</v>
      </c>
      <c r="O466" s="65" t="s">
        <v>391</v>
      </c>
      <c r="P466" s="65" t="s">
        <v>391</v>
      </c>
      <c r="Q466" s="65" t="s">
        <v>391</v>
      </c>
      <c r="R466" s="65" t="s">
        <v>391</v>
      </c>
      <c r="S466" s="65" t="s">
        <v>391</v>
      </c>
      <c r="T466" s="65" t="s">
        <v>391</v>
      </c>
      <c r="U466" s="65" t="s">
        <v>391</v>
      </c>
      <c r="V466" s="65" t="s">
        <v>391</v>
      </c>
      <c r="W466" s="65" t="s">
        <v>391</v>
      </c>
      <c r="X466" s="44" t="s">
        <v>452</v>
      </c>
      <c r="Y466" s="44" t="s">
        <v>438</v>
      </c>
      <c r="Z466" s="44" t="s">
        <v>36</v>
      </c>
      <c r="AA466" s="6">
        <v>43055</v>
      </c>
      <c r="AB466" s="6"/>
    </row>
    <row r="467" spans="1:28" ht="77.5" x14ac:dyDescent="0.35">
      <c r="A467" s="6" t="s">
        <v>471</v>
      </c>
      <c r="B467" s="6" t="s">
        <v>527</v>
      </c>
      <c r="C467" s="48" t="s">
        <v>453</v>
      </c>
      <c r="D467" s="6" t="s">
        <v>30</v>
      </c>
      <c r="E467" s="41">
        <v>2.5150000000000001</v>
      </c>
      <c r="F467" s="65" t="s">
        <v>391</v>
      </c>
      <c r="G467" s="65" t="s">
        <v>391</v>
      </c>
      <c r="H467" s="65" t="s">
        <v>391</v>
      </c>
      <c r="I467" s="16" t="s">
        <v>470</v>
      </c>
      <c r="J467" s="6" t="s">
        <v>63</v>
      </c>
      <c r="K467" s="43" t="s">
        <v>33</v>
      </c>
      <c r="L467" s="41" t="str">
        <f t="shared" si="83"/>
        <v>***</v>
      </c>
      <c r="M467" s="65" t="s">
        <v>391</v>
      </c>
      <c r="N467" s="65" t="s">
        <v>391</v>
      </c>
      <c r="O467" s="65" t="s">
        <v>391</v>
      </c>
      <c r="P467" s="65" t="s">
        <v>391</v>
      </c>
      <c r="Q467" s="65" t="s">
        <v>391</v>
      </c>
      <c r="R467" s="65" t="s">
        <v>391</v>
      </c>
      <c r="S467" s="65" t="s">
        <v>391</v>
      </c>
      <c r="T467" s="65" t="s">
        <v>391</v>
      </c>
      <c r="U467" s="65" t="s">
        <v>391</v>
      </c>
      <c r="V467" s="65" t="s">
        <v>391</v>
      </c>
      <c r="W467" s="65" t="s">
        <v>391</v>
      </c>
      <c r="X467" s="44" t="s">
        <v>454</v>
      </c>
      <c r="Y467" s="44" t="s">
        <v>261</v>
      </c>
      <c r="Z467" s="44" t="s">
        <v>36</v>
      </c>
      <c r="AA467" s="6">
        <v>43701</v>
      </c>
      <c r="AB467" s="6"/>
    </row>
    <row r="468" spans="1:28" ht="77.5" x14ac:dyDescent="0.35">
      <c r="A468" s="6" t="s">
        <v>471</v>
      </c>
      <c r="B468" s="6" t="s">
        <v>527</v>
      </c>
      <c r="C468" s="46" t="s">
        <v>455</v>
      </c>
      <c r="D468" s="6" t="s">
        <v>30</v>
      </c>
      <c r="E468" s="41">
        <v>2.5150000000000001</v>
      </c>
      <c r="F468" s="65" t="s">
        <v>391</v>
      </c>
      <c r="G468" s="65" t="s">
        <v>391</v>
      </c>
      <c r="H468" s="65" t="s">
        <v>391</v>
      </c>
      <c r="I468" s="16" t="s">
        <v>470</v>
      </c>
      <c r="J468" s="6" t="s">
        <v>63</v>
      </c>
      <c r="K468" s="43" t="s">
        <v>33</v>
      </c>
      <c r="L468" s="41" t="str">
        <f t="shared" si="83"/>
        <v>***</v>
      </c>
      <c r="M468" s="65" t="s">
        <v>391</v>
      </c>
      <c r="N468" s="65" t="s">
        <v>391</v>
      </c>
      <c r="O468" s="65" t="s">
        <v>391</v>
      </c>
      <c r="P468" s="65" t="s">
        <v>391</v>
      </c>
      <c r="Q468" s="65" t="s">
        <v>391</v>
      </c>
      <c r="R468" s="65" t="s">
        <v>391</v>
      </c>
      <c r="S468" s="65" t="s">
        <v>391</v>
      </c>
      <c r="T468" s="65" t="s">
        <v>391</v>
      </c>
      <c r="U468" s="65" t="s">
        <v>391</v>
      </c>
      <c r="V468" s="65" t="s">
        <v>391</v>
      </c>
      <c r="W468" s="65" t="s">
        <v>391</v>
      </c>
      <c r="X468" s="44" t="s">
        <v>456</v>
      </c>
      <c r="Y468" s="44" t="s">
        <v>438</v>
      </c>
      <c r="Z468" s="44" t="s">
        <v>36</v>
      </c>
      <c r="AA468" s="6">
        <v>43055</v>
      </c>
      <c r="AB468" s="6"/>
    </row>
    <row r="469" spans="1:28" ht="31" x14ac:dyDescent="0.35">
      <c r="A469" s="6">
        <v>86</v>
      </c>
      <c r="B469" s="6" t="s">
        <v>525</v>
      </c>
      <c r="C469" s="48" t="s">
        <v>472</v>
      </c>
      <c r="D469" s="53" t="s">
        <v>30</v>
      </c>
      <c r="E469" s="41">
        <v>13.035</v>
      </c>
      <c r="F469" s="66">
        <f>1/7</f>
        <v>0.14285714285714285</v>
      </c>
      <c r="G469" s="41">
        <f t="shared" ref="G469:G501" si="84">E469*F469</f>
        <v>1.8621428571428571</v>
      </c>
      <c r="H469" s="8">
        <f t="shared" ref="H469:H501" si="85">G469/$G$1222</f>
        <v>1.7165486350179083E-3</v>
      </c>
      <c r="I469" s="16">
        <v>440000203010</v>
      </c>
      <c r="J469" s="6" t="s">
        <v>63</v>
      </c>
      <c r="K469" s="43" t="s">
        <v>33</v>
      </c>
      <c r="L469" s="7">
        <f t="shared" ref="L469:L501" si="86">M469+N469+O469+P469+Q469</f>
        <v>1.7165486350179083E-3</v>
      </c>
      <c r="M469" s="7">
        <f>H469</f>
        <v>1.7165486350179083E-3</v>
      </c>
      <c r="N469" s="7">
        <v>0</v>
      </c>
      <c r="O469" s="7">
        <v>0</v>
      </c>
      <c r="P469" s="7">
        <v>0</v>
      </c>
      <c r="Q469" s="7">
        <v>0</v>
      </c>
      <c r="R469" s="7">
        <v>0</v>
      </c>
      <c r="S469" s="7">
        <v>0</v>
      </c>
      <c r="T469" s="7">
        <v>0</v>
      </c>
      <c r="U469" s="7">
        <v>0</v>
      </c>
      <c r="V469" s="7">
        <v>0</v>
      </c>
      <c r="W469" s="7">
        <v>0</v>
      </c>
      <c r="X469" s="44" t="s">
        <v>473</v>
      </c>
      <c r="Y469" s="44" t="s">
        <v>35</v>
      </c>
      <c r="Z469" s="44" t="s">
        <v>36</v>
      </c>
      <c r="AA469" s="6">
        <v>43725</v>
      </c>
      <c r="AB469" s="6"/>
    </row>
    <row r="470" spans="1:28" ht="46.5" x14ac:dyDescent="0.35">
      <c r="A470" s="6">
        <v>86</v>
      </c>
      <c r="B470" s="6" t="s">
        <v>526</v>
      </c>
      <c r="C470" s="64" t="s">
        <v>281</v>
      </c>
      <c r="D470" s="53" t="s">
        <v>30</v>
      </c>
      <c r="E470" s="41">
        <v>13.035</v>
      </c>
      <c r="F470" s="66">
        <f>(1/7)*(1/3)</f>
        <v>4.7619047619047616E-2</v>
      </c>
      <c r="G470" s="41">
        <f t="shared" si="84"/>
        <v>0.62071428571428566</v>
      </c>
      <c r="H470" s="8">
        <f t="shared" si="85"/>
        <v>5.7218287833930273E-4</v>
      </c>
      <c r="I470" s="16">
        <v>440000203010</v>
      </c>
      <c r="J470" s="6" t="s">
        <v>63</v>
      </c>
      <c r="K470" s="43" t="s">
        <v>33</v>
      </c>
      <c r="L470" s="7">
        <f t="shared" si="86"/>
        <v>5.7218287833930273E-4</v>
      </c>
      <c r="M470" s="7">
        <f t="shared" ref="M470:M481" si="87">H470*0.7</f>
        <v>4.005280148375119E-4</v>
      </c>
      <c r="N470" s="7">
        <f t="shared" ref="N470:N481" si="88">H470*0.15</f>
        <v>8.5827431750895401E-5</v>
      </c>
      <c r="O470" s="7">
        <f t="shared" ref="O470:O481" si="89">H470*0.075</f>
        <v>4.2913715875447701E-5</v>
      </c>
      <c r="P470" s="7">
        <f t="shared" ref="P470:P481" si="90">H470*0.075</f>
        <v>4.2913715875447701E-5</v>
      </c>
      <c r="Q470" s="7">
        <v>0</v>
      </c>
      <c r="R470" s="7">
        <v>0</v>
      </c>
      <c r="S470" s="7">
        <v>0</v>
      </c>
      <c r="T470" s="7">
        <v>0</v>
      </c>
      <c r="U470" s="7">
        <v>0</v>
      </c>
      <c r="V470" s="7">
        <v>0</v>
      </c>
      <c r="W470" s="7">
        <v>0</v>
      </c>
      <c r="X470" s="44" t="s">
        <v>283</v>
      </c>
      <c r="Y470" s="44" t="s">
        <v>35</v>
      </c>
      <c r="Z470" s="44" t="s">
        <v>36</v>
      </c>
      <c r="AA470" s="6">
        <v>43725</v>
      </c>
      <c r="AB470" s="6"/>
    </row>
    <row r="471" spans="1:28" ht="46.5" x14ac:dyDescent="0.35">
      <c r="A471" s="6">
        <v>86</v>
      </c>
      <c r="B471" s="6" t="s">
        <v>526</v>
      </c>
      <c r="C471" s="48" t="s">
        <v>284</v>
      </c>
      <c r="D471" s="53" t="s">
        <v>30</v>
      </c>
      <c r="E471" s="41">
        <v>13.035</v>
      </c>
      <c r="F471" s="66">
        <f>(1/7)*(1/3)*(1/2)</f>
        <v>2.3809523809523808E-2</v>
      </c>
      <c r="G471" s="41">
        <f t="shared" si="84"/>
        <v>0.31035714285714283</v>
      </c>
      <c r="H471" s="8">
        <f t="shared" si="85"/>
        <v>2.8609143916965136E-4</v>
      </c>
      <c r="I471" s="16">
        <v>440000203010</v>
      </c>
      <c r="J471" s="6" t="s">
        <v>63</v>
      </c>
      <c r="K471" s="43" t="s">
        <v>33</v>
      </c>
      <c r="L471" s="7">
        <f t="shared" si="86"/>
        <v>2.8609143916965136E-4</v>
      </c>
      <c r="M471" s="7">
        <f t="shared" si="87"/>
        <v>2.0026400741875595E-4</v>
      </c>
      <c r="N471" s="7">
        <f t="shared" si="88"/>
        <v>4.2913715875447701E-5</v>
      </c>
      <c r="O471" s="7">
        <f t="shared" si="89"/>
        <v>2.145685793772385E-5</v>
      </c>
      <c r="P471" s="7">
        <f t="shared" si="90"/>
        <v>2.145685793772385E-5</v>
      </c>
      <c r="Q471" s="7">
        <v>0</v>
      </c>
      <c r="R471" s="7">
        <v>0</v>
      </c>
      <c r="S471" s="7">
        <v>0</v>
      </c>
      <c r="T471" s="7">
        <v>0</v>
      </c>
      <c r="U471" s="7">
        <v>0</v>
      </c>
      <c r="V471" s="7">
        <v>0</v>
      </c>
      <c r="W471" s="7">
        <v>0</v>
      </c>
      <c r="X471" s="44" t="s">
        <v>285</v>
      </c>
      <c r="Y471" s="44" t="s">
        <v>286</v>
      </c>
      <c r="Z471" s="44" t="s">
        <v>36</v>
      </c>
      <c r="AA471" s="6">
        <v>43016</v>
      </c>
      <c r="AB471" s="6"/>
    </row>
    <row r="472" spans="1:28" ht="46.5" x14ac:dyDescent="0.35">
      <c r="A472" s="6">
        <v>86</v>
      </c>
      <c r="B472" s="6" t="s">
        <v>526</v>
      </c>
      <c r="C472" s="48" t="s">
        <v>287</v>
      </c>
      <c r="D472" s="53" t="s">
        <v>30</v>
      </c>
      <c r="E472" s="41">
        <v>13.035</v>
      </c>
      <c r="F472" s="66">
        <f>(1/7)*(1/3)*(1/2)</f>
        <v>2.3809523809523808E-2</v>
      </c>
      <c r="G472" s="41">
        <f t="shared" si="84"/>
        <v>0.31035714285714283</v>
      </c>
      <c r="H472" s="8">
        <f t="shared" si="85"/>
        <v>2.8609143916965136E-4</v>
      </c>
      <c r="I472" s="16">
        <v>440000203010</v>
      </c>
      <c r="J472" s="6" t="s">
        <v>63</v>
      </c>
      <c r="K472" s="43" t="s">
        <v>33</v>
      </c>
      <c r="L472" s="7">
        <f t="shared" si="86"/>
        <v>2.8609143916965136E-4</v>
      </c>
      <c r="M472" s="7">
        <f t="shared" si="87"/>
        <v>2.0026400741875595E-4</v>
      </c>
      <c r="N472" s="7">
        <f t="shared" si="88"/>
        <v>4.2913715875447701E-5</v>
      </c>
      <c r="O472" s="7">
        <f t="shared" si="89"/>
        <v>2.145685793772385E-5</v>
      </c>
      <c r="P472" s="7">
        <f t="shared" si="90"/>
        <v>2.145685793772385E-5</v>
      </c>
      <c r="Q472" s="7">
        <v>0</v>
      </c>
      <c r="R472" s="7">
        <v>0</v>
      </c>
      <c r="S472" s="7">
        <v>0</v>
      </c>
      <c r="T472" s="7">
        <v>0</v>
      </c>
      <c r="U472" s="7">
        <v>0</v>
      </c>
      <c r="V472" s="7">
        <v>0</v>
      </c>
      <c r="W472" s="7">
        <v>0</v>
      </c>
      <c r="X472" s="44" t="s">
        <v>288</v>
      </c>
      <c r="Y472" s="44" t="s">
        <v>289</v>
      </c>
      <c r="Z472" s="44" t="s">
        <v>290</v>
      </c>
      <c r="AA472" s="6">
        <v>92596</v>
      </c>
      <c r="AB472" s="6"/>
    </row>
    <row r="473" spans="1:28" ht="46.5" x14ac:dyDescent="0.35">
      <c r="A473" s="6">
        <v>86</v>
      </c>
      <c r="B473" s="6" t="s">
        <v>526</v>
      </c>
      <c r="C473" s="48" t="s">
        <v>291</v>
      </c>
      <c r="D473" s="53" t="s">
        <v>30</v>
      </c>
      <c r="E473" s="41">
        <v>13.035</v>
      </c>
      <c r="F473" s="66">
        <f>(1/7)*(1/3)*(1/2)</f>
        <v>2.3809523809523808E-2</v>
      </c>
      <c r="G473" s="41">
        <f t="shared" si="84"/>
        <v>0.31035714285714283</v>
      </c>
      <c r="H473" s="8">
        <f t="shared" si="85"/>
        <v>2.8609143916965136E-4</v>
      </c>
      <c r="I473" s="16">
        <v>440000203010</v>
      </c>
      <c r="J473" s="6" t="s">
        <v>63</v>
      </c>
      <c r="K473" s="43" t="s">
        <v>33</v>
      </c>
      <c r="L473" s="7">
        <f t="shared" si="86"/>
        <v>2.8609143916965136E-4</v>
      </c>
      <c r="M473" s="7">
        <f t="shared" si="87"/>
        <v>2.0026400741875595E-4</v>
      </c>
      <c r="N473" s="7">
        <f t="shared" si="88"/>
        <v>4.2913715875447701E-5</v>
      </c>
      <c r="O473" s="7">
        <f t="shared" si="89"/>
        <v>2.145685793772385E-5</v>
      </c>
      <c r="P473" s="7">
        <f t="shared" si="90"/>
        <v>2.145685793772385E-5</v>
      </c>
      <c r="Q473" s="7">
        <v>0</v>
      </c>
      <c r="R473" s="7">
        <v>0</v>
      </c>
      <c r="S473" s="7">
        <v>0</v>
      </c>
      <c r="T473" s="7">
        <v>0</v>
      </c>
      <c r="U473" s="7">
        <v>0</v>
      </c>
      <c r="V473" s="7">
        <v>0</v>
      </c>
      <c r="W473" s="7">
        <v>0</v>
      </c>
      <c r="X473" s="44" t="s">
        <v>292</v>
      </c>
      <c r="Y473" s="44" t="s">
        <v>293</v>
      </c>
      <c r="Z473" s="44" t="s">
        <v>90</v>
      </c>
      <c r="AA473" s="6">
        <v>80126</v>
      </c>
      <c r="AB473" s="6"/>
    </row>
    <row r="474" spans="1:28" ht="46.5" x14ac:dyDescent="0.35">
      <c r="A474" s="6">
        <v>86</v>
      </c>
      <c r="B474" s="6" t="s">
        <v>526</v>
      </c>
      <c r="C474" s="48" t="s">
        <v>294</v>
      </c>
      <c r="D474" s="53" t="s">
        <v>30</v>
      </c>
      <c r="E474" s="41">
        <v>13.035</v>
      </c>
      <c r="F474" s="66">
        <f>(1/7)*(1/3)*(1/2)</f>
        <v>2.3809523809523808E-2</v>
      </c>
      <c r="G474" s="41">
        <f t="shared" si="84"/>
        <v>0.31035714285714283</v>
      </c>
      <c r="H474" s="8">
        <f t="shared" si="85"/>
        <v>2.8609143916965136E-4</v>
      </c>
      <c r="I474" s="16">
        <v>440000203010</v>
      </c>
      <c r="J474" s="6" t="s">
        <v>63</v>
      </c>
      <c r="K474" s="43" t="s">
        <v>33</v>
      </c>
      <c r="L474" s="7">
        <f t="shared" si="86"/>
        <v>2.8609143916965136E-4</v>
      </c>
      <c r="M474" s="7">
        <f t="shared" si="87"/>
        <v>2.0026400741875595E-4</v>
      </c>
      <c r="N474" s="7">
        <f t="shared" si="88"/>
        <v>4.2913715875447701E-5</v>
      </c>
      <c r="O474" s="7">
        <f t="shared" si="89"/>
        <v>2.145685793772385E-5</v>
      </c>
      <c r="P474" s="7">
        <f t="shared" si="90"/>
        <v>2.145685793772385E-5</v>
      </c>
      <c r="Q474" s="7">
        <v>0</v>
      </c>
      <c r="R474" s="7">
        <v>0</v>
      </c>
      <c r="S474" s="7">
        <v>0</v>
      </c>
      <c r="T474" s="7">
        <v>0</v>
      </c>
      <c r="U474" s="7">
        <v>0</v>
      </c>
      <c r="V474" s="7">
        <v>0</v>
      </c>
      <c r="W474" s="7">
        <v>0</v>
      </c>
      <c r="X474" s="44" t="s">
        <v>295</v>
      </c>
      <c r="Y474" s="44" t="s">
        <v>296</v>
      </c>
      <c r="Z474" s="44" t="s">
        <v>38</v>
      </c>
      <c r="AA474" s="6">
        <v>68467</v>
      </c>
      <c r="AB474" s="6"/>
    </row>
    <row r="475" spans="1:28" ht="46.5" x14ac:dyDescent="0.35">
      <c r="A475" s="6">
        <v>86</v>
      </c>
      <c r="B475" s="6" t="s">
        <v>526</v>
      </c>
      <c r="C475" s="48" t="s">
        <v>297</v>
      </c>
      <c r="D475" s="53" t="s">
        <v>30</v>
      </c>
      <c r="E475" s="41">
        <v>13.035</v>
      </c>
      <c r="F475" s="66">
        <f>(1/7)*(1/2)*(1/4)</f>
        <v>1.7857142857142856E-2</v>
      </c>
      <c r="G475" s="41">
        <f t="shared" si="84"/>
        <v>0.23276785714285714</v>
      </c>
      <c r="H475" s="8">
        <f t="shared" si="85"/>
        <v>2.1456857937723854E-4</v>
      </c>
      <c r="I475" s="16">
        <v>440000203010</v>
      </c>
      <c r="J475" s="6" t="s">
        <v>63</v>
      </c>
      <c r="K475" s="43" t="s">
        <v>33</v>
      </c>
      <c r="L475" s="7">
        <f t="shared" si="86"/>
        <v>2.1456857937723854E-4</v>
      </c>
      <c r="M475" s="8">
        <f t="shared" si="87"/>
        <v>1.5019800556406696E-4</v>
      </c>
      <c r="N475" s="8">
        <f t="shared" si="88"/>
        <v>3.2185286906585781E-5</v>
      </c>
      <c r="O475" s="8">
        <f t="shared" si="89"/>
        <v>1.609264345329289E-5</v>
      </c>
      <c r="P475" s="8">
        <f t="shared" si="90"/>
        <v>1.609264345329289E-5</v>
      </c>
      <c r="Q475" s="7">
        <v>0</v>
      </c>
      <c r="R475" s="7">
        <v>0</v>
      </c>
      <c r="S475" s="7">
        <v>0</v>
      </c>
      <c r="T475" s="7">
        <v>0</v>
      </c>
      <c r="U475" s="7">
        <v>0</v>
      </c>
      <c r="V475" s="7">
        <v>0</v>
      </c>
      <c r="W475" s="7">
        <v>0</v>
      </c>
      <c r="X475" s="44" t="s">
        <v>298</v>
      </c>
      <c r="Y475" s="44" t="s">
        <v>299</v>
      </c>
      <c r="Z475" s="44" t="s">
        <v>300</v>
      </c>
      <c r="AA475" s="6" t="s">
        <v>301</v>
      </c>
      <c r="AB475" s="6"/>
    </row>
    <row r="476" spans="1:28" ht="46.5" x14ac:dyDescent="0.35">
      <c r="A476" s="6">
        <v>86</v>
      </c>
      <c r="B476" s="6" t="s">
        <v>526</v>
      </c>
      <c r="C476" s="48" t="s">
        <v>302</v>
      </c>
      <c r="D476" s="53" t="s">
        <v>30</v>
      </c>
      <c r="E476" s="41">
        <v>13.035</v>
      </c>
      <c r="F476" s="66">
        <f>(1/7)*(1/2)*(1/4)</f>
        <v>1.7857142857142856E-2</v>
      </c>
      <c r="G476" s="41">
        <f t="shared" si="84"/>
        <v>0.23276785714285714</v>
      </c>
      <c r="H476" s="8">
        <f t="shared" si="85"/>
        <v>2.1456857937723854E-4</v>
      </c>
      <c r="I476" s="16">
        <v>440000203010</v>
      </c>
      <c r="J476" s="6" t="s">
        <v>63</v>
      </c>
      <c r="K476" s="43" t="s">
        <v>33</v>
      </c>
      <c r="L476" s="7">
        <f t="shared" si="86"/>
        <v>2.1456857937723854E-4</v>
      </c>
      <c r="M476" s="8">
        <f t="shared" si="87"/>
        <v>1.5019800556406696E-4</v>
      </c>
      <c r="N476" s="8">
        <f t="shared" si="88"/>
        <v>3.2185286906585781E-5</v>
      </c>
      <c r="O476" s="8">
        <f t="shared" si="89"/>
        <v>1.609264345329289E-5</v>
      </c>
      <c r="P476" s="8">
        <f t="shared" si="90"/>
        <v>1.609264345329289E-5</v>
      </c>
      <c r="Q476" s="7">
        <v>0</v>
      </c>
      <c r="R476" s="7">
        <v>0</v>
      </c>
      <c r="S476" s="7">
        <v>0</v>
      </c>
      <c r="T476" s="7">
        <v>0</v>
      </c>
      <c r="U476" s="7">
        <v>0</v>
      </c>
      <c r="V476" s="7">
        <v>0</v>
      </c>
      <c r="W476" s="7">
        <v>0</v>
      </c>
      <c r="X476" s="44" t="s">
        <v>303</v>
      </c>
      <c r="Y476" s="44" t="s">
        <v>304</v>
      </c>
      <c r="Z476" s="44" t="s">
        <v>36</v>
      </c>
      <c r="AA476" s="6">
        <v>43085</v>
      </c>
      <c r="AB476" s="6"/>
    </row>
    <row r="477" spans="1:28" ht="46.5" x14ac:dyDescent="0.35">
      <c r="A477" s="6">
        <v>86</v>
      </c>
      <c r="B477" s="6" t="s">
        <v>526</v>
      </c>
      <c r="C477" s="48" t="s">
        <v>305</v>
      </c>
      <c r="D477" s="53" t="s">
        <v>30</v>
      </c>
      <c r="E477" s="41">
        <v>13.035</v>
      </c>
      <c r="F477" s="66">
        <f>(1/7)*(1/2)*(1/4)</f>
        <v>1.7857142857142856E-2</v>
      </c>
      <c r="G477" s="41">
        <f t="shared" si="84"/>
        <v>0.23276785714285714</v>
      </c>
      <c r="H477" s="8">
        <f t="shared" si="85"/>
        <v>2.1456857937723854E-4</v>
      </c>
      <c r="I477" s="16">
        <v>440000203010</v>
      </c>
      <c r="J477" s="6" t="s">
        <v>63</v>
      </c>
      <c r="K477" s="43" t="s">
        <v>33</v>
      </c>
      <c r="L477" s="7">
        <f t="shared" si="86"/>
        <v>2.1456857937723854E-4</v>
      </c>
      <c r="M477" s="7">
        <f t="shared" si="87"/>
        <v>1.5019800556406696E-4</v>
      </c>
      <c r="N477" s="7">
        <f t="shared" si="88"/>
        <v>3.2185286906585781E-5</v>
      </c>
      <c r="O477" s="7">
        <f t="shared" si="89"/>
        <v>1.609264345329289E-5</v>
      </c>
      <c r="P477" s="7">
        <f t="shared" si="90"/>
        <v>1.609264345329289E-5</v>
      </c>
      <c r="Q477" s="7">
        <v>0</v>
      </c>
      <c r="R477" s="7">
        <v>0</v>
      </c>
      <c r="S477" s="7">
        <v>0</v>
      </c>
      <c r="T477" s="7">
        <v>0</v>
      </c>
      <c r="U477" s="7">
        <v>0</v>
      </c>
      <c r="V477" s="7">
        <v>0</v>
      </c>
      <c r="W477" s="7">
        <v>0</v>
      </c>
      <c r="X477" s="44" t="s">
        <v>306</v>
      </c>
      <c r="Y477" s="44" t="s">
        <v>307</v>
      </c>
      <c r="Z477" s="44" t="s">
        <v>308</v>
      </c>
      <c r="AA477" s="6" t="s">
        <v>309</v>
      </c>
      <c r="AB477" s="6"/>
    </row>
    <row r="478" spans="1:28" ht="46.5" x14ac:dyDescent="0.35">
      <c r="A478" s="6">
        <v>86</v>
      </c>
      <c r="B478" s="6" t="s">
        <v>526</v>
      </c>
      <c r="C478" s="48" t="s">
        <v>310</v>
      </c>
      <c r="D478" s="53" t="s">
        <v>30</v>
      </c>
      <c r="E478" s="41">
        <v>13.035</v>
      </c>
      <c r="F478" s="66">
        <f>(1/7)*(1/2)*(1/4)</f>
        <v>1.7857142857142856E-2</v>
      </c>
      <c r="G478" s="41">
        <f t="shared" si="84"/>
        <v>0.23276785714285714</v>
      </c>
      <c r="H478" s="8">
        <f t="shared" si="85"/>
        <v>2.1456857937723854E-4</v>
      </c>
      <c r="I478" s="16">
        <v>440000203010</v>
      </c>
      <c r="J478" s="6" t="s">
        <v>63</v>
      </c>
      <c r="K478" s="43" t="s">
        <v>33</v>
      </c>
      <c r="L478" s="7">
        <f t="shared" si="86"/>
        <v>2.1456857937723854E-4</v>
      </c>
      <c r="M478" s="8">
        <f t="shared" si="87"/>
        <v>1.5019800556406696E-4</v>
      </c>
      <c r="N478" s="8">
        <f t="shared" si="88"/>
        <v>3.2185286906585781E-5</v>
      </c>
      <c r="O478" s="8">
        <f t="shared" si="89"/>
        <v>1.609264345329289E-5</v>
      </c>
      <c r="P478" s="8">
        <f t="shared" si="90"/>
        <v>1.609264345329289E-5</v>
      </c>
      <c r="Q478" s="7">
        <v>0</v>
      </c>
      <c r="R478" s="7">
        <v>0</v>
      </c>
      <c r="S478" s="7">
        <v>0</v>
      </c>
      <c r="T478" s="7">
        <v>0</v>
      </c>
      <c r="U478" s="7">
        <v>0</v>
      </c>
      <c r="V478" s="7">
        <v>0</v>
      </c>
      <c r="W478" s="7">
        <v>0</v>
      </c>
      <c r="X478" s="44" t="s">
        <v>311</v>
      </c>
      <c r="Y478" s="44" t="s">
        <v>312</v>
      </c>
      <c r="Z478" s="44" t="s">
        <v>308</v>
      </c>
      <c r="AA478" s="6" t="s">
        <v>313</v>
      </c>
      <c r="AB478" s="6"/>
    </row>
    <row r="479" spans="1:28" ht="46.5" x14ac:dyDescent="0.35">
      <c r="A479" s="6">
        <v>86</v>
      </c>
      <c r="B479" s="6" t="s">
        <v>526</v>
      </c>
      <c r="C479" s="48" t="s">
        <v>314</v>
      </c>
      <c r="D479" s="53" t="s">
        <v>30</v>
      </c>
      <c r="E479" s="41">
        <v>13.035</v>
      </c>
      <c r="F479" s="66">
        <f>(1/7)*(1/2)</f>
        <v>7.1428571428571425E-2</v>
      </c>
      <c r="G479" s="41">
        <f t="shared" si="84"/>
        <v>0.93107142857142855</v>
      </c>
      <c r="H479" s="8">
        <f t="shared" si="85"/>
        <v>8.5827431750895415E-4</v>
      </c>
      <c r="I479" s="16">
        <v>440000203010</v>
      </c>
      <c r="J479" s="6" t="s">
        <v>63</v>
      </c>
      <c r="K479" s="43" t="s">
        <v>33</v>
      </c>
      <c r="L479" s="7">
        <f t="shared" si="86"/>
        <v>8.5827431750895415E-4</v>
      </c>
      <c r="M479" s="7">
        <f t="shared" si="87"/>
        <v>6.0079202225626785E-4</v>
      </c>
      <c r="N479" s="7">
        <f t="shared" si="88"/>
        <v>1.2874114762634312E-4</v>
      </c>
      <c r="O479" s="7">
        <f t="shared" si="89"/>
        <v>6.4370573813171561E-5</v>
      </c>
      <c r="P479" s="7">
        <f t="shared" si="90"/>
        <v>6.4370573813171561E-5</v>
      </c>
      <c r="Q479" s="7">
        <v>0</v>
      </c>
      <c r="R479" s="7">
        <v>0</v>
      </c>
      <c r="S479" s="7">
        <v>0</v>
      </c>
      <c r="T479" s="7">
        <v>0</v>
      </c>
      <c r="U479" s="7">
        <v>0</v>
      </c>
      <c r="V479" s="7">
        <v>0</v>
      </c>
      <c r="W479" s="7">
        <v>0</v>
      </c>
      <c r="X479" s="44" t="s">
        <v>315</v>
      </c>
      <c r="Y479" s="44" t="s">
        <v>316</v>
      </c>
      <c r="Z479" s="44" t="s">
        <v>317</v>
      </c>
      <c r="AA479" s="6" t="s">
        <v>318</v>
      </c>
      <c r="AB479" s="6"/>
    </row>
    <row r="480" spans="1:28" ht="46.5" x14ac:dyDescent="0.35">
      <c r="A480" s="6">
        <v>86</v>
      </c>
      <c r="B480" s="6" t="s">
        <v>526</v>
      </c>
      <c r="C480" s="48" t="s">
        <v>319</v>
      </c>
      <c r="D480" s="53" t="s">
        <v>30</v>
      </c>
      <c r="E480" s="41">
        <v>13.035</v>
      </c>
      <c r="F480" s="66">
        <f>((1/2*1/7)+(12%*(1/2*1/7)))/3</f>
        <v>2.6666666666666661E-2</v>
      </c>
      <c r="G480" s="41">
        <f t="shared" si="84"/>
        <v>0.34759999999999991</v>
      </c>
      <c r="H480" s="8">
        <f t="shared" si="85"/>
        <v>3.2042241187000945E-4</v>
      </c>
      <c r="I480" s="16">
        <v>440000203010</v>
      </c>
      <c r="J480" s="6" t="s">
        <v>63</v>
      </c>
      <c r="K480" s="43" t="s">
        <v>33</v>
      </c>
      <c r="L480" s="7">
        <f t="shared" si="86"/>
        <v>3.204224118700094E-4</v>
      </c>
      <c r="M480" s="7">
        <f t="shared" si="87"/>
        <v>2.2429568830900661E-4</v>
      </c>
      <c r="N480" s="7">
        <f t="shared" si="88"/>
        <v>4.8063361780501414E-5</v>
      </c>
      <c r="O480" s="7">
        <f t="shared" si="89"/>
        <v>2.4031680890250707E-5</v>
      </c>
      <c r="P480" s="7">
        <f t="shared" si="90"/>
        <v>2.4031680890250707E-5</v>
      </c>
      <c r="Q480" s="7">
        <v>0</v>
      </c>
      <c r="R480" s="7">
        <v>0</v>
      </c>
      <c r="S480" s="7">
        <v>0</v>
      </c>
      <c r="T480" s="7">
        <v>0</v>
      </c>
      <c r="U480" s="7">
        <v>0</v>
      </c>
      <c r="V480" s="7">
        <v>0</v>
      </c>
      <c r="W480" s="7">
        <v>0</v>
      </c>
      <c r="X480" s="44" t="s">
        <v>320</v>
      </c>
      <c r="Y480" s="44" t="s">
        <v>321</v>
      </c>
      <c r="Z480" s="44" t="s">
        <v>322</v>
      </c>
      <c r="AA480" s="6">
        <v>27517</v>
      </c>
      <c r="AB480" s="6"/>
    </row>
    <row r="481" spans="1:28" ht="46.5" x14ac:dyDescent="0.35">
      <c r="A481" s="6">
        <v>86</v>
      </c>
      <c r="B481" s="6" t="s">
        <v>526</v>
      </c>
      <c r="C481" s="48" t="s">
        <v>323</v>
      </c>
      <c r="D481" s="53" t="s">
        <v>30</v>
      </c>
      <c r="E481" s="41">
        <v>13.035</v>
      </c>
      <c r="F481" s="66">
        <f>((1/2*1/7)+(12%*(1/2*1/7)))/3</f>
        <v>2.6666666666666661E-2</v>
      </c>
      <c r="G481" s="41">
        <f t="shared" si="84"/>
        <v>0.34759999999999991</v>
      </c>
      <c r="H481" s="8">
        <f t="shared" si="85"/>
        <v>3.2042241187000945E-4</v>
      </c>
      <c r="I481" s="16">
        <v>440000203010</v>
      </c>
      <c r="J481" s="6" t="s">
        <v>63</v>
      </c>
      <c r="K481" s="43" t="s">
        <v>33</v>
      </c>
      <c r="L481" s="7">
        <f t="shared" si="86"/>
        <v>3.204224118700094E-4</v>
      </c>
      <c r="M481" s="7">
        <f t="shared" si="87"/>
        <v>2.2429568830900661E-4</v>
      </c>
      <c r="N481" s="7">
        <f t="shared" si="88"/>
        <v>4.8063361780501414E-5</v>
      </c>
      <c r="O481" s="7">
        <f t="shared" si="89"/>
        <v>2.4031680890250707E-5</v>
      </c>
      <c r="P481" s="7">
        <f t="shared" si="90"/>
        <v>2.4031680890250707E-5</v>
      </c>
      <c r="Q481" s="7">
        <v>0</v>
      </c>
      <c r="R481" s="7">
        <v>0</v>
      </c>
      <c r="S481" s="7">
        <v>0</v>
      </c>
      <c r="T481" s="7">
        <v>0</v>
      </c>
      <c r="U481" s="7">
        <v>0</v>
      </c>
      <c r="V481" s="7">
        <v>0</v>
      </c>
      <c r="W481" s="7">
        <v>0</v>
      </c>
      <c r="X481" s="44" t="s">
        <v>324</v>
      </c>
      <c r="Y481" s="44" t="s">
        <v>325</v>
      </c>
      <c r="Z481" s="44" t="s">
        <v>308</v>
      </c>
      <c r="AA481" s="6">
        <v>62711</v>
      </c>
      <c r="AB481" s="6"/>
    </row>
    <row r="482" spans="1:28" ht="31" x14ac:dyDescent="0.35">
      <c r="A482" s="6">
        <v>86</v>
      </c>
      <c r="B482" s="53" t="s">
        <v>135</v>
      </c>
      <c r="C482" s="48" t="s">
        <v>326</v>
      </c>
      <c r="D482" s="53" t="s">
        <v>30</v>
      </c>
      <c r="E482" s="41">
        <v>13.035</v>
      </c>
      <c r="F482" s="66">
        <f>((1/2*1/7)+(12%*(1/2*1/7)))/3</f>
        <v>2.6666666666666661E-2</v>
      </c>
      <c r="G482" s="41">
        <f t="shared" si="84"/>
        <v>0.34759999999999991</v>
      </c>
      <c r="H482" s="8">
        <f t="shared" si="85"/>
        <v>3.2042241187000945E-4</v>
      </c>
      <c r="I482" s="16">
        <v>440000203010</v>
      </c>
      <c r="J482" s="6" t="s">
        <v>63</v>
      </c>
      <c r="K482" s="43" t="s">
        <v>33</v>
      </c>
      <c r="L482" s="7">
        <f t="shared" si="86"/>
        <v>0</v>
      </c>
      <c r="M482" s="7">
        <v>0</v>
      </c>
      <c r="N482" s="7">
        <v>0</v>
      </c>
      <c r="O482" s="7">
        <v>0</v>
      </c>
      <c r="P482" s="7">
        <v>0</v>
      </c>
      <c r="Q482" s="7">
        <v>0</v>
      </c>
      <c r="R482" s="7">
        <v>0</v>
      </c>
      <c r="S482" s="7">
        <v>0</v>
      </c>
      <c r="T482" s="7">
        <v>0</v>
      </c>
      <c r="U482" s="7">
        <f>H482</f>
        <v>3.2042241187000945E-4</v>
      </c>
      <c r="V482" s="7">
        <v>0</v>
      </c>
      <c r="W482" s="7">
        <v>0</v>
      </c>
      <c r="X482" s="44" t="s">
        <v>327</v>
      </c>
      <c r="Y482" s="44" t="s">
        <v>328</v>
      </c>
      <c r="Z482" s="44" t="s">
        <v>308</v>
      </c>
      <c r="AA482" s="6" t="s">
        <v>329</v>
      </c>
      <c r="AB482" s="6"/>
    </row>
    <row r="483" spans="1:28" ht="46.5" x14ac:dyDescent="0.35">
      <c r="A483" s="6">
        <v>86</v>
      </c>
      <c r="B483" s="6" t="s">
        <v>526</v>
      </c>
      <c r="C483" s="48" t="s">
        <v>330</v>
      </c>
      <c r="D483" s="53" t="s">
        <v>30</v>
      </c>
      <c r="E483" s="41">
        <v>13.035</v>
      </c>
      <c r="F483" s="66">
        <f>(1/2*1/7)</f>
        <v>7.1428571428571425E-2</v>
      </c>
      <c r="G483" s="41">
        <f t="shared" si="84"/>
        <v>0.93107142857142855</v>
      </c>
      <c r="H483" s="8">
        <f t="shared" si="85"/>
        <v>8.5827431750895415E-4</v>
      </c>
      <c r="I483" s="16">
        <v>440000203010</v>
      </c>
      <c r="J483" s="6" t="s">
        <v>63</v>
      </c>
      <c r="K483" s="43" t="s">
        <v>33</v>
      </c>
      <c r="L483" s="7">
        <f t="shared" si="86"/>
        <v>8.5827431750895415E-4</v>
      </c>
      <c r="M483" s="7">
        <f>H483*0.7</f>
        <v>6.0079202225626785E-4</v>
      </c>
      <c r="N483" s="7">
        <f>H483*0.15</f>
        <v>1.2874114762634312E-4</v>
      </c>
      <c r="O483" s="7">
        <f>H483*0.075</f>
        <v>6.4370573813171561E-5</v>
      </c>
      <c r="P483" s="7">
        <f>H483*0.075</f>
        <v>6.4370573813171561E-5</v>
      </c>
      <c r="Q483" s="7">
        <v>0</v>
      </c>
      <c r="R483" s="7">
        <v>0</v>
      </c>
      <c r="S483" s="7">
        <v>0</v>
      </c>
      <c r="T483" s="7">
        <v>0</v>
      </c>
      <c r="U483" s="7">
        <v>0</v>
      </c>
      <c r="V483" s="7">
        <v>0</v>
      </c>
      <c r="W483" s="7">
        <v>0</v>
      </c>
      <c r="X483" s="44" t="s">
        <v>331</v>
      </c>
      <c r="Y483" s="44" t="s">
        <v>332</v>
      </c>
      <c r="Z483" s="44" t="s">
        <v>36</v>
      </c>
      <c r="AA483" s="6">
        <v>43723</v>
      </c>
      <c r="AB483" s="6"/>
    </row>
    <row r="484" spans="1:28" ht="46.5" x14ac:dyDescent="0.35">
      <c r="A484" s="6">
        <v>86</v>
      </c>
      <c r="B484" s="6" t="s">
        <v>526</v>
      </c>
      <c r="C484" s="48" t="s">
        <v>333</v>
      </c>
      <c r="D484" s="53" t="s">
        <v>30</v>
      </c>
      <c r="E484" s="41">
        <v>13.035</v>
      </c>
      <c r="F484" s="66">
        <f>(1/2*1/7)</f>
        <v>7.1428571428571425E-2</v>
      </c>
      <c r="G484" s="41">
        <f t="shared" si="84"/>
        <v>0.93107142857142855</v>
      </c>
      <c r="H484" s="8">
        <f t="shared" si="85"/>
        <v>8.5827431750895415E-4</v>
      </c>
      <c r="I484" s="16">
        <v>440000203010</v>
      </c>
      <c r="J484" s="6" t="s">
        <v>63</v>
      </c>
      <c r="K484" s="43" t="s">
        <v>33</v>
      </c>
      <c r="L484" s="7">
        <f t="shared" si="86"/>
        <v>8.5827431750895415E-4</v>
      </c>
      <c r="M484" s="7">
        <f>H484*0.7</f>
        <v>6.0079202225626785E-4</v>
      </c>
      <c r="N484" s="7">
        <f>H484*0.15</f>
        <v>1.2874114762634312E-4</v>
      </c>
      <c r="O484" s="7">
        <f>H484*0.075</f>
        <v>6.4370573813171561E-5</v>
      </c>
      <c r="P484" s="7">
        <f>H484*0.075</f>
        <v>6.4370573813171561E-5</v>
      </c>
      <c r="Q484" s="7">
        <v>0</v>
      </c>
      <c r="R484" s="7">
        <v>0</v>
      </c>
      <c r="S484" s="7">
        <v>0</v>
      </c>
      <c r="T484" s="7">
        <v>0</v>
      </c>
      <c r="U484" s="7">
        <v>0</v>
      </c>
      <c r="V484" s="7">
        <v>0</v>
      </c>
      <c r="W484" s="7">
        <v>0</v>
      </c>
      <c r="X484" s="44" t="s">
        <v>334</v>
      </c>
      <c r="Y484" s="44" t="s">
        <v>332</v>
      </c>
      <c r="Z484" s="44" t="s">
        <v>36</v>
      </c>
      <c r="AA484" s="6">
        <v>43723</v>
      </c>
      <c r="AB484" s="6"/>
    </row>
    <row r="485" spans="1:28" ht="46.5" x14ac:dyDescent="0.35">
      <c r="A485" s="6">
        <v>86</v>
      </c>
      <c r="B485" s="6" t="s">
        <v>526</v>
      </c>
      <c r="C485" s="48" t="s">
        <v>335</v>
      </c>
      <c r="D485" s="53" t="s">
        <v>30</v>
      </c>
      <c r="E485" s="41">
        <v>13.035</v>
      </c>
      <c r="F485" s="66">
        <f>(1/2*1/7)</f>
        <v>7.1428571428571425E-2</v>
      </c>
      <c r="G485" s="41">
        <f t="shared" si="84"/>
        <v>0.93107142857142855</v>
      </c>
      <c r="H485" s="8">
        <f t="shared" si="85"/>
        <v>8.5827431750895415E-4</v>
      </c>
      <c r="I485" s="16">
        <v>440000203010</v>
      </c>
      <c r="J485" s="6" t="s">
        <v>63</v>
      </c>
      <c r="K485" s="43" t="s">
        <v>33</v>
      </c>
      <c r="L485" s="7">
        <f t="shared" si="86"/>
        <v>8.5827431750895415E-4</v>
      </c>
      <c r="M485" s="7">
        <f>H485*0.7</f>
        <v>6.0079202225626785E-4</v>
      </c>
      <c r="N485" s="7">
        <f>H485*0.15</f>
        <v>1.2874114762634312E-4</v>
      </c>
      <c r="O485" s="7">
        <f>H485*0.075</f>
        <v>6.4370573813171561E-5</v>
      </c>
      <c r="P485" s="7">
        <f>H485*0.075</f>
        <v>6.4370573813171561E-5</v>
      </c>
      <c r="Q485" s="7">
        <v>0</v>
      </c>
      <c r="R485" s="7">
        <v>0</v>
      </c>
      <c r="S485" s="7">
        <v>0</v>
      </c>
      <c r="T485" s="7">
        <v>0</v>
      </c>
      <c r="U485" s="7">
        <v>0</v>
      </c>
      <c r="V485" s="7">
        <v>0</v>
      </c>
      <c r="W485" s="7">
        <v>0</v>
      </c>
      <c r="X485" s="44" t="s">
        <v>336</v>
      </c>
      <c r="Y485" s="44" t="s">
        <v>337</v>
      </c>
      <c r="Z485" s="44" t="s">
        <v>36</v>
      </c>
      <c r="AA485" s="6">
        <v>43081</v>
      </c>
      <c r="AB485" s="6"/>
    </row>
    <row r="486" spans="1:28" ht="31" x14ac:dyDescent="0.35">
      <c r="A486" s="6">
        <v>86</v>
      </c>
      <c r="B486" s="6" t="s">
        <v>135</v>
      </c>
      <c r="C486" s="46" t="s">
        <v>338</v>
      </c>
      <c r="D486" s="6" t="s">
        <v>30</v>
      </c>
      <c r="E486" s="41">
        <v>13.035</v>
      </c>
      <c r="F486" s="65">
        <f>((1/5*1/7)+(1/3*(1/5*1/7)))*1/2</f>
        <v>1.9047619047619049E-2</v>
      </c>
      <c r="G486" s="41">
        <f t="shared" si="84"/>
        <v>0.2482857142857143</v>
      </c>
      <c r="H486" s="8">
        <f t="shared" si="85"/>
        <v>2.2887315133572112E-4</v>
      </c>
      <c r="I486" s="16">
        <v>440000203010</v>
      </c>
      <c r="J486" s="6" t="s">
        <v>63</v>
      </c>
      <c r="K486" s="43" t="s">
        <v>33</v>
      </c>
      <c r="L486" s="7">
        <f t="shared" si="86"/>
        <v>0</v>
      </c>
      <c r="M486" s="7">
        <v>0</v>
      </c>
      <c r="N486" s="7">
        <v>0</v>
      </c>
      <c r="O486" s="7">
        <v>0</v>
      </c>
      <c r="P486" s="7">
        <v>0</v>
      </c>
      <c r="Q486" s="7">
        <v>0</v>
      </c>
      <c r="R486" s="7">
        <v>0</v>
      </c>
      <c r="S486" s="7">
        <v>0</v>
      </c>
      <c r="T486" s="7">
        <v>0</v>
      </c>
      <c r="U486" s="8">
        <f>H486</f>
        <v>2.2887315133572112E-4</v>
      </c>
      <c r="V486" s="7">
        <v>0</v>
      </c>
      <c r="W486" s="7">
        <v>0</v>
      </c>
      <c r="X486" s="44" t="s">
        <v>339</v>
      </c>
      <c r="Y486" s="44" t="s">
        <v>340</v>
      </c>
      <c r="Z486" s="44" t="s">
        <v>341</v>
      </c>
      <c r="AA486" s="6">
        <v>32159</v>
      </c>
      <c r="AB486" s="6"/>
    </row>
    <row r="487" spans="1:28" ht="31" x14ac:dyDescent="0.35">
      <c r="A487" s="6">
        <v>86</v>
      </c>
      <c r="B487" s="6" t="s">
        <v>135</v>
      </c>
      <c r="C487" s="46" t="s">
        <v>342</v>
      </c>
      <c r="D487" s="6" t="s">
        <v>30</v>
      </c>
      <c r="E487" s="41">
        <v>13.035</v>
      </c>
      <c r="F487" s="65">
        <f>((1/5*1/7)+(1/3*(1/5*1/7)))*1/2</f>
        <v>1.9047619047619049E-2</v>
      </c>
      <c r="G487" s="41">
        <f t="shared" si="84"/>
        <v>0.2482857142857143</v>
      </c>
      <c r="H487" s="8">
        <f t="shared" si="85"/>
        <v>2.2887315133572112E-4</v>
      </c>
      <c r="I487" s="16">
        <v>440000203010</v>
      </c>
      <c r="J487" s="6" t="s">
        <v>63</v>
      </c>
      <c r="K487" s="43" t="s">
        <v>33</v>
      </c>
      <c r="L487" s="7">
        <f t="shared" si="86"/>
        <v>0</v>
      </c>
      <c r="M487" s="7">
        <v>0</v>
      </c>
      <c r="N487" s="7">
        <v>0</v>
      </c>
      <c r="O487" s="7">
        <v>0</v>
      </c>
      <c r="P487" s="7">
        <v>0</v>
      </c>
      <c r="Q487" s="7">
        <v>0</v>
      </c>
      <c r="R487" s="7">
        <v>0</v>
      </c>
      <c r="S487" s="7">
        <v>0</v>
      </c>
      <c r="T487" s="7">
        <v>0</v>
      </c>
      <c r="U487" s="8">
        <f>H487</f>
        <v>2.2887315133572112E-4</v>
      </c>
      <c r="V487" s="7">
        <v>0</v>
      </c>
      <c r="W487" s="7">
        <v>0</v>
      </c>
      <c r="X487" s="44" t="s">
        <v>343</v>
      </c>
      <c r="Y487" s="44" t="s">
        <v>344</v>
      </c>
      <c r="Z487" s="44" t="s">
        <v>36</v>
      </c>
      <c r="AA487" s="6">
        <v>43228</v>
      </c>
      <c r="AB487" s="6"/>
    </row>
    <row r="488" spans="1:28" ht="46.5" x14ac:dyDescent="0.35">
      <c r="A488" s="6">
        <v>86</v>
      </c>
      <c r="B488" s="6" t="s">
        <v>526</v>
      </c>
      <c r="C488" s="48" t="s">
        <v>345</v>
      </c>
      <c r="D488" s="53" t="s">
        <v>30</v>
      </c>
      <c r="E488" s="41">
        <v>13.035</v>
      </c>
      <c r="F488" s="66">
        <f>((1/5*1/7)+(1/3*(1/5*1/7)))*1/6</f>
        <v>6.3492063492063501E-3</v>
      </c>
      <c r="G488" s="41">
        <f t="shared" si="84"/>
        <v>8.2761904761904773E-2</v>
      </c>
      <c r="H488" s="8">
        <f t="shared" si="85"/>
        <v>7.629105044524037E-5</v>
      </c>
      <c r="I488" s="16">
        <v>440000203010</v>
      </c>
      <c r="J488" s="6" t="s">
        <v>63</v>
      </c>
      <c r="K488" s="43" t="s">
        <v>33</v>
      </c>
      <c r="L488" s="7">
        <f t="shared" si="86"/>
        <v>7.6291050445240357E-5</v>
      </c>
      <c r="M488" s="7">
        <f>H488*0.7</f>
        <v>5.3403735311668254E-5</v>
      </c>
      <c r="N488" s="7">
        <f>H488*0.15</f>
        <v>1.1443657566786055E-5</v>
      </c>
      <c r="O488" s="7">
        <f>H488*0.075</f>
        <v>5.7218287833930274E-6</v>
      </c>
      <c r="P488" s="7">
        <f>H488*0.075</f>
        <v>5.7218287833930274E-6</v>
      </c>
      <c r="Q488" s="7">
        <v>0</v>
      </c>
      <c r="R488" s="7">
        <v>0</v>
      </c>
      <c r="S488" s="7">
        <v>0</v>
      </c>
      <c r="T488" s="7">
        <v>0</v>
      </c>
      <c r="U488" s="7">
        <v>0</v>
      </c>
      <c r="V488" s="7">
        <v>0</v>
      </c>
      <c r="W488" s="7">
        <v>0</v>
      </c>
      <c r="X488" s="44" t="s">
        <v>346</v>
      </c>
      <c r="Y488" s="44" t="s">
        <v>347</v>
      </c>
      <c r="Z488" s="44" t="s">
        <v>36</v>
      </c>
      <c r="AA488" s="6">
        <v>43713</v>
      </c>
      <c r="AB488" s="6"/>
    </row>
    <row r="489" spans="1:28" ht="46.5" x14ac:dyDescent="0.35">
      <c r="A489" s="6">
        <v>86</v>
      </c>
      <c r="B489" s="6" t="s">
        <v>526</v>
      </c>
      <c r="C489" s="48" t="s">
        <v>348</v>
      </c>
      <c r="D489" s="53" t="s">
        <v>30</v>
      </c>
      <c r="E489" s="41">
        <v>13.035</v>
      </c>
      <c r="F489" s="66">
        <f>((1/5*1/7)+(1/3*(1/5*1/7)))*1/6</f>
        <v>6.3492063492063501E-3</v>
      </c>
      <c r="G489" s="41">
        <f t="shared" si="84"/>
        <v>8.2761904761904773E-2</v>
      </c>
      <c r="H489" s="8">
        <f t="shared" si="85"/>
        <v>7.629105044524037E-5</v>
      </c>
      <c r="I489" s="16">
        <v>440000203010</v>
      </c>
      <c r="J489" s="6" t="s">
        <v>63</v>
      </c>
      <c r="K489" s="43" t="s">
        <v>33</v>
      </c>
      <c r="L489" s="7">
        <f t="shared" si="86"/>
        <v>7.6291050445240357E-5</v>
      </c>
      <c r="M489" s="7">
        <f>H489*0.7</f>
        <v>5.3403735311668254E-5</v>
      </c>
      <c r="N489" s="7">
        <f>H489*0.15</f>
        <v>1.1443657566786055E-5</v>
      </c>
      <c r="O489" s="7">
        <f>H489*0.075</f>
        <v>5.7218287833930274E-6</v>
      </c>
      <c r="P489" s="7">
        <f>H489*0.075</f>
        <v>5.7218287833930274E-6</v>
      </c>
      <c r="Q489" s="7">
        <v>0</v>
      </c>
      <c r="R489" s="7">
        <v>0</v>
      </c>
      <c r="S489" s="7">
        <v>0</v>
      </c>
      <c r="T489" s="7">
        <v>0</v>
      </c>
      <c r="U489" s="7">
        <v>0</v>
      </c>
      <c r="V489" s="7">
        <v>0</v>
      </c>
      <c r="W489" s="7">
        <v>0</v>
      </c>
      <c r="X489" s="44" t="s">
        <v>349</v>
      </c>
      <c r="Y489" s="44" t="s">
        <v>347</v>
      </c>
      <c r="Z489" s="44" t="s">
        <v>36</v>
      </c>
      <c r="AA489" s="6">
        <v>43713</v>
      </c>
      <c r="AB489" s="6"/>
    </row>
    <row r="490" spans="1:28" ht="31" x14ac:dyDescent="0.35">
      <c r="A490" s="6">
        <v>86</v>
      </c>
      <c r="B490" s="53" t="s">
        <v>135</v>
      </c>
      <c r="C490" s="48" t="s">
        <v>350</v>
      </c>
      <c r="D490" s="53" t="s">
        <v>30</v>
      </c>
      <c r="E490" s="41">
        <v>13.035</v>
      </c>
      <c r="F490" s="66">
        <f>((1/5*1/7)+(1/3*(1/5*1/7)))*2/9</f>
        <v>8.4656084656084662E-3</v>
      </c>
      <c r="G490" s="41">
        <f t="shared" si="84"/>
        <v>0.11034920634920636</v>
      </c>
      <c r="H490" s="8">
        <f t="shared" si="85"/>
        <v>1.0172140059365384E-4</v>
      </c>
      <c r="I490" s="16">
        <v>440000203010</v>
      </c>
      <c r="J490" s="6" t="s">
        <v>63</v>
      </c>
      <c r="K490" s="43" t="s">
        <v>33</v>
      </c>
      <c r="L490" s="7">
        <f t="shared" si="86"/>
        <v>0</v>
      </c>
      <c r="M490" s="7">
        <v>0</v>
      </c>
      <c r="N490" s="7">
        <v>0</v>
      </c>
      <c r="O490" s="7">
        <v>0</v>
      </c>
      <c r="P490" s="7">
        <v>0</v>
      </c>
      <c r="Q490" s="7">
        <v>0</v>
      </c>
      <c r="R490" s="7">
        <v>0</v>
      </c>
      <c r="S490" s="7">
        <v>0</v>
      </c>
      <c r="T490" s="7">
        <v>0</v>
      </c>
      <c r="U490" s="7">
        <f>H490</f>
        <v>1.0172140059365384E-4</v>
      </c>
      <c r="V490" s="7">
        <v>0</v>
      </c>
      <c r="W490" s="7">
        <v>0</v>
      </c>
      <c r="X490" s="44" t="s">
        <v>351</v>
      </c>
      <c r="Y490" s="44" t="s">
        <v>352</v>
      </c>
      <c r="Z490" s="44" t="s">
        <v>353</v>
      </c>
      <c r="AA490" s="6">
        <v>19707</v>
      </c>
      <c r="AB490" s="6"/>
    </row>
    <row r="491" spans="1:28" ht="31" x14ac:dyDescent="0.35">
      <c r="A491" s="6">
        <v>86</v>
      </c>
      <c r="B491" s="53" t="s">
        <v>135</v>
      </c>
      <c r="C491" s="48" t="s">
        <v>354</v>
      </c>
      <c r="D491" s="53" t="s">
        <v>30</v>
      </c>
      <c r="E491" s="41">
        <v>13.035</v>
      </c>
      <c r="F491" s="66">
        <f>((1/5*1/7)+(1/3*(1/5*1/7)))*2/9</f>
        <v>8.4656084656084662E-3</v>
      </c>
      <c r="G491" s="41">
        <f t="shared" si="84"/>
        <v>0.11034920634920636</v>
      </c>
      <c r="H491" s="8">
        <f t="shared" si="85"/>
        <v>1.0172140059365384E-4</v>
      </c>
      <c r="I491" s="16">
        <v>440000203010</v>
      </c>
      <c r="J491" s="6" t="s">
        <v>63</v>
      </c>
      <c r="K491" s="43" t="s">
        <v>33</v>
      </c>
      <c r="L491" s="7">
        <f t="shared" si="86"/>
        <v>0</v>
      </c>
      <c r="M491" s="7">
        <v>0</v>
      </c>
      <c r="N491" s="7">
        <v>0</v>
      </c>
      <c r="O491" s="7">
        <v>0</v>
      </c>
      <c r="P491" s="7">
        <v>0</v>
      </c>
      <c r="Q491" s="7">
        <v>0</v>
      </c>
      <c r="R491" s="7">
        <v>0</v>
      </c>
      <c r="S491" s="7">
        <v>0</v>
      </c>
      <c r="T491" s="7">
        <v>0</v>
      </c>
      <c r="U491" s="7">
        <f>H491</f>
        <v>1.0172140059365384E-4</v>
      </c>
      <c r="V491" s="7">
        <v>0</v>
      </c>
      <c r="W491" s="7">
        <v>0</v>
      </c>
      <c r="X491" s="44" t="s">
        <v>355</v>
      </c>
      <c r="Y491" s="44" t="s">
        <v>356</v>
      </c>
      <c r="Z491" s="44" t="s">
        <v>36</v>
      </c>
      <c r="AA491" s="6">
        <v>43046</v>
      </c>
      <c r="AB491" s="6"/>
    </row>
    <row r="492" spans="1:28" ht="31" x14ac:dyDescent="0.35">
      <c r="A492" s="6">
        <v>86</v>
      </c>
      <c r="B492" s="53" t="s">
        <v>135</v>
      </c>
      <c r="C492" s="48" t="s">
        <v>357</v>
      </c>
      <c r="D492" s="53" t="s">
        <v>30</v>
      </c>
      <c r="E492" s="41">
        <v>13.035</v>
      </c>
      <c r="F492" s="66">
        <f>((1/5*1/7)+(1/3*(1/5*1/7)))*2/9</f>
        <v>8.4656084656084662E-3</v>
      </c>
      <c r="G492" s="41">
        <f t="shared" si="84"/>
        <v>0.11034920634920636</v>
      </c>
      <c r="H492" s="8">
        <f t="shared" si="85"/>
        <v>1.0172140059365384E-4</v>
      </c>
      <c r="I492" s="16">
        <v>440000203010</v>
      </c>
      <c r="J492" s="6" t="s">
        <v>63</v>
      </c>
      <c r="K492" s="43" t="s">
        <v>33</v>
      </c>
      <c r="L492" s="7">
        <f t="shared" si="86"/>
        <v>0</v>
      </c>
      <c r="M492" s="7">
        <v>0</v>
      </c>
      <c r="N492" s="7">
        <v>0</v>
      </c>
      <c r="O492" s="7">
        <v>0</v>
      </c>
      <c r="P492" s="7">
        <v>0</v>
      </c>
      <c r="Q492" s="7">
        <v>0</v>
      </c>
      <c r="R492" s="7">
        <v>0</v>
      </c>
      <c r="S492" s="7">
        <v>0</v>
      </c>
      <c r="T492" s="7">
        <v>0</v>
      </c>
      <c r="U492" s="7">
        <f>H492</f>
        <v>1.0172140059365384E-4</v>
      </c>
      <c r="V492" s="7">
        <v>0</v>
      </c>
      <c r="W492" s="7">
        <v>0</v>
      </c>
      <c r="X492" s="44" t="s">
        <v>358</v>
      </c>
      <c r="Y492" s="44" t="s">
        <v>347</v>
      </c>
      <c r="Z492" s="44" t="s">
        <v>36</v>
      </c>
      <c r="AA492" s="6">
        <v>43713</v>
      </c>
      <c r="AB492" s="6"/>
    </row>
    <row r="493" spans="1:28" ht="46.5" x14ac:dyDescent="0.35">
      <c r="A493" s="6">
        <v>86</v>
      </c>
      <c r="B493" s="6" t="s">
        <v>526</v>
      </c>
      <c r="C493" s="48" t="s">
        <v>359</v>
      </c>
      <c r="D493" s="53" t="s">
        <v>30</v>
      </c>
      <c r="E493" s="41">
        <v>13.035</v>
      </c>
      <c r="F493" s="66">
        <f>(1/5*1/7)+(1/3*(1/5*1/7))</f>
        <v>3.8095238095238099E-2</v>
      </c>
      <c r="G493" s="41">
        <f t="shared" si="84"/>
        <v>0.49657142857142861</v>
      </c>
      <c r="H493" s="8">
        <f t="shared" si="85"/>
        <v>4.5774630267144225E-4</v>
      </c>
      <c r="I493" s="16">
        <v>440000203010</v>
      </c>
      <c r="J493" s="6" t="s">
        <v>63</v>
      </c>
      <c r="K493" s="43" t="s">
        <v>33</v>
      </c>
      <c r="L493" s="7">
        <f t="shared" si="86"/>
        <v>4.5774630267144219E-4</v>
      </c>
      <c r="M493" s="7">
        <f>H493*0.7</f>
        <v>3.2042241187000956E-4</v>
      </c>
      <c r="N493" s="7">
        <f>H493*0.15</f>
        <v>6.8661945400716329E-5</v>
      </c>
      <c r="O493" s="7">
        <f>H493*0.075</f>
        <v>3.4330972700358165E-5</v>
      </c>
      <c r="P493" s="7">
        <f>H493*0.075</f>
        <v>3.4330972700358165E-5</v>
      </c>
      <c r="Q493" s="7">
        <v>0</v>
      </c>
      <c r="R493" s="7">
        <v>0</v>
      </c>
      <c r="S493" s="7">
        <v>0</v>
      </c>
      <c r="T493" s="7">
        <v>0</v>
      </c>
      <c r="U493" s="7">
        <v>0</v>
      </c>
      <c r="V493" s="7">
        <v>0</v>
      </c>
      <c r="W493" s="7">
        <v>0</v>
      </c>
      <c r="X493" s="44" t="s">
        <v>360</v>
      </c>
      <c r="Y493" s="44" t="s">
        <v>105</v>
      </c>
      <c r="Z493" s="44" t="s">
        <v>36</v>
      </c>
      <c r="AA493" s="6">
        <v>43755</v>
      </c>
      <c r="AB493" s="6"/>
    </row>
    <row r="494" spans="1:28" ht="31" x14ac:dyDescent="0.35">
      <c r="A494" s="6">
        <v>86</v>
      </c>
      <c r="B494" s="53" t="s">
        <v>135</v>
      </c>
      <c r="C494" s="48" t="s">
        <v>361</v>
      </c>
      <c r="D494" s="53" t="s">
        <v>30</v>
      </c>
      <c r="E494" s="41">
        <v>13.035</v>
      </c>
      <c r="F494" s="66">
        <f>((44%*(1/2*1/7))/3)</f>
        <v>1.0476190476190474E-2</v>
      </c>
      <c r="G494" s="41">
        <f t="shared" si="84"/>
        <v>0.13655714285714282</v>
      </c>
      <c r="H494" s="8">
        <f t="shared" si="85"/>
        <v>1.2588023323464658E-4</v>
      </c>
      <c r="I494" s="16">
        <v>440000203010</v>
      </c>
      <c r="J494" s="6" t="s">
        <v>63</v>
      </c>
      <c r="K494" s="43" t="s">
        <v>33</v>
      </c>
      <c r="L494" s="7">
        <f t="shared" si="86"/>
        <v>0</v>
      </c>
      <c r="M494" s="7">
        <v>0</v>
      </c>
      <c r="N494" s="7">
        <v>0</v>
      </c>
      <c r="O494" s="7">
        <v>0</v>
      </c>
      <c r="P494" s="7">
        <v>0</v>
      </c>
      <c r="Q494" s="7">
        <v>0</v>
      </c>
      <c r="R494" s="7">
        <v>0</v>
      </c>
      <c r="S494" s="7">
        <v>0</v>
      </c>
      <c r="T494" s="7">
        <v>0</v>
      </c>
      <c r="U494" s="7">
        <f>H494</f>
        <v>1.2588023323464658E-4</v>
      </c>
      <c r="V494" s="7">
        <v>0</v>
      </c>
      <c r="W494" s="7">
        <v>0</v>
      </c>
      <c r="X494" s="44" t="s">
        <v>362</v>
      </c>
      <c r="Y494" s="44" t="s">
        <v>363</v>
      </c>
      <c r="Z494" s="44" t="s">
        <v>290</v>
      </c>
      <c r="AA494" s="6">
        <v>95713</v>
      </c>
      <c r="AB494" s="6"/>
    </row>
    <row r="495" spans="1:28" ht="31" x14ac:dyDescent="0.35">
      <c r="A495" s="6">
        <v>86</v>
      </c>
      <c r="B495" s="53" t="s">
        <v>135</v>
      </c>
      <c r="C495" s="48" t="s">
        <v>364</v>
      </c>
      <c r="D495" s="53" t="s">
        <v>30</v>
      </c>
      <c r="E495" s="41">
        <v>13.035</v>
      </c>
      <c r="F495" s="66">
        <f>((44%*(1/2*1/7))/3)</f>
        <v>1.0476190476190474E-2</v>
      </c>
      <c r="G495" s="41">
        <f t="shared" si="84"/>
        <v>0.13655714285714282</v>
      </c>
      <c r="H495" s="8">
        <f t="shared" si="85"/>
        <v>1.2588023323464658E-4</v>
      </c>
      <c r="I495" s="16">
        <v>440000203010</v>
      </c>
      <c r="J495" s="6" t="s">
        <v>63</v>
      </c>
      <c r="K495" s="43" t="s">
        <v>33</v>
      </c>
      <c r="L495" s="7">
        <f t="shared" si="86"/>
        <v>0</v>
      </c>
      <c r="M495" s="7">
        <v>0</v>
      </c>
      <c r="N495" s="7">
        <v>0</v>
      </c>
      <c r="O495" s="7">
        <v>0</v>
      </c>
      <c r="P495" s="7">
        <v>0</v>
      </c>
      <c r="Q495" s="7">
        <v>0</v>
      </c>
      <c r="R495" s="7">
        <v>0</v>
      </c>
      <c r="S495" s="7">
        <v>0</v>
      </c>
      <c r="T495" s="7">
        <v>0</v>
      </c>
      <c r="U495" s="7">
        <f>H495</f>
        <v>1.2588023323464658E-4</v>
      </c>
      <c r="V495" s="7">
        <v>0</v>
      </c>
      <c r="W495" s="7">
        <v>0</v>
      </c>
      <c r="X495" s="44" t="s">
        <v>365</v>
      </c>
      <c r="Y495" s="44" t="s">
        <v>366</v>
      </c>
      <c r="Z495" s="44" t="s">
        <v>290</v>
      </c>
      <c r="AA495" s="6">
        <v>90242</v>
      </c>
      <c r="AB495" s="6"/>
    </row>
    <row r="496" spans="1:28" ht="31" x14ac:dyDescent="0.35">
      <c r="A496" s="6">
        <v>86</v>
      </c>
      <c r="B496" s="53" t="s">
        <v>135</v>
      </c>
      <c r="C496" s="48" t="s">
        <v>367</v>
      </c>
      <c r="D496" s="53" t="s">
        <v>30</v>
      </c>
      <c r="E496" s="41">
        <v>13.035</v>
      </c>
      <c r="F496" s="66">
        <f>((44%*(1/2*1/7))/3)</f>
        <v>1.0476190476190474E-2</v>
      </c>
      <c r="G496" s="41">
        <f t="shared" si="84"/>
        <v>0.13655714285714282</v>
      </c>
      <c r="H496" s="8">
        <f t="shared" si="85"/>
        <v>1.2588023323464658E-4</v>
      </c>
      <c r="I496" s="16">
        <v>440000203010</v>
      </c>
      <c r="J496" s="6" t="s">
        <v>63</v>
      </c>
      <c r="K496" s="43" t="s">
        <v>33</v>
      </c>
      <c r="L496" s="7">
        <f t="shared" si="86"/>
        <v>0</v>
      </c>
      <c r="M496" s="7">
        <v>0</v>
      </c>
      <c r="N496" s="7">
        <v>0</v>
      </c>
      <c r="O496" s="7">
        <v>0</v>
      </c>
      <c r="P496" s="7">
        <v>0</v>
      </c>
      <c r="Q496" s="7">
        <v>0</v>
      </c>
      <c r="R496" s="7">
        <v>0</v>
      </c>
      <c r="S496" s="7">
        <v>0</v>
      </c>
      <c r="T496" s="7">
        <v>0</v>
      </c>
      <c r="U496" s="7">
        <f>H496</f>
        <v>1.2588023323464658E-4</v>
      </c>
      <c r="V496" s="7">
        <v>0</v>
      </c>
      <c r="W496" s="7">
        <v>0</v>
      </c>
      <c r="X496" s="44" t="s">
        <v>368</v>
      </c>
      <c r="Y496" s="44" t="s">
        <v>369</v>
      </c>
      <c r="Z496" s="44" t="s">
        <v>290</v>
      </c>
      <c r="AA496" s="6" t="s">
        <v>370</v>
      </c>
      <c r="AB496" s="6"/>
    </row>
    <row r="497" spans="1:28" ht="46.5" x14ac:dyDescent="0.35">
      <c r="A497" s="6">
        <v>86</v>
      </c>
      <c r="B497" s="6" t="s">
        <v>526</v>
      </c>
      <c r="C497" s="48" t="s">
        <v>371</v>
      </c>
      <c r="D497" s="53" t="s">
        <v>30</v>
      </c>
      <c r="E497" s="41">
        <v>13.035</v>
      </c>
      <c r="F497" s="66">
        <f>(44%*(1/2*1/7))</f>
        <v>3.1428571428571424E-2</v>
      </c>
      <c r="G497" s="41">
        <f t="shared" si="84"/>
        <v>0.40967142857142852</v>
      </c>
      <c r="H497" s="8">
        <f t="shared" si="85"/>
        <v>3.7764069970393975E-4</v>
      </c>
      <c r="I497" s="16">
        <v>440000203010</v>
      </c>
      <c r="J497" s="6" t="s">
        <v>63</v>
      </c>
      <c r="K497" s="43" t="s">
        <v>33</v>
      </c>
      <c r="L497" s="7">
        <f t="shared" si="86"/>
        <v>3.776406997039397E-4</v>
      </c>
      <c r="M497" s="8">
        <f>H497*0.7</f>
        <v>2.6434848979275781E-4</v>
      </c>
      <c r="N497" s="8">
        <f>H497*0.15</f>
        <v>5.6646104955590957E-5</v>
      </c>
      <c r="O497" s="8">
        <f>H497*0.075</f>
        <v>2.8323052477795479E-5</v>
      </c>
      <c r="P497" s="8">
        <f>H497*0.075</f>
        <v>2.8323052477795479E-5</v>
      </c>
      <c r="Q497" s="7">
        <v>0</v>
      </c>
      <c r="R497" s="7">
        <v>0</v>
      </c>
      <c r="S497" s="7">
        <v>0</v>
      </c>
      <c r="T497" s="7">
        <v>0</v>
      </c>
      <c r="U497" s="7">
        <v>0</v>
      </c>
      <c r="V497" s="7">
        <v>0</v>
      </c>
      <c r="W497" s="7">
        <v>0</v>
      </c>
      <c r="X497" s="44" t="s">
        <v>372</v>
      </c>
      <c r="Y497" s="44" t="s">
        <v>373</v>
      </c>
      <c r="Z497" s="44" t="s">
        <v>290</v>
      </c>
      <c r="AA497" s="6">
        <v>91942</v>
      </c>
      <c r="AB497" s="6"/>
    </row>
    <row r="498" spans="1:28" ht="31" x14ac:dyDescent="0.35">
      <c r="A498" s="6">
        <v>86</v>
      </c>
      <c r="B498" s="53" t="s">
        <v>135</v>
      </c>
      <c r="C498" s="48" t="s">
        <v>374</v>
      </c>
      <c r="D498" s="53" t="s">
        <v>30</v>
      </c>
      <c r="E498" s="41">
        <v>13.035</v>
      </c>
      <c r="F498" s="66">
        <f>(1/5*1/7)</f>
        <v>2.8571428571428574E-2</v>
      </c>
      <c r="G498" s="41">
        <f t="shared" si="84"/>
        <v>0.37242857142857144</v>
      </c>
      <c r="H498" s="8">
        <f t="shared" si="85"/>
        <v>3.4330972700358166E-4</v>
      </c>
      <c r="I498" s="16">
        <v>440000203010</v>
      </c>
      <c r="J498" s="6" t="s">
        <v>63</v>
      </c>
      <c r="K498" s="43" t="s">
        <v>33</v>
      </c>
      <c r="L498" s="7">
        <f t="shared" si="86"/>
        <v>0</v>
      </c>
      <c r="M498" s="7">
        <v>0</v>
      </c>
      <c r="N498" s="7">
        <v>0</v>
      </c>
      <c r="O498" s="7">
        <v>0</v>
      </c>
      <c r="P498" s="7">
        <v>0</v>
      </c>
      <c r="Q498" s="7">
        <v>0</v>
      </c>
      <c r="R498" s="7">
        <v>0</v>
      </c>
      <c r="S498" s="7">
        <v>0</v>
      </c>
      <c r="T498" s="7">
        <v>0</v>
      </c>
      <c r="U498" s="7">
        <f>H498</f>
        <v>3.4330972700358166E-4</v>
      </c>
      <c r="V498" s="7">
        <v>0</v>
      </c>
      <c r="W498" s="7">
        <v>0</v>
      </c>
      <c r="X498" s="44" t="s">
        <v>375</v>
      </c>
      <c r="Y498" s="44" t="s">
        <v>120</v>
      </c>
      <c r="Z498" s="44" t="s">
        <v>36</v>
      </c>
      <c r="AA498" s="6">
        <v>43768</v>
      </c>
      <c r="AB498" s="6"/>
    </row>
    <row r="499" spans="1:28" ht="46.5" x14ac:dyDescent="0.35">
      <c r="A499" s="6">
        <v>86</v>
      </c>
      <c r="B499" s="6" t="s">
        <v>526</v>
      </c>
      <c r="C499" s="48" t="s">
        <v>376</v>
      </c>
      <c r="D499" s="53" t="s">
        <v>30</v>
      </c>
      <c r="E499" s="41">
        <v>13.035</v>
      </c>
      <c r="F499" s="66">
        <f>(1/3*(1/2*1/7))</f>
        <v>2.3809523809523808E-2</v>
      </c>
      <c r="G499" s="41">
        <f t="shared" si="84"/>
        <v>0.31035714285714283</v>
      </c>
      <c r="H499" s="8">
        <f t="shared" si="85"/>
        <v>2.8609143916965136E-4</v>
      </c>
      <c r="I499" s="16">
        <v>440000203010</v>
      </c>
      <c r="J499" s="6" t="s">
        <v>63</v>
      </c>
      <c r="K499" s="43" t="s">
        <v>33</v>
      </c>
      <c r="L499" s="7">
        <f t="shared" si="86"/>
        <v>2.8609143916965136E-4</v>
      </c>
      <c r="M499" s="7">
        <f>H499*0.7</f>
        <v>2.0026400741875595E-4</v>
      </c>
      <c r="N499" s="7">
        <f>H499*0.15</f>
        <v>4.2913715875447701E-5</v>
      </c>
      <c r="O499" s="7">
        <f>H499*0.075</f>
        <v>2.145685793772385E-5</v>
      </c>
      <c r="P499" s="7">
        <f>H499*0.075</f>
        <v>2.145685793772385E-5</v>
      </c>
      <c r="Q499" s="7">
        <v>0</v>
      </c>
      <c r="R499" s="7">
        <v>0</v>
      </c>
      <c r="S499" s="7">
        <v>0</v>
      </c>
      <c r="T499" s="7">
        <v>0</v>
      </c>
      <c r="U499" s="7">
        <v>0</v>
      </c>
      <c r="V499" s="7">
        <v>0</v>
      </c>
      <c r="W499" s="7">
        <v>0</v>
      </c>
      <c r="X499" s="44" t="s">
        <v>377</v>
      </c>
      <c r="Y499" s="44" t="s">
        <v>378</v>
      </c>
      <c r="Z499" s="44" t="s">
        <v>379</v>
      </c>
      <c r="AA499" s="6">
        <v>38558</v>
      </c>
      <c r="AB499" s="6"/>
    </row>
    <row r="500" spans="1:28" ht="46.5" x14ac:dyDescent="0.35">
      <c r="A500" s="6">
        <v>86</v>
      </c>
      <c r="B500" s="6" t="s">
        <v>526</v>
      </c>
      <c r="C500" s="48" t="s">
        <v>380</v>
      </c>
      <c r="D500" s="53" t="s">
        <v>30</v>
      </c>
      <c r="E500" s="41">
        <v>13.035</v>
      </c>
      <c r="F500" s="66">
        <f>(1/3*(1/2*1/7))</f>
        <v>2.3809523809523808E-2</v>
      </c>
      <c r="G500" s="41">
        <f t="shared" si="84"/>
        <v>0.31035714285714283</v>
      </c>
      <c r="H500" s="8">
        <f t="shared" si="85"/>
        <v>2.8609143916965136E-4</v>
      </c>
      <c r="I500" s="16">
        <v>440000203010</v>
      </c>
      <c r="J500" s="6" t="s">
        <v>63</v>
      </c>
      <c r="K500" s="43" t="s">
        <v>33</v>
      </c>
      <c r="L500" s="7">
        <f t="shared" si="86"/>
        <v>2.8609143916965136E-4</v>
      </c>
      <c r="M500" s="7">
        <f>H500*0.7</f>
        <v>2.0026400741875595E-4</v>
      </c>
      <c r="N500" s="7">
        <f>H500*0.15</f>
        <v>4.2913715875447701E-5</v>
      </c>
      <c r="O500" s="7">
        <f>H500*0.075</f>
        <v>2.145685793772385E-5</v>
      </c>
      <c r="P500" s="7">
        <f>H500*0.075</f>
        <v>2.145685793772385E-5</v>
      </c>
      <c r="Q500" s="7">
        <v>0</v>
      </c>
      <c r="R500" s="7">
        <v>0</v>
      </c>
      <c r="S500" s="7">
        <v>0</v>
      </c>
      <c r="T500" s="7">
        <v>0</v>
      </c>
      <c r="U500" s="7">
        <v>0</v>
      </c>
      <c r="V500" s="7">
        <v>0</v>
      </c>
      <c r="W500" s="7">
        <v>0</v>
      </c>
      <c r="X500" s="44" t="s">
        <v>381</v>
      </c>
      <c r="Y500" s="44" t="s">
        <v>382</v>
      </c>
      <c r="Z500" s="44" t="s">
        <v>383</v>
      </c>
      <c r="AA500" s="6">
        <v>48072</v>
      </c>
      <c r="AB500" s="6"/>
    </row>
    <row r="501" spans="1:28" ht="46.5" x14ac:dyDescent="0.35">
      <c r="A501" s="6">
        <v>86</v>
      </c>
      <c r="B501" s="6" t="s">
        <v>526</v>
      </c>
      <c r="C501" s="48" t="s">
        <v>384</v>
      </c>
      <c r="D501" s="53" t="s">
        <v>30</v>
      </c>
      <c r="E501" s="41">
        <v>13.035</v>
      </c>
      <c r="F501" s="66">
        <f>(1/3*(1/2*1/7))</f>
        <v>2.3809523809523808E-2</v>
      </c>
      <c r="G501" s="41">
        <f t="shared" si="84"/>
        <v>0.31035714285714283</v>
      </c>
      <c r="H501" s="8">
        <f t="shared" si="85"/>
        <v>2.8609143916965136E-4</v>
      </c>
      <c r="I501" s="16">
        <v>440000203010</v>
      </c>
      <c r="J501" s="6" t="s">
        <v>63</v>
      </c>
      <c r="K501" s="43" t="s">
        <v>33</v>
      </c>
      <c r="L501" s="7">
        <f t="shared" si="86"/>
        <v>2.8609143916965136E-4</v>
      </c>
      <c r="M501" s="7">
        <f>H501*0.7</f>
        <v>2.0026400741875595E-4</v>
      </c>
      <c r="N501" s="7">
        <f>H501*0.15</f>
        <v>4.2913715875447701E-5</v>
      </c>
      <c r="O501" s="7">
        <f>H501*0.075</f>
        <v>2.145685793772385E-5</v>
      </c>
      <c r="P501" s="7">
        <f>H501*0.075</f>
        <v>2.145685793772385E-5</v>
      </c>
      <c r="Q501" s="7">
        <v>0</v>
      </c>
      <c r="R501" s="7">
        <v>0</v>
      </c>
      <c r="S501" s="7">
        <v>0</v>
      </c>
      <c r="T501" s="7">
        <v>0</v>
      </c>
      <c r="U501" s="7">
        <v>0</v>
      </c>
      <c r="V501" s="7">
        <v>0</v>
      </c>
      <c r="W501" s="7">
        <v>0</v>
      </c>
      <c r="X501" s="44" t="s">
        <v>385</v>
      </c>
      <c r="Y501" s="44" t="s">
        <v>386</v>
      </c>
      <c r="Z501" s="44" t="s">
        <v>387</v>
      </c>
      <c r="AA501" s="67" t="s">
        <v>388</v>
      </c>
      <c r="AB501" s="67"/>
    </row>
    <row r="502" spans="1:28" ht="77.5" x14ac:dyDescent="0.35">
      <c r="A502" s="6">
        <v>86</v>
      </c>
      <c r="B502" s="6" t="s">
        <v>527</v>
      </c>
      <c r="C502" s="64" t="s">
        <v>390</v>
      </c>
      <c r="D502" s="53" t="s">
        <v>30</v>
      </c>
      <c r="E502" s="41">
        <v>13.035</v>
      </c>
      <c r="F502" s="66" t="s">
        <v>391</v>
      </c>
      <c r="G502" s="66" t="s">
        <v>391</v>
      </c>
      <c r="H502" s="66" t="s">
        <v>391</v>
      </c>
      <c r="I502" s="16">
        <v>440000203010</v>
      </c>
      <c r="J502" s="6" t="s">
        <v>63</v>
      </c>
      <c r="K502" s="43" t="s">
        <v>33</v>
      </c>
      <c r="L502" s="41" t="str">
        <f t="shared" ref="L502:L526" si="91">G502</f>
        <v>***</v>
      </c>
      <c r="M502" s="7" t="str">
        <f t="shared" ref="M502:M526" si="92">H502</f>
        <v>***</v>
      </c>
      <c r="N502" s="7" t="s">
        <v>391</v>
      </c>
      <c r="O502" s="7" t="s">
        <v>391</v>
      </c>
      <c r="P502" s="7" t="s">
        <v>391</v>
      </c>
      <c r="Q502" s="7" t="s">
        <v>391</v>
      </c>
      <c r="R502" s="7" t="s">
        <v>391</v>
      </c>
      <c r="S502" s="7" t="s">
        <v>391</v>
      </c>
      <c r="T502" s="7" t="s">
        <v>391</v>
      </c>
      <c r="U502" s="7" t="s">
        <v>391</v>
      </c>
      <c r="V502" s="7" t="s">
        <v>391</v>
      </c>
      <c r="W502" s="7" t="s">
        <v>391</v>
      </c>
      <c r="X502" s="44" t="s">
        <v>392</v>
      </c>
      <c r="Y502" s="44" t="s">
        <v>35</v>
      </c>
      <c r="Z502" s="44" t="s">
        <v>36</v>
      </c>
      <c r="AA502" s="6">
        <v>43725</v>
      </c>
      <c r="AB502" s="6"/>
    </row>
    <row r="503" spans="1:28" ht="77.5" x14ac:dyDescent="0.35">
      <c r="A503" s="6">
        <v>86</v>
      </c>
      <c r="B503" s="6" t="s">
        <v>527</v>
      </c>
      <c r="C503" s="48" t="s">
        <v>393</v>
      </c>
      <c r="D503" s="53" t="s">
        <v>30</v>
      </c>
      <c r="E503" s="41">
        <v>13.035</v>
      </c>
      <c r="F503" s="66" t="s">
        <v>391</v>
      </c>
      <c r="G503" s="66" t="s">
        <v>391</v>
      </c>
      <c r="H503" s="65" t="s">
        <v>391</v>
      </c>
      <c r="I503" s="16">
        <v>440000203010</v>
      </c>
      <c r="J503" s="6" t="s">
        <v>63</v>
      </c>
      <c r="K503" s="43" t="s">
        <v>33</v>
      </c>
      <c r="L503" s="41" t="str">
        <f t="shared" si="91"/>
        <v>***</v>
      </c>
      <c r="M503" s="7" t="str">
        <f t="shared" si="92"/>
        <v>***</v>
      </c>
      <c r="N503" s="7" t="s">
        <v>391</v>
      </c>
      <c r="O503" s="7" t="s">
        <v>391</v>
      </c>
      <c r="P503" s="7" t="s">
        <v>391</v>
      </c>
      <c r="Q503" s="7" t="s">
        <v>391</v>
      </c>
      <c r="R503" s="7" t="s">
        <v>391</v>
      </c>
      <c r="S503" s="7" t="s">
        <v>391</v>
      </c>
      <c r="T503" s="7" t="s">
        <v>391</v>
      </c>
      <c r="U503" s="7" t="s">
        <v>391</v>
      </c>
      <c r="V503" s="7" t="s">
        <v>391</v>
      </c>
      <c r="W503" s="7" t="s">
        <v>391</v>
      </c>
      <c r="X503" s="44" t="s">
        <v>394</v>
      </c>
      <c r="Y503" s="44" t="s">
        <v>395</v>
      </c>
      <c r="Z503" s="44" t="s">
        <v>396</v>
      </c>
      <c r="AA503" s="6">
        <v>29575</v>
      </c>
      <c r="AB503" s="6"/>
    </row>
    <row r="504" spans="1:28" ht="77.5" x14ac:dyDescent="0.35">
      <c r="A504" s="6">
        <v>86</v>
      </c>
      <c r="B504" s="6" t="s">
        <v>527</v>
      </c>
      <c r="C504" s="48" t="s">
        <v>397</v>
      </c>
      <c r="D504" s="53" t="s">
        <v>30</v>
      </c>
      <c r="E504" s="41">
        <v>13.035</v>
      </c>
      <c r="F504" s="66" t="s">
        <v>391</v>
      </c>
      <c r="G504" s="66" t="s">
        <v>391</v>
      </c>
      <c r="H504" s="65" t="s">
        <v>391</v>
      </c>
      <c r="I504" s="16">
        <v>440000203010</v>
      </c>
      <c r="J504" s="6" t="s">
        <v>63</v>
      </c>
      <c r="K504" s="43" t="s">
        <v>33</v>
      </c>
      <c r="L504" s="41" t="str">
        <f t="shared" si="91"/>
        <v>***</v>
      </c>
      <c r="M504" s="7" t="str">
        <f t="shared" si="92"/>
        <v>***</v>
      </c>
      <c r="N504" s="7" t="s">
        <v>391</v>
      </c>
      <c r="O504" s="7" t="s">
        <v>391</v>
      </c>
      <c r="P504" s="7" t="s">
        <v>391</v>
      </c>
      <c r="Q504" s="7" t="s">
        <v>391</v>
      </c>
      <c r="R504" s="7" t="s">
        <v>391</v>
      </c>
      <c r="S504" s="7" t="s">
        <v>391</v>
      </c>
      <c r="T504" s="7" t="s">
        <v>391</v>
      </c>
      <c r="U504" s="7" t="s">
        <v>391</v>
      </c>
      <c r="V504" s="7" t="s">
        <v>391</v>
      </c>
      <c r="W504" s="7" t="s">
        <v>391</v>
      </c>
      <c r="X504" s="44" t="s">
        <v>398</v>
      </c>
      <c r="Y504" s="44" t="s">
        <v>399</v>
      </c>
      <c r="Z504" s="44" t="s">
        <v>341</v>
      </c>
      <c r="AA504" s="6">
        <v>34203</v>
      </c>
      <c r="AB504" s="6"/>
    </row>
    <row r="505" spans="1:28" ht="77.5" x14ac:dyDescent="0.35">
      <c r="A505" s="6">
        <v>86</v>
      </c>
      <c r="B505" s="6" t="s">
        <v>527</v>
      </c>
      <c r="C505" s="48" t="s">
        <v>400</v>
      </c>
      <c r="D505" s="53" t="s">
        <v>30</v>
      </c>
      <c r="E505" s="41">
        <v>13.035</v>
      </c>
      <c r="F505" s="66" t="s">
        <v>391</v>
      </c>
      <c r="G505" s="66" t="s">
        <v>391</v>
      </c>
      <c r="H505" s="65" t="s">
        <v>391</v>
      </c>
      <c r="I505" s="16">
        <v>440000203010</v>
      </c>
      <c r="J505" s="6" t="s">
        <v>63</v>
      </c>
      <c r="K505" s="43" t="s">
        <v>33</v>
      </c>
      <c r="L505" s="41" t="str">
        <f t="shared" si="91"/>
        <v>***</v>
      </c>
      <c r="M505" s="7" t="str">
        <f t="shared" si="92"/>
        <v>***</v>
      </c>
      <c r="N505" s="7" t="s">
        <v>391</v>
      </c>
      <c r="O505" s="7" t="s">
        <v>391</v>
      </c>
      <c r="P505" s="7" t="s">
        <v>391</v>
      </c>
      <c r="Q505" s="7" t="s">
        <v>391</v>
      </c>
      <c r="R505" s="7" t="s">
        <v>391</v>
      </c>
      <c r="S505" s="7" t="s">
        <v>391</v>
      </c>
      <c r="T505" s="7" t="s">
        <v>391</v>
      </c>
      <c r="U505" s="7" t="s">
        <v>391</v>
      </c>
      <c r="V505" s="7" t="s">
        <v>391</v>
      </c>
      <c r="W505" s="7" t="s">
        <v>391</v>
      </c>
      <c r="X505" s="44" t="s">
        <v>401</v>
      </c>
      <c r="Y505" s="44" t="s">
        <v>402</v>
      </c>
      <c r="Z505" s="44" t="s">
        <v>322</v>
      </c>
      <c r="AA505" s="6">
        <v>27562</v>
      </c>
      <c r="AB505" s="6"/>
    </row>
    <row r="506" spans="1:28" ht="77.5" x14ac:dyDescent="0.35">
      <c r="A506" s="6">
        <v>86</v>
      </c>
      <c r="B506" s="6" t="s">
        <v>527</v>
      </c>
      <c r="C506" s="48" t="s">
        <v>403</v>
      </c>
      <c r="D506" s="53" t="s">
        <v>30</v>
      </c>
      <c r="E506" s="41">
        <v>13.035</v>
      </c>
      <c r="F506" s="66" t="s">
        <v>391</v>
      </c>
      <c r="G506" s="66" t="s">
        <v>391</v>
      </c>
      <c r="H506" s="65" t="s">
        <v>391</v>
      </c>
      <c r="I506" s="16">
        <v>440000203010</v>
      </c>
      <c r="J506" s="6" t="s">
        <v>63</v>
      </c>
      <c r="K506" s="43" t="s">
        <v>33</v>
      </c>
      <c r="L506" s="41" t="str">
        <f t="shared" si="91"/>
        <v>***</v>
      </c>
      <c r="M506" s="7" t="str">
        <f t="shared" si="92"/>
        <v>***</v>
      </c>
      <c r="N506" s="7" t="s">
        <v>391</v>
      </c>
      <c r="O506" s="7" t="s">
        <v>391</v>
      </c>
      <c r="P506" s="7" t="s">
        <v>391</v>
      </c>
      <c r="Q506" s="7" t="s">
        <v>391</v>
      </c>
      <c r="R506" s="7" t="s">
        <v>391</v>
      </c>
      <c r="S506" s="7" t="s">
        <v>391</v>
      </c>
      <c r="T506" s="7" t="s">
        <v>391</v>
      </c>
      <c r="U506" s="7" t="s">
        <v>391</v>
      </c>
      <c r="V506" s="7" t="s">
        <v>391</v>
      </c>
      <c r="W506" s="7" t="s">
        <v>391</v>
      </c>
      <c r="X506" s="44" t="s">
        <v>404</v>
      </c>
      <c r="Y506" s="44" t="s">
        <v>405</v>
      </c>
      <c r="Z506" s="44" t="s">
        <v>406</v>
      </c>
      <c r="AA506" s="6">
        <v>85302</v>
      </c>
      <c r="AB506" s="6"/>
    </row>
    <row r="507" spans="1:28" ht="77.5" x14ac:dyDescent="0.35">
      <c r="A507" s="6">
        <v>86</v>
      </c>
      <c r="B507" s="6" t="s">
        <v>527</v>
      </c>
      <c r="C507" s="48" t="s">
        <v>407</v>
      </c>
      <c r="D507" s="53" t="s">
        <v>30</v>
      </c>
      <c r="E507" s="41">
        <v>13.035</v>
      </c>
      <c r="F507" s="66" t="s">
        <v>391</v>
      </c>
      <c r="G507" s="66" t="s">
        <v>391</v>
      </c>
      <c r="H507" s="65" t="s">
        <v>391</v>
      </c>
      <c r="I507" s="16">
        <v>440000203010</v>
      </c>
      <c r="J507" s="6" t="s">
        <v>63</v>
      </c>
      <c r="K507" s="43" t="s">
        <v>33</v>
      </c>
      <c r="L507" s="41" t="str">
        <f t="shared" si="91"/>
        <v>***</v>
      </c>
      <c r="M507" s="7" t="str">
        <f t="shared" si="92"/>
        <v>***</v>
      </c>
      <c r="N507" s="7" t="s">
        <v>391</v>
      </c>
      <c r="O507" s="7" t="s">
        <v>391</v>
      </c>
      <c r="P507" s="7" t="s">
        <v>391</v>
      </c>
      <c r="Q507" s="7" t="s">
        <v>391</v>
      </c>
      <c r="R507" s="7" t="s">
        <v>391</v>
      </c>
      <c r="S507" s="7" t="s">
        <v>391</v>
      </c>
      <c r="T507" s="7" t="s">
        <v>391</v>
      </c>
      <c r="U507" s="7" t="s">
        <v>391</v>
      </c>
      <c r="V507" s="7" t="s">
        <v>391</v>
      </c>
      <c r="W507" s="7" t="s">
        <v>391</v>
      </c>
      <c r="X507" s="44" t="s">
        <v>408</v>
      </c>
      <c r="Y507" s="44" t="s">
        <v>337</v>
      </c>
      <c r="Z507" s="44" t="s">
        <v>36</v>
      </c>
      <c r="AA507" s="6">
        <v>43082</v>
      </c>
      <c r="AB507" s="6"/>
    </row>
    <row r="508" spans="1:28" ht="77.5" x14ac:dyDescent="0.35">
      <c r="A508" s="6">
        <v>86</v>
      </c>
      <c r="B508" s="6" t="s">
        <v>527</v>
      </c>
      <c r="C508" s="48" t="s">
        <v>409</v>
      </c>
      <c r="D508" s="53" t="s">
        <v>30</v>
      </c>
      <c r="E508" s="41">
        <v>13.035</v>
      </c>
      <c r="F508" s="66" t="s">
        <v>391</v>
      </c>
      <c r="G508" s="66" t="s">
        <v>391</v>
      </c>
      <c r="H508" s="65" t="s">
        <v>391</v>
      </c>
      <c r="I508" s="16">
        <v>440000203010</v>
      </c>
      <c r="J508" s="6" t="s">
        <v>63</v>
      </c>
      <c r="K508" s="43" t="s">
        <v>33</v>
      </c>
      <c r="L508" s="41" t="str">
        <f t="shared" si="91"/>
        <v>***</v>
      </c>
      <c r="M508" s="7" t="str">
        <f t="shared" si="92"/>
        <v>***</v>
      </c>
      <c r="N508" s="7" t="s">
        <v>391</v>
      </c>
      <c r="O508" s="7" t="s">
        <v>391</v>
      </c>
      <c r="P508" s="7" t="s">
        <v>391</v>
      </c>
      <c r="Q508" s="7" t="s">
        <v>391</v>
      </c>
      <c r="R508" s="7" t="s">
        <v>391</v>
      </c>
      <c r="S508" s="7" t="s">
        <v>391</v>
      </c>
      <c r="T508" s="7" t="s">
        <v>391</v>
      </c>
      <c r="U508" s="7" t="s">
        <v>391</v>
      </c>
      <c r="V508" s="7" t="s">
        <v>391</v>
      </c>
      <c r="W508" s="7" t="s">
        <v>391</v>
      </c>
      <c r="X508" s="44" t="s">
        <v>410</v>
      </c>
      <c r="Y508" s="44" t="s">
        <v>411</v>
      </c>
      <c r="Z508" s="44" t="s">
        <v>412</v>
      </c>
      <c r="AA508" s="6">
        <v>20815</v>
      </c>
      <c r="AB508" s="6"/>
    </row>
    <row r="509" spans="1:28" ht="77.5" x14ac:dyDescent="0.35">
      <c r="A509" s="6">
        <v>86</v>
      </c>
      <c r="B509" s="6" t="s">
        <v>527</v>
      </c>
      <c r="C509" s="48" t="s">
        <v>413</v>
      </c>
      <c r="D509" s="53" t="s">
        <v>30</v>
      </c>
      <c r="E509" s="41">
        <v>13.035</v>
      </c>
      <c r="F509" s="66" t="s">
        <v>391</v>
      </c>
      <c r="G509" s="66" t="s">
        <v>391</v>
      </c>
      <c r="H509" s="65" t="s">
        <v>391</v>
      </c>
      <c r="I509" s="16">
        <v>440000203010</v>
      </c>
      <c r="J509" s="6" t="s">
        <v>63</v>
      </c>
      <c r="K509" s="43" t="s">
        <v>33</v>
      </c>
      <c r="L509" s="41" t="str">
        <f t="shared" si="91"/>
        <v>***</v>
      </c>
      <c r="M509" s="7" t="str">
        <f t="shared" si="92"/>
        <v>***</v>
      </c>
      <c r="N509" s="7" t="s">
        <v>391</v>
      </c>
      <c r="O509" s="7" t="s">
        <v>391</v>
      </c>
      <c r="P509" s="7" t="s">
        <v>391</v>
      </c>
      <c r="Q509" s="7" t="s">
        <v>391</v>
      </c>
      <c r="R509" s="7" t="s">
        <v>391</v>
      </c>
      <c r="S509" s="7" t="s">
        <v>391</v>
      </c>
      <c r="T509" s="7" t="s">
        <v>391</v>
      </c>
      <c r="U509" s="7" t="s">
        <v>391</v>
      </c>
      <c r="V509" s="7" t="s">
        <v>391</v>
      </c>
      <c r="W509" s="7" t="s">
        <v>391</v>
      </c>
      <c r="X509" s="44" t="s">
        <v>414</v>
      </c>
      <c r="Y509" s="44" t="s">
        <v>415</v>
      </c>
      <c r="Z509" s="44" t="s">
        <v>406</v>
      </c>
      <c r="AA509" s="6">
        <v>85143</v>
      </c>
      <c r="AB509" s="6"/>
    </row>
    <row r="510" spans="1:28" ht="77.5" x14ac:dyDescent="0.35">
      <c r="A510" s="6">
        <v>86</v>
      </c>
      <c r="B510" s="6" t="s">
        <v>527</v>
      </c>
      <c r="C510" s="48" t="s">
        <v>416</v>
      </c>
      <c r="D510" s="53" t="s">
        <v>30</v>
      </c>
      <c r="E510" s="41">
        <v>13.035</v>
      </c>
      <c r="F510" s="66" t="s">
        <v>391</v>
      </c>
      <c r="G510" s="66" t="s">
        <v>391</v>
      </c>
      <c r="H510" s="65" t="s">
        <v>391</v>
      </c>
      <c r="I510" s="16">
        <v>440000203010</v>
      </c>
      <c r="J510" s="6" t="s">
        <v>63</v>
      </c>
      <c r="K510" s="43" t="s">
        <v>33</v>
      </c>
      <c r="L510" s="41" t="str">
        <f t="shared" si="91"/>
        <v>***</v>
      </c>
      <c r="M510" s="7" t="str">
        <f t="shared" si="92"/>
        <v>***</v>
      </c>
      <c r="N510" s="7" t="s">
        <v>391</v>
      </c>
      <c r="O510" s="7" t="s">
        <v>391</v>
      </c>
      <c r="P510" s="7" t="s">
        <v>391</v>
      </c>
      <c r="Q510" s="7" t="s">
        <v>391</v>
      </c>
      <c r="R510" s="7" t="s">
        <v>391</v>
      </c>
      <c r="S510" s="7" t="s">
        <v>391</v>
      </c>
      <c r="T510" s="7" t="s">
        <v>391</v>
      </c>
      <c r="U510" s="7" t="s">
        <v>391</v>
      </c>
      <c r="V510" s="7" t="s">
        <v>391</v>
      </c>
      <c r="W510" s="7" t="s">
        <v>391</v>
      </c>
      <c r="X510" s="44" t="s">
        <v>417</v>
      </c>
      <c r="Y510" s="44" t="s">
        <v>418</v>
      </c>
      <c r="Z510" s="44" t="s">
        <v>50</v>
      </c>
      <c r="AA510" s="6">
        <v>18064</v>
      </c>
      <c r="AB510" s="6"/>
    </row>
    <row r="511" spans="1:28" ht="77.5" x14ac:dyDescent="0.35">
      <c r="A511" s="6">
        <v>86</v>
      </c>
      <c r="B511" s="6" t="s">
        <v>527</v>
      </c>
      <c r="C511" s="46" t="s">
        <v>419</v>
      </c>
      <c r="D511" s="53" t="s">
        <v>30</v>
      </c>
      <c r="E511" s="41">
        <v>13.035</v>
      </c>
      <c r="F511" s="66" t="s">
        <v>391</v>
      </c>
      <c r="G511" s="66" t="s">
        <v>391</v>
      </c>
      <c r="H511" s="65" t="s">
        <v>391</v>
      </c>
      <c r="I511" s="16">
        <v>440000203010</v>
      </c>
      <c r="J511" s="6" t="s">
        <v>63</v>
      </c>
      <c r="K511" s="43" t="s">
        <v>33</v>
      </c>
      <c r="L511" s="41" t="str">
        <f t="shared" si="91"/>
        <v>***</v>
      </c>
      <c r="M511" s="7" t="str">
        <f t="shared" si="92"/>
        <v>***</v>
      </c>
      <c r="N511" s="7" t="s">
        <v>391</v>
      </c>
      <c r="O511" s="7" t="s">
        <v>391</v>
      </c>
      <c r="P511" s="7" t="s">
        <v>391</v>
      </c>
      <c r="Q511" s="7" t="s">
        <v>391</v>
      </c>
      <c r="R511" s="7" t="s">
        <v>391</v>
      </c>
      <c r="S511" s="7" t="s">
        <v>391</v>
      </c>
      <c r="T511" s="7" t="s">
        <v>391</v>
      </c>
      <c r="U511" s="7" t="s">
        <v>391</v>
      </c>
      <c r="V511" s="7" t="s">
        <v>391</v>
      </c>
      <c r="W511" s="7" t="s">
        <v>391</v>
      </c>
      <c r="X511" s="44" t="s">
        <v>163</v>
      </c>
      <c r="Y511" s="44" t="s">
        <v>163</v>
      </c>
      <c r="Z511" s="44" t="s">
        <v>163</v>
      </c>
      <c r="AA511" s="6" t="s">
        <v>163</v>
      </c>
      <c r="AB511" s="6"/>
    </row>
    <row r="512" spans="1:28" ht="77.5" x14ac:dyDescent="0.35">
      <c r="A512" s="6">
        <v>86</v>
      </c>
      <c r="B512" s="6" t="s">
        <v>527</v>
      </c>
      <c r="C512" s="48" t="s">
        <v>420</v>
      </c>
      <c r="D512" s="53" t="s">
        <v>30</v>
      </c>
      <c r="E512" s="41">
        <v>13.035</v>
      </c>
      <c r="F512" s="66" t="s">
        <v>391</v>
      </c>
      <c r="G512" s="66" t="s">
        <v>391</v>
      </c>
      <c r="H512" s="65" t="s">
        <v>391</v>
      </c>
      <c r="I512" s="16">
        <v>440000203010</v>
      </c>
      <c r="J512" s="6" t="s">
        <v>63</v>
      </c>
      <c r="K512" s="43" t="s">
        <v>33</v>
      </c>
      <c r="L512" s="41" t="str">
        <f t="shared" si="91"/>
        <v>***</v>
      </c>
      <c r="M512" s="7" t="str">
        <f t="shared" si="92"/>
        <v>***</v>
      </c>
      <c r="N512" s="7" t="s">
        <v>391</v>
      </c>
      <c r="O512" s="7" t="s">
        <v>391</v>
      </c>
      <c r="P512" s="7" t="s">
        <v>391</v>
      </c>
      <c r="Q512" s="7" t="s">
        <v>391</v>
      </c>
      <c r="R512" s="7" t="s">
        <v>391</v>
      </c>
      <c r="S512" s="7" t="s">
        <v>391</v>
      </c>
      <c r="T512" s="7" t="s">
        <v>391</v>
      </c>
      <c r="U512" s="7" t="s">
        <v>391</v>
      </c>
      <c r="V512" s="7" t="s">
        <v>391</v>
      </c>
      <c r="W512" s="7" t="s">
        <v>391</v>
      </c>
      <c r="X512" s="44" t="s">
        <v>163</v>
      </c>
      <c r="Y512" s="44" t="s">
        <v>163</v>
      </c>
      <c r="Z512" s="44" t="s">
        <v>163</v>
      </c>
      <c r="AA512" s="6" t="s">
        <v>163</v>
      </c>
      <c r="AB512" s="6"/>
    </row>
    <row r="513" spans="1:28" ht="77.5" x14ac:dyDescent="0.35">
      <c r="A513" s="6">
        <v>86</v>
      </c>
      <c r="B513" s="6" t="s">
        <v>527</v>
      </c>
      <c r="C513" s="48" t="s">
        <v>421</v>
      </c>
      <c r="D513" s="53" t="s">
        <v>30</v>
      </c>
      <c r="E513" s="41">
        <v>13.035</v>
      </c>
      <c r="F513" s="66" t="s">
        <v>391</v>
      </c>
      <c r="G513" s="66" t="s">
        <v>391</v>
      </c>
      <c r="H513" s="65" t="s">
        <v>391</v>
      </c>
      <c r="I513" s="16">
        <v>440000203010</v>
      </c>
      <c r="J513" s="6" t="s">
        <v>63</v>
      </c>
      <c r="K513" s="43" t="s">
        <v>33</v>
      </c>
      <c r="L513" s="41" t="str">
        <f t="shared" si="91"/>
        <v>***</v>
      </c>
      <c r="M513" s="7" t="str">
        <f t="shared" si="92"/>
        <v>***</v>
      </c>
      <c r="N513" s="7" t="s">
        <v>391</v>
      </c>
      <c r="O513" s="7" t="s">
        <v>391</v>
      </c>
      <c r="P513" s="7" t="s">
        <v>391</v>
      </c>
      <c r="Q513" s="7" t="s">
        <v>391</v>
      </c>
      <c r="R513" s="7" t="s">
        <v>391</v>
      </c>
      <c r="S513" s="7" t="s">
        <v>391</v>
      </c>
      <c r="T513" s="7" t="s">
        <v>391</v>
      </c>
      <c r="U513" s="7" t="s">
        <v>391</v>
      </c>
      <c r="V513" s="7" t="s">
        <v>391</v>
      </c>
      <c r="W513" s="7" t="s">
        <v>391</v>
      </c>
      <c r="X513" s="44" t="s">
        <v>422</v>
      </c>
      <c r="Y513" s="44" t="s">
        <v>423</v>
      </c>
      <c r="Z513" s="44" t="s">
        <v>412</v>
      </c>
      <c r="AA513" s="6">
        <v>21795</v>
      </c>
      <c r="AB513" s="6"/>
    </row>
    <row r="514" spans="1:28" ht="77.5" x14ac:dyDescent="0.35">
      <c r="A514" s="6">
        <v>86</v>
      </c>
      <c r="B514" s="6" t="s">
        <v>527</v>
      </c>
      <c r="C514" s="48" t="s">
        <v>424</v>
      </c>
      <c r="D514" s="53" t="s">
        <v>30</v>
      </c>
      <c r="E514" s="41">
        <v>13.035</v>
      </c>
      <c r="F514" s="66" t="s">
        <v>391</v>
      </c>
      <c r="G514" s="66" t="s">
        <v>391</v>
      </c>
      <c r="H514" s="65" t="s">
        <v>391</v>
      </c>
      <c r="I514" s="16">
        <v>440000203010</v>
      </c>
      <c r="J514" s="6" t="s">
        <v>63</v>
      </c>
      <c r="K514" s="43" t="s">
        <v>33</v>
      </c>
      <c r="L514" s="41" t="str">
        <f t="shared" si="91"/>
        <v>***</v>
      </c>
      <c r="M514" s="7" t="str">
        <f t="shared" si="92"/>
        <v>***</v>
      </c>
      <c r="N514" s="7" t="s">
        <v>391</v>
      </c>
      <c r="O514" s="7" t="s">
        <v>391</v>
      </c>
      <c r="P514" s="7" t="s">
        <v>391</v>
      </c>
      <c r="Q514" s="7" t="s">
        <v>391</v>
      </c>
      <c r="R514" s="7" t="s">
        <v>391</v>
      </c>
      <c r="S514" s="7" t="s">
        <v>391</v>
      </c>
      <c r="T514" s="7" t="s">
        <v>391</v>
      </c>
      <c r="U514" s="7" t="s">
        <v>391</v>
      </c>
      <c r="V514" s="7" t="s">
        <v>391</v>
      </c>
      <c r="W514" s="7" t="s">
        <v>391</v>
      </c>
      <c r="X514" s="44" t="s">
        <v>425</v>
      </c>
      <c r="Y514" s="44" t="s">
        <v>426</v>
      </c>
      <c r="Z514" s="44" t="s">
        <v>36</v>
      </c>
      <c r="AA514" s="6">
        <v>43015</v>
      </c>
      <c r="AB514" s="6"/>
    </row>
    <row r="515" spans="1:28" ht="77.5" x14ac:dyDescent="0.35">
      <c r="A515" s="6">
        <v>86</v>
      </c>
      <c r="B515" s="6" t="s">
        <v>527</v>
      </c>
      <c r="C515" s="48" t="s">
        <v>427</v>
      </c>
      <c r="D515" s="53" t="s">
        <v>30</v>
      </c>
      <c r="E515" s="41">
        <v>13.035</v>
      </c>
      <c r="F515" s="66" t="s">
        <v>391</v>
      </c>
      <c r="G515" s="66" t="s">
        <v>391</v>
      </c>
      <c r="H515" s="65" t="s">
        <v>391</v>
      </c>
      <c r="I515" s="16">
        <v>440000203010</v>
      </c>
      <c r="J515" s="6" t="s">
        <v>63</v>
      </c>
      <c r="K515" s="43" t="s">
        <v>33</v>
      </c>
      <c r="L515" s="41" t="str">
        <f t="shared" si="91"/>
        <v>***</v>
      </c>
      <c r="M515" s="7" t="str">
        <f t="shared" si="92"/>
        <v>***</v>
      </c>
      <c r="N515" s="7" t="s">
        <v>391</v>
      </c>
      <c r="O515" s="7" t="s">
        <v>391</v>
      </c>
      <c r="P515" s="7" t="s">
        <v>391</v>
      </c>
      <c r="Q515" s="7" t="s">
        <v>391</v>
      </c>
      <c r="R515" s="7" t="s">
        <v>391</v>
      </c>
      <c r="S515" s="7" t="s">
        <v>391</v>
      </c>
      <c r="T515" s="7" t="s">
        <v>391</v>
      </c>
      <c r="U515" s="7" t="s">
        <v>391</v>
      </c>
      <c r="V515" s="7" t="s">
        <v>391</v>
      </c>
      <c r="W515" s="7" t="s">
        <v>391</v>
      </c>
      <c r="X515" s="44" t="s">
        <v>428</v>
      </c>
      <c r="Y515" s="44" t="s">
        <v>429</v>
      </c>
      <c r="Z515" s="44" t="s">
        <v>36</v>
      </c>
      <c r="AA515" s="6">
        <v>43056</v>
      </c>
      <c r="AB515" s="6"/>
    </row>
    <row r="516" spans="1:28" ht="77.5" x14ac:dyDescent="0.35">
      <c r="A516" s="6">
        <v>86</v>
      </c>
      <c r="B516" s="6" t="s">
        <v>527</v>
      </c>
      <c r="C516" s="48" t="s">
        <v>430</v>
      </c>
      <c r="D516" s="53" t="s">
        <v>30</v>
      </c>
      <c r="E516" s="41">
        <v>13.035</v>
      </c>
      <c r="F516" s="66" t="s">
        <v>391</v>
      </c>
      <c r="G516" s="66" t="s">
        <v>391</v>
      </c>
      <c r="H516" s="65" t="s">
        <v>391</v>
      </c>
      <c r="I516" s="16">
        <v>440000203010</v>
      </c>
      <c r="J516" s="6" t="s">
        <v>63</v>
      </c>
      <c r="K516" s="43" t="s">
        <v>33</v>
      </c>
      <c r="L516" s="41" t="str">
        <f t="shared" si="91"/>
        <v>***</v>
      </c>
      <c r="M516" s="7" t="str">
        <f t="shared" si="92"/>
        <v>***</v>
      </c>
      <c r="N516" s="7" t="s">
        <v>391</v>
      </c>
      <c r="O516" s="7" t="s">
        <v>391</v>
      </c>
      <c r="P516" s="7" t="s">
        <v>391</v>
      </c>
      <c r="Q516" s="7" t="s">
        <v>391</v>
      </c>
      <c r="R516" s="7" t="s">
        <v>391</v>
      </c>
      <c r="S516" s="7" t="s">
        <v>391</v>
      </c>
      <c r="T516" s="7" t="s">
        <v>391</v>
      </c>
      <c r="U516" s="7" t="s">
        <v>391</v>
      </c>
      <c r="V516" s="7" t="s">
        <v>391</v>
      </c>
      <c r="W516" s="7" t="s">
        <v>391</v>
      </c>
      <c r="X516" s="44" t="s">
        <v>431</v>
      </c>
      <c r="Y516" s="44" t="s">
        <v>432</v>
      </c>
      <c r="Z516" s="44" t="s">
        <v>36</v>
      </c>
      <c r="AA516" s="6">
        <v>45050</v>
      </c>
      <c r="AB516" s="6"/>
    </row>
    <row r="517" spans="1:28" ht="77.5" x14ac:dyDescent="0.35">
      <c r="A517" s="6">
        <v>86</v>
      </c>
      <c r="B517" s="6" t="s">
        <v>527</v>
      </c>
      <c r="C517" s="48" t="s">
        <v>433</v>
      </c>
      <c r="D517" s="53" t="s">
        <v>30</v>
      </c>
      <c r="E517" s="41">
        <v>13.035</v>
      </c>
      <c r="F517" s="66" t="s">
        <v>391</v>
      </c>
      <c r="G517" s="66" t="s">
        <v>391</v>
      </c>
      <c r="H517" s="65" t="s">
        <v>391</v>
      </c>
      <c r="I517" s="16">
        <v>440000203010</v>
      </c>
      <c r="J517" s="6" t="s">
        <v>63</v>
      </c>
      <c r="K517" s="43" t="s">
        <v>33</v>
      </c>
      <c r="L517" s="41" t="str">
        <f t="shared" si="91"/>
        <v>***</v>
      </c>
      <c r="M517" s="7" t="str">
        <f t="shared" si="92"/>
        <v>***</v>
      </c>
      <c r="N517" s="7" t="s">
        <v>391</v>
      </c>
      <c r="O517" s="7" t="s">
        <v>391</v>
      </c>
      <c r="P517" s="7" t="s">
        <v>391</v>
      </c>
      <c r="Q517" s="7" t="s">
        <v>391</v>
      </c>
      <c r="R517" s="7" t="s">
        <v>391</v>
      </c>
      <c r="S517" s="7" t="s">
        <v>391</v>
      </c>
      <c r="T517" s="7" t="s">
        <v>391</v>
      </c>
      <c r="U517" s="7" t="s">
        <v>391</v>
      </c>
      <c r="V517" s="7" t="s">
        <v>391</v>
      </c>
      <c r="W517" s="7" t="s">
        <v>391</v>
      </c>
      <c r="X517" s="44" t="s">
        <v>434</v>
      </c>
      <c r="Y517" s="44" t="s">
        <v>435</v>
      </c>
      <c r="Z517" s="44" t="s">
        <v>36</v>
      </c>
      <c r="AA517" s="6">
        <v>43021</v>
      </c>
      <c r="AB517" s="6"/>
    </row>
    <row r="518" spans="1:28" ht="77.5" x14ac:dyDescent="0.35">
      <c r="A518" s="6">
        <v>86</v>
      </c>
      <c r="B518" s="6" t="s">
        <v>527</v>
      </c>
      <c r="C518" s="48" t="s">
        <v>436</v>
      </c>
      <c r="D518" s="53" t="s">
        <v>30</v>
      </c>
      <c r="E518" s="41">
        <v>13.035</v>
      </c>
      <c r="F518" s="66" t="s">
        <v>391</v>
      </c>
      <c r="G518" s="66" t="s">
        <v>391</v>
      </c>
      <c r="H518" s="65" t="s">
        <v>391</v>
      </c>
      <c r="I518" s="16">
        <v>440000203010</v>
      </c>
      <c r="J518" s="6" t="s">
        <v>63</v>
      </c>
      <c r="K518" s="43" t="s">
        <v>33</v>
      </c>
      <c r="L518" s="41" t="str">
        <f t="shared" si="91"/>
        <v>***</v>
      </c>
      <c r="M518" s="7" t="str">
        <f t="shared" si="92"/>
        <v>***</v>
      </c>
      <c r="N518" s="7" t="s">
        <v>391</v>
      </c>
      <c r="O518" s="7" t="s">
        <v>391</v>
      </c>
      <c r="P518" s="7" t="s">
        <v>391</v>
      </c>
      <c r="Q518" s="7" t="s">
        <v>391</v>
      </c>
      <c r="R518" s="7" t="s">
        <v>391</v>
      </c>
      <c r="S518" s="7" t="s">
        <v>391</v>
      </c>
      <c r="T518" s="7" t="s">
        <v>391</v>
      </c>
      <c r="U518" s="7" t="s">
        <v>391</v>
      </c>
      <c r="V518" s="7" t="s">
        <v>391</v>
      </c>
      <c r="W518" s="7" t="s">
        <v>391</v>
      </c>
      <c r="X518" s="44" t="s">
        <v>437</v>
      </c>
      <c r="Y518" s="44" t="s">
        <v>438</v>
      </c>
      <c r="Z518" s="44" t="s">
        <v>36</v>
      </c>
      <c r="AA518" s="6">
        <v>43055</v>
      </c>
      <c r="AB518" s="6"/>
    </row>
    <row r="519" spans="1:28" ht="77.5" x14ac:dyDescent="0.35">
      <c r="A519" s="6">
        <v>86</v>
      </c>
      <c r="B519" s="6" t="s">
        <v>527</v>
      </c>
      <c r="C519" s="48" t="s">
        <v>439</v>
      </c>
      <c r="D519" s="53" t="s">
        <v>30</v>
      </c>
      <c r="E519" s="41">
        <v>13.035</v>
      </c>
      <c r="F519" s="66" t="s">
        <v>391</v>
      </c>
      <c r="G519" s="66" t="s">
        <v>391</v>
      </c>
      <c r="H519" s="65" t="s">
        <v>391</v>
      </c>
      <c r="I519" s="16">
        <v>440000203010</v>
      </c>
      <c r="J519" s="6" t="s">
        <v>63</v>
      </c>
      <c r="K519" s="43" t="s">
        <v>33</v>
      </c>
      <c r="L519" s="41" t="str">
        <f t="shared" si="91"/>
        <v>***</v>
      </c>
      <c r="M519" s="7" t="str">
        <f t="shared" si="92"/>
        <v>***</v>
      </c>
      <c r="N519" s="7" t="s">
        <v>391</v>
      </c>
      <c r="O519" s="7" t="s">
        <v>391</v>
      </c>
      <c r="P519" s="7" t="s">
        <v>391</v>
      </c>
      <c r="Q519" s="7" t="s">
        <v>391</v>
      </c>
      <c r="R519" s="7" t="s">
        <v>391</v>
      </c>
      <c r="S519" s="7" t="s">
        <v>391</v>
      </c>
      <c r="T519" s="7" t="s">
        <v>391</v>
      </c>
      <c r="U519" s="7" t="s">
        <v>391</v>
      </c>
      <c r="V519" s="7" t="s">
        <v>391</v>
      </c>
      <c r="W519" s="7" t="s">
        <v>391</v>
      </c>
      <c r="X519" s="44" t="s">
        <v>440</v>
      </c>
      <c r="Y519" s="44" t="s">
        <v>441</v>
      </c>
      <c r="Z519" s="44" t="s">
        <v>169</v>
      </c>
      <c r="AA519" s="6">
        <v>26582</v>
      </c>
      <c r="AB519" s="6"/>
    </row>
    <row r="520" spans="1:28" ht="77.5" x14ac:dyDescent="0.35">
      <c r="A520" s="6">
        <v>86</v>
      </c>
      <c r="B520" s="6" t="s">
        <v>527</v>
      </c>
      <c r="C520" s="48" t="s">
        <v>442</v>
      </c>
      <c r="D520" s="53" t="s">
        <v>30</v>
      </c>
      <c r="E520" s="41">
        <v>13.035</v>
      </c>
      <c r="F520" s="66" t="s">
        <v>391</v>
      </c>
      <c r="G520" s="66" t="s">
        <v>391</v>
      </c>
      <c r="H520" s="65" t="s">
        <v>391</v>
      </c>
      <c r="I520" s="16">
        <v>440000203010</v>
      </c>
      <c r="J520" s="6" t="s">
        <v>63</v>
      </c>
      <c r="K520" s="43" t="s">
        <v>33</v>
      </c>
      <c r="L520" s="41" t="str">
        <f t="shared" si="91"/>
        <v>***</v>
      </c>
      <c r="M520" s="7" t="str">
        <f t="shared" si="92"/>
        <v>***</v>
      </c>
      <c r="N520" s="7" t="s">
        <v>391</v>
      </c>
      <c r="O520" s="7" t="s">
        <v>391</v>
      </c>
      <c r="P520" s="7" t="s">
        <v>391</v>
      </c>
      <c r="Q520" s="7" t="s">
        <v>391</v>
      </c>
      <c r="R520" s="7" t="s">
        <v>391</v>
      </c>
      <c r="S520" s="7" t="s">
        <v>391</v>
      </c>
      <c r="T520" s="7" t="s">
        <v>391</v>
      </c>
      <c r="U520" s="7" t="s">
        <v>391</v>
      </c>
      <c r="V520" s="7" t="s">
        <v>391</v>
      </c>
      <c r="W520" s="7" t="s">
        <v>391</v>
      </c>
      <c r="X520" s="44" t="s">
        <v>443</v>
      </c>
      <c r="Y520" s="44" t="s">
        <v>444</v>
      </c>
      <c r="Z520" s="44" t="s">
        <v>169</v>
      </c>
      <c r="AA520" s="6">
        <v>26570</v>
      </c>
      <c r="AB520" s="6"/>
    </row>
    <row r="521" spans="1:28" ht="77.5" x14ac:dyDescent="0.35">
      <c r="A521" s="6">
        <v>86</v>
      </c>
      <c r="B521" s="6" t="s">
        <v>527</v>
      </c>
      <c r="C521" s="48" t="s">
        <v>445</v>
      </c>
      <c r="D521" s="53" t="s">
        <v>30</v>
      </c>
      <c r="E521" s="41">
        <v>13.035</v>
      </c>
      <c r="F521" s="66" t="s">
        <v>391</v>
      </c>
      <c r="G521" s="66" t="s">
        <v>391</v>
      </c>
      <c r="H521" s="65" t="s">
        <v>391</v>
      </c>
      <c r="I521" s="16">
        <v>440000203010</v>
      </c>
      <c r="J521" s="6" t="s">
        <v>63</v>
      </c>
      <c r="K521" s="43" t="s">
        <v>33</v>
      </c>
      <c r="L521" s="41" t="str">
        <f t="shared" si="91"/>
        <v>***</v>
      </c>
      <c r="M521" s="7" t="str">
        <f t="shared" si="92"/>
        <v>***</v>
      </c>
      <c r="N521" s="7" t="s">
        <v>391</v>
      </c>
      <c r="O521" s="7" t="s">
        <v>391</v>
      </c>
      <c r="P521" s="7" t="s">
        <v>391</v>
      </c>
      <c r="Q521" s="7" t="s">
        <v>391</v>
      </c>
      <c r="R521" s="7" t="s">
        <v>391</v>
      </c>
      <c r="S521" s="7" t="s">
        <v>391</v>
      </c>
      <c r="T521" s="7" t="s">
        <v>391</v>
      </c>
      <c r="U521" s="7" t="s">
        <v>391</v>
      </c>
      <c r="V521" s="7" t="s">
        <v>391</v>
      </c>
      <c r="W521" s="7" t="s">
        <v>391</v>
      </c>
      <c r="X521" s="44" t="s">
        <v>446</v>
      </c>
      <c r="Y521" s="44" t="s">
        <v>444</v>
      </c>
      <c r="Z521" s="44" t="s">
        <v>169</v>
      </c>
      <c r="AA521" s="6">
        <v>26570</v>
      </c>
      <c r="AB521" s="6"/>
    </row>
    <row r="522" spans="1:28" ht="77.5" x14ac:dyDescent="0.35">
      <c r="A522" s="6">
        <v>86</v>
      </c>
      <c r="B522" s="6" t="s">
        <v>527</v>
      </c>
      <c r="C522" s="48" t="s">
        <v>447</v>
      </c>
      <c r="D522" s="53" t="s">
        <v>30</v>
      </c>
      <c r="E522" s="41">
        <v>13.035</v>
      </c>
      <c r="F522" s="66" t="s">
        <v>391</v>
      </c>
      <c r="G522" s="66" t="s">
        <v>391</v>
      </c>
      <c r="H522" s="65" t="s">
        <v>391</v>
      </c>
      <c r="I522" s="16">
        <v>440000203010</v>
      </c>
      <c r="J522" s="6" t="s">
        <v>63</v>
      </c>
      <c r="K522" s="43" t="s">
        <v>33</v>
      </c>
      <c r="L522" s="41" t="str">
        <f t="shared" si="91"/>
        <v>***</v>
      </c>
      <c r="M522" s="7" t="str">
        <f t="shared" si="92"/>
        <v>***</v>
      </c>
      <c r="N522" s="7" t="s">
        <v>391</v>
      </c>
      <c r="O522" s="7" t="s">
        <v>391</v>
      </c>
      <c r="P522" s="7" t="s">
        <v>391</v>
      </c>
      <c r="Q522" s="7" t="s">
        <v>391</v>
      </c>
      <c r="R522" s="7" t="s">
        <v>391</v>
      </c>
      <c r="S522" s="7" t="s">
        <v>391</v>
      </c>
      <c r="T522" s="7" t="s">
        <v>391</v>
      </c>
      <c r="U522" s="7" t="s">
        <v>391</v>
      </c>
      <c r="V522" s="7" t="s">
        <v>391</v>
      </c>
      <c r="W522" s="7" t="s">
        <v>391</v>
      </c>
      <c r="X522" s="44" t="s">
        <v>448</v>
      </c>
      <c r="Y522" s="44" t="s">
        <v>444</v>
      </c>
      <c r="Z522" s="44" t="s">
        <v>169</v>
      </c>
      <c r="AA522" s="6">
        <v>26570</v>
      </c>
      <c r="AB522" s="6"/>
    </row>
    <row r="523" spans="1:28" ht="77.5" x14ac:dyDescent="0.35">
      <c r="A523" s="6">
        <v>86</v>
      </c>
      <c r="B523" s="6" t="s">
        <v>527</v>
      </c>
      <c r="C523" s="48" t="s">
        <v>449</v>
      </c>
      <c r="D523" s="53" t="s">
        <v>30</v>
      </c>
      <c r="E523" s="41">
        <v>13.035</v>
      </c>
      <c r="F523" s="66" t="s">
        <v>391</v>
      </c>
      <c r="G523" s="66" t="s">
        <v>391</v>
      </c>
      <c r="H523" s="65" t="s">
        <v>391</v>
      </c>
      <c r="I523" s="16">
        <v>440000203010</v>
      </c>
      <c r="J523" s="6" t="s">
        <v>63</v>
      </c>
      <c r="K523" s="43" t="s">
        <v>33</v>
      </c>
      <c r="L523" s="41" t="str">
        <f t="shared" si="91"/>
        <v>***</v>
      </c>
      <c r="M523" s="7" t="str">
        <f t="shared" si="92"/>
        <v>***</v>
      </c>
      <c r="N523" s="7" t="s">
        <v>391</v>
      </c>
      <c r="O523" s="7" t="s">
        <v>391</v>
      </c>
      <c r="P523" s="7" t="s">
        <v>391</v>
      </c>
      <c r="Q523" s="7" t="s">
        <v>391</v>
      </c>
      <c r="R523" s="7" t="s">
        <v>391</v>
      </c>
      <c r="S523" s="7" t="s">
        <v>391</v>
      </c>
      <c r="T523" s="7" t="s">
        <v>391</v>
      </c>
      <c r="U523" s="7" t="s">
        <v>391</v>
      </c>
      <c r="V523" s="7" t="s">
        <v>391</v>
      </c>
      <c r="W523" s="7" t="s">
        <v>391</v>
      </c>
      <c r="X523" s="44" t="s">
        <v>450</v>
      </c>
      <c r="Y523" s="44" t="s">
        <v>444</v>
      </c>
      <c r="Z523" s="44" t="s">
        <v>169</v>
      </c>
      <c r="AA523" s="6">
        <v>26750</v>
      </c>
      <c r="AB523" s="6"/>
    </row>
    <row r="524" spans="1:28" ht="77.5" x14ac:dyDescent="0.35">
      <c r="A524" s="6">
        <v>86</v>
      </c>
      <c r="B524" s="6" t="s">
        <v>527</v>
      </c>
      <c r="C524" s="48" t="s">
        <v>451</v>
      </c>
      <c r="D524" s="53" t="s">
        <v>30</v>
      </c>
      <c r="E524" s="41">
        <v>13.035</v>
      </c>
      <c r="F524" s="66" t="s">
        <v>391</v>
      </c>
      <c r="G524" s="66" t="s">
        <v>391</v>
      </c>
      <c r="H524" s="65" t="s">
        <v>391</v>
      </c>
      <c r="I524" s="16">
        <v>440000203010</v>
      </c>
      <c r="J524" s="6" t="s">
        <v>63</v>
      </c>
      <c r="K524" s="43" t="s">
        <v>33</v>
      </c>
      <c r="L524" s="41" t="str">
        <f t="shared" si="91"/>
        <v>***</v>
      </c>
      <c r="M524" s="7" t="str">
        <f t="shared" si="92"/>
        <v>***</v>
      </c>
      <c r="N524" s="7" t="s">
        <v>391</v>
      </c>
      <c r="O524" s="7" t="s">
        <v>391</v>
      </c>
      <c r="P524" s="7" t="s">
        <v>391</v>
      </c>
      <c r="Q524" s="7" t="s">
        <v>391</v>
      </c>
      <c r="R524" s="7" t="s">
        <v>391</v>
      </c>
      <c r="S524" s="7" t="s">
        <v>391</v>
      </c>
      <c r="T524" s="7" t="s">
        <v>391</v>
      </c>
      <c r="U524" s="7" t="s">
        <v>391</v>
      </c>
      <c r="V524" s="7" t="s">
        <v>391</v>
      </c>
      <c r="W524" s="7" t="s">
        <v>391</v>
      </c>
      <c r="X524" s="44" t="s">
        <v>452</v>
      </c>
      <c r="Y524" s="44" t="s">
        <v>438</v>
      </c>
      <c r="Z524" s="44" t="s">
        <v>36</v>
      </c>
      <c r="AA524" s="6">
        <v>43055</v>
      </c>
      <c r="AB524" s="6"/>
    </row>
    <row r="525" spans="1:28" ht="77.5" x14ac:dyDescent="0.35">
      <c r="A525" s="6">
        <v>86</v>
      </c>
      <c r="B525" s="6" t="s">
        <v>527</v>
      </c>
      <c r="C525" s="48" t="s">
        <v>453</v>
      </c>
      <c r="D525" s="53" t="s">
        <v>30</v>
      </c>
      <c r="E525" s="41">
        <v>13.035</v>
      </c>
      <c r="F525" s="66" t="s">
        <v>391</v>
      </c>
      <c r="G525" s="66" t="s">
        <v>391</v>
      </c>
      <c r="H525" s="65" t="s">
        <v>391</v>
      </c>
      <c r="I525" s="16">
        <v>440000203010</v>
      </c>
      <c r="J525" s="6" t="s">
        <v>63</v>
      </c>
      <c r="K525" s="43" t="s">
        <v>33</v>
      </c>
      <c r="L525" s="41" t="str">
        <f t="shared" si="91"/>
        <v>***</v>
      </c>
      <c r="M525" s="7" t="str">
        <f t="shared" si="92"/>
        <v>***</v>
      </c>
      <c r="N525" s="7" t="s">
        <v>391</v>
      </c>
      <c r="O525" s="7" t="s">
        <v>391</v>
      </c>
      <c r="P525" s="7" t="s">
        <v>391</v>
      </c>
      <c r="Q525" s="7" t="s">
        <v>391</v>
      </c>
      <c r="R525" s="7" t="s">
        <v>391</v>
      </c>
      <c r="S525" s="7" t="s">
        <v>391</v>
      </c>
      <c r="T525" s="7" t="s">
        <v>391</v>
      </c>
      <c r="U525" s="7" t="s">
        <v>391</v>
      </c>
      <c r="V525" s="7" t="s">
        <v>391</v>
      </c>
      <c r="W525" s="7" t="s">
        <v>391</v>
      </c>
      <c r="X525" s="44" t="s">
        <v>454</v>
      </c>
      <c r="Y525" s="44" t="s">
        <v>261</v>
      </c>
      <c r="Z525" s="44" t="s">
        <v>36</v>
      </c>
      <c r="AA525" s="6">
        <v>43701</v>
      </c>
      <c r="AB525" s="6"/>
    </row>
    <row r="526" spans="1:28" ht="77.5" x14ac:dyDescent="0.35">
      <c r="A526" s="6">
        <v>86</v>
      </c>
      <c r="B526" s="6" t="s">
        <v>527</v>
      </c>
      <c r="C526" s="48" t="s">
        <v>455</v>
      </c>
      <c r="D526" s="53" t="s">
        <v>30</v>
      </c>
      <c r="E526" s="41">
        <v>13.035</v>
      </c>
      <c r="F526" s="66" t="s">
        <v>391</v>
      </c>
      <c r="G526" s="66" t="s">
        <v>391</v>
      </c>
      <c r="H526" s="65" t="s">
        <v>391</v>
      </c>
      <c r="I526" s="16">
        <v>440000203010</v>
      </c>
      <c r="J526" s="6" t="s">
        <v>63</v>
      </c>
      <c r="K526" s="43" t="s">
        <v>33</v>
      </c>
      <c r="L526" s="41" t="str">
        <f t="shared" si="91"/>
        <v>***</v>
      </c>
      <c r="M526" s="7" t="str">
        <f t="shared" si="92"/>
        <v>***</v>
      </c>
      <c r="N526" s="7" t="s">
        <v>391</v>
      </c>
      <c r="O526" s="7" t="s">
        <v>391</v>
      </c>
      <c r="P526" s="7" t="s">
        <v>391</v>
      </c>
      <c r="Q526" s="7" t="s">
        <v>391</v>
      </c>
      <c r="R526" s="7" t="s">
        <v>391</v>
      </c>
      <c r="S526" s="7" t="s">
        <v>391</v>
      </c>
      <c r="T526" s="7" t="s">
        <v>391</v>
      </c>
      <c r="U526" s="7" t="s">
        <v>391</v>
      </c>
      <c r="V526" s="7" t="s">
        <v>391</v>
      </c>
      <c r="W526" s="7" t="s">
        <v>391</v>
      </c>
      <c r="X526" s="44" t="s">
        <v>456</v>
      </c>
      <c r="Y526" s="44" t="s">
        <v>438</v>
      </c>
      <c r="Z526" s="44" t="s">
        <v>36</v>
      </c>
      <c r="AA526" s="6">
        <v>43055</v>
      </c>
      <c r="AB526" s="6"/>
    </row>
    <row r="527" spans="1:28" ht="31" x14ac:dyDescent="0.35">
      <c r="A527" s="6" t="s">
        <v>474</v>
      </c>
      <c r="B527" s="6" t="s">
        <v>179</v>
      </c>
      <c r="C527" s="64" t="s">
        <v>475</v>
      </c>
      <c r="D527" s="6" t="s">
        <v>129</v>
      </c>
      <c r="E527" s="41">
        <v>4.1429999999999998</v>
      </c>
      <c r="F527" s="41">
        <f>1/7</f>
        <v>0.14285714285714285</v>
      </c>
      <c r="G527" s="41">
        <f t="shared" ref="G527:G558" si="93">E527*F527</f>
        <v>0.59185714285714275</v>
      </c>
      <c r="H527" s="8">
        <f t="shared" ref="H527:H558" si="94">G527/$G$1222</f>
        <v>5.4558197122203244E-4</v>
      </c>
      <c r="I527" s="16">
        <v>440000989000</v>
      </c>
      <c r="J527" s="6" t="s">
        <v>63</v>
      </c>
      <c r="K527" s="43" t="s">
        <v>33</v>
      </c>
      <c r="L527" s="7">
        <f t="shared" ref="L527:L558" si="95">M527+N527+O527+P527+Q527</f>
        <v>0</v>
      </c>
      <c r="M527" s="7">
        <v>0</v>
      </c>
      <c r="N527" s="7">
        <v>0</v>
      </c>
      <c r="O527" s="7">
        <v>0</v>
      </c>
      <c r="P527" s="7">
        <v>0</v>
      </c>
      <c r="Q527" s="7">
        <v>0</v>
      </c>
      <c r="R527" s="7">
        <v>0</v>
      </c>
      <c r="S527" s="7">
        <v>0</v>
      </c>
      <c r="T527" s="7">
        <v>0</v>
      </c>
      <c r="U527" s="7">
        <v>0</v>
      </c>
      <c r="V527" s="7">
        <v>0</v>
      </c>
      <c r="W527" s="7">
        <v>0</v>
      </c>
      <c r="X527" s="43" t="s">
        <v>476</v>
      </c>
      <c r="Y527" s="43" t="s">
        <v>344</v>
      </c>
      <c r="Z527" s="44" t="s">
        <v>36</v>
      </c>
      <c r="AA527" s="18">
        <v>43235</v>
      </c>
      <c r="AB527" s="18"/>
    </row>
    <row r="528" spans="1:28" ht="46.5" x14ac:dyDescent="0.35">
      <c r="A528" s="6" t="s">
        <v>474</v>
      </c>
      <c r="B528" s="6" t="s">
        <v>526</v>
      </c>
      <c r="C528" s="64" t="s">
        <v>281</v>
      </c>
      <c r="D528" s="53" t="s">
        <v>30</v>
      </c>
      <c r="E528" s="41">
        <v>4.1429999999999998</v>
      </c>
      <c r="F528" s="66">
        <f>(1/7)*(1/3)</f>
        <v>4.7619047619047616E-2</v>
      </c>
      <c r="G528" s="41">
        <f t="shared" si="93"/>
        <v>0.19728571428571426</v>
      </c>
      <c r="H528" s="8">
        <f t="shared" si="94"/>
        <v>1.8186065707401081E-4</v>
      </c>
      <c r="I528" s="16">
        <v>440000989000</v>
      </c>
      <c r="J528" s="6" t="s">
        <v>63</v>
      </c>
      <c r="K528" s="43" t="s">
        <v>33</v>
      </c>
      <c r="L528" s="7">
        <f t="shared" si="95"/>
        <v>1.8186065707401079E-4</v>
      </c>
      <c r="M528" s="7">
        <f t="shared" ref="M528:M539" si="96">H528*0.7</f>
        <v>1.2730245995180755E-4</v>
      </c>
      <c r="N528" s="7">
        <f t="shared" ref="N528:N539" si="97">H528*0.15</f>
        <v>2.727909856110162E-5</v>
      </c>
      <c r="O528" s="7">
        <f t="shared" ref="O528:O539" si="98">H528*0.075</f>
        <v>1.363954928055081E-5</v>
      </c>
      <c r="P528" s="7">
        <f t="shared" ref="P528:P539" si="99">H528*0.075</f>
        <v>1.363954928055081E-5</v>
      </c>
      <c r="Q528" s="7">
        <v>0</v>
      </c>
      <c r="R528" s="7">
        <v>0</v>
      </c>
      <c r="S528" s="7">
        <v>0</v>
      </c>
      <c r="T528" s="7">
        <v>0</v>
      </c>
      <c r="U528" s="7">
        <v>0</v>
      </c>
      <c r="V528" s="7">
        <v>0</v>
      </c>
      <c r="W528" s="7">
        <v>0</v>
      </c>
      <c r="X528" s="44" t="s">
        <v>283</v>
      </c>
      <c r="Y528" s="44" t="s">
        <v>35</v>
      </c>
      <c r="Z528" s="44" t="s">
        <v>36</v>
      </c>
      <c r="AA528" s="6">
        <v>43725</v>
      </c>
      <c r="AB528" s="6"/>
    </row>
    <row r="529" spans="1:28" ht="46.5" x14ac:dyDescent="0.35">
      <c r="A529" s="6" t="s">
        <v>474</v>
      </c>
      <c r="B529" s="6" t="s">
        <v>526</v>
      </c>
      <c r="C529" s="48" t="s">
        <v>284</v>
      </c>
      <c r="D529" s="53" t="s">
        <v>30</v>
      </c>
      <c r="E529" s="41">
        <v>4.1429999999999998</v>
      </c>
      <c r="F529" s="66">
        <f>(1/7)*(1/3)*(1/2)</f>
        <v>2.3809523809523808E-2</v>
      </c>
      <c r="G529" s="41">
        <f t="shared" si="93"/>
        <v>9.8642857142857129E-2</v>
      </c>
      <c r="H529" s="8">
        <f t="shared" si="94"/>
        <v>9.0930328537005406E-5</v>
      </c>
      <c r="I529" s="16">
        <v>440000989000</v>
      </c>
      <c r="J529" s="6" t="s">
        <v>63</v>
      </c>
      <c r="K529" s="43" t="s">
        <v>33</v>
      </c>
      <c r="L529" s="7">
        <f t="shared" si="95"/>
        <v>9.0930328537005393E-5</v>
      </c>
      <c r="M529" s="7">
        <f t="shared" si="96"/>
        <v>6.3651229975903776E-5</v>
      </c>
      <c r="N529" s="7">
        <f t="shared" si="97"/>
        <v>1.363954928055081E-5</v>
      </c>
      <c r="O529" s="7">
        <f t="shared" si="98"/>
        <v>6.819774640275405E-6</v>
      </c>
      <c r="P529" s="7">
        <f t="shared" si="99"/>
        <v>6.819774640275405E-6</v>
      </c>
      <c r="Q529" s="7">
        <v>0</v>
      </c>
      <c r="R529" s="7">
        <v>0</v>
      </c>
      <c r="S529" s="7">
        <v>0</v>
      </c>
      <c r="T529" s="7">
        <v>0</v>
      </c>
      <c r="U529" s="7">
        <v>0</v>
      </c>
      <c r="V529" s="7">
        <v>0</v>
      </c>
      <c r="W529" s="7">
        <v>0</v>
      </c>
      <c r="X529" s="44" t="s">
        <v>285</v>
      </c>
      <c r="Y529" s="44" t="s">
        <v>286</v>
      </c>
      <c r="Z529" s="44" t="s">
        <v>36</v>
      </c>
      <c r="AA529" s="6">
        <v>43016</v>
      </c>
      <c r="AB529" s="6"/>
    </row>
    <row r="530" spans="1:28" ht="46.5" x14ac:dyDescent="0.35">
      <c r="A530" s="6" t="s">
        <v>474</v>
      </c>
      <c r="B530" s="6" t="s">
        <v>526</v>
      </c>
      <c r="C530" s="48" t="s">
        <v>287</v>
      </c>
      <c r="D530" s="53" t="s">
        <v>30</v>
      </c>
      <c r="E530" s="41">
        <v>4.1429999999999998</v>
      </c>
      <c r="F530" s="66">
        <f>(1/7)*(1/3)*(1/2)</f>
        <v>2.3809523809523808E-2</v>
      </c>
      <c r="G530" s="41">
        <f t="shared" si="93"/>
        <v>9.8642857142857129E-2</v>
      </c>
      <c r="H530" s="8">
        <f t="shared" si="94"/>
        <v>9.0930328537005406E-5</v>
      </c>
      <c r="I530" s="16">
        <v>440000989000</v>
      </c>
      <c r="J530" s="6" t="s">
        <v>63</v>
      </c>
      <c r="K530" s="43" t="s">
        <v>33</v>
      </c>
      <c r="L530" s="7">
        <f t="shared" si="95"/>
        <v>9.0930328537005393E-5</v>
      </c>
      <c r="M530" s="7">
        <f t="shared" si="96"/>
        <v>6.3651229975903776E-5</v>
      </c>
      <c r="N530" s="7">
        <f t="shared" si="97"/>
        <v>1.363954928055081E-5</v>
      </c>
      <c r="O530" s="7">
        <f t="shared" si="98"/>
        <v>6.819774640275405E-6</v>
      </c>
      <c r="P530" s="7">
        <f t="shared" si="99"/>
        <v>6.819774640275405E-6</v>
      </c>
      <c r="Q530" s="7">
        <v>0</v>
      </c>
      <c r="R530" s="7">
        <v>0</v>
      </c>
      <c r="S530" s="7">
        <v>0</v>
      </c>
      <c r="T530" s="7">
        <v>0</v>
      </c>
      <c r="U530" s="7">
        <v>0</v>
      </c>
      <c r="V530" s="7">
        <v>0</v>
      </c>
      <c r="W530" s="7">
        <v>0</v>
      </c>
      <c r="X530" s="44" t="s">
        <v>288</v>
      </c>
      <c r="Y530" s="44" t="s">
        <v>289</v>
      </c>
      <c r="Z530" s="44" t="s">
        <v>290</v>
      </c>
      <c r="AA530" s="6">
        <v>92596</v>
      </c>
      <c r="AB530" s="6"/>
    </row>
    <row r="531" spans="1:28" ht="46.5" x14ac:dyDescent="0.35">
      <c r="A531" s="6" t="s">
        <v>474</v>
      </c>
      <c r="B531" s="6" t="s">
        <v>526</v>
      </c>
      <c r="C531" s="48" t="s">
        <v>291</v>
      </c>
      <c r="D531" s="53" t="s">
        <v>30</v>
      </c>
      <c r="E531" s="41">
        <v>4.1429999999999998</v>
      </c>
      <c r="F531" s="66">
        <f>(1/7)*(1/3)*(1/2)</f>
        <v>2.3809523809523808E-2</v>
      </c>
      <c r="G531" s="41">
        <f t="shared" si="93"/>
        <v>9.8642857142857129E-2</v>
      </c>
      <c r="H531" s="8">
        <f t="shared" si="94"/>
        <v>9.0930328537005406E-5</v>
      </c>
      <c r="I531" s="16">
        <v>440000989000</v>
      </c>
      <c r="J531" s="6" t="s">
        <v>63</v>
      </c>
      <c r="K531" s="43" t="s">
        <v>33</v>
      </c>
      <c r="L531" s="7">
        <f t="shared" si="95"/>
        <v>9.0930328537005393E-5</v>
      </c>
      <c r="M531" s="7">
        <f t="shared" si="96"/>
        <v>6.3651229975903776E-5</v>
      </c>
      <c r="N531" s="7">
        <f t="shared" si="97"/>
        <v>1.363954928055081E-5</v>
      </c>
      <c r="O531" s="7">
        <f t="shared" si="98"/>
        <v>6.819774640275405E-6</v>
      </c>
      <c r="P531" s="7">
        <f t="shared" si="99"/>
        <v>6.819774640275405E-6</v>
      </c>
      <c r="Q531" s="7">
        <v>0</v>
      </c>
      <c r="R531" s="7">
        <v>0</v>
      </c>
      <c r="S531" s="7">
        <v>0</v>
      </c>
      <c r="T531" s="7">
        <v>0</v>
      </c>
      <c r="U531" s="7">
        <v>0</v>
      </c>
      <c r="V531" s="7">
        <v>0</v>
      </c>
      <c r="W531" s="7">
        <v>0</v>
      </c>
      <c r="X531" s="44" t="s">
        <v>292</v>
      </c>
      <c r="Y531" s="44" t="s">
        <v>293</v>
      </c>
      <c r="Z531" s="44" t="s">
        <v>90</v>
      </c>
      <c r="AA531" s="6">
        <v>80126</v>
      </c>
      <c r="AB531" s="6"/>
    </row>
    <row r="532" spans="1:28" ht="46.5" x14ac:dyDescent="0.35">
      <c r="A532" s="6" t="s">
        <v>474</v>
      </c>
      <c r="B532" s="6" t="s">
        <v>526</v>
      </c>
      <c r="C532" s="48" t="s">
        <v>294</v>
      </c>
      <c r="D532" s="53" t="s">
        <v>30</v>
      </c>
      <c r="E532" s="41">
        <v>4.1429999999999998</v>
      </c>
      <c r="F532" s="66">
        <f>(1/7)*(1/3)*(1/2)</f>
        <v>2.3809523809523808E-2</v>
      </c>
      <c r="G532" s="41">
        <f t="shared" si="93"/>
        <v>9.8642857142857129E-2</v>
      </c>
      <c r="H532" s="8">
        <f t="shared" si="94"/>
        <v>9.0930328537005406E-5</v>
      </c>
      <c r="I532" s="16">
        <v>440000989000</v>
      </c>
      <c r="J532" s="6" t="s">
        <v>63</v>
      </c>
      <c r="K532" s="43" t="s">
        <v>33</v>
      </c>
      <c r="L532" s="7">
        <f t="shared" si="95"/>
        <v>9.0930328537005393E-5</v>
      </c>
      <c r="M532" s="7">
        <f t="shared" si="96"/>
        <v>6.3651229975903776E-5</v>
      </c>
      <c r="N532" s="7">
        <f t="shared" si="97"/>
        <v>1.363954928055081E-5</v>
      </c>
      <c r="O532" s="7">
        <f t="shared" si="98"/>
        <v>6.819774640275405E-6</v>
      </c>
      <c r="P532" s="7">
        <f t="shared" si="99"/>
        <v>6.819774640275405E-6</v>
      </c>
      <c r="Q532" s="7">
        <v>0</v>
      </c>
      <c r="R532" s="7">
        <v>0</v>
      </c>
      <c r="S532" s="7">
        <v>0</v>
      </c>
      <c r="T532" s="7">
        <v>0</v>
      </c>
      <c r="U532" s="7">
        <v>0</v>
      </c>
      <c r="V532" s="7">
        <v>0</v>
      </c>
      <c r="W532" s="7">
        <v>0</v>
      </c>
      <c r="X532" s="44" t="s">
        <v>295</v>
      </c>
      <c r="Y532" s="44" t="s">
        <v>296</v>
      </c>
      <c r="Z532" s="44" t="s">
        <v>38</v>
      </c>
      <c r="AA532" s="6">
        <v>68467</v>
      </c>
      <c r="AB532" s="6"/>
    </row>
    <row r="533" spans="1:28" ht="46.5" x14ac:dyDescent="0.35">
      <c r="A533" s="6" t="s">
        <v>474</v>
      </c>
      <c r="B533" s="6" t="s">
        <v>526</v>
      </c>
      <c r="C533" s="48" t="s">
        <v>297</v>
      </c>
      <c r="D533" s="53" t="s">
        <v>30</v>
      </c>
      <c r="E533" s="41">
        <v>4.1429999999999998</v>
      </c>
      <c r="F533" s="66">
        <f>(1/7)*(1/2)*(1/4)</f>
        <v>1.7857142857142856E-2</v>
      </c>
      <c r="G533" s="41">
        <f t="shared" si="93"/>
        <v>7.3982142857142844E-2</v>
      </c>
      <c r="H533" s="8">
        <f t="shared" si="94"/>
        <v>6.8197746402754055E-5</v>
      </c>
      <c r="I533" s="16">
        <v>440000989000</v>
      </c>
      <c r="J533" s="6" t="s">
        <v>63</v>
      </c>
      <c r="K533" s="43" t="s">
        <v>33</v>
      </c>
      <c r="L533" s="7">
        <f t="shared" si="95"/>
        <v>6.8197746402754055E-5</v>
      </c>
      <c r="M533" s="7">
        <f t="shared" si="96"/>
        <v>4.7738422481927836E-5</v>
      </c>
      <c r="N533" s="7">
        <f t="shared" si="97"/>
        <v>1.0229661960413108E-5</v>
      </c>
      <c r="O533" s="7">
        <f t="shared" si="98"/>
        <v>5.1148309802065539E-6</v>
      </c>
      <c r="P533" s="7">
        <f t="shared" si="99"/>
        <v>5.1148309802065539E-6</v>
      </c>
      <c r="Q533" s="7">
        <v>0</v>
      </c>
      <c r="R533" s="7">
        <v>0</v>
      </c>
      <c r="S533" s="7">
        <v>0</v>
      </c>
      <c r="T533" s="7">
        <v>0</v>
      </c>
      <c r="U533" s="7">
        <v>0</v>
      </c>
      <c r="V533" s="7">
        <v>0</v>
      </c>
      <c r="W533" s="7">
        <v>0</v>
      </c>
      <c r="X533" s="44" t="s">
        <v>298</v>
      </c>
      <c r="Y533" s="44" t="s">
        <v>299</v>
      </c>
      <c r="Z533" s="44" t="s">
        <v>300</v>
      </c>
      <c r="AA533" s="6" t="s">
        <v>301</v>
      </c>
      <c r="AB533" s="6"/>
    </row>
    <row r="534" spans="1:28" ht="46.5" x14ac:dyDescent="0.35">
      <c r="A534" s="6" t="s">
        <v>474</v>
      </c>
      <c r="B534" s="6" t="s">
        <v>526</v>
      </c>
      <c r="C534" s="48" t="s">
        <v>302</v>
      </c>
      <c r="D534" s="53" t="s">
        <v>30</v>
      </c>
      <c r="E534" s="41">
        <v>4.1429999999999998</v>
      </c>
      <c r="F534" s="66">
        <f>(1/7)*(1/2)*(1/4)</f>
        <v>1.7857142857142856E-2</v>
      </c>
      <c r="G534" s="41">
        <f t="shared" si="93"/>
        <v>7.3982142857142844E-2</v>
      </c>
      <c r="H534" s="8">
        <f t="shared" si="94"/>
        <v>6.8197746402754055E-5</v>
      </c>
      <c r="I534" s="16">
        <v>440000989000</v>
      </c>
      <c r="J534" s="6" t="s">
        <v>63</v>
      </c>
      <c r="K534" s="43" t="s">
        <v>33</v>
      </c>
      <c r="L534" s="7">
        <f t="shared" si="95"/>
        <v>6.8197746402754055E-5</v>
      </c>
      <c r="M534" s="7">
        <f t="shared" si="96"/>
        <v>4.7738422481927836E-5</v>
      </c>
      <c r="N534" s="7">
        <f t="shared" si="97"/>
        <v>1.0229661960413108E-5</v>
      </c>
      <c r="O534" s="7">
        <f t="shared" si="98"/>
        <v>5.1148309802065539E-6</v>
      </c>
      <c r="P534" s="7">
        <f t="shared" si="99"/>
        <v>5.1148309802065539E-6</v>
      </c>
      <c r="Q534" s="7">
        <v>0</v>
      </c>
      <c r="R534" s="7">
        <v>0</v>
      </c>
      <c r="S534" s="7">
        <v>0</v>
      </c>
      <c r="T534" s="7">
        <v>0</v>
      </c>
      <c r="U534" s="7">
        <v>0</v>
      </c>
      <c r="V534" s="7">
        <v>0</v>
      </c>
      <c r="W534" s="7">
        <v>0</v>
      </c>
      <c r="X534" s="44" t="s">
        <v>303</v>
      </c>
      <c r="Y534" s="44" t="s">
        <v>304</v>
      </c>
      <c r="Z534" s="44" t="s">
        <v>36</v>
      </c>
      <c r="AA534" s="6">
        <v>43085</v>
      </c>
      <c r="AB534" s="6"/>
    </row>
    <row r="535" spans="1:28" ht="46.5" x14ac:dyDescent="0.35">
      <c r="A535" s="6" t="s">
        <v>474</v>
      </c>
      <c r="B535" s="6" t="s">
        <v>526</v>
      </c>
      <c r="C535" s="48" t="s">
        <v>305</v>
      </c>
      <c r="D535" s="53" t="s">
        <v>30</v>
      </c>
      <c r="E535" s="41">
        <v>4.1429999999999998</v>
      </c>
      <c r="F535" s="66">
        <f>(1/7)*(1/2)*(1/4)</f>
        <v>1.7857142857142856E-2</v>
      </c>
      <c r="G535" s="41">
        <f t="shared" si="93"/>
        <v>7.3982142857142844E-2</v>
      </c>
      <c r="H535" s="8">
        <f t="shared" si="94"/>
        <v>6.8197746402754055E-5</v>
      </c>
      <c r="I535" s="16">
        <v>440000989000</v>
      </c>
      <c r="J535" s="6" t="s">
        <v>63</v>
      </c>
      <c r="K535" s="43" t="s">
        <v>33</v>
      </c>
      <c r="L535" s="7">
        <f t="shared" si="95"/>
        <v>6.8197746402754055E-5</v>
      </c>
      <c r="M535" s="7">
        <f t="shared" si="96"/>
        <v>4.7738422481927836E-5</v>
      </c>
      <c r="N535" s="7">
        <f t="shared" si="97"/>
        <v>1.0229661960413108E-5</v>
      </c>
      <c r="O535" s="7">
        <f t="shared" si="98"/>
        <v>5.1148309802065539E-6</v>
      </c>
      <c r="P535" s="7">
        <f t="shared" si="99"/>
        <v>5.1148309802065539E-6</v>
      </c>
      <c r="Q535" s="7">
        <v>0</v>
      </c>
      <c r="R535" s="7">
        <v>0</v>
      </c>
      <c r="S535" s="7">
        <v>0</v>
      </c>
      <c r="T535" s="7">
        <v>0</v>
      </c>
      <c r="U535" s="7">
        <v>0</v>
      </c>
      <c r="V535" s="7">
        <v>0</v>
      </c>
      <c r="W535" s="7">
        <v>0</v>
      </c>
      <c r="X535" s="44" t="s">
        <v>306</v>
      </c>
      <c r="Y535" s="44" t="s">
        <v>307</v>
      </c>
      <c r="Z535" s="44" t="s">
        <v>308</v>
      </c>
      <c r="AA535" s="6" t="s">
        <v>309</v>
      </c>
      <c r="AB535" s="6"/>
    </row>
    <row r="536" spans="1:28" ht="46.5" x14ac:dyDescent="0.35">
      <c r="A536" s="6" t="s">
        <v>474</v>
      </c>
      <c r="B536" s="6" t="s">
        <v>526</v>
      </c>
      <c r="C536" s="48" t="s">
        <v>310</v>
      </c>
      <c r="D536" s="53" t="s">
        <v>30</v>
      </c>
      <c r="E536" s="41">
        <v>4.1429999999999998</v>
      </c>
      <c r="F536" s="66">
        <f>(1/7)*(1/2)*(1/4)</f>
        <v>1.7857142857142856E-2</v>
      </c>
      <c r="G536" s="41">
        <f t="shared" si="93"/>
        <v>7.3982142857142844E-2</v>
      </c>
      <c r="H536" s="8">
        <f t="shared" si="94"/>
        <v>6.8197746402754055E-5</v>
      </c>
      <c r="I536" s="16">
        <v>440000989000</v>
      </c>
      <c r="J536" s="6" t="s">
        <v>63</v>
      </c>
      <c r="K536" s="43" t="s">
        <v>33</v>
      </c>
      <c r="L536" s="7">
        <f t="shared" si="95"/>
        <v>6.8197746402754055E-5</v>
      </c>
      <c r="M536" s="7">
        <f t="shared" si="96"/>
        <v>4.7738422481927836E-5</v>
      </c>
      <c r="N536" s="7">
        <f t="shared" si="97"/>
        <v>1.0229661960413108E-5</v>
      </c>
      <c r="O536" s="7">
        <f t="shared" si="98"/>
        <v>5.1148309802065539E-6</v>
      </c>
      <c r="P536" s="7">
        <f t="shared" si="99"/>
        <v>5.1148309802065539E-6</v>
      </c>
      <c r="Q536" s="7">
        <v>0</v>
      </c>
      <c r="R536" s="7">
        <v>0</v>
      </c>
      <c r="S536" s="7">
        <v>0</v>
      </c>
      <c r="T536" s="7">
        <v>0</v>
      </c>
      <c r="U536" s="7">
        <v>0</v>
      </c>
      <c r="V536" s="7">
        <v>0</v>
      </c>
      <c r="W536" s="7">
        <v>0</v>
      </c>
      <c r="X536" s="44" t="s">
        <v>311</v>
      </c>
      <c r="Y536" s="44" t="s">
        <v>312</v>
      </c>
      <c r="Z536" s="44" t="s">
        <v>308</v>
      </c>
      <c r="AA536" s="6" t="s">
        <v>313</v>
      </c>
      <c r="AB536" s="6"/>
    </row>
    <row r="537" spans="1:28" ht="46.5" x14ac:dyDescent="0.35">
      <c r="A537" s="6" t="s">
        <v>474</v>
      </c>
      <c r="B537" s="6" t="s">
        <v>526</v>
      </c>
      <c r="C537" s="48" t="s">
        <v>314</v>
      </c>
      <c r="D537" s="53" t="s">
        <v>30</v>
      </c>
      <c r="E537" s="41">
        <v>4.1429999999999998</v>
      </c>
      <c r="F537" s="66">
        <f>(1/7)*(1/2)</f>
        <v>7.1428571428571425E-2</v>
      </c>
      <c r="G537" s="41">
        <f t="shared" si="93"/>
        <v>0.29592857142857137</v>
      </c>
      <c r="H537" s="8">
        <f t="shared" si="94"/>
        <v>2.7279098561101622E-4</v>
      </c>
      <c r="I537" s="16">
        <v>440000989000</v>
      </c>
      <c r="J537" s="6" t="s">
        <v>63</v>
      </c>
      <c r="K537" s="43" t="s">
        <v>33</v>
      </c>
      <c r="L537" s="7">
        <f t="shared" si="95"/>
        <v>2.7279098561101622E-4</v>
      </c>
      <c r="M537" s="7">
        <f t="shared" si="96"/>
        <v>1.9095368992771134E-4</v>
      </c>
      <c r="N537" s="7">
        <f t="shared" si="97"/>
        <v>4.0918647841652431E-5</v>
      </c>
      <c r="O537" s="7">
        <f t="shared" si="98"/>
        <v>2.0459323920826216E-5</v>
      </c>
      <c r="P537" s="7">
        <f t="shared" si="99"/>
        <v>2.0459323920826216E-5</v>
      </c>
      <c r="Q537" s="7">
        <v>0</v>
      </c>
      <c r="R537" s="7">
        <v>0</v>
      </c>
      <c r="S537" s="7">
        <v>0</v>
      </c>
      <c r="T537" s="7">
        <v>0</v>
      </c>
      <c r="U537" s="7">
        <v>0</v>
      </c>
      <c r="V537" s="7">
        <v>0</v>
      </c>
      <c r="W537" s="7">
        <v>0</v>
      </c>
      <c r="X537" s="44" t="s">
        <v>315</v>
      </c>
      <c r="Y537" s="44" t="s">
        <v>316</v>
      </c>
      <c r="Z537" s="44" t="s">
        <v>317</v>
      </c>
      <c r="AA537" s="6" t="s">
        <v>318</v>
      </c>
      <c r="AB537" s="6"/>
    </row>
    <row r="538" spans="1:28" ht="46.5" x14ac:dyDescent="0.35">
      <c r="A538" s="6" t="s">
        <v>474</v>
      </c>
      <c r="B538" s="6" t="s">
        <v>526</v>
      </c>
      <c r="C538" s="48" t="s">
        <v>319</v>
      </c>
      <c r="D538" s="53" t="s">
        <v>30</v>
      </c>
      <c r="E538" s="41">
        <v>4.1429999999999998</v>
      </c>
      <c r="F538" s="66">
        <f>((1/2*1/7)+(12%*(1/2*1/7)))/3</f>
        <v>2.6666666666666661E-2</v>
      </c>
      <c r="G538" s="41">
        <f t="shared" si="93"/>
        <v>0.11047999999999997</v>
      </c>
      <c r="H538" s="8">
        <f t="shared" si="94"/>
        <v>1.0184196796144604E-4</v>
      </c>
      <c r="I538" s="16">
        <v>440000989000</v>
      </c>
      <c r="J538" s="6" t="s">
        <v>63</v>
      </c>
      <c r="K538" s="43" t="s">
        <v>33</v>
      </c>
      <c r="L538" s="7">
        <f t="shared" si="95"/>
        <v>1.0184196796144603E-4</v>
      </c>
      <c r="M538" s="7">
        <f t="shared" si="96"/>
        <v>7.1289377573012218E-5</v>
      </c>
      <c r="N538" s="7">
        <f t="shared" si="97"/>
        <v>1.5276295194216904E-5</v>
      </c>
      <c r="O538" s="7">
        <f t="shared" si="98"/>
        <v>7.6381475971084519E-6</v>
      </c>
      <c r="P538" s="7">
        <f t="shared" si="99"/>
        <v>7.6381475971084519E-6</v>
      </c>
      <c r="Q538" s="7">
        <v>0</v>
      </c>
      <c r="R538" s="7">
        <v>0</v>
      </c>
      <c r="S538" s="7">
        <v>0</v>
      </c>
      <c r="T538" s="7">
        <v>0</v>
      </c>
      <c r="U538" s="7">
        <v>0</v>
      </c>
      <c r="V538" s="7">
        <v>0</v>
      </c>
      <c r="W538" s="7">
        <v>0</v>
      </c>
      <c r="X538" s="44" t="s">
        <v>320</v>
      </c>
      <c r="Y538" s="44" t="s">
        <v>321</v>
      </c>
      <c r="Z538" s="44" t="s">
        <v>322</v>
      </c>
      <c r="AA538" s="6">
        <v>27517</v>
      </c>
      <c r="AB538" s="6"/>
    </row>
    <row r="539" spans="1:28" ht="46.5" x14ac:dyDescent="0.35">
      <c r="A539" s="6" t="s">
        <v>474</v>
      </c>
      <c r="B539" s="6" t="s">
        <v>526</v>
      </c>
      <c r="C539" s="48" t="s">
        <v>323</v>
      </c>
      <c r="D539" s="53" t="s">
        <v>30</v>
      </c>
      <c r="E539" s="41">
        <v>4.1429999999999998</v>
      </c>
      <c r="F539" s="66">
        <f>((1/2*1/7)+(12%*(1/2*1/7)))/3</f>
        <v>2.6666666666666661E-2</v>
      </c>
      <c r="G539" s="41">
        <f t="shared" si="93"/>
        <v>0.11047999999999997</v>
      </c>
      <c r="H539" s="8">
        <f t="shared" si="94"/>
        <v>1.0184196796144604E-4</v>
      </c>
      <c r="I539" s="16">
        <v>440000989000</v>
      </c>
      <c r="J539" s="6" t="s">
        <v>63</v>
      </c>
      <c r="K539" s="43" t="s">
        <v>33</v>
      </c>
      <c r="L539" s="7">
        <f t="shared" si="95"/>
        <v>1.0184196796144603E-4</v>
      </c>
      <c r="M539" s="7">
        <f t="shared" si="96"/>
        <v>7.1289377573012218E-5</v>
      </c>
      <c r="N539" s="7">
        <f t="shared" si="97"/>
        <v>1.5276295194216904E-5</v>
      </c>
      <c r="O539" s="7">
        <f t="shared" si="98"/>
        <v>7.6381475971084519E-6</v>
      </c>
      <c r="P539" s="7">
        <f t="shared" si="99"/>
        <v>7.6381475971084519E-6</v>
      </c>
      <c r="Q539" s="7">
        <v>0</v>
      </c>
      <c r="R539" s="7">
        <v>0</v>
      </c>
      <c r="S539" s="7">
        <v>0</v>
      </c>
      <c r="T539" s="7">
        <v>0</v>
      </c>
      <c r="U539" s="7">
        <v>0</v>
      </c>
      <c r="V539" s="7">
        <v>0</v>
      </c>
      <c r="W539" s="7">
        <v>0</v>
      </c>
      <c r="X539" s="44" t="s">
        <v>324</v>
      </c>
      <c r="Y539" s="44" t="s">
        <v>325</v>
      </c>
      <c r="Z539" s="44" t="s">
        <v>308</v>
      </c>
      <c r="AA539" s="6">
        <v>62711</v>
      </c>
      <c r="AB539" s="6"/>
    </row>
    <row r="540" spans="1:28" ht="31" x14ac:dyDescent="0.35">
      <c r="A540" s="6" t="s">
        <v>474</v>
      </c>
      <c r="B540" s="53" t="s">
        <v>135</v>
      </c>
      <c r="C540" s="48" t="s">
        <v>326</v>
      </c>
      <c r="D540" s="53" t="s">
        <v>30</v>
      </c>
      <c r="E540" s="41">
        <v>4.1429999999999998</v>
      </c>
      <c r="F540" s="66">
        <f>((1/2*1/7)+(12%*(1/2*1/7)))/3</f>
        <v>2.6666666666666661E-2</v>
      </c>
      <c r="G540" s="41">
        <f t="shared" si="93"/>
        <v>0.11047999999999997</v>
      </c>
      <c r="H540" s="8">
        <f t="shared" si="94"/>
        <v>1.0184196796144604E-4</v>
      </c>
      <c r="I540" s="16">
        <v>440000989000</v>
      </c>
      <c r="J540" s="6" t="s">
        <v>63</v>
      </c>
      <c r="K540" s="43" t="s">
        <v>33</v>
      </c>
      <c r="L540" s="7">
        <f t="shared" si="95"/>
        <v>0</v>
      </c>
      <c r="M540" s="7">
        <v>0</v>
      </c>
      <c r="N540" s="7">
        <v>0</v>
      </c>
      <c r="O540" s="7">
        <v>0</v>
      </c>
      <c r="P540" s="7">
        <v>0</v>
      </c>
      <c r="Q540" s="7">
        <v>0</v>
      </c>
      <c r="R540" s="7">
        <v>0</v>
      </c>
      <c r="S540" s="7">
        <v>0</v>
      </c>
      <c r="T540" s="7">
        <v>0</v>
      </c>
      <c r="U540" s="7">
        <f>H540</f>
        <v>1.0184196796144604E-4</v>
      </c>
      <c r="V540" s="7">
        <v>0</v>
      </c>
      <c r="W540" s="7">
        <v>0</v>
      </c>
      <c r="X540" s="44" t="s">
        <v>327</v>
      </c>
      <c r="Y540" s="44" t="s">
        <v>328</v>
      </c>
      <c r="Z540" s="44" t="s">
        <v>308</v>
      </c>
      <c r="AA540" s="6" t="s">
        <v>329</v>
      </c>
      <c r="AB540" s="6"/>
    </row>
    <row r="541" spans="1:28" ht="46.5" x14ac:dyDescent="0.35">
      <c r="A541" s="6" t="s">
        <v>474</v>
      </c>
      <c r="B541" s="6" t="s">
        <v>526</v>
      </c>
      <c r="C541" s="48" t="s">
        <v>330</v>
      </c>
      <c r="D541" s="53" t="s">
        <v>30</v>
      </c>
      <c r="E541" s="41">
        <v>4.1429999999999998</v>
      </c>
      <c r="F541" s="66">
        <f>(1/2*1/7)</f>
        <v>7.1428571428571425E-2</v>
      </c>
      <c r="G541" s="41">
        <f t="shared" si="93"/>
        <v>0.29592857142857137</v>
      </c>
      <c r="H541" s="8">
        <f t="shared" si="94"/>
        <v>2.7279098561101622E-4</v>
      </c>
      <c r="I541" s="16">
        <v>440000989000</v>
      </c>
      <c r="J541" s="6" t="s">
        <v>63</v>
      </c>
      <c r="K541" s="43" t="s">
        <v>33</v>
      </c>
      <c r="L541" s="7">
        <f t="shared" si="95"/>
        <v>2.7279098561101622E-4</v>
      </c>
      <c r="M541" s="7">
        <f>H541*0.7</f>
        <v>1.9095368992771134E-4</v>
      </c>
      <c r="N541" s="7">
        <f>H541*0.15</f>
        <v>4.0918647841652431E-5</v>
      </c>
      <c r="O541" s="7">
        <f>H541*0.075</f>
        <v>2.0459323920826216E-5</v>
      </c>
      <c r="P541" s="7">
        <f>H541*0.075</f>
        <v>2.0459323920826216E-5</v>
      </c>
      <c r="Q541" s="7">
        <v>0</v>
      </c>
      <c r="R541" s="7">
        <v>0</v>
      </c>
      <c r="S541" s="7">
        <v>0</v>
      </c>
      <c r="T541" s="7">
        <v>0</v>
      </c>
      <c r="U541" s="7">
        <v>0</v>
      </c>
      <c r="V541" s="7">
        <v>0</v>
      </c>
      <c r="W541" s="7">
        <v>0</v>
      </c>
      <c r="X541" s="44" t="s">
        <v>331</v>
      </c>
      <c r="Y541" s="44" t="s">
        <v>332</v>
      </c>
      <c r="Z541" s="44" t="s">
        <v>36</v>
      </c>
      <c r="AA541" s="6">
        <v>43723</v>
      </c>
      <c r="AB541" s="6"/>
    </row>
    <row r="542" spans="1:28" ht="46.5" x14ac:dyDescent="0.35">
      <c r="A542" s="6" t="s">
        <v>474</v>
      </c>
      <c r="B542" s="6" t="s">
        <v>526</v>
      </c>
      <c r="C542" s="48" t="s">
        <v>333</v>
      </c>
      <c r="D542" s="53" t="s">
        <v>30</v>
      </c>
      <c r="E542" s="41">
        <v>4.1429999999999998</v>
      </c>
      <c r="F542" s="66">
        <f>(1/2*1/7)</f>
        <v>7.1428571428571425E-2</v>
      </c>
      <c r="G542" s="41">
        <f t="shared" si="93"/>
        <v>0.29592857142857137</v>
      </c>
      <c r="H542" s="8">
        <f t="shared" si="94"/>
        <v>2.7279098561101622E-4</v>
      </c>
      <c r="I542" s="16">
        <v>440000989000</v>
      </c>
      <c r="J542" s="6" t="s">
        <v>63</v>
      </c>
      <c r="K542" s="43" t="s">
        <v>33</v>
      </c>
      <c r="L542" s="7">
        <f t="shared" si="95"/>
        <v>2.7279098561101622E-4</v>
      </c>
      <c r="M542" s="7">
        <f>H542*0.7</f>
        <v>1.9095368992771134E-4</v>
      </c>
      <c r="N542" s="7">
        <f>H542*0.15</f>
        <v>4.0918647841652431E-5</v>
      </c>
      <c r="O542" s="7">
        <f>H542*0.075</f>
        <v>2.0459323920826216E-5</v>
      </c>
      <c r="P542" s="7">
        <f>H542*0.075</f>
        <v>2.0459323920826216E-5</v>
      </c>
      <c r="Q542" s="7">
        <v>0</v>
      </c>
      <c r="R542" s="7">
        <v>0</v>
      </c>
      <c r="S542" s="7">
        <v>0</v>
      </c>
      <c r="T542" s="7">
        <v>0</v>
      </c>
      <c r="U542" s="7">
        <v>0</v>
      </c>
      <c r="V542" s="7">
        <v>0</v>
      </c>
      <c r="W542" s="7">
        <v>0</v>
      </c>
      <c r="X542" s="44" t="s">
        <v>334</v>
      </c>
      <c r="Y542" s="44" t="s">
        <v>332</v>
      </c>
      <c r="Z542" s="44" t="s">
        <v>36</v>
      </c>
      <c r="AA542" s="6">
        <v>43723</v>
      </c>
      <c r="AB542" s="6"/>
    </row>
    <row r="543" spans="1:28" ht="46.5" x14ac:dyDescent="0.35">
      <c r="A543" s="6" t="s">
        <v>474</v>
      </c>
      <c r="B543" s="6" t="s">
        <v>526</v>
      </c>
      <c r="C543" s="48" t="s">
        <v>335</v>
      </c>
      <c r="D543" s="53" t="s">
        <v>30</v>
      </c>
      <c r="E543" s="41">
        <v>4.1429999999999998</v>
      </c>
      <c r="F543" s="66">
        <f>(1/2*1/7)</f>
        <v>7.1428571428571425E-2</v>
      </c>
      <c r="G543" s="41">
        <f t="shared" si="93"/>
        <v>0.29592857142857137</v>
      </c>
      <c r="H543" s="8">
        <f t="shared" si="94"/>
        <v>2.7279098561101622E-4</v>
      </c>
      <c r="I543" s="16">
        <v>440000989000</v>
      </c>
      <c r="J543" s="6" t="s">
        <v>63</v>
      </c>
      <c r="K543" s="43" t="s">
        <v>33</v>
      </c>
      <c r="L543" s="7">
        <f t="shared" si="95"/>
        <v>2.7279098561101622E-4</v>
      </c>
      <c r="M543" s="7">
        <f>H543*0.7</f>
        <v>1.9095368992771134E-4</v>
      </c>
      <c r="N543" s="7">
        <f>H543*0.15</f>
        <v>4.0918647841652431E-5</v>
      </c>
      <c r="O543" s="7">
        <f>H543*0.075</f>
        <v>2.0459323920826216E-5</v>
      </c>
      <c r="P543" s="7">
        <f>H543*0.075</f>
        <v>2.0459323920826216E-5</v>
      </c>
      <c r="Q543" s="7">
        <v>0</v>
      </c>
      <c r="R543" s="7">
        <v>0</v>
      </c>
      <c r="S543" s="7">
        <v>0</v>
      </c>
      <c r="T543" s="7">
        <v>0</v>
      </c>
      <c r="U543" s="7">
        <v>0</v>
      </c>
      <c r="V543" s="7">
        <v>0</v>
      </c>
      <c r="W543" s="7">
        <v>0</v>
      </c>
      <c r="X543" s="44" t="s">
        <v>336</v>
      </c>
      <c r="Y543" s="44" t="s">
        <v>337</v>
      </c>
      <c r="Z543" s="44" t="s">
        <v>36</v>
      </c>
      <c r="AA543" s="6">
        <v>43081</v>
      </c>
      <c r="AB543" s="6"/>
    </row>
    <row r="544" spans="1:28" ht="31" x14ac:dyDescent="0.35">
      <c r="A544" s="6" t="s">
        <v>474</v>
      </c>
      <c r="B544" s="6" t="s">
        <v>135</v>
      </c>
      <c r="C544" s="46" t="s">
        <v>338</v>
      </c>
      <c r="D544" s="6" t="s">
        <v>30</v>
      </c>
      <c r="E544" s="41">
        <v>4.1429999999999998</v>
      </c>
      <c r="F544" s="65">
        <f>((1/5*1/7)+(1/3*(1/5*1/7)))*1/2</f>
        <v>1.9047619047619049E-2</v>
      </c>
      <c r="G544" s="41">
        <f t="shared" si="93"/>
        <v>7.8914285714285715E-2</v>
      </c>
      <c r="H544" s="8">
        <f t="shared" si="94"/>
        <v>7.2744262829604333E-5</v>
      </c>
      <c r="I544" s="16">
        <v>440000989000</v>
      </c>
      <c r="J544" s="6" t="s">
        <v>63</v>
      </c>
      <c r="K544" s="43" t="s">
        <v>33</v>
      </c>
      <c r="L544" s="7">
        <f t="shared" si="95"/>
        <v>0</v>
      </c>
      <c r="M544" s="7">
        <v>0</v>
      </c>
      <c r="N544" s="7">
        <v>0</v>
      </c>
      <c r="O544" s="7">
        <v>0</v>
      </c>
      <c r="P544" s="7">
        <v>0</v>
      </c>
      <c r="Q544" s="7">
        <v>0</v>
      </c>
      <c r="R544" s="7">
        <v>0</v>
      </c>
      <c r="S544" s="7">
        <v>0</v>
      </c>
      <c r="T544" s="7">
        <v>0</v>
      </c>
      <c r="U544" s="8">
        <f>H544</f>
        <v>7.2744262829604333E-5</v>
      </c>
      <c r="V544" s="7">
        <v>0</v>
      </c>
      <c r="W544" s="7">
        <v>0</v>
      </c>
      <c r="X544" s="44" t="s">
        <v>339</v>
      </c>
      <c r="Y544" s="44" t="s">
        <v>340</v>
      </c>
      <c r="Z544" s="44" t="s">
        <v>341</v>
      </c>
      <c r="AA544" s="6">
        <v>32159</v>
      </c>
      <c r="AB544" s="6"/>
    </row>
    <row r="545" spans="1:28" ht="31" x14ac:dyDescent="0.35">
      <c r="A545" s="6" t="s">
        <v>474</v>
      </c>
      <c r="B545" s="6" t="s">
        <v>135</v>
      </c>
      <c r="C545" s="46" t="s">
        <v>342</v>
      </c>
      <c r="D545" s="6" t="s">
        <v>30</v>
      </c>
      <c r="E545" s="41">
        <v>4.1429999999999998</v>
      </c>
      <c r="F545" s="65">
        <f>((1/5*1/7)+(1/3*(1/5*1/7)))*1/2</f>
        <v>1.9047619047619049E-2</v>
      </c>
      <c r="G545" s="41">
        <f t="shared" si="93"/>
        <v>7.8914285714285715E-2</v>
      </c>
      <c r="H545" s="8">
        <f t="shared" si="94"/>
        <v>7.2744262829604333E-5</v>
      </c>
      <c r="I545" s="16">
        <v>440000989000</v>
      </c>
      <c r="J545" s="6" t="s">
        <v>63</v>
      </c>
      <c r="K545" s="43" t="s">
        <v>33</v>
      </c>
      <c r="L545" s="7">
        <f t="shared" si="95"/>
        <v>0</v>
      </c>
      <c r="M545" s="7">
        <v>0</v>
      </c>
      <c r="N545" s="7">
        <v>0</v>
      </c>
      <c r="O545" s="7">
        <v>0</v>
      </c>
      <c r="P545" s="7">
        <v>0</v>
      </c>
      <c r="Q545" s="7">
        <v>0</v>
      </c>
      <c r="R545" s="7">
        <v>0</v>
      </c>
      <c r="S545" s="7">
        <v>0</v>
      </c>
      <c r="T545" s="7">
        <v>0</v>
      </c>
      <c r="U545" s="8">
        <f>H545</f>
        <v>7.2744262829604333E-5</v>
      </c>
      <c r="V545" s="7">
        <v>0</v>
      </c>
      <c r="W545" s="7">
        <v>0</v>
      </c>
      <c r="X545" s="44" t="s">
        <v>343</v>
      </c>
      <c r="Y545" s="44" t="s">
        <v>344</v>
      </c>
      <c r="Z545" s="44" t="s">
        <v>36</v>
      </c>
      <c r="AA545" s="6">
        <v>43228</v>
      </c>
      <c r="AB545" s="6"/>
    </row>
    <row r="546" spans="1:28" ht="46.5" x14ac:dyDescent="0.35">
      <c r="A546" s="6" t="s">
        <v>474</v>
      </c>
      <c r="B546" s="6" t="s">
        <v>526</v>
      </c>
      <c r="C546" s="48" t="s">
        <v>345</v>
      </c>
      <c r="D546" s="53" t="s">
        <v>30</v>
      </c>
      <c r="E546" s="41">
        <v>4.1429999999999998</v>
      </c>
      <c r="F546" s="66">
        <f>((1/5*1/7)+(1/3*(1/5*1/7)))*1/6</f>
        <v>6.3492063492063501E-3</v>
      </c>
      <c r="G546" s="41">
        <f t="shared" si="93"/>
        <v>2.6304761904761907E-2</v>
      </c>
      <c r="H546" s="8">
        <f t="shared" si="94"/>
        <v>2.4248087609868113E-5</v>
      </c>
      <c r="I546" s="16">
        <v>440000989000</v>
      </c>
      <c r="J546" s="6" t="s">
        <v>63</v>
      </c>
      <c r="K546" s="43" t="s">
        <v>33</v>
      </c>
      <c r="L546" s="7">
        <f t="shared" si="95"/>
        <v>2.4248087609868113E-5</v>
      </c>
      <c r="M546" s="7">
        <f>H546*0.7</f>
        <v>1.6973661326907677E-5</v>
      </c>
      <c r="N546" s="7">
        <f>H546*0.15</f>
        <v>3.6372131414802167E-6</v>
      </c>
      <c r="O546" s="7">
        <f>H546*0.075</f>
        <v>1.8186065707401083E-6</v>
      </c>
      <c r="P546" s="7">
        <f>H546*0.075</f>
        <v>1.8186065707401083E-6</v>
      </c>
      <c r="Q546" s="7">
        <v>0</v>
      </c>
      <c r="R546" s="7">
        <v>0</v>
      </c>
      <c r="S546" s="7">
        <v>0</v>
      </c>
      <c r="T546" s="7">
        <v>0</v>
      </c>
      <c r="U546" s="7">
        <v>0</v>
      </c>
      <c r="V546" s="7">
        <v>0</v>
      </c>
      <c r="W546" s="7">
        <v>0</v>
      </c>
      <c r="X546" s="44" t="s">
        <v>346</v>
      </c>
      <c r="Y546" s="44" t="s">
        <v>347</v>
      </c>
      <c r="Z546" s="44" t="s">
        <v>36</v>
      </c>
      <c r="AA546" s="6">
        <v>43713</v>
      </c>
      <c r="AB546" s="6"/>
    </row>
    <row r="547" spans="1:28" ht="46.5" x14ac:dyDescent="0.35">
      <c r="A547" s="6" t="s">
        <v>474</v>
      </c>
      <c r="B547" s="6" t="s">
        <v>526</v>
      </c>
      <c r="C547" s="48" t="s">
        <v>348</v>
      </c>
      <c r="D547" s="53" t="s">
        <v>30</v>
      </c>
      <c r="E547" s="41">
        <v>4.1429999999999998</v>
      </c>
      <c r="F547" s="66">
        <f>((1/5*1/7)+(1/3*(1/5*1/7)))*1/6</f>
        <v>6.3492063492063501E-3</v>
      </c>
      <c r="G547" s="41">
        <f t="shared" si="93"/>
        <v>2.6304761904761907E-2</v>
      </c>
      <c r="H547" s="8">
        <f t="shared" si="94"/>
        <v>2.4248087609868113E-5</v>
      </c>
      <c r="I547" s="16">
        <v>440000989000</v>
      </c>
      <c r="J547" s="6" t="s">
        <v>63</v>
      </c>
      <c r="K547" s="43" t="s">
        <v>33</v>
      </c>
      <c r="L547" s="7">
        <f t="shared" si="95"/>
        <v>2.4248087609868113E-5</v>
      </c>
      <c r="M547" s="7">
        <f>H547*0.7</f>
        <v>1.6973661326907677E-5</v>
      </c>
      <c r="N547" s="7">
        <f>H547*0.15</f>
        <v>3.6372131414802167E-6</v>
      </c>
      <c r="O547" s="7">
        <f>H547*0.075</f>
        <v>1.8186065707401083E-6</v>
      </c>
      <c r="P547" s="7">
        <f>H547*0.075</f>
        <v>1.8186065707401083E-6</v>
      </c>
      <c r="Q547" s="7">
        <v>0</v>
      </c>
      <c r="R547" s="7">
        <v>0</v>
      </c>
      <c r="S547" s="7">
        <v>0</v>
      </c>
      <c r="T547" s="7">
        <v>0</v>
      </c>
      <c r="U547" s="7">
        <v>0</v>
      </c>
      <c r="V547" s="7">
        <v>0</v>
      </c>
      <c r="W547" s="7">
        <v>0</v>
      </c>
      <c r="X547" s="44" t="s">
        <v>349</v>
      </c>
      <c r="Y547" s="44" t="s">
        <v>347</v>
      </c>
      <c r="Z547" s="44" t="s">
        <v>36</v>
      </c>
      <c r="AA547" s="6">
        <v>43713</v>
      </c>
      <c r="AB547" s="6"/>
    </row>
    <row r="548" spans="1:28" ht="31" x14ac:dyDescent="0.35">
      <c r="A548" s="6" t="s">
        <v>474</v>
      </c>
      <c r="B548" s="53" t="s">
        <v>135</v>
      </c>
      <c r="C548" s="48" t="s">
        <v>350</v>
      </c>
      <c r="D548" s="53" t="s">
        <v>30</v>
      </c>
      <c r="E548" s="41">
        <v>4.1429999999999998</v>
      </c>
      <c r="F548" s="66">
        <f>((1/5*1/7)+(1/3*(1/5*1/7)))*2/9</f>
        <v>8.4656084656084662E-3</v>
      </c>
      <c r="G548" s="41">
        <f t="shared" si="93"/>
        <v>3.5073015873015874E-2</v>
      </c>
      <c r="H548" s="8">
        <f t="shared" si="94"/>
        <v>3.2330783479824147E-5</v>
      </c>
      <c r="I548" s="16">
        <v>440000989000</v>
      </c>
      <c r="J548" s="6" t="s">
        <v>63</v>
      </c>
      <c r="K548" s="43" t="s">
        <v>33</v>
      </c>
      <c r="L548" s="7">
        <f t="shared" si="95"/>
        <v>0</v>
      </c>
      <c r="M548" s="7">
        <v>0</v>
      </c>
      <c r="N548" s="7">
        <v>0</v>
      </c>
      <c r="O548" s="7">
        <v>0</v>
      </c>
      <c r="P548" s="7">
        <v>0</v>
      </c>
      <c r="Q548" s="7">
        <v>0</v>
      </c>
      <c r="R548" s="7">
        <v>0</v>
      </c>
      <c r="S548" s="7">
        <v>0</v>
      </c>
      <c r="T548" s="7">
        <v>0</v>
      </c>
      <c r="U548" s="7">
        <f>H548</f>
        <v>3.2330783479824147E-5</v>
      </c>
      <c r="V548" s="7">
        <v>0</v>
      </c>
      <c r="W548" s="7">
        <v>0</v>
      </c>
      <c r="X548" s="44" t="s">
        <v>351</v>
      </c>
      <c r="Y548" s="44" t="s">
        <v>352</v>
      </c>
      <c r="Z548" s="44" t="s">
        <v>353</v>
      </c>
      <c r="AA548" s="6">
        <v>19707</v>
      </c>
      <c r="AB548" s="6"/>
    </row>
    <row r="549" spans="1:28" ht="31" x14ac:dyDescent="0.35">
      <c r="A549" s="6" t="s">
        <v>474</v>
      </c>
      <c r="B549" s="53" t="s">
        <v>135</v>
      </c>
      <c r="C549" s="48" t="s">
        <v>354</v>
      </c>
      <c r="D549" s="53" t="s">
        <v>30</v>
      </c>
      <c r="E549" s="41">
        <v>4.1429999999999998</v>
      </c>
      <c r="F549" s="66">
        <f>((1/5*1/7)+(1/3*(1/5*1/7)))*2/9</f>
        <v>8.4656084656084662E-3</v>
      </c>
      <c r="G549" s="41">
        <f t="shared" si="93"/>
        <v>3.5073015873015874E-2</v>
      </c>
      <c r="H549" s="8">
        <f t="shared" si="94"/>
        <v>3.2330783479824147E-5</v>
      </c>
      <c r="I549" s="16">
        <v>440000989000</v>
      </c>
      <c r="J549" s="6" t="s">
        <v>63</v>
      </c>
      <c r="K549" s="43" t="s">
        <v>33</v>
      </c>
      <c r="L549" s="7">
        <f t="shared" si="95"/>
        <v>0</v>
      </c>
      <c r="M549" s="7">
        <v>0</v>
      </c>
      <c r="N549" s="7">
        <v>0</v>
      </c>
      <c r="O549" s="7">
        <v>0</v>
      </c>
      <c r="P549" s="7">
        <v>0</v>
      </c>
      <c r="Q549" s="7">
        <v>0</v>
      </c>
      <c r="R549" s="7">
        <v>0</v>
      </c>
      <c r="S549" s="7">
        <v>0</v>
      </c>
      <c r="T549" s="7">
        <v>0</v>
      </c>
      <c r="U549" s="7">
        <f>H549</f>
        <v>3.2330783479824147E-5</v>
      </c>
      <c r="V549" s="7">
        <v>0</v>
      </c>
      <c r="W549" s="7">
        <v>0</v>
      </c>
      <c r="X549" s="44" t="s">
        <v>355</v>
      </c>
      <c r="Y549" s="44" t="s">
        <v>356</v>
      </c>
      <c r="Z549" s="44" t="s">
        <v>36</v>
      </c>
      <c r="AA549" s="6">
        <v>43046</v>
      </c>
      <c r="AB549" s="6"/>
    </row>
    <row r="550" spans="1:28" ht="31" x14ac:dyDescent="0.35">
      <c r="A550" s="6" t="s">
        <v>474</v>
      </c>
      <c r="B550" s="53" t="s">
        <v>135</v>
      </c>
      <c r="C550" s="48" t="s">
        <v>357</v>
      </c>
      <c r="D550" s="53" t="s">
        <v>30</v>
      </c>
      <c r="E550" s="41">
        <v>4.1429999999999998</v>
      </c>
      <c r="F550" s="66">
        <f>((1/5*1/7)+(1/3*(1/5*1/7)))*2/9</f>
        <v>8.4656084656084662E-3</v>
      </c>
      <c r="G550" s="41">
        <f t="shared" si="93"/>
        <v>3.5073015873015874E-2</v>
      </c>
      <c r="H550" s="8">
        <f t="shared" si="94"/>
        <v>3.2330783479824147E-5</v>
      </c>
      <c r="I550" s="16">
        <v>440000989000</v>
      </c>
      <c r="J550" s="6" t="s">
        <v>63</v>
      </c>
      <c r="K550" s="43" t="s">
        <v>33</v>
      </c>
      <c r="L550" s="7">
        <f t="shared" si="95"/>
        <v>0</v>
      </c>
      <c r="M550" s="7">
        <v>0</v>
      </c>
      <c r="N550" s="7">
        <v>0</v>
      </c>
      <c r="O550" s="7">
        <v>0</v>
      </c>
      <c r="P550" s="7">
        <v>0</v>
      </c>
      <c r="Q550" s="7">
        <v>0</v>
      </c>
      <c r="R550" s="7">
        <v>0</v>
      </c>
      <c r="S550" s="7">
        <v>0</v>
      </c>
      <c r="T550" s="7">
        <v>0</v>
      </c>
      <c r="U550" s="7">
        <f>H550</f>
        <v>3.2330783479824147E-5</v>
      </c>
      <c r="V550" s="7">
        <v>0</v>
      </c>
      <c r="W550" s="7">
        <v>0</v>
      </c>
      <c r="X550" s="44" t="s">
        <v>358</v>
      </c>
      <c r="Y550" s="44" t="s">
        <v>347</v>
      </c>
      <c r="Z550" s="44" t="s">
        <v>36</v>
      </c>
      <c r="AA550" s="6">
        <v>43713</v>
      </c>
      <c r="AB550" s="6"/>
    </row>
    <row r="551" spans="1:28" ht="46.5" x14ac:dyDescent="0.35">
      <c r="A551" s="6" t="s">
        <v>474</v>
      </c>
      <c r="B551" s="6" t="s">
        <v>526</v>
      </c>
      <c r="C551" s="48" t="s">
        <v>359</v>
      </c>
      <c r="D551" s="53" t="s">
        <v>30</v>
      </c>
      <c r="E551" s="41">
        <v>4.1429999999999998</v>
      </c>
      <c r="F551" s="66">
        <f>(1/5*1/7)+(1/3*(1/5*1/7))</f>
        <v>3.8095238095238099E-2</v>
      </c>
      <c r="G551" s="41">
        <f t="shared" si="93"/>
        <v>0.15782857142857143</v>
      </c>
      <c r="H551" s="8">
        <f t="shared" si="94"/>
        <v>1.4548852565920867E-4</v>
      </c>
      <c r="I551" s="16">
        <v>440000989000</v>
      </c>
      <c r="J551" s="6" t="s">
        <v>63</v>
      </c>
      <c r="K551" s="43" t="s">
        <v>33</v>
      </c>
      <c r="L551" s="7">
        <f t="shared" si="95"/>
        <v>1.4548852565920867E-4</v>
      </c>
      <c r="M551" s="7">
        <f>H551*0.7</f>
        <v>1.0184196796144607E-4</v>
      </c>
      <c r="N551" s="7">
        <f>H551*0.15</f>
        <v>2.18232788488813E-5</v>
      </c>
      <c r="O551" s="7">
        <f>H551*0.075</f>
        <v>1.091163942444065E-5</v>
      </c>
      <c r="P551" s="7">
        <f>H551*0.075</f>
        <v>1.091163942444065E-5</v>
      </c>
      <c r="Q551" s="7">
        <v>0</v>
      </c>
      <c r="R551" s="7">
        <v>0</v>
      </c>
      <c r="S551" s="7">
        <v>0</v>
      </c>
      <c r="T551" s="7">
        <v>0</v>
      </c>
      <c r="U551" s="7">
        <v>0</v>
      </c>
      <c r="V551" s="7">
        <v>0</v>
      </c>
      <c r="W551" s="7">
        <v>0</v>
      </c>
      <c r="X551" s="44" t="s">
        <v>360</v>
      </c>
      <c r="Y551" s="44" t="s">
        <v>105</v>
      </c>
      <c r="Z551" s="44" t="s">
        <v>36</v>
      </c>
      <c r="AA551" s="6">
        <v>43755</v>
      </c>
      <c r="AB551" s="6"/>
    </row>
    <row r="552" spans="1:28" ht="31" x14ac:dyDescent="0.35">
      <c r="A552" s="6" t="s">
        <v>474</v>
      </c>
      <c r="B552" s="53" t="s">
        <v>135</v>
      </c>
      <c r="C552" s="48" t="s">
        <v>361</v>
      </c>
      <c r="D552" s="53" t="s">
        <v>30</v>
      </c>
      <c r="E552" s="41">
        <v>4.1429999999999998</v>
      </c>
      <c r="F552" s="66">
        <f>((44%*(1/2*1/7))/3)</f>
        <v>1.0476190476190474E-2</v>
      </c>
      <c r="G552" s="41">
        <f t="shared" si="93"/>
        <v>4.3402857142857132E-2</v>
      </c>
      <c r="H552" s="8">
        <f t="shared" si="94"/>
        <v>4.0009344556282373E-5</v>
      </c>
      <c r="I552" s="16">
        <v>440000989000</v>
      </c>
      <c r="J552" s="6" t="s">
        <v>63</v>
      </c>
      <c r="K552" s="43" t="s">
        <v>33</v>
      </c>
      <c r="L552" s="7">
        <f t="shared" si="95"/>
        <v>0</v>
      </c>
      <c r="M552" s="7">
        <v>0</v>
      </c>
      <c r="N552" s="7">
        <v>0</v>
      </c>
      <c r="O552" s="7">
        <v>0</v>
      </c>
      <c r="P552" s="7">
        <v>0</v>
      </c>
      <c r="Q552" s="7">
        <v>0</v>
      </c>
      <c r="R552" s="7">
        <v>0</v>
      </c>
      <c r="S552" s="7">
        <v>0</v>
      </c>
      <c r="T552" s="7">
        <v>0</v>
      </c>
      <c r="U552" s="7">
        <f>H552</f>
        <v>4.0009344556282373E-5</v>
      </c>
      <c r="V552" s="7">
        <v>0</v>
      </c>
      <c r="W552" s="7">
        <v>0</v>
      </c>
      <c r="X552" s="44" t="s">
        <v>362</v>
      </c>
      <c r="Y552" s="44" t="s">
        <v>363</v>
      </c>
      <c r="Z552" s="44" t="s">
        <v>290</v>
      </c>
      <c r="AA552" s="6">
        <v>95713</v>
      </c>
      <c r="AB552" s="6"/>
    </row>
    <row r="553" spans="1:28" ht="31" x14ac:dyDescent="0.35">
      <c r="A553" s="6" t="s">
        <v>474</v>
      </c>
      <c r="B553" s="53" t="s">
        <v>135</v>
      </c>
      <c r="C553" s="48" t="s">
        <v>364</v>
      </c>
      <c r="D553" s="53" t="s">
        <v>30</v>
      </c>
      <c r="E553" s="41">
        <v>4.1429999999999998</v>
      </c>
      <c r="F553" s="66">
        <f>((44%*(1/2*1/7))/3)</f>
        <v>1.0476190476190474E-2</v>
      </c>
      <c r="G553" s="41">
        <f t="shared" si="93"/>
        <v>4.3402857142857132E-2</v>
      </c>
      <c r="H553" s="8">
        <f t="shared" si="94"/>
        <v>4.0009344556282373E-5</v>
      </c>
      <c r="I553" s="16">
        <v>440000989000</v>
      </c>
      <c r="J553" s="6" t="s">
        <v>63</v>
      </c>
      <c r="K553" s="43" t="s">
        <v>33</v>
      </c>
      <c r="L553" s="7">
        <f t="shared" si="95"/>
        <v>0</v>
      </c>
      <c r="M553" s="7">
        <v>0</v>
      </c>
      <c r="N553" s="7">
        <v>0</v>
      </c>
      <c r="O553" s="7">
        <v>0</v>
      </c>
      <c r="P553" s="7">
        <v>0</v>
      </c>
      <c r="Q553" s="7">
        <v>0</v>
      </c>
      <c r="R553" s="7">
        <v>0</v>
      </c>
      <c r="S553" s="7">
        <v>0</v>
      </c>
      <c r="T553" s="7">
        <v>0</v>
      </c>
      <c r="U553" s="7">
        <f>H553</f>
        <v>4.0009344556282373E-5</v>
      </c>
      <c r="V553" s="7">
        <v>0</v>
      </c>
      <c r="W553" s="7">
        <v>0</v>
      </c>
      <c r="X553" s="44" t="s">
        <v>365</v>
      </c>
      <c r="Y553" s="44" t="s">
        <v>366</v>
      </c>
      <c r="Z553" s="44" t="s">
        <v>290</v>
      </c>
      <c r="AA553" s="6">
        <v>90242</v>
      </c>
      <c r="AB553" s="6"/>
    </row>
    <row r="554" spans="1:28" ht="31" x14ac:dyDescent="0.35">
      <c r="A554" s="6" t="s">
        <v>474</v>
      </c>
      <c r="B554" s="53" t="s">
        <v>135</v>
      </c>
      <c r="C554" s="48" t="s">
        <v>367</v>
      </c>
      <c r="D554" s="53" t="s">
        <v>30</v>
      </c>
      <c r="E554" s="41">
        <v>4.1429999999999998</v>
      </c>
      <c r="F554" s="66">
        <f>((44%*(1/2*1/7))/3)</f>
        <v>1.0476190476190474E-2</v>
      </c>
      <c r="G554" s="41">
        <f t="shared" si="93"/>
        <v>4.3402857142857132E-2</v>
      </c>
      <c r="H554" s="8">
        <f t="shared" si="94"/>
        <v>4.0009344556282373E-5</v>
      </c>
      <c r="I554" s="16">
        <v>440000989000</v>
      </c>
      <c r="J554" s="6" t="s">
        <v>63</v>
      </c>
      <c r="K554" s="43" t="s">
        <v>33</v>
      </c>
      <c r="L554" s="7">
        <f t="shared" si="95"/>
        <v>0</v>
      </c>
      <c r="M554" s="7">
        <v>0</v>
      </c>
      <c r="N554" s="7">
        <v>0</v>
      </c>
      <c r="O554" s="7">
        <v>0</v>
      </c>
      <c r="P554" s="7">
        <v>0</v>
      </c>
      <c r="Q554" s="7">
        <v>0</v>
      </c>
      <c r="R554" s="7">
        <v>0</v>
      </c>
      <c r="S554" s="7">
        <v>0</v>
      </c>
      <c r="T554" s="7">
        <v>0</v>
      </c>
      <c r="U554" s="7">
        <f>H554</f>
        <v>4.0009344556282373E-5</v>
      </c>
      <c r="V554" s="7">
        <v>0</v>
      </c>
      <c r="W554" s="7">
        <v>0</v>
      </c>
      <c r="X554" s="44" t="s">
        <v>368</v>
      </c>
      <c r="Y554" s="44" t="s">
        <v>369</v>
      </c>
      <c r="Z554" s="44" t="s">
        <v>290</v>
      </c>
      <c r="AA554" s="6" t="s">
        <v>370</v>
      </c>
      <c r="AB554" s="6"/>
    </row>
    <row r="555" spans="1:28" ht="46.5" x14ac:dyDescent="0.35">
      <c r="A555" s="6" t="s">
        <v>474</v>
      </c>
      <c r="B555" s="6" t="s">
        <v>526</v>
      </c>
      <c r="C555" s="48" t="s">
        <v>371</v>
      </c>
      <c r="D555" s="53" t="s">
        <v>30</v>
      </c>
      <c r="E555" s="41">
        <v>4.1429999999999998</v>
      </c>
      <c r="F555" s="66">
        <f>(44%*(1/2*1/7))</f>
        <v>3.1428571428571424E-2</v>
      </c>
      <c r="G555" s="41">
        <f t="shared" si="93"/>
        <v>0.1302085714285714</v>
      </c>
      <c r="H555" s="8">
        <f t="shared" si="94"/>
        <v>1.2002803366884713E-4</v>
      </c>
      <c r="I555" s="16">
        <v>440000989000</v>
      </c>
      <c r="J555" s="6" t="s">
        <v>63</v>
      </c>
      <c r="K555" s="43" t="s">
        <v>33</v>
      </c>
      <c r="L555" s="7">
        <f t="shared" si="95"/>
        <v>1.2002803366884713E-4</v>
      </c>
      <c r="M555" s="8">
        <f>H555*0.7</f>
        <v>8.4019623568192981E-5</v>
      </c>
      <c r="N555" s="8">
        <f>H555*0.15</f>
        <v>1.8004205050327069E-5</v>
      </c>
      <c r="O555" s="8">
        <f>H555*0.075</f>
        <v>9.0021025251635344E-6</v>
      </c>
      <c r="P555" s="8">
        <f>H555*0.075</f>
        <v>9.0021025251635344E-6</v>
      </c>
      <c r="Q555" s="7">
        <v>0</v>
      </c>
      <c r="R555" s="7">
        <v>0</v>
      </c>
      <c r="S555" s="7">
        <v>0</v>
      </c>
      <c r="T555" s="7">
        <v>0</v>
      </c>
      <c r="U555" s="7">
        <v>0</v>
      </c>
      <c r="V555" s="7">
        <v>0</v>
      </c>
      <c r="W555" s="7">
        <v>0</v>
      </c>
      <c r="X555" s="44" t="s">
        <v>372</v>
      </c>
      <c r="Y555" s="44" t="s">
        <v>373</v>
      </c>
      <c r="Z555" s="44" t="s">
        <v>290</v>
      </c>
      <c r="AA555" s="6">
        <v>91942</v>
      </c>
      <c r="AB555" s="6"/>
    </row>
    <row r="556" spans="1:28" ht="31" x14ac:dyDescent="0.35">
      <c r="A556" s="6" t="s">
        <v>474</v>
      </c>
      <c r="B556" s="53" t="s">
        <v>135</v>
      </c>
      <c r="C556" s="48" t="s">
        <v>374</v>
      </c>
      <c r="D556" s="53" t="s">
        <v>30</v>
      </c>
      <c r="E556" s="41">
        <v>4.1429999999999998</v>
      </c>
      <c r="F556" s="66">
        <f>(1/5*1/7)</f>
        <v>2.8571428571428574E-2</v>
      </c>
      <c r="G556" s="41">
        <f t="shared" si="93"/>
        <v>0.11837142857142857</v>
      </c>
      <c r="H556" s="8">
        <f t="shared" si="94"/>
        <v>1.0911639424440651E-4</v>
      </c>
      <c r="I556" s="16">
        <v>440000989000</v>
      </c>
      <c r="J556" s="6" t="s">
        <v>63</v>
      </c>
      <c r="K556" s="43" t="s">
        <v>33</v>
      </c>
      <c r="L556" s="7">
        <f t="shared" si="95"/>
        <v>0</v>
      </c>
      <c r="M556" s="7">
        <v>0</v>
      </c>
      <c r="N556" s="7">
        <v>0</v>
      </c>
      <c r="O556" s="7">
        <v>0</v>
      </c>
      <c r="P556" s="7">
        <v>0</v>
      </c>
      <c r="Q556" s="7">
        <v>0</v>
      </c>
      <c r="R556" s="7">
        <v>0</v>
      </c>
      <c r="S556" s="7">
        <v>0</v>
      </c>
      <c r="T556" s="7">
        <v>0</v>
      </c>
      <c r="U556" s="7">
        <f>H556</f>
        <v>1.0911639424440651E-4</v>
      </c>
      <c r="V556" s="7">
        <v>0</v>
      </c>
      <c r="W556" s="7">
        <v>0</v>
      </c>
      <c r="X556" s="44" t="s">
        <v>375</v>
      </c>
      <c r="Y556" s="44" t="s">
        <v>120</v>
      </c>
      <c r="Z556" s="44" t="s">
        <v>36</v>
      </c>
      <c r="AA556" s="6">
        <v>43768</v>
      </c>
      <c r="AB556" s="6"/>
    </row>
    <row r="557" spans="1:28" ht="46.5" x14ac:dyDescent="0.35">
      <c r="A557" s="6" t="s">
        <v>474</v>
      </c>
      <c r="B557" s="6" t="s">
        <v>526</v>
      </c>
      <c r="C557" s="48" t="s">
        <v>376</v>
      </c>
      <c r="D557" s="53" t="s">
        <v>30</v>
      </c>
      <c r="E557" s="41">
        <v>4.1429999999999998</v>
      </c>
      <c r="F557" s="66">
        <f>(1/3*(1/2*1/7))</f>
        <v>2.3809523809523808E-2</v>
      </c>
      <c r="G557" s="41">
        <f t="shared" si="93"/>
        <v>9.8642857142857129E-2</v>
      </c>
      <c r="H557" s="8">
        <f t="shared" si="94"/>
        <v>9.0930328537005406E-5</v>
      </c>
      <c r="I557" s="16">
        <v>440000989000</v>
      </c>
      <c r="J557" s="6" t="s">
        <v>63</v>
      </c>
      <c r="K557" s="43" t="s">
        <v>33</v>
      </c>
      <c r="L557" s="7">
        <f t="shared" si="95"/>
        <v>9.0930328537005393E-5</v>
      </c>
      <c r="M557" s="7">
        <f>H557*0.7</f>
        <v>6.3651229975903776E-5</v>
      </c>
      <c r="N557" s="7">
        <f>H557*0.15</f>
        <v>1.363954928055081E-5</v>
      </c>
      <c r="O557" s="7">
        <f>H557*0.075</f>
        <v>6.819774640275405E-6</v>
      </c>
      <c r="P557" s="7">
        <f>H557*0.075</f>
        <v>6.819774640275405E-6</v>
      </c>
      <c r="Q557" s="7">
        <v>0</v>
      </c>
      <c r="R557" s="7">
        <v>0</v>
      </c>
      <c r="S557" s="7">
        <v>0</v>
      </c>
      <c r="T557" s="7">
        <v>0</v>
      </c>
      <c r="U557" s="7">
        <v>0</v>
      </c>
      <c r="V557" s="7">
        <v>0</v>
      </c>
      <c r="W557" s="7">
        <v>0</v>
      </c>
      <c r="X557" s="44" t="s">
        <v>377</v>
      </c>
      <c r="Y557" s="44" t="s">
        <v>378</v>
      </c>
      <c r="Z557" s="44" t="s">
        <v>379</v>
      </c>
      <c r="AA557" s="6">
        <v>38558</v>
      </c>
      <c r="AB557" s="6"/>
    </row>
    <row r="558" spans="1:28" ht="46.5" x14ac:dyDescent="0.35">
      <c r="A558" s="6" t="s">
        <v>474</v>
      </c>
      <c r="B558" s="6" t="s">
        <v>526</v>
      </c>
      <c r="C558" s="48" t="s">
        <v>380</v>
      </c>
      <c r="D558" s="53" t="s">
        <v>30</v>
      </c>
      <c r="E558" s="41">
        <v>4.1429999999999998</v>
      </c>
      <c r="F558" s="66">
        <f>(1/3*(1/2*1/7))</f>
        <v>2.3809523809523808E-2</v>
      </c>
      <c r="G558" s="41">
        <f t="shared" si="93"/>
        <v>9.8642857142857129E-2</v>
      </c>
      <c r="H558" s="8">
        <f t="shared" si="94"/>
        <v>9.0930328537005406E-5</v>
      </c>
      <c r="I558" s="16">
        <v>440000989000</v>
      </c>
      <c r="J558" s="6" t="s">
        <v>63</v>
      </c>
      <c r="K558" s="43" t="s">
        <v>33</v>
      </c>
      <c r="L558" s="7">
        <f t="shared" si="95"/>
        <v>9.0930328537005393E-5</v>
      </c>
      <c r="M558" s="7">
        <f>H558*0.7</f>
        <v>6.3651229975903776E-5</v>
      </c>
      <c r="N558" s="7">
        <f>H558*0.15</f>
        <v>1.363954928055081E-5</v>
      </c>
      <c r="O558" s="7">
        <f>H558*0.075</f>
        <v>6.819774640275405E-6</v>
      </c>
      <c r="P558" s="7">
        <f>H558*0.075</f>
        <v>6.819774640275405E-6</v>
      </c>
      <c r="Q558" s="7">
        <v>0</v>
      </c>
      <c r="R558" s="7">
        <v>0</v>
      </c>
      <c r="S558" s="7">
        <v>0</v>
      </c>
      <c r="T558" s="7">
        <v>0</v>
      </c>
      <c r="U558" s="7">
        <v>0</v>
      </c>
      <c r="V558" s="7">
        <v>0</v>
      </c>
      <c r="W558" s="7">
        <v>0</v>
      </c>
      <c r="X558" s="44" t="s">
        <v>381</v>
      </c>
      <c r="Y558" s="44" t="s">
        <v>382</v>
      </c>
      <c r="Z558" s="44" t="s">
        <v>383</v>
      </c>
      <c r="AA558" s="6">
        <v>48072</v>
      </c>
      <c r="AB558" s="6"/>
    </row>
    <row r="559" spans="1:28" ht="46.5" x14ac:dyDescent="0.35">
      <c r="A559" s="6" t="s">
        <v>474</v>
      </c>
      <c r="B559" s="6" t="s">
        <v>526</v>
      </c>
      <c r="C559" s="48" t="s">
        <v>384</v>
      </c>
      <c r="D559" s="53" t="s">
        <v>30</v>
      </c>
      <c r="E559" s="41">
        <v>4.1429999999999998</v>
      </c>
      <c r="F559" s="66">
        <f>(1/3*(1/2*1/7))</f>
        <v>2.3809523809523808E-2</v>
      </c>
      <c r="G559" s="41">
        <f t="shared" ref="G559:G590" si="100">E559*F559</f>
        <v>9.8642857142857129E-2</v>
      </c>
      <c r="H559" s="8">
        <f t="shared" ref="H559:H590" si="101">G559/$G$1222</f>
        <v>9.0930328537005406E-5</v>
      </c>
      <c r="I559" s="16">
        <v>440000989000</v>
      </c>
      <c r="J559" s="6" t="s">
        <v>63</v>
      </c>
      <c r="K559" s="43" t="s">
        <v>33</v>
      </c>
      <c r="L559" s="7">
        <f t="shared" ref="L559:L590" si="102">M559+N559+O559+P559+Q559</f>
        <v>9.0930328537005393E-5</v>
      </c>
      <c r="M559" s="7">
        <f>H559*0.7</f>
        <v>6.3651229975903776E-5</v>
      </c>
      <c r="N559" s="7">
        <f>H559*0.15</f>
        <v>1.363954928055081E-5</v>
      </c>
      <c r="O559" s="7">
        <f>H559*0.075</f>
        <v>6.819774640275405E-6</v>
      </c>
      <c r="P559" s="7">
        <f>H559*0.075</f>
        <v>6.819774640275405E-6</v>
      </c>
      <c r="Q559" s="7">
        <v>0</v>
      </c>
      <c r="R559" s="7">
        <v>0</v>
      </c>
      <c r="S559" s="7">
        <v>0</v>
      </c>
      <c r="T559" s="7">
        <v>0</v>
      </c>
      <c r="U559" s="7">
        <v>0</v>
      </c>
      <c r="V559" s="7">
        <v>0</v>
      </c>
      <c r="W559" s="7">
        <v>0</v>
      </c>
      <c r="X559" s="44" t="s">
        <v>385</v>
      </c>
      <c r="Y559" s="44" t="s">
        <v>386</v>
      </c>
      <c r="Z559" s="44" t="s">
        <v>387</v>
      </c>
      <c r="AA559" s="67" t="s">
        <v>388</v>
      </c>
      <c r="AB559" s="67"/>
    </row>
    <row r="560" spans="1:28" ht="31" x14ac:dyDescent="0.35">
      <c r="A560" s="6" t="s">
        <v>477</v>
      </c>
      <c r="B560" s="6" t="s">
        <v>179</v>
      </c>
      <c r="C560" s="64" t="s">
        <v>475</v>
      </c>
      <c r="D560" s="6" t="s">
        <v>129</v>
      </c>
      <c r="E560" s="41">
        <v>0.54200000000000004</v>
      </c>
      <c r="F560" s="41">
        <f>1/7</f>
        <v>0.14285714285714285</v>
      </c>
      <c r="G560" s="41">
        <f t="shared" si="100"/>
        <v>7.742857142857143E-2</v>
      </c>
      <c r="H560" s="8">
        <f t="shared" si="101"/>
        <v>7.137471117604191E-5</v>
      </c>
      <c r="I560" s="16">
        <v>440000989000</v>
      </c>
      <c r="J560" s="6" t="s">
        <v>63</v>
      </c>
      <c r="K560" s="43" t="s">
        <v>33</v>
      </c>
      <c r="L560" s="7">
        <f t="shared" si="102"/>
        <v>0</v>
      </c>
      <c r="M560" s="7">
        <v>0</v>
      </c>
      <c r="N560" s="7">
        <v>0</v>
      </c>
      <c r="O560" s="7">
        <v>0</v>
      </c>
      <c r="P560" s="7">
        <v>0</v>
      </c>
      <c r="Q560" s="7">
        <v>0</v>
      </c>
      <c r="R560" s="7">
        <v>0</v>
      </c>
      <c r="S560" s="7">
        <v>0</v>
      </c>
      <c r="T560" s="7">
        <v>0</v>
      </c>
      <c r="U560" s="7">
        <v>0</v>
      </c>
      <c r="V560" s="7">
        <v>0</v>
      </c>
      <c r="W560" s="7">
        <v>0</v>
      </c>
      <c r="X560" s="43" t="s">
        <v>476</v>
      </c>
      <c r="Y560" s="43" t="s">
        <v>344</v>
      </c>
      <c r="Z560" s="44" t="s">
        <v>36</v>
      </c>
      <c r="AA560" s="18">
        <v>43235</v>
      </c>
      <c r="AB560" s="18"/>
    </row>
    <row r="561" spans="1:28" ht="46.5" x14ac:dyDescent="0.35">
      <c r="A561" s="6" t="s">
        <v>477</v>
      </c>
      <c r="B561" s="6" t="s">
        <v>526</v>
      </c>
      <c r="C561" s="64" t="s">
        <v>281</v>
      </c>
      <c r="D561" s="53" t="s">
        <v>30</v>
      </c>
      <c r="E561" s="41">
        <v>0.54200000000000004</v>
      </c>
      <c r="F561" s="66">
        <f>(1/7)*(1/3)</f>
        <v>4.7619047619047616E-2</v>
      </c>
      <c r="G561" s="41">
        <f t="shared" si="100"/>
        <v>2.580952380952381E-2</v>
      </c>
      <c r="H561" s="8">
        <f t="shared" si="101"/>
        <v>2.3791570392013969E-5</v>
      </c>
      <c r="I561" s="16">
        <v>440000989000</v>
      </c>
      <c r="J561" s="6" t="s">
        <v>63</v>
      </c>
      <c r="K561" s="43" t="s">
        <v>33</v>
      </c>
      <c r="L561" s="7">
        <f t="shared" si="102"/>
        <v>2.3791570392013972E-5</v>
      </c>
      <c r="M561" s="7">
        <f t="shared" ref="M561:M572" si="103">H561*0.7</f>
        <v>1.6654099274409778E-5</v>
      </c>
      <c r="N561" s="7">
        <f t="shared" ref="N561:N572" si="104">H561*0.15</f>
        <v>3.5687355588020951E-6</v>
      </c>
      <c r="O561" s="7">
        <f t="shared" ref="O561:O572" si="105">H561*0.075</f>
        <v>1.7843677794010476E-6</v>
      </c>
      <c r="P561" s="7">
        <f t="shared" ref="P561:P572" si="106">H561*0.075</f>
        <v>1.7843677794010476E-6</v>
      </c>
      <c r="Q561" s="7">
        <v>0</v>
      </c>
      <c r="R561" s="7">
        <v>0</v>
      </c>
      <c r="S561" s="7">
        <v>0</v>
      </c>
      <c r="T561" s="7">
        <v>0</v>
      </c>
      <c r="U561" s="7">
        <v>0</v>
      </c>
      <c r="V561" s="7">
        <v>0</v>
      </c>
      <c r="W561" s="7">
        <v>0</v>
      </c>
      <c r="X561" s="44" t="s">
        <v>283</v>
      </c>
      <c r="Y561" s="44" t="s">
        <v>35</v>
      </c>
      <c r="Z561" s="44" t="s">
        <v>36</v>
      </c>
      <c r="AA561" s="6">
        <v>43725</v>
      </c>
      <c r="AB561" s="6"/>
    </row>
    <row r="562" spans="1:28" ht="46.5" x14ac:dyDescent="0.35">
      <c r="A562" s="6" t="s">
        <v>477</v>
      </c>
      <c r="B562" s="6" t="s">
        <v>526</v>
      </c>
      <c r="C562" s="48" t="s">
        <v>284</v>
      </c>
      <c r="D562" s="53" t="s">
        <v>30</v>
      </c>
      <c r="E562" s="41">
        <v>0.54200000000000004</v>
      </c>
      <c r="F562" s="66">
        <f>(1/7)*(1/3)*(1/2)</f>
        <v>2.3809523809523808E-2</v>
      </c>
      <c r="G562" s="41">
        <f t="shared" si="100"/>
        <v>1.2904761904761905E-2</v>
      </c>
      <c r="H562" s="8">
        <f t="shared" si="101"/>
        <v>1.1895785196006984E-5</v>
      </c>
      <c r="I562" s="16">
        <v>440000989000</v>
      </c>
      <c r="J562" s="6" t="s">
        <v>63</v>
      </c>
      <c r="K562" s="43" t="s">
        <v>33</v>
      </c>
      <c r="L562" s="7">
        <f t="shared" si="102"/>
        <v>1.1895785196006986E-5</v>
      </c>
      <c r="M562" s="7">
        <f t="shared" si="103"/>
        <v>8.3270496372048892E-6</v>
      </c>
      <c r="N562" s="7">
        <f t="shared" si="104"/>
        <v>1.7843677794010476E-6</v>
      </c>
      <c r="O562" s="7">
        <f t="shared" si="105"/>
        <v>8.9218388970052379E-7</v>
      </c>
      <c r="P562" s="7">
        <f t="shared" si="106"/>
        <v>8.9218388970052379E-7</v>
      </c>
      <c r="Q562" s="7">
        <v>0</v>
      </c>
      <c r="R562" s="7">
        <v>0</v>
      </c>
      <c r="S562" s="7">
        <v>0</v>
      </c>
      <c r="T562" s="7">
        <v>0</v>
      </c>
      <c r="U562" s="7">
        <v>0</v>
      </c>
      <c r="V562" s="7">
        <v>0</v>
      </c>
      <c r="W562" s="7">
        <v>0</v>
      </c>
      <c r="X562" s="44" t="s">
        <v>285</v>
      </c>
      <c r="Y562" s="44" t="s">
        <v>286</v>
      </c>
      <c r="Z562" s="44" t="s">
        <v>36</v>
      </c>
      <c r="AA562" s="6">
        <v>43016</v>
      </c>
      <c r="AB562" s="6"/>
    </row>
    <row r="563" spans="1:28" ht="46.5" x14ac:dyDescent="0.35">
      <c r="A563" s="6" t="s">
        <v>477</v>
      </c>
      <c r="B563" s="6" t="s">
        <v>526</v>
      </c>
      <c r="C563" s="48" t="s">
        <v>287</v>
      </c>
      <c r="D563" s="53" t="s">
        <v>30</v>
      </c>
      <c r="E563" s="41">
        <v>0.54200000000000004</v>
      </c>
      <c r="F563" s="66">
        <f>(1/7)*(1/3)*(1/2)</f>
        <v>2.3809523809523808E-2</v>
      </c>
      <c r="G563" s="41">
        <f t="shared" si="100"/>
        <v>1.2904761904761905E-2</v>
      </c>
      <c r="H563" s="8">
        <f t="shared" si="101"/>
        <v>1.1895785196006984E-5</v>
      </c>
      <c r="I563" s="16">
        <v>440000989000</v>
      </c>
      <c r="J563" s="6" t="s">
        <v>63</v>
      </c>
      <c r="K563" s="43" t="s">
        <v>33</v>
      </c>
      <c r="L563" s="7">
        <f t="shared" si="102"/>
        <v>1.1895785196006986E-5</v>
      </c>
      <c r="M563" s="7">
        <f t="shared" si="103"/>
        <v>8.3270496372048892E-6</v>
      </c>
      <c r="N563" s="7">
        <f t="shared" si="104"/>
        <v>1.7843677794010476E-6</v>
      </c>
      <c r="O563" s="7">
        <f t="shared" si="105"/>
        <v>8.9218388970052379E-7</v>
      </c>
      <c r="P563" s="7">
        <f t="shared" si="106"/>
        <v>8.9218388970052379E-7</v>
      </c>
      <c r="Q563" s="7">
        <v>0</v>
      </c>
      <c r="R563" s="7">
        <v>0</v>
      </c>
      <c r="S563" s="7">
        <v>0</v>
      </c>
      <c r="T563" s="7">
        <v>0</v>
      </c>
      <c r="U563" s="7">
        <v>0</v>
      </c>
      <c r="V563" s="7">
        <v>0</v>
      </c>
      <c r="W563" s="7">
        <v>0</v>
      </c>
      <c r="X563" s="44" t="s">
        <v>288</v>
      </c>
      <c r="Y563" s="44" t="s">
        <v>289</v>
      </c>
      <c r="Z563" s="44" t="s">
        <v>290</v>
      </c>
      <c r="AA563" s="6">
        <v>92596</v>
      </c>
      <c r="AB563" s="6"/>
    </row>
    <row r="564" spans="1:28" ht="46.5" x14ac:dyDescent="0.35">
      <c r="A564" s="6" t="s">
        <v>477</v>
      </c>
      <c r="B564" s="6" t="s">
        <v>526</v>
      </c>
      <c r="C564" s="48" t="s">
        <v>291</v>
      </c>
      <c r="D564" s="53" t="s">
        <v>30</v>
      </c>
      <c r="E564" s="41">
        <v>0.54200000000000004</v>
      </c>
      <c r="F564" s="66">
        <f>(1/7)*(1/3)*(1/2)</f>
        <v>2.3809523809523808E-2</v>
      </c>
      <c r="G564" s="41">
        <f t="shared" si="100"/>
        <v>1.2904761904761905E-2</v>
      </c>
      <c r="H564" s="8">
        <f t="shared" si="101"/>
        <v>1.1895785196006984E-5</v>
      </c>
      <c r="I564" s="16">
        <v>440000989000</v>
      </c>
      <c r="J564" s="6" t="s">
        <v>63</v>
      </c>
      <c r="K564" s="43" t="s">
        <v>33</v>
      </c>
      <c r="L564" s="7">
        <f t="shared" si="102"/>
        <v>1.1895785196006986E-5</v>
      </c>
      <c r="M564" s="7">
        <f t="shared" si="103"/>
        <v>8.3270496372048892E-6</v>
      </c>
      <c r="N564" s="7">
        <f t="shared" si="104"/>
        <v>1.7843677794010476E-6</v>
      </c>
      <c r="O564" s="7">
        <f t="shared" si="105"/>
        <v>8.9218388970052379E-7</v>
      </c>
      <c r="P564" s="7">
        <f t="shared" si="106"/>
        <v>8.9218388970052379E-7</v>
      </c>
      <c r="Q564" s="7">
        <v>0</v>
      </c>
      <c r="R564" s="7">
        <v>0</v>
      </c>
      <c r="S564" s="7">
        <v>0</v>
      </c>
      <c r="T564" s="7">
        <v>0</v>
      </c>
      <c r="U564" s="7">
        <v>0</v>
      </c>
      <c r="V564" s="7">
        <v>0</v>
      </c>
      <c r="W564" s="7">
        <v>0</v>
      </c>
      <c r="X564" s="44" t="s">
        <v>292</v>
      </c>
      <c r="Y564" s="44" t="s">
        <v>293</v>
      </c>
      <c r="Z564" s="44" t="s">
        <v>90</v>
      </c>
      <c r="AA564" s="6">
        <v>80126</v>
      </c>
      <c r="AB564" s="6"/>
    </row>
    <row r="565" spans="1:28" ht="46.5" x14ac:dyDescent="0.35">
      <c r="A565" s="6" t="s">
        <v>477</v>
      </c>
      <c r="B565" s="6" t="s">
        <v>526</v>
      </c>
      <c r="C565" s="48" t="s">
        <v>294</v>
      </c>
      <c r="D565" s="53" t="s">
        <v>30</v>
      </c>
      <c r="E565" s="41">
        <v>0.54200000000000004</v>
      </c>
      <c r="F565" s="66">
        <f>(1/7)*(1/3)*(1/2)</f>
        <v>2.3809523809523808E-2</v>
      </c>
      <c r="G565" s="41">
        <f t="shared" si="100"/>
        <v>1.2904761904761905E-2</v>
      </c>
      <c r="H565" s="8">
        <f t="shared" si="101"/>
        <v>1.1895785196006984E-5</v>
      </c>
      <c r="I565" s="16">
        <v>440000989000</v>
      </c>
      <c r="J565" s="6" t="s">
        <v>63</v>
      </c>
      <c r="K565" s="43" t="s">
        <v>33</v>
      </c>
      <c r="L565" s="7">
        <f t="shared" si="102"/>
        <v>1.1895785196006986E-5</v>
      </c>
      <c r="M565" s="7">
        <f t="shared" si="103"/>
        <v>8.3270496372048892E-6</v>
      </c>
      <c r="N565" s="7">
        <f t="shared" si="104"/>
        <v>1.7843677794010476E-6</v>
      </c>
      <c r="O565" s="7">
        <f t="shared" si="105"/>
        <v>8.9218388970052379E-7</v>
      </c>
      <c r="P565" s="7">
        <f t="shared" si="106"/>
        <v>8.9218388970052379E-7</v>
      </c>
      <c r="Q565" s="7">
        <v>0</v>
      </c>
      <c r="R565" s="7">
        <v>0</v>
      </c>
      <c r="S565" s="7">
        <v>0</v>
      </c>
      <c r="T565" s="7">
        <v>0</v>
      </c>
      <c r="U565" s="7">
        <v>0</v>
      </c>
      <c r="V565" s="7">
        <v>0</v>
      </c>
      <c r="W565" s="7">
        <v>0</v>
      </c>
      <c r="X565" s="44" t="s">
        <v>295</v>
      </c>
      <c r="Y565" s="44" t="s">
        <v>296</v>
      </c>
      <c r="Z565" s="44" t="s">
        <v>38</v>
      </c>
      <c r="AA565" s="6">
        <v>68467</v>
      </c>
      <c r="AB565" s="6"/>
    </row>
    <row r="566" spans="1:28" ht="46.5" x14ac:dyDescent="0.35">
      <c r="A566" s="6" t="s">
        <v>477</v>
      </c>
      <c r="B566" s="6" t="s">
        <v>526</v>
      </c>
      <c r="C566" s="48" t="s">
        <v>297</v>
      </c>
      <c r="D566" s="53" t="s">
        <v>30</v>
      </c>
      <c r="E566" s="41">
        <v>0.54200000000000004</v>
      </c>
      <c r="F566" s="66">
        <f>(1/7)*(1/2)*(1/4)</f>
        <v>1.7857142857142856E-2</v>
      </c>
      <c r="G566" s="41">
        <f t="shared" si="100"/>
        <v>9.6785714285714287E-3</v>
      </c>
      <c r="H566" s="8">
        <f t="shared" si="101"/>
        <v>8.9218388970052387E-6</v>
      </c>
      <c r="I566" s="16">
        <v>440000989000</v>
      </c>
      <c r="J566" s="6" t="s">
        <v>63</v>
      </c>
      <c r="K566" s="43" t="s">
        <v>33</v>
      </c>
      <c r="L566" s="7">
        <f t="shared" si="102"/>
        <v>8.9218388970052387E-6</v>
      </c>
      <c r="M566" s="7">
        <f t="shared" si="103"/>
        <v>6.2452872279036669E-6</v>
      </c>
      <c r="N566" s="7">
        <f t="shared" si="104"/>
        <v>1.3382758345507857E-6</v>
      </c>
      <c r="O566" s="7">
        <f t="shared" si="105"/>
        <v>6.6913791727539284E-7</v>
      </c>
      <c r="P566" s="7">
        <f t="shared" si="106"/>
        <v>6.6913791727539284E-7</v>
      </c>
      <c r="Q566" s="7">
        <v>0</v>
      </c>
      <c r="R566" s="7">
        <v>0</v>
      </c>
      <c r="S566" s="7">
        <v>0</v>
      </c>
      <c r="T566" s="7">
        <v>0</v>
      </c>
      <c r="U566" s="7">
        <v>0</v>
      </c>
      <c r="V566" s="7">
        <v>0</v>
      </c>
      <c r="W566" s="7">
        <v>0</v>
      </c>
      <c r="X566" s="44" t="s">
        <v>298</v>
      </c>
      <c r="Y566" s="44" t="s">
        <v>299</v>
      </c>
      <c r="Z566" s="44" t="s">
        <v>300</v>
      </c>
      <c r="AA566" s="6" t="s">
        <v>301</v>
      </c>
      <c r="AB566" s="6"/>
    </row>
    <row r="567" spans="1:28" ht="46.5" x14ac:dyDescent="0.35">
      <c r="A567" s="6" t="s">
        <v>477</v>
      </c>
      <c r="B567" s="6" t="s">
        <v>526</v>
      </c>
      <c r="C567" s="48" t="s">
        <v>302</v>
      </c>
      <c r="D567" s="53" t="s">
        <v>30</v>
      </c>
      <c r="E567" s="41">
        <v>0.54200000000000004</v>
      </c>
      <c r="F567" s="66">
        <f>(1/7)*(1/2)*(1/4)</f>
        <v>1.7857142857142856E-2</v>
      </c>
      <c r="G567" s="41">
        <f t="shared" si="100"/>
        <v>9.6785714285714287E-3</v>
      </c>
      <c r="H567" s="8">
        <f t="shared" si="101"/>
        <v>8.9218388970052387E-6</v>
      </c>
      <c r="I567" s="16">
        <v>440000989000</v>
      </c>
      <c r="J567" s="6" t="s">
        <v>63</v>
      </c>
      <c r="K567" s="43" t="s">
        <v>33</v>
      </c>
      <c r="L567" s="7">
        <f t="shared" si="102"/>
        <v>8.9218388970052387E-6</v>
      </c>
      <c r="M567" s="7">
        <f t="shared" si="103"/>
        <v>6.2452872279036669E-6</v>
      </c>
      <c r="N567" s="7">
        <f t="shared" si="104"/>
        <v>1.3382758345507857E-6</v>
      </c>
      <c r="O567" s="7">
        <f t="shared" si="105"/>
        <v>6.6913791727539284E-7</v>
      </c>
      <c r="P567" s="7">
        <f t="shared" si="106"/>
        <v>6.6913791727539284E-7</v>
      </c>
      <c r="Q567" s="7">
        <v>0</v>
      </c>
      <c r="R567" s="7">
        <v>0</v>
      </c>
      <c r="S567" s="7">
        <v>0</v>
      </c>
      <c r="T567" s="7">
        <v>0</v>
      </c>
      <c r="U567" s="7">
        <v>0</v>
      </c>
      <c r="V567" s="7">
        <v>0</v>
      </c>
      <c r="W567" s="7">
        <v>0</v>
      </c>
      <c r="X567" s="44" t="s">
        <v>303</v>
      </c>
      <c r="Y567" s="44" t="s">
        <v>304</v>
      </c>
      <c r="Z567" s="44" t="s">
        <v>36</v>
      </c>
      <c r="AA567" s="6">
        <v>43085</v>
      </c>
      <c r="AB567" s="6"/>
    </row>
    <row r="568" spans="1:28" ht="46.5" x14ac:dyDescent="0.35">
      <c r="A568" s="6" t="s">
        <v>477</v>
      </c>
      <c r="B568" s="6" t="s">
        <v>526</v>
      </c>
      <c r="C568" s="48" t="s">
        <v>305</v>
      </c>
      <c r="D568" s="53" t="s">
        <v>30</v>
      </c>
      <c r="E568" s="41">
        <v>0.54200000000000004</v>
      </c>
      <c r="F568" s="66">
        <f>(1/7)*(1/2)*(1/4)</f>
        <v>1.7857142857142856E-2</v>
      </c>
      <c r="G568" s="41">
        <f t="shared" si="100"/>
        <v>9.6785714285714287E-3</v>
      </c>
      <c r="H568" s="8">
        <f t="shared" si="101"/>
        <v>8.9218388970052387E-6</v>
      </c>
      <c r="I568" s="16">
        <v>440000989000</v>
      </c>
      <c r="J568" s="6" t="s">
        <v>63</v>
      </c>
      <c r="K568" s="43" t="s">
        <v>33</v>
      </c>
      <c r="L568" s="7">
        <f t="shared" si="102"/>
        <v>8.9218388970052387E-6</v>
      </c>
      <c r="M568" s="7">
        <f t="shared" si="103"/>
        <v>6.2452872279036669E-6</v>
      </c>
      <c r="N568" s="7">
        <f t="shared" si="104"/>
        <v>1.3382758345507857E-6</v>
      </c>
      <c r="O568" s="7">
        <f t="shared" si="105"/>
        <v>6.6913791727539284E-7</v>
      </c>
      <c r="P568" s="7">
        <f t="shared" si="106"/>
        <v>6.6913791727539284E-7</v>
      </c>
      <c r="Q568" s="7">
        <v>0</v>
      </c>
      <c r="R568" s="7">
        <v>0</v>
      </c>
      <c r="S568" s="7">
        <v>0</v>
      </c>
      <c r="T568" s="7">
        <v>0</v>
      </c>
      <c r="U568" s="7">
        <v>0</v>
      </c>
      <c r="V568" s="7">
        <v>0</v>
      </c>
      <c r="W568" s="7">
        <v>0</v>
      </c>
      <c r="X568" s="44" t="s">
        <v>306</v>
      </c>
      <c r="Y568" s="44" t="s">
        <v>307</v>
      </c>
      <c r="Z568" s="44" t="s">
        <v>308</v>
      </c>
      <c r="AA568" s="6" t="s">
        <v>309</v>
      </c>
      <c r="AB568" s="6"/>
    </row>
    <row r="569" spans="1:28" ht="46.5" x14ac:dyDescent="0.35">
      <c r="A569" s="6" t="s">
        <v>477</v>
      </c>
      <c r="B569" s="6" t="s">
        <v>526</v>
      </c>
      <c r="C569" s="48" t="s">
        <v>310</v>
      </c>
      <c r="D569" s="53" t="s">
        <v>30</v>
      </c>
      <c r="E569" s="41">
        <v>0.54200000000000004</v>
      </c>
      <c r="F569" s="66">
        <f>(1/7)*(1/2)*(1/4)</f>
        <v>1.7857142857142856E-2</v>
      </c>
      <c r="G569" s="41">
        <f t="shared" si="100"/>
        <v>9.6785714285714287E-3</v>
      </c>
      <c r="H569" s="8">
        <f t="shared" si="101"/>
        <v>8.9218388970052387E-6</v>
      </c>
      <c r="I569" s="16">
        <v>440000989000</v>
      </c>
      <c r="J569" s="6" t="s">
        <v>63</v>
      </c>
      <c r="K569" s="43" t="s">
        <v>33</v>
      </c>
      <c r="L569" s="7">
        <f t="shared" si="102"/>
        <v>8.9218388970052387E-6</v>
      </c>
      <c r="M569" s="7">
        <f t="shared" si="103"/>
        <v>6.2452872279036669E-6</v>
      </c>
      <c r="N569" s="7">
        <f t="shared" si="104"/>
        <v>1.3382758345507857E-6</v>
      </c>
      <c r="O569" s="7">
        <f t="shared" si="105"/>
        <v>6.6913791727539284E-7</v>
      </c>
      <c r="P569" s="7">
        <f t="shared" si="106"/>
        <v>6.6913791727539284E-7</v>
      </c>
      <c r="Q569" s="7">
        <v>0</v>
      </c>
      <c r="R569" s="7">
        <v>0</v>
      </c>
      <c r="S569" s="7">
        <v>0</v>
      </c>
      <c r="T569" s="7">
        <v>0</v>
      </c>
      <c r="U569" s="7">
        <v>0</v>
      </c>
      <c r="V569" s="7">
        <v>0</v>
      </c>
      <c r="W569" s="7">
        <v>0</v>
      </c>
      <c r="X569" s="44" t="s">
        <v>311</v>
      </c>
      <c r="Y569" s="44" t="s">
        <v>312</v>
      </c>
      <c r="Z569" s="44" t="s">
        <v>308</v>
      </c>
      <c r="AA569" s="6" t="s">
        <v>313</v>
      </c>
      <c r="AB569" s="6"/>
    </row>
    <row r="570" spans="1:28" ht="46.5" x14ac:dyDescent="0.35">
      <c r="A570" s="6" t="s">
        <v>477</v>
      </c>
      <c r="B570" s="6" t="s">
        <v>526</v>
      </c>
      <c r="C570" s="48" t="s">
        <v>314</v>
      </c>
      <c r="D570" s="53" t="s">
        <v>30</v>
      </c>
      <c r="E570" s="41">
        <v>0.54200000000000004</v>
      </c>
      <c r="F570" s="66">
        <f>(1/7)*(1/2)</f>
        <v>7.1428571428571425E-2</v>
      </c>
      <c r="G570" s="41">
        <f t="shared" si="100"/>
        <v>3.8714285714285715E-2</v>
      </c>
      <c r="H570" s="8">
        <f t="shared" si="101"/>
        <v>3.5687355588020955E-5</v>
      </c>
      <c r="I570" s="16">
        <v>440000989000</v>
      </c>
      <c r="J570" s="6" t="s">
        <v>63</v>
      </c>
      <c r="K570" s="43" t="s">
        <v>33</v>
      </c>
      <c r="L570" s="7">
        <f t="shared" si="102"/>
        <v>3.5687355588020955E-5</v>
      </c>
      <c r="M570" s="7">
        <f t="shared" si="103"/>
        <v>2.4981148911614668E-5</v>
      </c>
      <c r="N570" s="7">
        <f t="shared" si="104"/>
        <v>5.3531033382031427E-6</v>
      </c>
      <c r="O570" s="7">
        <f t="shared" si="105"/>
        <v>2.6765516691015714E-6</v>
      </c>
      <c r="P570" s="7">
        <f t="shared" si="106"/>
        <v>2.6765516691015714E-6</v>
      </c>
      <c r="Q570" s="7">
        <v>0</v>
      </c>
      <c r="R570" s="7">
        <v>0</v>
      </c>
      <c r="S570" s="7">
        <v>0</v>
      </c>
      <c r="T570" s="7">
        <v>0</v>
      </c>
      <c r="U570" s="7">
        <v>0</v>
      </c>
      <c r="V570" s="7">
        <v>0</v>
      </c>
      <c r="W570" s="7">
        <v>0</v>
      </c>
      <c r="X570" s="44" t="s">
        <v>315</v>
      </c>
      <c r="Y570" s="44" t="s">
        <v>316</v>
      </c>
      <c r="Z570" s="44" t="s">
        <v>317</v>
      </c>
      <c r="AA570" s="6" t="s">
        <v>318</v>
      </c>
      <c r="AB570" s="6"/>
    </row>
    <row r="571" spans="1:28" ht="46.5" x14ac:dyDescent="0.35">
      <c r="A571" s="6" t="s">
        <v>477</v>
      </c>
      <c r="B571" s="6" t="s">
        <v>526</v>
      </c>
      <c r="C571" s="48" t="s">
        <v>319</v>
      </c>
      <c r="D571" s="53" t="s">
        <v>30</v>
      </c>
      <c r="E571" s="41">
        <v>0.54200000000000004</v>
      </c>
      <c r="F571" s="66">
        <f>((1/2*1/7)+(12%*(1/2*1/7)))/3</f>
        <v>2.6666666666666661E-2</v>
      </c>
      <c r="G571" s="41">
        <f t="shared" si="100"/>
        <v>1.4453333333333332E-2</v>
      </c>
      <c r="H571" s="8">
        <f t="shared" si="101"/>
        <v>1.3323279419527822E-5</v>
      </c>
      <c r="I571" s="16">
        <v>440000989000</v>
      </c>
      <c r="J571" s="6" t="s">
        <v>63</v>
      </c>
      <c r="K571" s="43" t="s">
        <v>33</v>
      </c>
      <c r="L571" s="7">
        <f t="shared" si="102"/>
        <v>1.332327941952782E-5</v>
      </c>
      <c r="M571" s="7">
        <f t="shared" si="103"/>
        <v>9.3262955936694741E-6</v>
      </c>
      <c r="N571" s="7">
        <f t="shared" si="104"/>
        <v>1.998491912929173E-6</v>
      </c>
      <c r="O571" s="7">
        <f t="shared" si="105"/>
        <v>9.9924595646458651E-7</v>
      </c>
      <c r="P571" s="7">
        <f t="shared" si="106"/>
        <v>9.9924595646458651E-7</v>
      </c>
      <c r="Q571" s="7">
        <v>0</v>
      </c>
      <c r="R571" s="7">
        <v>0</v>
      </c>
      <c r="S571" s="7">
        <v>0</v>
      </c>
      <c r="T571" s="7">
        <v>0</v>
      </c>
      <c r="U571" s="7">
        <v>0</v>
      </c>
      <c r="V571" s="7">
        <v>0</v>
      </c>
      <c r="W571" s="7">
        <v>0</v>
      </c>
      <c r="X571" s="44" t="s">
        <v>320</v>
      </c>
      <c r="Y571" s="44" t="s">
        <v>321</v>
      </c>
      <c r="Z571" s="44" t="s">
        <v>322</v>
      </c>
      <c r="AA571" s="6">
        <v>27517</v>
      </c>
      <c r="AB571" s="6"/>
    </row>
    <row r="572" spans="1:28" ht="46.5" x14ac:dyDescent="0.35">
      <c r="A572" s="6" t="s">
        <v>477</v>
      </c>
      <c r="B572" s="6" t="s">
        <v>526</v>
      </c>
      <c r="C572" s="48" t="s">
        <v>323</v>
      </c>
      <c r="D572" s="53" t="s">
        <v>30</v>
      </c>
      <c r="E572" s="41">
        <v>0.54200000000000004</v>
      </c>
      <c r="F572" s="66">
        <f>((1/2*1/7)+(12%*(1/2*1/7)))/3</f>
        <v>2.6666666666666661E-2</v>
      </c>
      <c r="G572" s="41">
        <f t="shared" si="100"/>
        <v>1.4453333333333332E-2</v>
      </c>
      <c r="H572" s="8">
        <f t="shared" si="101"/>
        <v>1.3323279419527822E-5</v>
      </c>
      <c r="I572" s="16">
        <v>440000989000</v>
      </c>
      <c r="J572" s="6" t="s">
        <v>63</v>
      </c>
      <c r="K572" s="43" t="s">
        <v>33</v>
      </c>
      <c r="L572" s="7">
        <f t="shared" si="102"/>
        <v>1.332327941952782E-5</v>
      </c>
      <c r="M572" s="7">
        <f t="shared" si="103"/>
        <v>9.3262955936694741E-6</v>
      </c>
      <c r="N572" s="7">
        <f t="shared" si="104"/>
        <v>1.998491912929173E-6</v>
      </c>
      <c r="O572" s="7">
        <f t="shared" si="105"/>
        <v>9.9924595646458651E-7</v>
      </c>
      <c r="P572" s="7">
        <f t="shared" si="106"/>
        <v>9.9924595646458651E-7</v>
      </c>
      <c r="Q572" s="7">
        <v>0</v>
      </c>
      <c r="R572" s="7">
        <v>0</v>
      </c>
      <c r="S572" s="7">
        <v>0</v>
      </c>
      <c r="T572" s="7">
        <v>0</v>
      </c>
      <c r="U572" s="7">
        <v>0</v>
      </c>
      <c r="V572" s="7">
        <v>0</v>
      </c>
      <c r="W572" s="7">
        <v>0</v>
      </c>
      <c r="X572" s="44" t="s">
        <v>324</v>
      </c>
      <c r="Y572" s="44" t="s">
        <v>325</v>
      </c>
      <c r="Z572" s="44" t="s">
        <v>308</v>
      </c>
      <c r="AA572" s="6">
        <v>62711</v>
      </c>
      <c r="AB572" s="6"/>
    </row>
    <row r="573" spans="1:28" ht="31" x14ac:dyDescent="0.35">
      <c r="A573" s="6" t="s">
        <v>477</v>
      </c>
      <c r="B573" s="53" t="s">
        <v>135</v>
      </c>
      <c r="C573" s="48" t="s">
        <v>326</v>
      </c>
      <c r="D573" s="53" t="s">
        <v>30</v>
      </c>
      <c r="E573" s="41">
        <v>0.54200000000000004</v>
      </c>
      <c r="F573" s="66">
        <f>((1/2*1/7)+(12%*(1/2*1/7)))/3</f>
        <v>2.6666666666666661E-2</v>
      </c>
      <c r="G573" s="41">
        <f t="shared" si="100"/>
        <v>1.4453333333333332E-2</v>
      </c>
      <c r="H573" s="8">
        <f t="shared" si="101"/>
        <v>1.3323279419527822E-5</v>
      </c>
      <c r="I573" s="16">
        <v>440000989000</v>
      </c>
      <c r="J573" s="6" t="s">
        <v>63</v>
      </c>
      <c r="K573" s="43" t="s">
        <v>33</v>
      </c>
      <c r="L573" s="7">
        <f t="shared" si="102"/>
        <v>0</v>
      </c>
      <c r="M573" s="7">
        <v>0</v>
      </c>
      <c r="N573" s="7">
        <v>0</v>
      </c>
      <c r="O573" s="7">
        <v>0</v>
      </c>
      <c r="P573" s="7">
        <v>0</v>
      </c>
      <c r="Q573" s="7">
        <v>0</v>
      </c>
      <c r="R573" s="7">
        <v>0</v>
      </c>
      <c r="S573" s="7">
        <v>0</v>
      </c>
      <c r="T573" s="7">
        <v>0</v>
      </c>
      <c r="U573" s="7">
        <f>H573</f>
        <v>1.3323279419527822E-5</v>
      </c>
      <c r="V573" s="7">
        <v>0</v>
      </c>
      <c r="W573" s="7">
        <v>0</v>
      </c>
      <c r="X573" s="44" t="s">
        <v>327</v>
      </c>
      <c r="Y573" s="44" t="s">
        <v>328</v>
      </c>
      <c r="Z573" s="44" t="s">
        <v>308</v>
      </c>
      <c r="AA573" s="6" t="s">
        <v>329</v>
      </c>
      <c r="AB573" s="6"/>
    </row>
    <row r="574" spans="1:28" ht="46.5" x14ac:dyDescent="0.35">
      <c r="A574" s="6" t="s">
        <v>477</v>
      </c>
      <c r="B574" s="6" t="s">
        <v>526</v>
      </c>
      <c r="C574" s="48" t="s">
        <v>330</v>
      </c>
      <c r="D574" s="53" t="s">
        <v>30</v>
      </c>
      <c r="E574" s="41">
        <v>0.54200000000000004</v>
      </c>
      <c r="F574" s="66">
        <f>(1/2*1/7)</f>
        <v>7.1428571428571425E-2</v>
      </c>
      <c r="G574" s="41">
        <f t="shared" si="100"/>
        <v>3.8714285714285715E-2</v>
      </c>
      <c r="H574" s="8">
        <f t="shared" si="101"/>
        <v>3.5687355588020955E-5</v>
      </c>
      <c r="I574" s="16">
        <v>440000989000</v>
      </c>
      <c r="J574" s="6" t="s">
        <v>63</v>
      </c>
      <c r="K574" s="43" t="s">
        <v>33</v>
      </c>
      <c r="L574" s="7">
        <f t="shared" si="102"/>
        <v>3.5687355588020955E-5</v>
      </c>
      <c r="M574" s="7">
        <f>H574*0.7</f>
        <v>2.4981148911614668E-5</v>
      </c>
      <c r="N574" s="7">
        <f>H574*0.15</f>
        <v>5.3531033382031427E-6</v>
      </c>
      <c r="O574" s="7">
        <f>H574*0.075</f>
        <v>2.6765516691015714E-6</v>
      </c>
      <c r="P574" s="7">
        <f>H574*0.075</f>
        <v>2.6765516691015714E-6</v>
      </c>
      <c r="Q574" s="7">
        <v>0</v>
      </c>
      <c r="R574" s="7">
        <v>0</v>
      </c>
      <c r="S574" s="7">
        <v>0</v>
      </c>
      <c r="T574" s="7">
        <v>0</v>
      </c>
      <c r="U574" s="7">
        <v>0</v>
      </c>
      <c r="V574" s="7">
        <v>0</v>
      </c>
      <c r="W574" s="7">
        <v>0</v>
      </c>
      <c r="X574" s="44" t="s">
        <v>331</v>
      </c>
      <c r="Y574" s="44" t="s">
        <v>332</v>
      </c>
      <c r="Z574" s="44" t="s">
        <v>36</v>
      </c>
      <c r="AA574" s="6">
        <v>43723</v>
      </c>
      <c r="AB574" s="6"/>
    </row>
    <row r="575" spans="1:28" ht="46.5" x14ac:dyDescent="0.35">
      <c r="A575" s="6" t="s">
        <v>477</v>
      </c>
      <c r="B575" s="6" t="s">
        <v>526</v>
      </c>
      <c r="C575" s="48" t="s">
        <v>333</v>
      </c>
      <c r="D575" s="53" t="s">
        <v>30</v>
      </c>
      <c r="E575" s="41">
        <v>0.54200000000000004</v>
      </c>
      <c r="F575" s="66">
        <f>(1/2*1/7)</f>
        <v>7.1428571428571425E-2</v>
      </c>
      <c r="G575" s="41">
        <f t="shared" si="100"/>
        <v>3.8714285714285715E-2</v>
      </c>
      <c r="H575" s="8">
        <f t="shared" si="101"/>
        <v>3.5687355588020955E-5</v>
      </c>
      <c r="I575" s="16">
        <v>440000989000</v>
      </c>
      <c r="J575" s="6" t="s">
        <v>63</v>
      </c>
      <c r="K575" s="43" t="s">
        <v>33</v>
      </c>
      <c r="L575" s="7">
        <f t="shared" si="102"/>
        <v>3.5687355588020955E-5</v>
      </c>
      <c r="M575" s="7">
        <f>H575*0.7</f>
        <v>2.4981148911614668E-5</v>
      </c>
      <c r="N575" s="7">
        <f>H575*0.15</f>
        <v>5.3531033382031427E-6</v>
      </c>
      <c r="O575" s="7">
        <f>H575*0.075</f>
        <v>2.6765516691015714E-6</v>
      </c>
      <c r="P575" s="7">
        <f>H575*0.075</f>
        <v>2.6765516691015714E-6</v>
      </c>
      <c r="Q575" s="7">
        <v>0</v>
      </c>
      <c r="R575" s="7">
        <v>0</v>
      </c>
      <c r="S575" s="7">
        <v>0</v>
      </c>
      <c r="T575" s="7">
        <v>0</v>
      </c>
      <c r="U575" s="7">
        <v>0</v>
      </c>
      <c r="V575" s="7">
        <v>0</v>
      </c>
      <c r="W575" s="7">
        <v>0</v>
      </c>
      <c r="X575" s="44" t="s">
        <v>334</v>
      </c>
      <c r="Y575" s="44" t="s">
        <v>332</v>
      </c>
      <c r="Z575" s="44" t="s">
        <v>36</v>
      </c>
      <c r="AA575" s="6">
        <v>43723</v>
      </c>
      <c r="AB575" s="6"/>
    </row>
    <row r="576" spans="1:28" ht="46.5" x14ac:dyDescent="0.35">
      <c r="A576" s="6" t="s">
        <v>477</v>
      </c>
      <c r="B576" s="6" t="s">
        <v>526</v>
      </c>
      <c r="C576" s="48" t="s">
        <v>335</v>
      </c>
      <c r="D576" s="53" t="s">
        <v>30</v>
      </c>
      <c r="E576" s="41">
        <v>0.54200000000000004</v>
      </c>
      <c r="F576" s="66">
        <f>(1/2*1/7)</f>
        <v>7.1428571428571425E-2</v>
      </c>
      <c r="G576" s="41">
        <f t="shared" si="100"/>
        <v>3.8714285714285715E-2</v>
      </c>
      <c r="H576" s="8">
        <f t="shared" si="101"/>
        <v>3.5687355588020955E-5</v>
      </c>
      <c r="I576" s="16">
        <v>440000989000</v>
      </c>
      <c r="J576" s="6" t="s">
        <v>63</v>
      </c>
      <c r="K576" s="43" t="s">
        <v>33</v>
      </c>
      <c r="L576" s="7">
        <f t="shared" si="102"/>
        <v>3.5687355588020955E-5</v>
      </c>
      <c r="M576" s="7">
        <f>H576*0.7</f>
        <v>2.4981148911614668E-5</v>
      </c>
      <c r="N576" s="7">
        <f>H576*0.15</f>
        <v>5.3531033382031427E-6</v>
      </c>
      <c r="O576" s="7">
        <f>H576*0.075</f>
        <v>2.6765516691015714E-6</v>
      </c>
      <c r="P576" s="7">
        <f>H576*0.075</f>
        <v>2.6765516691015714E-6</v>
      </c>
      <c r="Q576" s="7">
        <v>0</v>
      </c>
      <c r="R576" s="7">
        <v>0</v>
      </c>
      <c r="S576" s="7">
        <v>0</v>
      </c>
      <c r="T576" s="7">
        <v>0</v>
      </c>
      <c r="U576" s="7">
        <v>0</v>
      </c>
      <c r="V576" s="7">
        <v>0</v>
      </c>
      <c r="W576" s="7">
        <v>0</v>
      </c>
      <c r="X576" s="44" t="s">
        <v>336</v>
      </c>
      <c r="Y576" s="44" t="s">
        <v>337</v>
      </c>
      <c r="Z576" s="44" t="s">
        <v>36</v>
      </c>
      <c r="AA576" s="6">
        <v>43081</v>
      </c>
      <c r="AB576" s="6"/>
    </row>
    <row r="577" spans="1:28" ht="31" x14ac:dyDescent="0.35">
      <c r="A577" s="6" t="s">
        <v>477</v>
      </c>
      <c r="B577" s="6" t="s">
        <v>135</v>
      </c>
      <c r="C577" s="46" t="s">
        <v>338</v>
      </c>
      <c r="D577" s="6" t="s">
        <v>30</v>
      </c>
      <c r="E577" s="41">
        <v>0.54200000000000004</v>
      </c>
      <c r="F577" s="65">
        <f>((1/5*1/7)+(1/3*(1/5*1/7)))*1/2</f>
        <v>1.9047619047619049E-2</v>
      </c>
      <c r="G577" s="41">
        <f t="shared" si="100"/>
        <v>1.0323809523809525E-2</v>
      </c>
      <c r="H577" s="8">
        <f t="shared" si="101"/>
        <v>9.5166281568055882E-6</v>
      </c>
      <c r="I577" s="16">
        <v>440000989000</v>
      </c>
      <c r="J577" s="6" t="s">
        <v>63</v>
      </c>
      <c r="K577" s="43" t="s">
        <v>33</v>
      </c>
      <c r="L577" s="7">
        <f t="shared" si="102"/>
        <v>0</v>
      </c>
      <c r="M577" s="7">
        <v>0</v>
      </c>
      <c r="N577" s="7">
        <v>0</v>
      </c>
      <c r="O577" s="7">
        <v>0</v>
      </c>
      <c r="P577" s="7">
        <v>0</v>
      </c>
      <c r="Q577" s="7">
        <v>0</v>
      </c>
      <c r="R577" s="7">
        <v>0</v>
      </c>
      <c r="S577" s="7">
        <v>0</v>
      </c>
      <c r="T577" s="7">
        <v>0</v>
      </c>
      <c r="U577" s="8">
        <f>H577</f>
        <v>9.5166281568055882E-6</v>
      </c>
      <c r="V577" s="7">
        <v>0</v>
      </c>
      <c r="W577" s="7">
        <v>0</v>
      </c>
      <c r="X577" s="44" t="s">
        <v>339</v>
      </c>
      <c r="Y577" s="44" t="s">
        <v>340</v>
      </c>
      <c r="Z577" s="44" t="s">
        <v>341</v>
      </c>
      <c r="AA577" s="6">
        <v>32159</v>
      </c>
      <c r="AB577" s="6"/>
    </row>
    <row r="578" spans="1:28" ht="31" x14ac:dyDescent="0.35">
      <c r="A578" s="6" t="s">
        <v>477</v>
      </c>
      <c r="B578" s="6" t="s">
        <v>135</v>
      </c>
      <c r="C578" s="46" t="s">
        <v>342</v>
      </c>
      <c r="D578" s="6" t="s">
        <v>30</v>
      </c>
      <c r="E578" s="41">
        <v>0.54200000000000004</v>
      </c>
      <c r="F578" s="65">
        <f>((1/5*1/7)+(1/3*(1/5*1/7)))*1/2</f>
        <v>1.9047619047619049E-2</v>
      </c>
      <c r="G578" s="41">
        <f t="shared" si="100"/>
        <v>1.0323809523809525E-2</v>
      </c>
      <c r="H578" s="8">
        <f t="shared" si="101"/>
        <v>9.5166281568055882E-6</v>
      </c>
      <c r="I578" s="16">
        <v>440000989000</v>
      </c>
      <c r="J578" s="6" t="s">
        <v>63</v>
      </c>
      <c r="K578" s="43" t="s">
        <v>33</v>
      </c>
      <c r="L578" s="7">
        <f t="shared" si="102"/>
        <v>0</v>
      </c>
      <c r="M578" s="7">
        <v>0</v>
      </c>
      <c r="N578" s="7">
        <v>0</v>
      </c>
      <c r="O578" s="7">
        <v>0</v>
      </c>
      <c r="P578" s="7">
        <v>0</v>
      </c>
      <c r="Q578" s="7">
        <v>0</v>
      </c>
      <c r="R578" s="7">
        <v>0</v>
      </c>
      <c r="S578" s="7">
        <v>0</v>
      </c>
      <c r="T578" s="7">
        <v>0</v>
      </c>
      <c r="U578" s="8">
        <f>H578</f>
        <v>9.5166281568055882E-6</v>
      </c>
      <c r="V578" s="7">
        <v>0</v>
      </c>
      <c r="W578" s="7">
        <v>0</v>
      </c>
      <c r="X578" s="44" t="s">
        <v>343</v>
      </c>
      <c r="Y578" s="44" t="s">
        <v>344</v>
      </c>
      <c r="Z578" s="44" t="s">
        <v>36</v>
      </c>
      <c r="AA578" s="6">
        <v>43228</v>
      </c>
      <c r="AB578" s="6"/>
    </row>
    <row r="579" spans="1:28" ht="46.5" x14ac:dyDescent="0.35">
      <c r="A579" s="6" t="s">
        <v>477</v>
      </c>
      <c r="B579" s="6" t="s">
        <v>526</v>
      </c>
      <c r="C579" s="48" t="s">
        <v>345</v>
      </c>
      <c r="D579" s="53" t="s">
        <v>30</v>
      </c>
      <c r="E579" s="41">
        <v>0.54200000000000004</v>
      </c>
      <c r="F579" s="66">
        <f>((1/5*1/7)+(1/3*(1/5*1/7)))*1/6</f>
        <v>6.3492063492063501E-3</v>
      </c>
      <c r="G579" s="41">
        <f t="shared" si="100"/>
        <v>3.4412698412698418E-3</v>
      </c>
      <c r="H579" s="8">
        <f t="shared" si="101"/>
        <v>3.172209385601863E-6</v>
      </c>
      <c r="I579" s="16">
        <v>440000989000</v>
      </c>
      <c r="J579" s="6" t="s">
        <v>63</v>
      </c>
      <c r="K579" s="43" t="s">
        <v>33</v>
      </c>
      <c r="L579" s="7">
        <f t="shared" si="102"/>
        <v>3.1722093856018626E-6</v>
      </c>
      <c r="M579" s="7">
        <f>H579*0.7</f>
        <v>2.2205465699213038E-6</v>
      </c>
      <c r="N579" s="7">
        <f>H579*0.15</f>
        <v>4.7583140784027941E-7</v>
      </c>
      <c r="O579" s="7">
        <f>H579*0.075</f>
        <v>2.379157039201397E-7</v>
      </c>
      <c r="P579" s="7">
        <f>H579*0.075</f>
        <v>2.379157039201397E-7</v>
      </c>
      <c r="Q579" s="7">
        <v>0</v>
      </c>
      <c r="R579" s="7">
        <v>0</v>
      </c>
      <c r="S579" s="7">
        <v>0</v>
      </c>
      <c r="T579" s="7">
        <v>0</v>
      </c>
      <c r="U579" s="7">
        <v>0</v>
      </c>
      <c r="V579" s="7">
        <v>0</v>
      </c>
      <c r="W579" s="7">
        <v>0</v>
      </c>
      <c r="X579" s="44" t="s">
        <v>346</v>
      </c>
      <c r="Y579" s="44" t="s">
        <v>347</v>
      </c>
      <c r="Z579" s="44" t="s">
        <v>36</v>
      </c>
      <c r="AA579" s="6">
        <v>43713</v>
      </c>
      <c r="AB579" s="6"/>
    </row>
    <row r="580" spans="1:28" ht="46.5" x14ac:dyDescent="0.35">
      <c r="A580" s="6" t="s">
        <v>477</v>
      </c>
      <c r="B580" s="6" t="s">
        <v>526</v>
      </c>
      <c r="C580" s="48" t="s">
        <v>348</v>
      </c>
      <c r="D580" s="53" t="s">
        <v>30</v>
      </c>
      <c r="E580" s="41">
        <v>0.54200000000000004</v>
      </c>
      <c r="F580" s="66">
        <f>((1/5*1/7)+(1/3*(1/5*1/7)))*1/6</f>
        <v>6.3492063492063501E-3</v>
      </c>
      <c r="G580" s="41">
        <f t="shared" si="100"/>
        <v>3.4412698412698418E-3</v>
      </c>
      <c r="H580" s="8">
        <f t="shared" si="101"/>
        <v>3.172209385601863E-6</v>
      </c>
      <c r="I580" s="16">
        <v>440000989000</v>
      </c>
      <c r="J580" s="6" t="s">
        <v>63</v>
      </c>
      <c r="K580" s="43" t="s">
        <v>33</v>
      </c>
      <c r="L580" s="7">
        <f t="shared" si="102"/>
        <v>3.1722093856018626E-6</v>
      </c>
      <c r="M580" s="7">
        <f>H580*0.7</f>
        <v>2.2205465699213038E-6</v>
      </c>
      <c r="N580" s="7">
        <f>H580*0.15</f>
        <v>4.7583140784027941E-7</v>
      </c>
      <c r="O580" s="7">
        <f>H580*0.075</f>
        <v>2.379157039201397E-7</v>
      </c>
      <c r="P580" s="7">
        <f>H580*0.075</f>
        <v>2.379157039201397E-7</v>
      </c>
      <c r="Q580" s="7">
        <v>0</v>
      </c>
      <c r="R580" s="7">
        <v>0</v>
      </c>
      <c r="S580" s="7">
        <v>0</v>
      </c>
      <c r="T580" s="7">
        <v>0</v>
      </c>
      <c r="U580" s="7">
        <v>0</v>
      </c>
      <c r="V580" s="7">
        <v>0</v>
      </c>
      <c r="W580" s="7">
        <v>0</v>
      </c>
      <c r="X580" s="44" t="s">
        <v>349</v>
      </c>
      <c r="Y580" s="44" t="s">
        <v>347</v>
      </c>
      <c r="Z580" s="44" t="s">
        <v>36</v>
      </c>
      <c r="AA580" s="6">
        <v>43713</v>
      </c>
      <c r="AB580" s="6"/>
    </row>
    <row r="581" spans="1:28" ht="31" x14ac:dyDescent="0.35">
      <c r="A581" s="6" t="s">
        <v>477</v>
      </c>
      <c r="B581" s="53" t="s">
        <v>135</v>
      </c>
      <c r="C581" s="48" t="s">
        <v>350</v>
      </c>
      <c r="D581" s="53" t="s">
        <v>30</v>
      </c>
      <c r="E581" s="41">
        <v>0.54200000000000004</v>
      </c>
      <c r="F581" s="66">
        <f>((1/5*1/7)+(1/3*(1/5*1/7)))*2/9</f>
        <v>8.4656084656084662E-3</v>
      </c>
      <c r="G581" s="41">
        <f t="shared" si="100"/>
        <v>4.5883597883597891E-3</v>
      </c>
      <c r="H581" s="8">
        <f t="shared" si="101"/>
        <v>4.2296125141358171E-6</v>
      </c>
      <c r="I581" s="16">
        <v>440000989000</v>
      </c>
      <c r="J581" s="6" t="s">
        <v>63</v>
      </c>
      <c r="K581" s="43" t="s">
        <v>33</v>
      </c>
      <c r="L581" s="7">
        <f t="shared" si="102"/>
        <v>0</v>
      </c>
      <c r="M581" s="7">
        <v>0</v>
      </c>
      <c r="N581" s="7">
        <v>0</v>
      </c>
      <c r="O581" s="7">
        <v>0</v>
      </c>
      <c r="P581" s="7">
        <v>0</v>
      </c>
      <c r="Q581" s="7">
        <v>0</v>
      </c>
      <c r="R581" s="7">
        <v>0</v>
      </c>
      <c r="S581" s="7">
        <v>0</v>
      </c>
      <c r="T581" s="7">
        <v>0</v>
      </c>
      <c r="U581" s="7">
        <f>H581</f>
        <v>4.2296125141358171E-6</v>
      </c>
      <c r="V581" s="7">
        <v>0</v>
      </c>
      <c r="W581" s="7">
        <v>0</v>
      </c>
      <c r="X581" s="44" t="s">
        <v>351</v>
      </c>
      <c r="Y581" s="44" t="s">
        <v>352</v>
      </c>
      <c r="Z581" s="44" t="s">
        <v>353</v>
      </c>
      <c r="AA581" s="6">
        <v>19707</v>
      </c>
      <c r="AB581" s="6"/>
    </row>
    <row r="582" spans="1:28" ht="31" x14ac:dyDescent="0.35">
      <c r="A582" s="6" t="s">
        <v>477</v>
      </c>
      <c r="B582" s="53" t="s">
        <v>135</v>
      </c>
      <c r="C582" s="48" t="s">
        <v>354</v>
      </c>
      <c r="D582" s="53" t="s">
        <v>30</v>
      </c>
      <c r="E582" s="41">
        <v>0.54200000000000004</v>
      </c>
      <c r="F582" s="66">
        <f>((1/5*1/7)+(1/3*(1/5*1/7)))*2/9</f>
        <v>8.4656084656084662E-3</v>
      </c>
      <c r="G582" s="41">
        <f t="shared" si="100"/>
        <v>4.5883597883597891E-3</v>
      </c>
      <c r="H582" s="8">
        <f t="shared" si="101"/>
        <v>4.2296125141358171E-6</v>
      </c>
      <c r="I582" s="16">
        <v>440000989000</v>
      </c>
      <c r="J582" s="6" t="s">
        <v>63</v>
      </c>
      <c r="K582" s="43" t="s">
        <v>33</v>
      </c>
      <c r="L582" s="7">
        <f t="shared" si="102"/>
        <v>0</v>
      </c>
      <c r="M582" s="7">
        <v>0</v>
      </c>
      <c r="N582" s="7">
        <v>0</v>
      </c>
      <c r="O582" s="7">
        <v>0</v>
      </c>
      <c r="P582" s="7">
        <v>0</v>
      </c>
      <c r="Q582" s="7">
        <v>0</v>
      </c>
      <c r="R582" s="7">
        <v>0</v>
      </c>
      <c r="S582" s="7">
        <v>0</v>
      </c>
      <c r="T582" s="7">
        <v>0</v>
      </c>
      <c r="U582" s="7">
        <f>H582</f>
        <v>4.2296125141358171E-6</v>
      </c>
      <c r="V582" s="7">
        <v>0</v>
      </c>
      <c r="W582" s="7">
        <v>0</v>
      </c>
      <c r="X582" s="44" t="s">
        <v>355</v>
      </c>
      <c r="Y582" s="44" t="s">
        <v>356</v>
      </c>
      <c r="Z582" s="44" t="s">
        <v>36</v>
      </c>
      <c r="AA582" s="6">
        <v>43046</v>
      </c>
      <c r="AB582" s="6"/>
    </row>
    <row r="583" spans="1:28" ht="31" x14ac:dyDescent="0.35">
      <c r="A583" s="6" t="s">
        <v>477</v>
      </c>
      <c r="B583" s="53" t="s">
        <v>135</v>
      </c>
      <c r="C583" s="48" t="s">
        <v>357</v>
      </c>
      <c r="D583" s="53" t="s">
        <v>30</v>
      </c>
      <c r="E583" s="41">
        <v>0.54200000000000004</v>
      </c>
      <c r="F583" s="66">
        <f>((1/5*1/7)+(1/3*(1/5*1/7)))*2/9</f>
        <v>8.4656084656084662E-3</v>
      </c>
      <c r="G583" s="41">
        <f t="shared" si="100"/>
        <v>4.5883597883597891E-3</v>
      </c>
      <c r="H583" s="8">
        <f t="shared" si="101"/>
        <v>4.2296125141358171E-6</v>
      </c>
      <c r="I583" s="16">
        <v>440000989000</v>
      </c>
      <c r="J583" s="6" t="s">
        <v>63</v>
      </c>
      <c r="K583" s="43" t="s">
        <v>33</v>
      </c>
      <c r="L583" s="7">
        <f t="shared" si="102"/>
        <v>0</v>
      </c>
      <c r="M583" s="7">
        <v>0</v>
      </c>
      <c r="N583" s="7">
        <v>0</v>
      </c>
      <c r="O583" s="7">
        <v>0</v>
      </c>
      <c r="P583" s="7">
        <v>0</v>
      </c>
      <c r="Q583" s="7">
        <v>0</v>
      </c>
      <c r="R583" s="7">
        <v>0</v>
      </c>
      <c r="S583" s="7">
        <v>0</v>
      </c>
      <c r="T583" s="7">
        <v>0</v>
      </c>
      <c r="U583" s="7">
        <f>H583</f>
        <v>4.2296125141358171E-6</v>
      </c>
      <c r="V583" s="7">
        <v>0</v>
      </c>
      <c r="W583" s="7">
        <v>0</v>
      </c>
      <c r="X583" s="44" t="s">
        <v>358</v>
      </c>
      <c r="Y583" s="44" t="s">
        <v>347</v>
      </c>
      <c r="Z583" s="44" t="s">
        <v>36</v>
      </c>
      <c r="AA583" s="6">
        <v>43713</v>
      </c>
      <c r="AB583" s="6"/>
    </row>
    <row r="584" spans="1:28" ht="46.5" x14ac:dyDescent="0.35">
      <c r="A584" s="6" t="s">
        <v>477</v>
      </c>
      <c r="B584" s="6" t="s">
        <v>526</v>
      </c>
      <c r="C584" s="48" t="s">
        <v>359</v>
      </c>
      <c r="D584" s="53" t="s">
        <v>30</v>
      </c>
      <c r="E584" s="41">
        <v>0.54200000000000004</v>
      </c>
      <c r="F584" s="66">
        <f>(1/5*1/7)+(1/3*(1/5*1/7))</f>
        <v>3.8095238095238099E-2</v>
      </c>
      <c r="G584" s="41">
        <f t="shared" si="100"/>
        <v>2.064761904761905E-2</v>
      </c>
      <c r="H584" s="8">
        <f t="shared" si="101"/>
        <v>1.9033256313611176E-5</v>
      </c>
      <c r="I584" s="16">
        <v>440000989000</v>
      </c>
      <c r="J584" s="6" t="s">
        <v>63</v>
      </c>
      <c r="K584" s="43" t="s">
        <v>33</v>
      </c>
      <c r="L584" s="7">
        <f t="shared" si="102"/>
        <v>1.9033256313611176E-5</v>
      </c>
      <c r="M584" s="7">
        <f>H584*0.7</f>
        <v>1.3323279419527823E-5</v>
      </c>
      <c r="N584" s="7">
        <f>H584*0.15</f>
        <v>2.8549884470416765E-6</v>
      </c>
      <c r="O584" s="7">
        <f>H584*0.075</f>
        <v>1.4274942235208382E-6</v>
      </c>
      <c r="P584" s="7">
        <f>H584*0.075</f>
        <v>1.4274942235208382E-6</v>
      </c>
      <c r="Q584" s="7">
        <v>0</v>
      </c>
      <c r="R584" s="7">
        <v>0</v>
      </c>
      <c r="S584" s="7">
        <v>0</v>
      </c>
      <c r="T584" s="7">
        <v>0</v>
      </c>
      <c r="U584" s="7">
        <v>0</v>
      </c>
      <c r="V584" s="7">
        <v>0</v>
      </c>
      <c r="W584" s="7">
        <v>0</v>
      </c>
      <c r="X584" s="44" t="s">
        <v>360</v>
      </c>
      <c r="Y584" s="44" t="s">
        <v>105</v>
      </c>
      <c r="Z584" s="44" t="s">
        <v>36</v>
      </c>
      <c r="AA584" s="6">
        <v>43755</v>
      </c>
      <c r="AB584" s="6"/>
    </row>
    <row r="585" spans="1:28" ht="31" x14ac:dyDescent="0.35">
      <c r="A585" s="6" t="s">
        <v>477</v>
      </c>
      <c r="B585" s="53" t="s">
        <v>135</v>
      </c>
      <c r="C585" s="48" t="s">
        <v>361</v>
      </c>
      <c r="D585" s="53" t="s">
        <v>30</v>
      </c>
      <c r="E585" s="41">
        <v>0.54200000000000004</v>
      </c>
      <c r="F585" s="66">
        <f>((44%*(1/2*1/7))/3)</f>
        <v>1.0476190476190474E-2</v>
      </c>
      <c r="G585" s="41">
        <f t="shared" si="100"/>
        <v>5.6780952380952373E-3</v>
      </c>
      <c r="H585" s="8">
        <f t="shared" si="101"/>
        <v>5.2341454862430727E-6</v>
      </c>
      <c r="I585" s="16">
        <v>440000989000</v>
      </c>
      <c r="J585" s="6" t="s">
        <v>63</v>
      </c>
      <c r="K585" s="43" t="s">
        <v>33</v>
      </c>
      <c r="L585" s="7">
        <f t="shared" si="102"/>
        <v>0</v>
      </c>
      <c r="M585" s="7">
        <v>0</v>
      </c>
      <c r="N585" s="7">
        <v>0</v>
      </c>
      <c r="O585" s="7">
        <v>0</v>
      </c>
      <c r="P585" s="7">
        <v>0</v>
      </c>
      <c r="Q585" s="7">
        <v>0</v>
      </c>
      <c r="R585" s="7">
        <v>0</v>
      </c>
      <c r="S585" s="7">
        <v>0</v>
      </c>
      <c r="T585" s="7">
        <v>0</v>
      </c>
      <c r="U585" s="7">
        <f>H585</f>
        <v>5.2341454862430727E-6</v>
      </c>
      <c r="V585" s="7">
        <v>0</v>
      </c>
      <c r="W585" s="7">
        <v>0</v>
      </c>
      <c r="X585" s="44" t="s">
        <v>362</v>
      </c>
      <c r="Y585" s="44" t="s">
        <v>363</v>
      </c>
      <c r="Z585" s="44" t="s">
        <v>290</v>
      </c>
      <c r="AA585" s="6">
        <v>95713</v>
      </c>
      <c r="AB585" s="6"/>
    </row>
    <row r="586" spans="1:28" ht="31" x14ac:dyDescent="0.35">
      <c r="A586" s="6" t="s">
        <v>477</v>
      </c>
      <c r="B586" s="53" t="s">
        <v>135</v>
      </c>
      <c r="C586" s="48" t="s">
        <v>364</v>
      </c>
      <c r="D586" s="53" t="s">
        <v>30</v>
      </c>
      <c r="E586" s="41">
        <v>0.54200000000000004</v>
      </c>
      <c r="F586" s="66">
        <f>((44%*(1/2*1/7))/3)</f>
        <v>1.0476190476190474E-2</v>
      </c>
      <c r="G586" s="41">
        <f t="shared" si="100"/>
        <v>5.6780952380952373E-3</v>
      </c>
      <c r="H586" s="8">
        <f t="shared" si="101"/>
        <v>5.2341454862430727E-6</v>
      </c>
      <c r="I586" s="16">
        <v>440000989000</v>
      </c>
      <c r="J586" s="6" t="s">
        <v>63</v>
      </c>
      <c r="K586" s="43" t="s">
        <v>33</v>
      </c>
      <c r="L586" s="7">
        <f t="shared" si="102"/>
        <v>0</v>
      </c>
      <c r="M586" s="7">
        <v>0</v>
      </c>
      <c r="N586" s="7">
        <v>0</v>
      </c>
      <c r="O586" s="7">
        <v>0</v>
      </c>
      <c r="P586" s="7">
        <v>0</v>
      </c>
      <c r="Q586" s="7">
        <v>0</v>
      </c>
      <c r="R586" s="7">
        <v>0</v>
      </c>
      <c r="S586" s="7">
        <v>0</v>
      </c>
      <c r="T586" s="7">
        <v>0</v>
      </c>
      <c r="U586" s="7">
        <f>H586</f>
        <v>5.2341454862430727E-6</v>
      </c>
      <c r="V586" s="7">
        <v>0</v>
      </c>
      <c r="W586" s="7">
        <v>0</v>
      </c>
      <c r="X586" s="44" t="s">
        <v>365</v>
      </c>
      <c r="Y586" s="44" t="s">
        <v>366</v>
      </c>
      <c r="Z586" s="44" t="s">
        <v>290</v>
      </c>
      <c r="AA586" s="6">
        <v>90242</v>
      </c>
      <c r="AB586" s="6"/>
    </row>
    <row r="587" spans="1:28" ht="31" x14ac:dyDescent="0.35">
      <c r="A587" s="6" t="s">
        <v>477</v>
      </c>
      <c r="B587" s="53" t="s">
        <v>135</v>
      </c>
      <c r="C587" s="48" t="s">
        <v>367</v>
      </c>
      <c r="D587" s="53" t="s">
        <v>30</v>
      </c>
      <c r="E587" s="41">
        <v>0.54200000000000004</v>
      </c>
      <c r="F587" s="66">
        <f>((44%*(1/2*1/7))/3)</f>
        <v>1.0476190476190474E-2</v>
      </c>
      <c r="G587" s="41">
        <f t="shared" si="100"/>
        <v>5.6780952380952373E-3</v>
      </c>
      <c r="H587" s="8">
        <f t="shared" si="101"/>
        <v>5.2341454862430727E-6</v>
      </c>
      <c r="I587" s="16">
        <v>440000989000</v>
      </c>
      <c r="J587" s="6" t="s">
        <v>63</v>
      </c>
      <c r="K587" s="43" t="s">
        <v>33</v>
      </c>
      <c r="L587" s="7">
        <f t="shared" si="102"/>
        <v>0</v>
      </c>
      <c r="M587" s="7">
        <v>0</v>
      </c>
      <c r="N587" s="7">
        <v>0</v>
      </c>
      <c r="O587" s="7">
        <v>0</v>
      </c>
      <c r="P587" s="7">
        <v>0</v>
      </c>
      <c r="Q587" s="7">
        <v>0</v>
      </c>
      <c r="R587" s="7">
        <v>0</v>
      </c>
      <c r="S587" s="7">
        <v>0</v>
      </c>
      <c r="T587" s="7">
        <v>0</v>
      </c>
      <c r="U587" s="7">
        <f>H587</f>
        <v>5.2341454862430727E-6</v>
      </c>
      <c r="V587" s="7">
        <v>0</v>
      </c>
      <c r="W587" s="7">
        <v>0</v>
      </c>
      <c r="X587" s="44" t="s">
        <v>368</v>
      </c>
      <c r="Y587" s="44" t="s">
        <v>369</v>
      </c>
      <c r="Z587" s="44" t="s">
        <v>290</v>
      </c>
      <c r="AA587" s="6" t="s">
        <v>370</v>
      </c>
      <c r="AB587" s="6"/>
    </row>
    <row r="588" spans="1:28" ht="46.5" x14ac:dyDescent="0.35">
      <c r="A588" s="6" t="s">
        <v>477</v>
      </c>
      <c r="B588" s="6" t="s">
        <v>526</v>
      </c>
      <c r="C588" s="48" t="s">
        <v>371</v>
      </c>
      <c r="D588" s="53" t="s">
        <v>30</v>
      </c>
      <c r="E588" s="41">
        <v>0.54200000000000004</v>
      </c>
      <c r="F588" s="66">
        <f>(44%*(1/2*1/7))</f>
        <v>3.1428571428571424E-2</v>
      </c>
      <c r="G588" s="41">
        <f t="shared" si="100"/>
        <v>1.7034285714285714E-2</v>
      </c>
      <c r="H588" s="8">
        <f t="shared" si="101"/>
        <v>1.5702436458729218E-5</v>
      </c>
      <c r="I588" s="16">
        <v>440000989000</v>
      </c>
      <c r="J588" s="6" t="s">
        <v>63</v>
      </c>
      <c r="K588" s="43" t="s">
        <v>33</v>
      </c>
      <c r="L588" s="7">
        <f t="shared" si="102"/>
        <v>1.5702436458729218E-5</v>
      </c>
      <c r="M588" s="8">
        <f>H588*0.7</f>
        <v>1.0991705521110452E-5</v>
      </c>
      <c r="N588" s="8">
        <f>H588*0.15</f>
        <v>2.3553654688093828E-6</v>
      </c>
      <c r="O588" s="8">
        <f>H588*0.075</f>
        <v>1.1776827344046914E-6</v>
      </c>
      <c r="P588" s="8">
        <f>H588*0.075</f>
        <v>1.1776827344046914E-6</v>
      </c>
      <c r="Q588" s="7">
        <v>0</v>
      </c>
      <c r="R588" s="7">
        <v>0</v>
      </c>
      <c r="S588" s="7">
        <v>0</v>
      </c>
      <c r="T588" s="7">
        <v>0</v>
      </c>
      <c r="U588" s="7">
        <v>0</v>
      </c>
      <c r="V588" s="7">
        <v>0</v>
      </c>
      <c r="W588" s="7">
        <v>0</v>
      </c>
      <c r="X588" s="44" t="s">
        <v>372</v>
      </c>
      <c r="Y588" s="44" t="s">
        <v>373</v>
      </c>
      <c r="Z588" s="44" t="s">
        <v>290</v>
      </c>
      <c r="AA588" s="6">
        <v>91942</v>
      </c>
      <c r="AB588" s="6"/>
    </row>
    <row r="589" spans="1:28" ht="31" x14ac:dyDescent="0.35">
      <c r="A589" s="6" t="s">
        <v>477</v>
      </c>
      <c r="B589" s="53" t="s">
        <v>135</v>
      </c>
      <c r="C589" s="48" t="s">
        <v>374</v>
      </c>
      <c r="D589" s="53" t="s">
        <v>30</v>
      </c>
      <c r="E589" s="41">
        <v>0.54200000000000004</v>
      </c>
      <c r="F589" s="66">
        <f>(1/5*1/7)</f>
        <v>2.8571428571428574E-2</v>
      </c>
      <c r="G589" s="41">
        <f t="shared" si="100"/>
        <v>1.5485714285714288E-2</v>
      </c>
      <c r="H589" s="8">
        <f t="shared" si="101"/>
        <v>1.4274942235208384E-5</v>
      </c>
      <c r="I589" s="16">
        <v>440000989000</v>
      </c>
      <c r="J589" s="6" t="s">
        <v>63</v>
      </c>
      <c r="K589" s="43" t="s">
        <v>33</v>
      </c>
      <c r="L589" s="7">
        <f t="shared" si="102"/>
        <v>0</v>
      </c>
      <c r="M589" s="7">
        <v>0</v>
      </c>
      <c r="N589" s="7">
        <v>0</v>
      </c>
      <c r="O589" s="7">
        <v>0</v>
      </c>
      <c r="P589" s="7">
        <v>0</v>
      </c>
      <c r="Q589" s="7">
        <v>0</v>
      </c>
      <c r="R589" s="7">
        <v>0</v>
      </c>
      <c r="S589" s="7">
        <v>0</v>
      </c>
      <c r="T589" s="7">
        <v>0</v>
      </c>
      <c r="U589" s="7">
        <f>H589</f>
        <v>1.4274942235208384E-5</v>
      </c>
      <c r="V589" s="7">
        <v>0</v>
      </c>
      <c r="W589" s="7">
        <v>0</v>
      </c>
      <c r="X589" s="44" t="s">
        <v>375</v>
      </c>
      <c r="Y589" s="44" t="s">
        <v>120</v>
      </c>
      <c r="Z589" s="44" t="s">
        <v>36</v>
      </c>
      <c r="AA589" s="6">
        <v>43768</v>
      </c>
      <c r="AB589" s="6"/>
    </row>
    <row r="590" spans="1:28" ht="46.5" x14ac:dyDescent="0.35">
      <c r="A590" s="6" t="s">
        <v>477</v>
      </c>
      <c r="B590" s="6" t="s">
        <v>526</v>
      </c>
      <c r="C590" s="48" t="s">
        <v>376</v>
      </c>
      <c r="D590" s="53" t="s">
        <v>30</v>
      </c>
      <c r="E590" s="41">
        <v>0.54200000000000004</v>
      </c>
      <c r="F590" s="66">
        <f>(1/3*(1/2*1/7))</f>
        <v>2.3809523809523808E-2</v>
      </c>
      <c r="G590" s="41">
        <f t="shared" si="100"/>
        <v>1.2904761904761905E-2</v>
      </c>
      <c r="H590" s="8">
        <f t="shared" si="101"/>
        <v>1.1895785196006984E-5</v>
      </c>
      <c r="I590" s="16">
        <v>440000989000</v>
      </c>
      <c r="J590" s="6" t="s">
        <v>63</v>
      </c>
      <c r="K590" s="43" t="s">
        <v>33</v>
      </c>
      <c r="L590" s="7">
        <f t="shared" si="102"/>
        <v>1.1895785196006986E-5</v>
      </c>
      <c r="M590" s="7">
        <f>H590*0.7</f>
        <v>8.3270496372048892E-6</v>
      </c>
      <c r="N590" s="7">
        <f>H590*0.15</f>
        <v>1.7843677794010476E-6</v>
      </c>
      <c r="O590" s="7">
        <f>H590*0.075</f>
        <v>8.9218388970052379E-7</v>
      </c>
      <c r="P590" s="7">
        <f>H590*0.075</f>
        <v>8.9218388970052379E-7</v>
      </c>
      <c r="Q590" s="7">
        <v>0</v>
      </c>
      <c r="R590" s="7">
        <v>0</v>
      </c>
      <c r="S590" s="7">
        <v>0</v>
      </c>
      <c r="T590" s="7">
        <v>0</v>
      </c>
      <c r="U590" s="7">
        <v>0</v>
      </c>
      <c r="V590" s="7">
        <v>0</v>
      </c>
      <c r="W590" s="7">
        <v>0</v>
      </c>
      <c r="X590" s="44" t="s">
        <v>377</v>
      </c>
      <c r="Y590" s="44" t="s">
        <v>378</v>
      </c>
      <c r="Z590" s="44" t="s">
        <v>379</v>
      </c>
      <c r="AA590" s="6">
        <v>38558</v>
      </c>
      <c r="AB590" s="6"/>
    </row>
    <row r="591" spans="1:28" ht="46.5" x14ac:dyDescent="0.35">
      <c r="A591" s="6" t="s">
        <v>477</v>
      </c>
      <c r="B591" s="6" t="s">
        <v>526</v>
      </c>
      <c r="C591" s="48" t="s">
        <v>380</v>
      </c>
      <c r="D591" s="53" t="s">
        <v>30</v>
      </c>
      <c r="E591" s="41">
        <v>0.54200000000000004</v>
      </c>
      <c r="F591" s="66">
        <f>(1/3*(1/2*1/7))</f>
        <v>2.3809523809523808E-2</v>
      </c>
      <c r="G591" s="41">
        <f t="shared" ref="G591:G592" si="107">E591*F591</f>
        <v>1.2904761904761905E-2</v>
      </c>
      <c r="H591" s="8">
        <f t="shared" ref="H591:H592" si="108">G591/$G$1222</f>
        <v>1.1895785196006984E-5</v>
      </c>
      <c r="I591" s="16">
        <v>440000989000</v>
      </c>
      <c r="J591" s="6" t="s">
        <v>63</v>
      </c>
      <c r="K591" s="43" t="s">
        <v>33</v>
      </c>
      <c r="L591" s="7">
        <f t="shared" ref="L591:L592" si="109">M591+N591+O591+P591+Q591</f>
        <v>1.1895785196006986E-5</v>
      </c>
      <c r="M591" s="7">
        <f>H591*0.7</f>
        <v>8.3270496372048892E-6</v>
      </c>
      <c r="N591" s="7">
        <f>H591*0.15</f>
        <v>1.7843677794010476E-6</v>
      </c>
      <c r="O591" s="7">
        <f>H591*0.075</f>
        <v>8.9218388970052379E-7</v>
      </c>
      <c r="P591" s="7">
        <f>H591*0.075</f>
        <v>8.9218388970052379E-7</v>
      </c>
      <c r="Q591" s="7">
        <v>0</v>
      </c>
      <c r="R591" s="7">
        <v>0</v>
      </c>
      <c r="S591" s="7">
        <v>0</v>
      </c>
      <c r="T591" s="7">
        <v>0</v>
      </c>
      <c r="U591" s="7">
        <v>0</v>
      </c>
      <c r="V591" s="7">
        <v>0</v>
      </c>
      <c r="W591" s="7">
        <v>0</v>
      </c>
      <c r="X591" s="44" t="s">
        <v>381</v>
      </c>
      <c r="Y591" s="44" t="s">
        <v>382</v>
      </c>
      <c r="Z591" s="44" t="s">
        <v>383</v>
      </c>
      <c r="AA591" s="6">
        <v>48072</v>
      </c>
      <c r="AB591" s="6"/>
    </row>
    <row r="592" spans="1:28" ht="46.5" x14ac:dyDescent="0.35">
      <c r="A592" s="6" t="s">
        <v>477</v>
      </c>
      <c r="B592" s="6" t="s">
        <v>526</v>
      </c>
      <c r="C592" s="48" t="s">
        <v>384</v>
      </c>
      <c r="D592" s="53" t="s">
        <v>30</v>
      </c>
      <c r="E592" s="41">
        <v>0.54200000000000004</v>
      </c>
      <c r="F592" s="66">
        <f>(1/3*(1/2*1/7))</f>
        <v>2.3809523809523808E-2</v>
      </c>
      <c r="G592" s="41">
        <f t="shared" si="107"/>
        <v>1.2904761904761905E-2</v>
      </c>
      <c r="H592" s="8">
        <f t="shared" si="108"/>
        <v>1.1895785196006984E-5</v>
      </c>
      <c r="I592" s="16">
        <v>440000989000</v>
      </c>
      <c r="J592" s="6" t="s">
        <v>63</v>
      </c>
      <c r="K592" s="43" t="s">
        <v>33</v>
      </c>
      <c r="L592" s="7">
        <f t="shared" si="109"/>
        <v>1.1895785196006986E-5</v>
      </c>
      <c r="M592" s="7">
        <f>H592*0.7</f>
        <v>8.3270496372048892E-6</v>
      </c>
      <c r="N592" s="7">
        <f>H592*0.15</f>
        <v>1.7843677794010476E-6</v>
      </c>
      <c r="O592" s="7">
        <f>H592*0.075</f>
        <v>8.9218388970052379E-7</v>
      </c>
      <c r="P592" s="7">
        <f>H592*0.075</f>
        <v>8.9218388970052379E-7</v>
      </c>
      <c r="Q592" s="7">
        <v>0</v>
      </c>
      <c r="R592" s="7">
        <v>0</v>
      </c>
      <c r="S592" s="7">
        <v>0</v>
      </c>
      <c r="T592" s="7">
        <v>0</v>
      </c>
      <c r="U592" s="7">
        <v>0</v>
      </c>
      <c r="V592" s="7">
        <v>0</v>
      </c>
      <c r="W592" s="7">
        <v>0</v>
      </c>
      <c r="X592" s="44" t="s">
        <v>385</v>
      </c>
      <c r="Y592" s="44" t="s">
        <v>386</v>
      </c>
      <c r="Z592" s="44" t="s">
        <v>387</v>
      </c>
      <c r="AA592" s="67" t="s">
        <v>388</v>
      </c>
      <c r="AB592" s="67"/>
    </row>
    <row r="593" spans="1:28" ht="77.5" x14ac:dyDescent="0.35">
      <c r="A593" s="6" t="s">
        <v>477</v>
      </c>
      <c r="B593" s="6" t="s">
        <v>527</v>
      </c>
      <c r="C593" s="64" t="s">
        <v>390</v>
      </c>
      <c r="D593" s="53" t="s">
        <v>30</v>
      </c>
      <c r="E593" s="41">
        <v>0.54200000000000004</v>
      </c>
      <c r="F593" s="66" t="s">
        <v>391</v>
      </c>
      <c r="G593" s="66" t="s">
        <v>391</v>
      </c>
      <c r="H593" s="66" t="s">
        <v>391</v>
      </c>
      <c r="I593" s="16">
        <v>440000989000</v>
      </c>
      <c r="J593" s="6" t="s">
        <v>63</v>
      </c>
      <c r="K593" s="43" t="s">
        <v>33</v>
      </c>
      <c r="L593" s="41" t="str">
        <f t="shared" ref="L593:L617" si="110">G593</f>
        <v>***</v>
      </c>
      <c r="M593" s="7" t="str">
        <f t="shared" ref="M593:M617" si="111">H593</f>
        <v>***</v>
      </c>
      <c r="N593" s="7" t="s">
        <v>391</v>
      </c>
      <c r="O593" s="7" t="s">
        <v>391</v>
      </c>
      <c r="P593" s="7" t="s">
        <v>391</v>
      </c>
      <c r="Q593" s="7" t="s">
        <v>391</v>
      </c>
      <c r="R593" s="7" t="s">
        <v>391</v>
      </c>
      <c r="S593" s="7" t="s">
        <v>391</v>
      </c>
      <c r="T593" s="7" t="s">
        <v>391</v>
      </c>
      <c r="U593" s="7" t="s">
        <v>391</v>
      </c>
      <c r="V593" s="7" t="s">
        <v>391</v>
      </c>
      <c r="W593" s="7" t="s">
        <v>391</v>
      </c>
      <c r="X593" s="44" t="s">
        <v>392</v>
      </c>
      <c r="Y593" s="44" t="s">
        <v>35</v>
      </c>
      <c r="Z593" s="44" t="s">
        <v>36</v>
      </c>
      <c r="AA593" s="6">
        <v>43725</v>
      </c>
      <c r="AB593" s="6"/>
    </row>
    <row r="594" spans="1:28" ht="77.5" x14ac:dyDescent="0.35">
      <c r="A594" s="6" t="s">
        <v>477</v>
      </c>
      <c r="B594" s="6" t="s">
        <v>527</v>
      </c>
      <c r="C594" s="48" t="s">
        <v>393</v>
      </c>
      <c r="D594" s="53" t="s">
        <v>30</v>
      </c>
      <c r="E594" s="41">
        <v>0.54200000000000004</v>
      </c>
      <c r="F594" s="66" t="s">
        <v>391</v>
      </c>
      <c r="G594" s="66" t="s">
        <v>391</v>
      </c>
      <c r="H594" s="65" t="s">
        <v>391</v>
      </c>
      <c r="I594" s="16">
        <v>440000989000</v>
      </c>
      <c r="J594" s="6" t="s">
        <v>63</v>
      </c>
      <c r="K594" s="43" t="s">
        <v>33</v>
      </c>
      <c r="L594" s="41" t="str">
        <f t="shared" si="110"/>
        <v>***</v>
      </c>
      <c r="M594" s="7" t="str">
        <f t="shared" si="111"/>
        <v>***</v>
      </c>
      <c r="N594" s="7" t="s">
        <v>391</v>
      </c>
      <c r="O594" s="7" t="s">
        <v>391</v>
      </c>
      <c r="P594" s="7" t="s">
        <v>391</v>
      </c>
      <c r="Q594" s="7" t="s">
        <v>391</v>
      </c>
      <c r="R594" s="7" t="s">
        <v>391</v>
      </c>
      <c r="S594" s="7" t="s">
        <v>391</v>
      </c>
      <c r="T594" s="7" t="s">
        <v>391</v>
      </c>
      <c r="U594" s="7" t="s">
        <v>391</v>
      </c>
      <c r="V594" s="7" t="s">
        <v>391</v>
      </c>
      <c r="W594" s="7" t="s">
        <v>391</v>
      </c>
      <c r="X594" s="44" t="s">
        <v>394</v>
      </c>
      <c r="Y594" s="44" t="s">
        <v>395</v>
      </c>
      <c r="Z594" s="44" t="s">
        <v>396</v>
      </c>
      <c r="AA594" s="6">
        <v>29575</v>
      </c>
      <c r="AB594" s="6"/>
    </row>
    <row r="595" spans="1:28" ht="77.5" x14ac:dyDescent="0.35">
      <c r="A595" s="6" t="s">
        <v>477</v>
      </c>
      <c r="B595" s="6" t="s">
        <v>527</v>
      </c>
      <c r="C595" s="48" t="s">
        <v>397</v>
      </c>
      <c r="D595" s="53" t="s">
        <v>30</v>
      </c>
      <c r="E595" s="41">
        <v>0.54200000000000004</v>
      </c>
      <c r="F595" s="66" t="s">
        <v>391</v>
      </c>
      <c r="G595" s="66" t="s">
        <v>391</v>
      </c>
      <c r="H595" s="65" t="s">
        <v>391</v>
      </c>
      <c r="I595" s="16">
        <v>440000989000</v>
      </c>
      <c r="J595" s="6" t="s">
        <v>63</v>
      </c>
      <c r="K595" s="43" t="s">
        <v>33</v>
      </c>
      <c r="L595" s="41" t="str">
        <f t="shared" si="110"/>
        <v>***</v>
      </c>
      <c r="M595" s="7" t="str">
        <f t="shared" si="111"/>
        <v>***</v>
      </c>
      <c r="N595" s="7" t="s">
        <v>391</v>
      </c>
      <c r="O595" s="7" t="s">
        <v>391</v>
      </c>
      <c r="P595" s="7" t="s">
        <v>391</v>
      </c>
      <c r="Q595" s="7" t="s">
        <v>391</v>
      </c>
      <c r="R595" s="7" t="s">
        <v>391</v>
      </c>
      <c r="S595" s="7" t="s">
        <v>391</v>
      </c>
      <c r="T595" s="7" t="s">
        <v>391</v>
      </c>
      <c r="U595" s="7" t="s">
        <v>391</v>
      </c>
      <c r="V595" s="7" t="s">
        <v>391</v>
      </c>
      <c r="W595" s="7" t="s">
        <v>391</v>
      </c>
      <c r="X595" s="44" t="s">
        <v>398</v>
      </c>
      <c r="Y595" s="44" t="s">
        <v>399</v>
      </c>
      <c r="Z595" s="44" t="s">
        <v>341</v>
      </c>
      <c r="AA595" s="6">
        <v>34203</v>
      </c>
      <c r="AB595" s="6"/>
    </row>
    <row r="596" spans="1:28" ht="77.5" x14ac:dyDescent="0.35">
      <c r="A596" s="6" t="s">
        <v>477</v>
      </c>
      <c r="B596" s="6" t="s">
        <v>527</v>
      </c>
      <c r="C596" s="48" t="s">
        <v>400</v>
      </c>
      <c r="D596" s="53" t="s">
        <v>30</v>
      </c>
      <c r="E596" s="41">
        <v>0.54200000000000004</v>
      </c>
      <c r="F596" s="66" t="s">
        <v>391</v>
      </c>
      <c r="G596" s="66" t="s">
        <v>391</v>
      </c>
      <c r="H596" s="65" t="s">
        <v>391</v>
      </c>
      <c r="I596" s="16">
        <v>440000989000</v>
      </c>
      <c r="J596" s="6" t="s">
        <v>63</v>
      </c>
      <c r="K596" s="43" t="s">
        <v>33</v>
      </c>
      <c r="L596" s="41" t="str">
        <f t="shared" si="110"/>
        <v>***</v>
      </c>
      <c r="M596" s="7" t="str">
        <f t="shared" si="111"/>
        <v>***</v>
      </c>
      <c r="N596" s="7" t="s">
        <v>391</v>
      </c>
      <c r="O596" s="7" t="s">
        <v>391</v>
      </c>
      <c r="P596" s="7" t="s">
        <v>391</v>
      </c>
      <c r="Q596" s="7" t="s">
        <v>391</v>
      </c>
      <c r="R596" s="7" t="s">
        <v>391</v>
      </c>
      <c r="S596" s="7" t="s">
        <v>391</v>
      </c>
      <c r="T596" s="7" t="s">
        <v>391</v>
      </c>
      <c r="U596" s="7" t="s">
        <v>391</v>
      </c>
      <c r="V596" s="7" t="s">
        <v>391</v>
      </c>
      <c r="W596" s="7" t="s">
        <v>391</v>
      </c>
      <c r="X596" s="44" t="s">
        <v>401</v>
      </c>
      <c r="Y596" s="44" t="s">
        <v>402</v>
      </c>
      <c r="Z596" s="44" t="s">
        <v>322</v>
      </c>
      <c r="AA596" s="6">
        <v>27562</v>
      </c>
      <c r="AB596" s="6"/>
    </row>
    <row r="597" spans="1:28" ht="77.5" x14ac:dyDescent="0.35">
      <c r="A597" s="6" t="s">
        <v>477</v>
      </c>
      <c r="B597" s="6" t="s">
        <v>527</v>
      </c>
      <c r="C597" s="48" t="s">
        <v>403</v>
      </c>
      <c r="D597" s="53" t="s">
        <v>30</v>
      </c>
      <c r="E597" s="41">
        <v>0.54200000000000004</v>
      </c>
      <c r="F597" s="66" t="s">
        <v>391</v>
      </c>
      <c r="G597" s="66" t="s">
        <v>391</v>
      </c>
      <c r="H597" s="65" t="s">
        <v>391</v>
      </c>
      <c r="I597" s="16">
        <v>440000989000</v>
      </c>
      <c r="J597" s="6" t="s">
        <v>63</v>
      </c>
      <c r="K597" s="43" t="s">
        <v>33</v>
      </c>
      <c r="L597" s="41" t="str">
        <f t="shared" si="110"/>
        <v>***</v>
      </c>
      <c r="M597" s="7" t="str">
        <f t="shared" si="111"/>
        <v>***</v>
      </c>
      <c r="N597" s="7" t="s">
        <v>391</v>
      </c>
      <c r="O597" s="7" t="s">
        <v>391</v>
      </c>
      <c r="P597" s="7" t="s">
        <v>391</v>
      </c>
      <c r="Q597" s="7" t="s">
        <v>391</v>
      </c>
      <c r="R597" s="7" t="s">
        <v>391</v>
      </c>
      <c r="S597" s="7" t="s">
        <v>391</v>
      </c>
      <c r="T597" s="7" t="s">
        <v>391</v>
      </c>
      <c r="U597" s="7" t="s">
        <v>391</v>
      </c>
      <c r="V597" s="7" t="s">
        <v>391</v>
      </c>
      <c r="W597" s="7" t="s">
        <v>391</v>
      </c>
      <c r="X597" s="44" t="s">
        <v>404</v>
      </c>
      <c r="Y597" s="44" t="s">
        <v>405</v>
      </c>
      <c r="Z597" s="44" t="s">
        <v>406</v>
      </c>
      <c r="AA597" s="6">
        <v>85302</v>
      </c>
      <c r="AB597" s="6"/>
    </row>
    <row r="598" spans="1:28" ht="77.5" x14ac:dyDescent="0.35">
      <c r="A598" s="6" t="s">
        <v>477</v>
      </c>
      <c r="B598" s="6" t="s">
        <v>527</v>
      </c>
      <c r="C598" s="48" t="s">
        <v>407</v>
      </c>
      <c r="D598" s="53" t="s">
        <v>30</v>
      </c>
      <c r="E598" s="41">
        <v>0.54200000000000004</v>
      </c>
      <c r="F598" s="66" t="s">
        <v>391</v>
      </c>
      <c r="G598" s="66" t="s">
        <v>391</v>
      </c>
      <c r="H598" s="65" t="s">
        <v>391</v>
      </c>
      <c r="I598" s="16">
        <v>440000989000</v>
      </c>
      <c r="J598" s="6" t="s">
        <v>63</v>
      </c>
      <c r="K598" s="43" t="s">
        <v>33</v>
      </c>
      <c r="L598" s="41" t="str">
        <f t="shared" si="110"/>
        <v>***</v>
      </c>
      <c r="M598" s="7" t="str">
        <f t="shared" si="111"/>
        <v>***</v>
      </c>
      <c r="N598" s="7" t="s">
        <v>391</v>
      </c>
      <c r="O598" s="7" t="s">
        <v>391</v>
      </c>
      <c r="P598" s="7" t="s">
        <v>391</v>
      </c>
      <c r="Q598" s="7" t="s">
        <v>391</v>
      </c>
      <c r="R598" s="7" t="s">
        <v>391</v>
      </c>
      <c r="S598" s="7" t="s">
        <v>391</v>
      </c>
      <c r="T598" s="7" t="s">
        <v>391</v>
      </c>
      <c r="U598" s="7" t="s">
        <v>391</v>
      </c>
      <c r="V598" s="7" t="s">
        <v>391</v>
      </c>
      <c r="W598" s="7" t="s">
        <v>391</v>
      </c>
      <c r="X598" s="44" t="s">
        <v>408</v>
      </c>
      <c r="Y598" s="44" t="s">
        <v>337</v>
      </c>
      <c r="Z598" s="44" t="s">
        <v>36</v>
      </c>
      <c r="AA598" s="6">
        <v>43082</v>
      </c>
      <c r="AB598" s="6"/>
    </row>
    <row r="599" spans="1:28" ht="77.5" x14ac:dyDescent="0.35">
      <c r="A599" s="6" t="s">
        <v>477</v>
      </c>
      <c r="B599" s="6" t="s">
        <v>527</v>
      </c>
      <c r="C599" s="48" t="s">
        <v>409</v>
      </c>
      <c r="D599" s="53" t="s">
        <v>30</v>
      </c>
      <c r="E599" s="41">
        <v>0.54200000000000004</v>
      </c>
      <c r="F599" s="66" t="s">
        <v>391</v>
      </c>
      <c r="G599" s="66" t="s">
        <v>391</v>
      </c>
      <c r="H599" s="65" t="s">
        <v>391</v>
      </c>
      <c r="I599" s="16">
        <v>440000989000</v>
      </c>
      <c r="J599" s="6" t="s">
        <v>63</v>
      </c>
      <c r="K599" s="43" t="s">
        <v>33</v>
      </c>
      <c r="L599" s="41" t="str">
        <f t="shared" si="110"/>
        <v>***</v>
      </c>
      <c r="M599" s="7" t="str">
        <f t="shared" si="111"/>
        <v>***</v>
      </c>
      <c r="N599" s="7" t="s">
        <v>391</v>
      </c>
      <c r="O599" s="7" t="s">
        <v>391</v>
      </c>
      <c r="P599" s="7" t="s">
        <v>391</v>
      </c>
      <c r="Q599" s="7" t="s">
        <v>391</v>
      </c>
      <c r="R599" s="7" t="s">
        <v>391</v>
      </c>
      <c r="S599" s="7" t="s">
        <v>391</v>
      </c>
      <c r="T599" s="7" t="s">
        <v>391</v>
      </c>
      <c r="U599" s="7" t="s">
        <v>391</v>
      </c>
      <c r="V599" s="7" t="s">
        <v>391</v>
      </c>
      <c r="W599" s="7" t="s">
        <v>391</v>
      </c>
      <c r="X599" s="44" t="s">
        <v>410</v>
      </c>
      <c r="Y599" s="44" t="s">
        <v>411</v>
      </c>
      <c r="Z599" s="44" t="s">
        <v>412</v>
      </c>
      <c r="AA599" s="6">
        <v>20815</v>
      </c>
      <c r="AB599" s="6"/>
    </row>
    <row r="600" spans="1:28" ht="77.5" x14ac:dyDescent="0.35">
      <c r="A600" s="6" t="s">
        <v>477</v>
      </c>
      <c r="B600" s="6" t="s">
        <v>527</v>
      </c>
      <c r="C600" s="48" t="s">
        <v>413</v>
      </c>
      <c r="D600" s="53" t="s">
        <v>30</v>
      </c>
      <c r="E600" s="41">
        <v>0.54200000000000004</v>
      </c>
      <c r="F600" s="66" t="s">
        <v>391</v>
      </c>
      <c r="G600" s="66" t="s">
        <v>391</v>
      </c>
      <c r="H600" s="65" t="s">
        <v>391</v>
      </c>
      <c r="I600" s="16">
        <v>440000989000</v>
      </c>
      <c r="J600" s="6" t="s">
        <v>63</v>
      </c>
      <c r="K600" s="43" t="s">
        <v>33</v>
      </c>
      <c r="L600" s="41" t="str">
        <f t="shared" si="110"/>
        <v>***</v>
      </c>
      <c r="M600" s="7" t="str">
        <f t="shared" si="111"/>
        <v>***</v>
      </c>
      <c r="N600" s="7" t="s">
        <v>391</v>
      </c>
      <c r="O600" s="7" t="s">
        <v>391</v>
      </c>
      <c r="P600" s="7" t="s">
        <v>391</v>
      </c>
      <c r="Q600" s="7" t="s">
        <v>391</v>
      </c>
      <c r="R600" s="7" t="s">
        <v>391</v>
      </c>
      <c r="S600" s="7" t="s">
        <v>391</v>
      </c>
      <c r="T600" s="7" t="s">
        <v>391</v>
      </c>
      <c r="U600" s="7" t="s">
        <v>391</v>
      </c>
      <c r="V600" s="7" t="s">
        <v>391</v>
      </c>
      <c r="W600" s="7" t="s">
        <v>391</v>
      </c>
      <c r="X600" s="44" t="s">
        <v>414</v>
      </c>
      <c r="Y600" s="44" t="s">
        <v>415</v>
      </c>
      <c r="Z600" s="44" t="s">
        <v>406</v>
      </c>
      <c r="AA600" s="6">
        <v>85143</v>
      </c>
      <c r="AB600" s="6"/>
    </row>
    <row r="601" spans="1:28" ht="77.5" x14ac:dyDescent="0.35">
      <c r="A601" s="6" t="s">
        <v>477</v>
      </c>
      <c r="B601" s="6" t="s">
        <v>527</v>
      </c>
      <c r="C601" s="48" t="s">
        <v>416</v>
      </c>
      <c r="D601" s="53" t="s">
        <v>30</v>
      </c>
      <c r="E601" s="41">
        <v>0.54200000000000004</v>
      </c>
      <c r="F601" s="66" t="s">
        <v>391</v>
      </c>
      <c r="G601" s="66" t="s">
        <v>391</v>
      </c>
      <c r="H601" s="65" t="s">
        <v>391</v>
      </c>
      <c r="I601" s="16">
        <v>440000989000</v>
      </c>
      <c r="J601" s="6" t="s">
        <v>63</v>
      </c>
      <c r="K601" s="43" t="s">
        <v>33</v>
      </c>
      <c r="L601" s="41" t="str">
        <f t="shared" si="110"/>
        <v>***</v>
      </c>
      <c r="M601" s="7" t="str">
        <f t="shared" si="111"/>
        <v>***</v>
      </c>
      <c r="N601" s="7" t="s">
        <v>391</v>
      </c>
      <c r="O601" s="7" t="s">
        <v>391</v>
      </c>
      <c r="P601" s="7" t="s">
        <v>391</v>
      </c>
      <c r="Q601" s="7" t="s">
        <v>391</v>
      </c>
      <c r="R601" s="7" t="s">
        <v>391</v>
      </c>
      <c r="S601" s="7" t="s">
        <v>391</v>
      </c>
      <c r="T601" s="7" t="s">
        <v>391</v>
      </c>
      <c r="U601" s="7" t="s">
        <v>391</v>
      </c>
      <c r="V601" s="7" t="s">
        <v>391</v>
      </c>
      <c r="W601" s="7" t="s">
        <v>391</v>
      </c>
      <c r="X601" s="44" t="s">
        <v>417</v>
      </c>
      <c r="Y601" s="44" t="s">
        <v>418</v>
      </c>
      <c r="Z601" s="44" t="s">
        <v>50</v>
      </c>
      <c r="AA601" s="6">
        <v>18064</v>
      </c>
      <c r="AB601" s="6"/>
    </row>
    <row r="602" spans="1:28" ht="77.5" x14ac:dyDescent="0.35">
      <c r="A602" s="6" t="s">
        <v>477</v>
      </c>
      <c r="B602" s="6" t="s">
        <v>527</v>
      </c>
      <c r="C602" s="46" t="s">
        <v>419</v>
      </c>
      <c r="D602" s="53" t="s">
        <v>30</v>
      </c>
      <c r="E602" s="41">
        <v>0.54200000000000004</v>
      </c>
      <c r="F602" s="66" t="s">
        <v>391</v>
      </c>
      <c r="G602" s="66" t="s">
        <v>391</v>
      </c>
      <c r="H602" s="65" t="s">
        <v>391</v>
      </c>
      <c r="I602" s="16">
        <v>440000989000</v>
      </c>
      <c r="J602" s="6" t="s">
        <v>63</v>
      </c>
      <c r="K602" s="43" t="s">
        <v>33</v>
      </c>
      <c r="L602" s="41" t="str">
        <f t="shared" si="110"/>
        <v>***</v>
      </c>
      <c r="M602" s="7" t="str">
        <f t="shared" si="111"/>
        <v>***</v>
      </c>
      <c r="N602" s="7" t="s">
        <v>391</v>
      </c>
      <c r="O602" s="7" t="s">
        <v>391</v>
      </c>
      <c r="P602" s="7" t="s">
        <v>391</v>
      </c>
      <c r="Q602" s="7" t="s">
        <v>391</v>
      </c>
      <c r="R602" s="7" t="s">
        <v>391</v>
      </c>
      <c r="S602" s="7" t="s">
        <v>391</v>
      </c>
      <c r="T602" s="7" t="s">
        <v>391</v>
      </c>
      <c r="U602" s="7" t="s">
        <v>391</v>
      </c>
      <c r="V602" s="7" t="s">
        <v>391</v>
      </c>
      <c r="W602" s="7" t="s">
        <v>391</v>
      </c>
      <c r="X602" s="44" t="s">
        <v>163</v>
      </c>
      <c r="Y602" s="44" t="s">
        <v>163</v>
      </c>
      <c r="Z602" s="44" t="s">
        <v>163</v>
      </c>
      <c r="AA602" s="6" t="s">
        <v>163</v>
      </c>
      <c r="AB602" s="6"/>
    </row>
    <row r="603" spans="1:28" ht="77.5" x14ac:dyDescent="0.35">
      <c r="A603" s="6" t="s">
        <v>477</v>
      </c>
      <c r="B603" s="6" t="s">
        <v>527</v>
      </c>
      <c r="C603" s="48" t="s">
        <v>420</v>
      </c>
      <c r="D603" s="53" t="s">
        <v>30</v>
      </c>
      <c r="E603" s="41">
        <v>0.54200000000000004</v>
      </c>
      <c r="F603" s="66" t="s">
        <v>391</v>
      </c>
      <c r="G603" s="66" t="s">
        <v>391</v>
      </c>
      <c r="H603" s="65" t="s">
        <v>391</v>
      </c>
      <c r="I603" s="16">
        <v>440000989000</v>
      </c>
      <c r="J603" s="6" t="s">
        <v>63</v>
      </c>
      <c r="K603" s="43" t="s">
        <v>33</v>
      </c>
      <c r="L603" s="41" t="str">
        <f t="shared" si="110"/>
        <v>***</v>
      </c>
      <c r="M603" s="7" t="str">
        <f t="shared" si="111"/>
        <v>***</v>
      </c>
      <c r="N603" s="7" t="s">
        <v>391</v>
      </c>
      <c r="O603" s="7" t="s">
        <v>391</v>
      </c>
      <c r="P603" s="7" t="s">
        <v>391</v>
      </c>
      <c r="Q603" s="7" t="s">
        <v>391</v>
      </c>
      <c r="R603" s="7" t="s">
        <v>391</v>
      </c>
      <c r="S603" s="7" t="s">
        <v>391</v>
      </c>
      <c r="T603" s="7" t="s">
        <v>391</v>
      </c>
      <c r="U603" s="7" t="s">
        <v>391</v>
      </c>
      <c r="V603" s="7" t="s">
        <v>391</v>
      </c>
      <c r="W603" s="7" t="s">
        <v>391</v>
      </c>
      <c r="X603" s="44" t="s">
        <v>163</v>
      </c>
      <c r="Y603" s="44" t="s">
        <v>163</v>
      </c>
      <c r="Z603" s="44" t="s">
        <v>163</v>
      </c>
      <c r="AA603" s="6" t="s">
        <v>163</v>
      </c>
      <c r="AB603" s="6"/>
    </row>
    <row r="604" spans="1:28" ht="77.5" x14ac:dyDescent="0.35">
      <c r="A604" s="6" t="s">
        <v>477</v>
      </c>
      <c r="B604" s="6" t="s">
        <v>527</v>
      </c>
      <c r="C604" s="48" t="s">
        <v>421</v>
      </c>
      <c r="D604" s="53" t="s">
        <v>30</v>
      </c>
      <c r="E604" s="41">
        <v>0.54200000000000004</v>
      </c>
      <c r="F604" s="66" t="s">
        <v>391</v>
      </c>
      <c r="G604" s="66" t="s">
        <v>391</v>
      </c>
      <c r="H604" s="65" t="s">
        <v>391</v>
      </c>
      <c r="I604" s="16">
        <v>440000989000</v>
      </c>
      <c r="J604" s="6" t="s">
        <v>63</v>
      </c>
      <c r="K604" s="43" t="s">
        <v>33</v>
      </c>
      <c r="L604" s="41" t="str">
        <f t="shared" si="110"/>
        <v>***</v>
      </c>
      <c r="M604" s="7" t="str">
        <f t="shared" si="111"/>
        <v>***</v>
      </c>
      <c r="N604" s="7" t="s">
        <v>391</v>
      </c>
      <c r="O604" s="7" t="s">
        <v>391</v>
      </c>
      <c r="P604" s="7" t="s">
        <v>391</v>
      </c>
      <c r="Q604" s="7" t="s">
        <v>391</v>
      </c>
      <c r="R604" s="7" t="s">
        <v>391</v>
      </c>
      <c r="S604" s="7" t="s">
        <v>391</v>
      </c>
      <c r="T604" s="7" t="s">
        <v>391</v>
      </c>
      <c r="U604" s="7" t="s">
        <v>391</v>
      </c>
      <c r="V604" s="7" t="s">
        <v>391</v>
      </c>
      <c r="W604" s="7" t="s">
        <v>391</v>
      </c>
      <c r="X604" s="44" t="s">
        <v>422</v>
      </c>
      <c r="Y604" s="44" t="s">
        <v>423</v>
      </c>
      <c r="Z604" s="44" t="s">
        <v>412</v>
      </c>
      <c r="AA604" s="6">
        <v>21795</v>
      </c>
      <c r="AB604" s="6"/>
    </row>
    <row r="605" spans="1:28" ht="77.5" x14ac:dyDescent="0.35">
      <c r="A605" s="6" t="s">
        <v>477</v>
      </c>
      <c r="B605" s="6" t="s">
        <v>527</v>
      </c>
      <c r="C605" s="48" t="s">
        <v>424</v>
      </c>
      <c r="D605" s="53" t="s">
        <v>30</v>
      </c>
      <c r="E605" s="41">
        <v>0.54200000000000004</v>
      </c>
      <c r="F605" s="66" t="s">
        <v>391</v>
      </c>
      <c r="G605" s="66" t="s">
        <v>391</v>
      </c>
      <c r="H605" s="65" t="s">
        <v>391</v>
      </c>
      <c r="I605" s="16">
        <v>440000989000</v>
      </c>
      <c r="J605" s="6" t="s">
        <v>63</v>
      </c>
      <c r="K605" s="43" t="s">
        <v>33</v>
      </c>
      <c r="L605" s="41" t="str">
        <f t="shared" si="110"/>
        <v>***</v>
      </c>
      <c r="M605" s="7" t="str">
        <f t="shared" si="111"/>
        <v>***</v>
      </c>
      <c r="N605" s="7" t="s">
        <v>391</v>
      </c>
      <c r="O605" s="7" t="s">
        <v>391</v>
      </c>
      <c r="P605" s="7" t="s">
        <v>391</v>
      </c>
      <c r="Q605" s="7" t="s">
        <v>391</v>
      </c>
      <c r="R605" s="7" t="s">
        <v>391</v>
      </c>
      <c r="S605" s="7" t="s">
        <v>391</v>
      </c>
      <c r="T605" s="7" t="s">
        <v>391</v>
      </c>
      <c r="U605" s="7" t="s">
        <v>391</v>
      </c>
      <c r="V605" s="7" t="s">
        <v>391</v>
      </c>
      <c r="W605" s="7" t="s">
        <v>391</v>
      </c>
      <c r="X605" s="44" t="s">
        <v>425</v>
      </c>
      <c r="Y605" s="44" t="s">
        <v>426</v>
      </c>
      <c r="Z605" s="44" t="s">
        <v>36</v>
      </c>
      <c r="AA605" s="6">
        <v>43015</v>
      </c>
      <c r="AB605" s="6"/>
    </row>
    <row r="606" spans="1:28" ht="77.5" x14ac:dyDescent="0.35">
      <c r="A606" s="6" t="s">
        <v>477</v>
      </c>
      <c r="B606" s="6" t="s">
        <v>527</v>
      </c>
      <c r="C606" s="48" t="s">
        <v>427</v>
      </c>
      <c r="D606" s="53" t="s">
        <v>30</v>
      </c>
      <c r="E606" s="41">
        <v>0.54200000000000004</v>
      </c>
      <c r="F606" s="66" t="s">
        <v>391</v>
      </c>
      <c r="G606" s="66" t="s">
        <v>391</v>
      </c>
      <c r="H606" s="65" t="s">
        <v>391</v>
      </c>
      <c r="I606" s="16">
        <v>440000989000</v>
      </c>
      <c r="J606" s="6" t="s">
        <v>63</v>
      </c>
      <c r="K606" s="43" t="s">
        <v>33</v>
      </c>
      <c r="L606" s="41" t="str">
        <f t="shared" si="110"/>
        <v>***</v>
      </c>
      <c r="M606" s="7" t="str">
        <f t="shared" si="111"/>
        <v>***</v>
      </c>
      <c r="N606" s="7" t="s">
        <v>391</v>
      </c>
      <c r="O606" s="7" t="s">
        <v>391</v>
      </c>
      <c r="P606" s="7" t="s">
        <v>391</v>
      </c>
      <c r="Q606" s="7" t="s">
        <v>391</v>
      </c>
      <c r="R606" s="7" t="s">
        <v>391</v>
      </c>
      <c r="S606" s="7" t="s">
        <v>391</v>
      </c>
      <c r="T606" s="7" t="s">
        <v>391</v>
      </c>
      <c r="U606" s="7" t="s">
        <v>391</v>
      </c>
      <c r="V606" s="7" t="s">
        <v>391</v>
      </c>
      <c r="W606" s="7" t="s">
        <v>391</v>
      </c>
      <c r="X606" s="44" t="s">
        <v>428</v>
      </c>
      <c r="Y606" s="44" t="s">
        <v>429</v>
      </c>
      <c r="Z606" s="44" t="s">
        <v>36</v>
      </c>
      <c r="AA606" s="6">
        <v>43056</v>
      </c>
      <c r="AB606" s="6"/>
    </row>
    <row r="607" spans="1:28" ht="77.5" x14ac:dyDescent="0.35">
      <c r="A607" s="6" t="s">
        <v>477</v>
      </c>
      <c r="B607" s="6" t="s">
        <v>527</v>
      </c>
      <c r="C607" s="48" t="s">
        <v>430</v>
      </c>
      <c r="D607" s="53" t="s">
        <v>30</v>
      </c>
      <c r="E607" s="41">
        <v>0.54200000000000004</v>
      </c>
      <c r="F607" s="66" t="s">
        <v>391</v>
      </c>
      <c r="G607" s="66" t="s">
        <v>391</v>
      </c>
      <c r="H607" s="65" t="s">
        <v>391</v>
      </c>
      <c r="I607" s="16">
        <v>440000989000</v>
      </c>
      <c r="J607" s="6" t="s">
        <v>63</v>
      </c>
      <c r="K607" s="43" t="s">
        <v>33</v>
      </c>
      <c r="L607" s="41" t="str">
        <f t="shared" si="110"/>
        <v>***</v>
      </c>
      <c r="M607" s="7" t="str">
        <f t="shared" si="111"/>
        <v>***</v>
      </c>
      <c r="N607" s="7" t="s">
        <v>391</v>
      </c>
      <c r="O607" s="7" t="s">
        <v>391</v>
      </c>
      <c r="P607" s="7" t="s">
        <v>391</v>
      </c>
      <c r="Q607" s="7" t="s">
        <v>391</v>
      </c>
      <c r="R607" s="7" t="s">
        <v>391</v>
      </c>
      <c r="S607" s="7" t="s">
        <v>391</v>
      </c>
      <c r="T607" s="7" t="s">
        <v>391</v>
      </c>
      <c r="U607" s="7" t="s">
        <v>391</v>
      </c>
      <c r="V607" s="7" t="s">
        <v>391</v>
      </c>
      <c r="W607" s="7" t="s">
        <v>391</v>
      </c>
      <c r="X607" s="44" t="s">
        <v>431</v>
      </c>
      <c r="Y607" s="44" t="s">
        <v>432</v>
      </c>
      <c r="Z607" s="44" t="s">
        <v>36</v>
      </c>
      <c r="AA607" s="6">
        <v>45050</v>
      </c>
      <c r="AB607" s="6"/>
    </row>
    <row r="608" spans="1:28" ht="77.5" x14ac:dyDescent="0.35">
      <c r="A608" s="6" t="s">
        <v>477</v>
      </c>
      <c r="B608" s="6" t="s">
        <v>527</v>
      </c>
      <c r="C608" s="48" t="s">
        <v>433</v>
      </c>
      <c r="D608" s="53" t="s">
        <v>30</v>
      </c>
      <c r="E608" s="41">
        <v>0.54200000000000004</v>
      </c>
      <c r="F608" s="66" t="s">
        <v>391</v>
      </c>
      <c r="G608" s="66" t="s">
        <v>391</v>
      </c>
      <c r="H608" s="65" t="s">
        <v>391</v>
      </c>
      <c r="I608" s="16">
        <v>440000989000</v>
      </c>
      <c r="J608" s="6" t="s">
        <v>63</v>
      </c>
      <c r="K608" s="43" t="s">
        <v>33</v>
      </c>
      <c r="L608" s="41" t="str">
        <f t="shared" si="110"/>
        <v>***</v>
      </c>
      <c r="M608" s="7" t="str">
        <f t="shared" si="111"/>
        <v>***</v>
      </c>
      <c r="N608" s="7" t="s">
        <v>391</v>
      </c>
      <c r="O608" s="7" t="s">
        <v>391</v>
      </c>
      <c r="P608" s="7" t="s">
        <v>391</v>
      </c>
      <c r="Q608" s="7" t="s">
        <v>391</v>
      </c>
      <c r="R608" s="7" t="s">
        <v>391</v>
      </c>
      <c r="S608" s="7" t="s">
        <v>391</v>
      </c>
      <c r="T608" s="7" t="s">
        <v>391</v>
      </c>
      <c r="U608" s="7" t="s">
        <v>391</v>
      </c>
      <c r="V608" s="7" t="s">
        <v>391</v>
      </c>
      <c r="W608" s="7" t="s">
        <v>391</v>
      </c>
      <c r="X608" s="44" t="s">
        <v>434</v>
      </c>
      <c r="Y608" s="44" t="s">
        <v>435</v>
      </c>
      <c r="Z608" s="44" t="s">
        <v>36</v>
      </c>
      <c r="AA608" s="6">
        <v>43021</v>
      </c>
      <c r="AB608" s="6"/>
    </row>
    <row r="609" spans="1:28" ht="77.5" x14ac:dyDescent="0.35">
      <c r="A609" s="6" t="s">
        <v>477</v>
      </c>
      <c r="B609" s="6" t="s">
        <v>527</v>
      </c>
      <c r="C609" s="48" t="s">
        <v>436</v>
      </c>
      <c r="D609" s="53" t="s">
        <v>30</v>
      </c>
      <c r="E609" s="41">
        <v>0.54200000000000004</v>
      </c>
      <c r="F609" s="66" t="s">
        <v>391</v>
      </c>
      <c r="G609" s="66" t="s">
        <v>391</v>
      </c>
      <c r="H609" s="65" t="s">
        <v>391</v>
      </c>
      <c r="I609" s="16">
        <v>440000989000</v>
      </c>
      <c r="J609" s="6" t="s">
        <v>63</v>
      </c>
      <c r="K609" s="43" t="s">
        <v>33</v>
      </c>
      <c r="L609" s="41" t="str">
        <f t="shared" si="110"/>
        <v>***</v>
      </c>
      <c r="M609" s="7" t="str">
        <f t="shared" si="111"/>
        <v>***</v>
      </c>
      <c r="N609" s="7" t="s">
        <v>391</v>
      </c>
      <c r="O609" s="7" t="s">
        <v>391</v>
      </c>
      <c r="P609" s="7" t="s">
        <v>391</v>
      </c>
      <c r="Q609" s="7" t="s">
        <v>391</v>
      </c>
      <c r="R609" s="7" t="s">
        <v>391</v>
      </c>
      <c r="S609" s="7" t="s">
        <v>391</v>
      </c>
      <c r="T609" s="7" t="s">
        <v>391</v>
      </c>
      <c r="U609" s="7" t="s">
        <v>391</v>
      </c>
      <c r="V609" s="7" t="s">
        <v>391</v>
      </c>
      <c r="W609" s="7" t="s">
        <v>391</v>
      </c>
      <c r="X609" s="44" t="s">
        <v>437</v>
      </c>
      <c r="Y609" s="44" t="s">
        <v>438</v>
      </c>
      <c r="Z609" s="44" t="s">
        <v>36</v>
      </c>
      <c r="AA609" s="6">
        <v>43055</v>
      </c>
      <c r="AB609" s="6"/>
    </row>
    <row r="610" spans="1:28" ht="77.5" x14ac:dyDescent="0.35">
      <c r="A610" s="6" t="s">
        <v>477</v>
      </c>
      <c r="B610" s="6" t="s">
        <v>527</v>
      </c>
      <c r="C610" s="48" t="s">
        <v>439</v>
      </c>
      <c r="D610" s="53" t="s">
        <v>30</v>
      </c>
      <c r="E610" s="41">
        <v>0.54200000000000004</v>
      </c>
      <c r="F610" s="66" t="s">
        <v>391</v>
      </c>
      <c r="G610" s="66" t="s">
        <v>391</v>
      </c>
      <c r="H610" s="65" t="s">
        <v>391</v>
      </c>
      <c r="I610" s="16">
        <v>440000989000</v>
      </c>
      <c r="J610" s="6" t="s">
        <v>63</v>
      </c>
      <c r="K610" s="43" t="s">
        <v>33</v>
      </c>
      <c r="L610" s="41" t="str">
        <f t="shared" si="110"/>
        <v>***</v>
      </c>
      <c r="M610" s="7" t="str">
        <f t="shared" si="111"/>
        <v>***</v>
      </c>
      <c r="N610" s="7" t="s">
        <v>391</v>
      </c>
      <c r="O610" s="7" t="s">
        <v>391</v>
      </c>
      <c r="P610" s="7" t="s">
        <v>391</v>
      </c>
      <c r="Q610" s="7" t="s">
        <v>391</v>
      </c>
      <c r="R610" s="7" t="s">
        <v>391</v>
      </c>
      <c r="S610" s="7" t="s">
        <v>391</v>
      </c>
      <c r="T610" s="7" t="s">
        <v>391</v>
      </c>
      <c r="U610" s="7" t="s">
        <v>391</v>
      </c>
      <c r="V610" s="7" t="s">
        <v>391</v>
      </c>
      <c r="W610" s="7" t="s">
        <v>391</v>
      </c>
      <c r="X610" s="44" t="s">
        <v>440</v>
      </c>
      <c r="Y610" s="44" t="s">
        <v>441</v>
      </c>
      <c r="Z610" s="44" t="s">
        <v>169</v>
      </c>
      <c r="AA610" s="6">
        <v>26582</v>
      </c>
      <c r="AB610" s="6"/>
    </row>
    <row r="611" spans="1:28" ht="77.5" x14ac:dyDescent="0.35">
      <c r="A611" s="6" t="s">
        <v>477</v>
      </c>
      <c r="B611" s="6" t="s">
        <v>527</v>
      </c>
      <c r="C611" s="48" t="s">
        <v>442</v>
      </c>
      <c r="D611" s="53" t="s">
        <v>30</v>
      </c>
      <c r="E611" s="41">
        <v>0.54200000000000004</v>
      </c>
      <c r="F611" s="66" t="s">
        <v>391</v>
      </c>
      <c r="G611" s="66" t="s">
        <v>391</v>
      </c>
      <c r="H611" s="65" t="s">
        <v>391</v>
      </c>
      <c r="I611" s="16">
        <v>440000989000</v>
      </c>
      <c r="J611" s="6" t="s">
        <v>63</v>
      </c>
      <c r="K611" s="43" t="s">
        <v>33</v>
      </c>
      <c r="L611" s="41" t="str">
        <f t="shared" si="110"/>
        <v>***</v>
      </c>
      <c r="M611" s="7" t="str">
        <f t="shared" si="111"/>
        <v>***</v>
      </c>
      <c r="N611" s="7" t="s">
        <v>391</v>
      </c>
      <c r="O611" s="7" t="s">
        <v>391</v>
      </c>
      <c r="P611" s="7" t="s">
        <v>391</v>
      </c>
      <c r="Q611" s="7" t="s">
        <v>391</v>
      </c>
      <c r="R611" s="7" t="s">
        <v>391</v>
      </c>
      <c r="S611" s="7" t="s">
        <v>391</v>
      </c>
      <c r="T611" s="7" t="s">
        <v>391</v>
      </c>
      <c r="U611" s="7" t="s">
        <v>391</v>
      </c>
      <c r="V611" s="7" t="s">
        <v>391</v>
      </c>
      <c r="W611" s="7" t="s">
        <v>391</v>
      </c>
      <c r="X611" s="44" t="s">
        <v>443</v>
      </c>
      <c r="Y611" s="44" t="s">
        <v>444</v>
      </c>
      <c r="Z611" s="44" t="s">
        <v>169</v>
      </c>
      <c r="AA611" s="6">
        <v>26570</v>
      </c>
      <c r="AB611" s="6"/>
    </row>
    <row r="612" spans="1:28" ht="77.5" x14ac:dyDescent="0.35">
      <c r="A612" s="6" t="s">
        <v>477</v>
      </c>
      <c r="B612" s="6" t="s">
        <v>527</v>
      </c>
      <c r="C612" s="48" t="s">
        <v>445</v>
      </c>
      <c r="D612" s="53" t="s">
        <v>30</v>
      </c>
      <c r="E612" s="41">
        <v>0.54200000000000004</v>
      </c>
      <c r="F612" s="66" t="s">
        <v>391</v>
      </c>
      <c r="G612" s="66" t="s">
        <v>391</v>
      </c>
      <c r="H612" s="65" t="s">
        <v>391</v>
      </c>
      <c r="I612" s="16">
        <v>440000989000</v>
      </c>
      <c r="J612" s="6" t="s">
        <v>63</v>
      </c>
      <c r="K612" s="43" t="s">
        <v>33</v>
      </c>
      <c r="L612" s="41" t="str">
        <f t="shared" si="110"/>
        <v>***</v>
      </c>
      <c r="M612" s="7" t="str">
        <f t="shared" si="111"/>
        <v>***</v>
      </c>
      <c r="N612" s="7" t="s">
        <v>391</v>
      </c>
      <c r="O612" s="7" t="s">
        <v>391</v>
      </c>
      <c r="P612" s="7" t="s">
        <v>391</v>
      </c>
      <c r="Q612" s="7" t="s">
        <v>391</v>
      </c>
      <c r="R612" s="7" t="s">
        <v>391</v>
      </c>
      <c r="S612" s="7" t="s">
        <v>391</v>
      </c>
      <c r="T612" s="7" t="s">
        <v>391</v>
      </c>
      <c r="U612" s="7" t="s">
        <v>391</v>
      </c>
      <c r="V612" s="7" t="s">
        <v>391</v>
      </c>
      <c r="W612" s="7" t="s">
        <v>391</v>
      </c>
      <c r="X612" s="44" t="s">
        <v>446</v>
      </c>
      <c r="Y612" s="44" t="s">
        <v>444</v>
      </c>
      <c r="Z612" s="44" t="s">
        <v>169</v>
      </c>
      <c r="AA612" s="6">
        <v>26570</v>
      </c>
      <c r="AB612" s="6"/>
    </row>
    <row r="613" spans="1:28" ht="77.5" x14ac:dyDescent="0.35">
      <c r="A613" s="6" t="s">
        <v>477</v>
      </c>
      <c r="B613" s="6" t="s">
        <v>527</v>
      </c>
      <c r="C613" s="48" t="s">
        <v>447</v>
      </c>
      <c r="D613" s="53" t="s">
        <v>30</v>
      </c>
      <c r="E613" s="41">
        <v>0.54200000000000004</v>
      </c>
      <c r="F613" s="66" t="s">
        <v>391</v>
      </c>
      <c r="G613" s="66" t="s">
        <v>391</v>
      </c>
      <c r="H613" s="65" t="s">
        <v>391</v>
      </c>
      <c r="I613" s="16">
        <v>440000989000</v>
      </c>
      <c r="J613" s="6" t="s">
        <v>63</v>
      </c>
      <c r="K613" s="43" t="s">
        <v>33</v>
      </c>
      <c r="L613" s="41" t="str">
        <f t="shared" si="110"/>
        <v>***</v>
      </c>
      <c r="M613" s="7" t="str">
        <f t="shared" si="111"/>
        <v>***</v>
      </c>
      <c r="N613" s="7" t="s">
        <v>391</v>
      </c>
      <c r="O613" s="7" t="s">
        <v>391</v>
      </c>
      <c r="P613" s="7" t="s">
        <v>391</v>
      </c>
      <c r="Q613" s="7" t="s">
        <v>391</v>
      </c>
      <c r="R613" s="7" t="s">
        <v>391</v>
      </c>
      <c r="S613" s="7" t="s">
        <v>391</v>
      </c>
      <c r="T613" s="7" t="s">
        <v>391</v>
      </c>
      <c r="U613" s="7" t="s">
        <v>391</v>
      </c>
      <c r="V613" s="7" t="s">
        <v>391</v>
      </c>
      <c r="W613" s="7" t="s">
        <v>391</v>
      </c>
      <c r="X613" s="44" t="s">
        <v>448</v>
      </c>
      <c r="Y613" s="44" t="s">
        <v>444</v>
      </c>
      <c r="Z613" s="44" t="s">
        <v>169</v>
      </c>
      <c r="AA613" s="6">
        <v>26570</v>
      </c>
      <c r="AB613" s="6"/>
    </row>
    <row r="614" spans="1:28" ht="77.5" x14ac:dyDescent="0.35">
      <c r="A614" s="6" t="s">
        <v>477</v>
      </c>
      <c r="B614" s="6" t="s">
        <v>527</v>
      </c>
      <c r="C614" s="48" t="s">
        <v>449</v>
      </c>
      <c r="D614" s="53" t="s">
        <v>30</v>
      </c>
      <c r="E614" s="41">
        <v>0.54200000000000004</v>
      </c>
      <c r="F614" s="66" t="s">
        <v>391</v>
      </c>
      <c r="G614" s="66" t="s">
        <v>391</v>
      </c>
      <c r="H614" s="65" t="s">
        <v>391</v>
      </c>
      <c r="I614" s="16">
        <v>440000989000</v>
      </c>
      <c r="J614" s="6" t="s">
        <v>63</v>
      </c>
      <c r="K614" s="43" t="s">
        <v>33</v>
      </c>
      <c r="L614" s="41" t="str">
        <f t="shared" si="110"/>
        <v>***</v>
      </c>
      <c r="M614" s="7" t="str">
        <f t="shared" si="111"/>
        <v>***</v>
      </c>
      <c r="N614" s="7" t="s">
        <v>391</v>
      </c>
      <c r="O614" s="7" t="s">
        <v>391</v>
      </c>
      <c r="P614" s="7" t="s">
        <v>391</v>
      </c>
      <c r="Q614" s="7" t="s">
        <v>391</v>
      </c>
      <c r="R614" s="7" t="s">
        <v>391</v>
      </c>
      <c r="S614" s="7" t="s">
        <v>391</v>
      </c>
      <c r="T614" s="7" t="s">
        <v>391</v>
      </c>
      <c r="U614" s="7" t="s">
        <v>391</v>
      </c>
      <c r="V614" s="7" t="s">
        <v>391</v>
      </c>
      <c r="W614" s="7" t="s">
        <v>391</v>
      </c>
      <c r="X614" s="44" t="s">
        <v>450</v>
      </c>
      <c r="Y614" s="44" t="s">
        <v>444</v>
      </c>
      <c r="Z614" s="44" t="s">
        <v>169</v>
      </c>
      <c r="AA614" s="6">
        <v>26750</v>
      </c>
      <c r="AB614" s="6"/>
    </row>
    <row r="615" spans="1:28" ht="77.5" x14ac:dyDescent="0.35">
      <c r="A615" s="6" t="s">
        <v>477</v>
      </c>
      <c r="B615" s="6" t="s">
        <v>527</v>
      </c>
      <c r="C615" s="48" t="s">
        <v>451</v>
      </c>
      <c r="D615" s="53" t="s">
        <v>30</v>
      </c>
      <c r="E615" s="41">
        <v>0.54200000000000004</v>
      </c>
      <c r="F615" s="66" t="s">
        <v>391</v>
      </c>
      <c r="G615" s="66" t="s">
        <v>391</v>
      </c>
      <c r="H615" s="65" t="s">
        <v>391</v>
      </c>
      <c r="I615" s="16">
        <v>440000989000</v>
      </c>
      <c r="J615" s="6" t="s">
        <v>63</v>
      </c>
      <c r="K615" s="43" t="s">
        <v>33</v>
      </c>
      <c r="L615" s="41" t="str">
        <f t="shared" si="110"/>
        <v>***</v>
      </c>
      <c r="M615" s="7" t="str">
        <f t="shared" si="111"/>
        <v>***</v>
      </c>
      <c r="N615" s="7" t="s">
        <v>391</v>
      </c>
      <c r="O615" s="7" t="s">
        <v>391</v>
      </c>
      <c r="P615" s="7" t="s">
        <v>391</v>
      </c>
      <c r="Q615" s="7" t="s">
        <v>391</v>
      </c>
      <c r="R615" s="7" t="s">
        <v>391</v>
      </c>
      <c r="S615" s="7" t="s">
        <v>391</v>
      </c>
      <c r="T615" s="7" t="s">
        <v>391</v>
      </c>
      <c r="U615" s="7" t="s">
        <v>391</v>
      </c>
      <c r="V615" s="7" t="s">
        <v>391</v>
      </c>
      <c r="W615" s="7" t="s">
        <v>391</v>
      </c>
      <c r="X615" s="44" t="s">
        <v>452</v>
      </c>
      <c r="Y615" s="44" t="s">
        <v>438</v>
      </c>
      <c r="Z615" s="44" t="s">
        <v>36</v>
      </c>
      <c r="AA615" s="6">
        <v>43055</v>
      </c>
      <c r="AB615" s="6"/>
    </row>
    <row r="616" spans="1:28" ht="77.5" x14ac:dyDescent="0.35">
      <c r="A616" s="6" t="s">
        <v>477</v>
      </c>
      <c r="B616" s="6" t="s">
        <v>527</v>
      </c>
      <c r="C616" s="48" t="s">
        <v>453</v>
      </c>
      <c r="D616" s="53" t="s">
        <v>30</v>
      </c>
      <c r="E616" s="41">
        <v>0.54200000000000004</v>
      </c>
      <c r="F616" s="66" t="s">
        <v>391</v>
      </c>
      <c r="G616" s="66" t="s">
        <v>391</v>
      </c>
      <c r="H616" s="65" t="s">
        <v>391</v>
      </c>
      <c r="I616" s="16">
        <v>440000989000</v>
      </c>
      <c r="J616" s="6" t="s">
        <v>63</v>
      </c>
      <c r="K616" s="43" t="s">
        <v>33</v>
      </c>
      <c r="L616" s="41" t="str">
        <f t="shared" si="110"/>
        <v>***</v>
      </c>
      <c r="M616" s="7" t="str">
        <f t="shared" si="111"/>
        <v>***</v>
      </c>
      <c r="N616" s="7" t="s">
        <v>391</v>
      </c>
      <c r="O616" s="7" t="s">
        <v>391</v>
      </c>
      <c r="P616" s="7" t="s">
        <v>391</v>
      </c>
      <c r="Q616" s="7" t="s">
        <v>391</v>
      </c>
      <c r="R616" s="7" t="s">
        <v>391</v>
      </c>
      <c r="S616" s="7" t="s">
        <v>391</v>
      </c>
      <c r="T616" s="7" t="s">
        <v>391</v>
      </c>
      <c r="U616" s="7" t="s">
        <v>391</v>
      </c>
      <c r="V616" s="7" t="s">
        <v>391</v>
      </c>
      <c r="W616" s="7" t="s">
        <v>391</v>
      </c>
      <c r="X616" s="44" t="s">
        <v>454</v>
      </c>
      <c r="Y616" s="44" t="s">
        <v>261</v>
      </c>
      <c r="Z616" s="44" t="s">
        <v>36</v>
      </c>
      <c r="AA616" s="6">
        <v>43701</v>
      </c>
      <c r="AB616" s="6"/>
    </row>
    <row r="617" spans="1:28" ht="77.5" x14ac:dyDescent="0.35">
      <c r="A617" s="6" t="s">
        <v>477</v>
      </c>
      <c r="B617" s="6" t="s">
        <v>527</v>
      </c>
      <c r="C617" s="48" t="s">
        <v>455</v>
      </c>
      <c r="D617" s="53" t="s">
        <v>30</v>
      </c>
      <c r="E617" s="41">
        <v>0.54200000000000004</v>
      </c>
      <c r="F617" s="66" t="s">
        <v>391</v>
      </c>
      <c r="G617" s="66" t="s">
        <v>391</v>
      </c>
      <c r="H617" s="65" t="s">
        <v>391</v>
      </c>
      <c r="I617" s="16">
        <v>440000989000</v>
      </c>
      <c r="J617" s="6" t="s">
        <v>63</v>
      </c>
      <c r="K617" s="43" t="s">
        <v>33</v>
      </c>
      <c r="L617" s="41" t="str">
        <f t="shared" si="110"/>
        <v>***</v>
      </c>
      <c r="M617" s="7" t="str">
        <f t="shared" si="111"/>
        <v>***</v>
      </c>
      <c r="N617" s="7" t="s">
        <v>391</v>
      </c>
      <c r="O617" s="7" t="s">
        <v>391</v>
      </c>
      <c r="P617" s="7" t="s">
        <v>391</v>
      </c>
      <c r="Q617" s="7" t="s">
        <v>391</v>
      </c>
      <c r="R617" s="7" t="s">
        <v>391</v>
      </c>
      <c r="S617" s="7" t="s">
        <v>391</v>
      </c>
      <c r="T617" s="7" t="s">
        <v>391</v>
      </c>
      <c r="U617" s="7" t="s">
        <v>391</v>
      </c>
      <c r="V617" s="7" t="s">
        <v>391</v>
      </c>
      <c r="W617" s="7" t="s">
        <v>391</v>
      </c>
      <c r="X617" s="44" t="s">
        <v>456</v>
      </c>
      <c r="Y617" s="44" t="s">
        <v>438</v>
      </c>
      <c r="Z617" s="44" t="s">
        <v>36</v>
      </c>
      <c r="AA617" s="6">
        <v>43055</v>
      </c>
      <c r="AB617" s="6"/>
    </row>
    <row r="618" spans="1:28" ht="15.5" x14ac:dyDescent="0.35">
      <c r="A618" s="6">
        <v>88</v>
      </c>
      <c r="B618" s="6" t="s">
        <v>525</v>
      </c>
      <c r="C618" s="48" t="s">
        <v>464</v>
      </c>
      <c r="D618" s="53" t="s">
        <v>30</v>
      </c>
      <c r="E618" s="41">
        <v>7.1360000000000001</v>
      </c>
      <c r="F618" s="66">
        <f>1/7*1/3</f>
        <v>4.7619047619047616E-2</v>
      </c>
      <c r="G618" s="41">
        <f t="shared" ref="G618:G652" si="112">E618*F618</f>
        <v>0.33980952380952378</v>
      </c>
      <c r="H618" s="8">
        <f t="shared" ref="H618:H652" si="113">G618/$G$1222</f>
        <v>3.1324104486607317E-4</v>
      </c>
      <c r="I618" s="16" t="s">
        <v>478</v>
      </c>
      <c r="J618" s="6" t="s">
        <v>63</v>
      </c>
      <c r="K618" s="43" t="s">
        <v>33</v>
      </c>
      <c r="L618" s="7">
        <f t="shared" ref="L618:L652" si="114">M618+N618+O618+P618+Q618</f>
        <v>3.1324104486607317E-4</v>
      </c>
      <c r="M618" s="7">
        <f>H618</f>
        <v>3.1324104486607317E-4</v>
      </c>
      <c r="N618" s="7">
        <v>0</v>
      </c>
      <c r="O618" s="7">
        <v>0</v>
      </c>
      <c r="P618" s="7">
        <v>0</v>
      </c>
      <c r="Q618" s="7">
        <v>0</v>
      </c>
      <c r="R618" s="7">
        <v>0</v>
      </c>
      <c r="S618" s="7">
        <v>0</v>
      </c>
      <c r="T618" s="7">
        <v>0</v>
      </c>
      <c r="U618" s="7">
        <v>0</v>
      </c>
      <c r="V618" s="7">
        <v>0</v>
      </c>
      <c r="W618" s="7">
        <v>0</v>
      </c>
      <c r="X618" s="44" t="s">
        <v>465</v>
      </c>
      <c r="Y618" s="44" t="s">
        <v>35</v>
      </c>
      <c r="Z618" s="44" t="s">
        <v>36</v>
      </c>
      <c r="AA618" s="6">
        <v>43725</v>
      </c>
      <c r="AB618" s="6"/>
    </row>
    <row r="619" spans="1:28" ht="15.5" x14ac:dyDescent="0.35">
      <c r="A619" s="6">
        <v>88</v>
      </c>
      <c r="B619" s="6" t="s">
        <v>525</v>
      </c>
      <c r="C619" s="48" t="s">
        <v>466</v>
      </c>
      <c r="D619" s="53" t="s">
        <v>30</v>
      </c>
      <c r="E619" s="41">
        <v>7.1360000000000001</v>
      </c>
      <c r="F619" s="66">
        <f>1/7*1/3</f>
        <v>4.7619047619047616E-2</v>
      </c>
      <c r="G619" s="41">
        <f t="shared" si="112"/>
        <v>0.33980952380952378</v>
      </c>
      <c r="H619" s="8">
        <f t="shared" si="113"/>
        <v>3.1324104486607317E-4</v>
      </c>
      <c r="I619" s="16" t="s">
        <v>478</v>
      </c>
      <c r="J619" s="6" t="s">
        <v>63</v>
      </c>
      <c r="K619" s="43" t="s">
        <v>33</v>
      </c>
      <c r="L619" s="7">
        <f t="shared" si="114"/>
        <v>3.1324104486607317E-4</v>
      </c>
      <c r="M619" s="7">
        <f>H619</f>
        <v>3.1324104486607317E-4</v>
      </c>
      <c r="N619" s="7">
        <v>0</v>
      </c>
      <c r="O619" s="7">
        <v>0</v>
      </c>
      <c r="P619" s="7">
        <v>0</v>
      </c>
      <c r="Q619" s="7">
        <v>0</v>
      </c>
      <c r="R619" s="7">
        <v>0</v>
      </c>
      <c r="S619" s="7">
        <v>0</v>
      </c>
      <c r="T619" s="7">
        <v>0</v>
      </c>
      <c r="U619" s="7">
        <v>0</v>
      </c>
      <c r="V619" s="7">
        <v>0</v>
      </c>
      <c r="W619" s="7">
        <v>0</v>
      </c>
      <c r="X619" s="44" t="s">
        <v>467</v>
      </c>
      <c r="Y619" s="44" t="s">
        <v>105</v>
      </c>
      <c r="Z619" s="44" t="s">
        <v>36</v>
      </c>
      <c r="AA619" s="6">
        <v>43755</v>
      </c>
      <c r="AB619" s="6"/>
    </row>
    <row r="620" spans="1:28" ht="31" x14ac:dyDescent="0.35">
      <c r="A620" s="6">
        <v>88</v>
      </c>
      <c r="B620" s="6" t="s">
        <v>525</v>
      </c>
      <c r="C620" s="48" t="s">
        <v>479</v>
      </c>
      <c r="D620" s="53" t="s">
        <v>30</v>
      </c>
      <c r="E620" s="41">
        <v>7.1360000000000001</v>
      </c>
      <c r="F620" s="66">
        <f>1/7*1/3</f>
        <v>4.7619047619047616E-2</v>
      </c>
      <c r="G620" s="41">
        <f t="shared" si="112"/>
        <v>0.33980952380952378</v>
      </c>
      <c r="H620" s="8">
        <f t="shared" si="113"/>
        <v>3.1324104486607317E-4</v>
      </c>
      <c r="I620" s="16" t="s">
        <v>478</v>
      </c>
      <c r="J620" s="6" t="s">
        <v>63</v>
      </c>
      <c r="K620" s="43" t="s">
        <v>33</v>
      </c>
      <c r="L620" s="7">
        <f t="shared" si="114"/>
        <v>3.1324104486607317E-4</v>
      </c>
      <c r="M620" s="7">
        <f>H620</f>
        <v>3.1324104486607317E-4</v>
      </c>
      <c r="N620" s="7">
        <v>0</v>
      </c>
      <c r="O620" s="7">
        <v>0</v>
      </c>
      <c r="P620" s="7">
        <v>0</v>
      </c>
      <c r="Q620" s="7">
        <v>0</v>
      </c>
      <c r="R620" s="7">
        <v>0</v>
      </c>
      <c r="S620" s="7">
        <v>0</v>
      </c>
      <c r="T620" s="7">
        <v>0</v>
      </c>
      <c r="U620" s="7">
        <v>0</v>
      </c>
      <c r="V620" s="7">
        <v>0</v>
      </c>
      <c r="W620" s="7">
        <v>0</v>
      </c>
      <c r="X620" s="44" t="s">
        <v>467</v>
      </c>
      <c r="Y620" s="44" t="s">
        <v>105</v>
      </c>
      <c r="Z620" s="44" t="s">
        <v>36</v>
      </c>
      <c r="AA620" s="6">
        <v>43755</v>
      </c>
      <c r="AB620" s="6"/>
    </row>
    <row r="621" spans="1:28" ht="46.5" x14ac:dyDescent="0.35">
      <c r="A621" s="6">
        <v>88</v>
      </c>
      <c r="B621" s="6" t="s">
        <v>526</v>
      </c>
      <c r="C621" s="64" t="s">
        <v>281</v>
      </c>
      <c r="D621" s="53" t="s">
        <v>30</v>
      </c>
      <c r="E621" s="41">
        <v>7.1360000000000001</v>
      </c>
      <c r="F621" s="66">
        <f>(1/7)*(1/3)</f>
        <v>4.7619047619047616E-2</v>
      </c>
      <c r="G621" s="41">
        <f t="shared" si="112"/>
        <v>0.33980952380952378</v>
      </c>
      <c r="H621" s="8">
        <f t="shared" si="113"/>
        <v>3.1324104486607317E-4</v>
      </c>
      <c r="I621" s="16" t="s">
        <v>478</v>
      </c>
      <c r="J621" s="6" t="s">
        <v>63</v>
      </c>
      <c r="K621" s="43" t="s">
        <v>33</v>
      </c>
      <c r="L621" s="7">
        <f t="shared" si="114"/>
        <v>3.1324104486607317E-4</v>
      </c>
      <c r="M621" s="7">
        <f t="shared" ref="M621:M632" si="115">H621*0.7</f>
        <v>2.1926873140625121E-4</v>
      </c>
      <c r="N621" s="7">
        <f t="shared" ref="N621:N632" si="116">H621*0.15</f>
        <v>4.6986156729910971E-5</v>
      </c>
      <c r="O621" s="7">
        <f t="shared" ref="O621:O632" si="117">H621*0.075</f>
        <v>2.3493078364955486E-5</v>
      </c>
      <c r="P621" s="7">
        <f t="shared" ref="P621:P632" si="118">H621*0.075</f>
        <v>2.3493078364955486E-5</v>
      </c>
      <c r="Q621" s="7">
        <v>0</v>
      </c>
      <c r="R621" s="7">
        <v>0</v>
      </c>
      <c r="S621" s="7">
        <v>0</v>
      </c>
      <c r="T621" s="7">
        <v>0</v>
      </c>
      <c r="U621" s="7">
        <v>0</v>
      </c>
      <c r="V621" s="7">
        <v>0</v>
      </c>
      <c r="W621" s="7">
        <v>0</v>
      </c>
      <c r="X621" s="44" t="s">
        <v>283</v>
      </c>
      <c r="Y621" s="44" t="s">
        <v>35</v>
      </c>
      <c r="Z621" s="44" t="s">
        <v>36</v>
      </c>
      <c r="AA621" s="6">
        <v>43725</v>
      </c>
      <c r="AB621" s="6"/>
    </row>
    <row r="622" spans="1:28" ht="46.5" x14ac:dyDescent="0.35">
      <c r="A622" s="6">
        <v>88</v>
      </c>
      <c r="B622" s="6" t="s">
        <v>526</v>
      </c>
      <c r="C622" s="48" t="s">
        <v>284</v>
      </c>
      <c r="D622" s="53" t="s">
        <v>30</v>
      </c>
      <c r="E622" s="41">
        <v>7.1360000000000001</v>
      </c>
      <c r="F622" s="66">
        <f>(1/7)*(1/3)*(1/2)</f>
        <v>2.3809523809523808E-2</v>
      </c>
      <c r="G622" s="41">
        <f t="shared" si="112"/>
        <v>0.16990476190476189</v>
      </c>
      <c r="H622" s="8">
        <f t="shared" si="113"/>
        <v>1.5662052243303658E-4</v>
      </c>
      <c r="I622" s="16" t="s">
        <v>478</v>
      </c>
      <c r="J622" s="6" t="s">
        <v>63</v>
      </c>
      <c r="K622" s="43" t="s">
        <v>33</v>
      </c>
      <c r="L622" s="7">
        <f t="shared" si="114"/>
        <v>1.5662052243303658E-4</v>
      </c>
      <c r="M622" s="7">
        <f t="shared" si="115"/>
        <v>1.0963436570312561E-4</v>
      </c>
      <c r="N622" s="7">
        <f t="shared" si="116"/>
        <v>2.3493078364955486E-5</v>
      </c>
      <c r="O622" s="7">
        <f t="shared" si="117"/>
        <v>1.1746539182477743E-5</v>
      </c>
      <c r="P622" s="7">
        <f t="shared" si="118"/>
        <v>1.1746539182477743E-5</v>
      </c>
      <c r="Q622" s="7">
        <v>0</v>
      </c>
      <c r="R622" s="7">
        <v>0</v>
      </c>
      <c r="S622" s="7">
        <v>0</v>
      </c>
      <c r="T622" s="7">
        <v>0</v>
      </c>
      <c r="U622" s="7">
        <v>0</v>
      </c>
      <c r="V622" s="7">
        <v>0</v>
      </c>
      <c r="W622" s="7">
        <v>0</v>
      </c>
      <c r="X622" s="44" t="s">
        <v>285</v>
      </c>
      <c r="Y622" s="44" t="s">
        <v>286</v>
      </c>
      <c r="Z622" s="44" t="s">
        <v>36</v>
      </c>
      <c r="AA622" s="6">
        <v>43016</v>
      </c>
      <c r="AB622" s="6"/>
    </row>
    <row r="623" spans="1:28" ht="46.5" x14ac:dyDescent="0.35">
      <c r="A623" s="6">
        <v>88</v>
      </c>
      <c r="B623" s="6" t="s">
        <v>526</v>
      </c>
      <c r="C623" s="48" t="s">
        <v>287</v>
      </c>
      <c r="D623" s="53" t="s">
        <v>30</v>
      </c>
      <c r="E623" s="41">
        <v>7.1360000000000001</v>
      </c>
      <c r="F623" s="66">
        <f>(1/7)*(1/3)*(1/2)</f>
        <v>2.3809523809523808E-2</v>
      </c>
      <c r="G623" s="41">
        <f t="shared" si="112"/>
        <v>0.16990476190476189</v>
      </c>
      <c r="H623" s="8">
        <f t="shared" si="113"/>
        <v>1.5662052243303658E-4</v>
      </c>
      <c r="I623" s="16" t="s">
        <v>478</v>
      </c>
      <c r="J623" s="6" t="s">
        <v>63</v>
      </c>
      <c r="K623" s="43" t="s">
        <v>33</v>
      </c>
      <c r="L623" s="7">
        <f t="shared" si="114"/>
        <v>1.5662052243303658E-4</v>
      </c>
      <c r="M623" s="7">
        <f t="shared" si="115"/>
        <v>1.0963436570312561E-4</v>
      </c>
      <c r="N623" s="7">
        <f t="shared" si="116"/>
        <v>2.3493078364955486E-5</v>
      </c>
      <c r="O623" s="7">
        <f t="shared" si="117"/>
        <v>1.1746539182477743E-5</v>
      </c>
      <c r="P623" s="7">
        <f t="shared" si="118"/>
        <v>1.1746539182477743E-5</v>
      </c>
      <c r="Q623" s="7">
        <v>0</v>
      </c>
      <c r="R623" s="7">
        <v>0</v>
      </c>
      <c r="S623" s="7">
        <v>0</v>
      </c>
      <c r="T623" s="7">
        <v>0</v>
      </c>
      <c r="U623" s="7">
        <v>0</v>
      </c>
      <c r="V623" s="7">
        <v>0</v>
      </c>
      <c r="W623" s="7">
        <v>0</v>
      </c>
      <c r="X623" s="44" t="s">
        <v>288</v>
      </c>
      <c r="Y623" s="44" t="s">
        <v>289</v>
      </c>
      <c r="Z623" s="44" t="s">
        <v>290</v>
      </c>
      <c r="AA623" s="6">
        <v>92596</v>
      </c>
      <c r="AB623" s="6"/>
    </row>
    <row r="624" spans="1:28" ht="46.5" x14ac:dyDescent="0.35">
      <c r="A624" s="6">
        <v>88</v>
      </c>
      <c r="B624" s="6" t="s">
        <v>526</v>
      </c>
      <c r="C624" s="48" t="s">
        <v>291</v>
      </c>
      <c r="D624" s="53" t="s">
        <v>30</v>
      </c>
      <c r="E624" s="41">
        <v>7.1360000000000001</v>
      </c>
      <c r="F624" s="66">
        <f>(1/7)*(1/3)*(1/2)</f>
        <v>2.3809523809523808E-2</v>
      </c>
      <c r="G624" s="41">
        <f t="shared" si="112"/>
        <v>0.16990476190476189</v>
      </c>
      <c r="H624" s="8">
        <f t="shared" si="113"/>
        <v>1.5662052243303658E-4</v>
      </c>
      <c r="I624" s="16" t="s">
        <v>478</v>
      </c>
      <c r="J624" s="6" t="s">
        <v>63</v>
      </c>
      <c r="K624" s="43" t="s">
        <v>33</v>
      </c>
      <c r="L624" s="7">
        <f t="shared" si="114"/>
        <v>1.5662052243303658E-4</v>
      </c>
      <c r="M624" s="7">
        <f t="shared" si="115"/>
        <v>1.0963436570312561E-4</v>
      </c>
      <c r="N624" s="7">
        <f t="shared" si="116"/>
        <v>2.3493078364955486E-5</v>
      </c>
      <c r="O624" s="7">
        <f t="shared" si="117"/>
        <v>1.1746539182477743E-5</v>
      </c>
      <c r="P624" s="7">
        <f t="shared" si="118"/>
        <v>1.1746539182477743E-5</v>
      </c>
      <c r="Q624" s="7">
        <v>0</v>
      </c>
      <c r="R624" s="7">
        <v>0</v>
      </c>
      <c r="S624" s="7">
        <v>0</v>
      </c>
      <c r="T624" s="7">
        <v>0</v>
      </c>
      <c r="U624" s="7">
        <v>0</v>
      </c>
      <c r="V624" s="7">
        <v>0</v>
      </c>
      <c r="W624" s="7">
        <v>0</v>
      </c>
      <c r="X624" s="44" t="s">
        <v>292</v>
      </c>
      <c r="Y624" s="44" t="s">
        <v>293</v>
      </c>
      <c r="Z624" s="44" t="s">
        <v>90</v>
      </c>
      <c r="AA624" s="6">
        <v>80126</v>
      </c>
      <c r="AB624" s="6"/>
    </row>
    <row r="625" spans="1:28" ht="46.5" x14ac:dyDescent="0.35">
      <c r="A625" s="6">
        <v>88</v>
      </c>
      <c r="B625" s="6" t="s">
        <v>526</v>
      </c>
      <c r="C625" s="48" t="s">
        <v>294</v>
      </c>
      <c r="D625" s="53" t="s">
        <v>30</v>
      </c>
      <c r="E625" s="41">
        <v>7.1360000000000001</v>
      </c>
      <c r="F625" s="66">
        <f>(1/7)*(1/3)*(1/2)</f>
        <v>2.3809523809523808E-2</v>
      </c>
      <c r="G625" s="41">
        <f t="shared" si="112"/>
        <v>0.16990476190476189</v>
      </c>
      <c r="H625" s="8">
        <f t="shared" si="113"/>
        <v>1.5662052243303658E-4</v>
      </c>
      <c r="I625" s="16" t="s">
        <v>478</v>
      </c>
      <c r="J625" s="6" t="s">
        <v>63</v>
      </c>
      <c r="K625" s="43" t="s">
        <v>33</v>
      </c>
      <c r="L625" s="7">
        <f t="shared" si="114"/>
        <v>1.5662052243303658E-4</v>
      </c>
      <c r="M625" s="7">
        <f t="shared" si="115"/>
        <v>1.0963436570312561E-4</v>
      </c>
      <c r="N625" s="7">
        <f t="shared" si="116"/>
        <v>2.3493078364955486E-5</v>
      </c>
      <c r="O625" s="7">
        <f t="shared" si="117"/>
        <v>1.1746539182477743E-5</v>
      </c>
      <c r="P625" s="7">
        <f t="shared" si="118"/>
        <v>1.1746539182477743E-5</v>
      </c>
      <c r="Q625" s="7">
        <v>0</v>
      </c>
      <c r="R625" s="7">
        <v>0</v>
      </c>
      <c r="S625" s="7">
        <v>0</v>
      </c>
      <c r="T625" s="7">
        <v>0</v>
      </c>
      <c r="U625" s="7">
        <v>0</v>
      </c>
      <c r="V625" s="7">
        <v>0</v>
      </c>
      <c r="W625" s="7">
        <v>0</v>
      </c>
      <c r="X625" s="44" t="s">
        <v>295</v>
      </c>
      <c r="Y625" s="44" t="s">
        <v>296</v>
      </c>
      <c r="Z625" s="44" t="s">
        <v>38</v>
      </c>
      <c r="AA625" s="6">
        <v>68467</v>
      </c>
      <c r="AB625" s="6"/>
    </row>
    <row r="626" spans="1:28" ht="46.5" x14ac:dyDescent="0.35">
      <c r="A626" s="6">
        <v>88</v>
      </c>
      <c r="B626" s="6" t="s">
        <v>526</v>
      </c>
      <c r="C626" s="48" t="s">
        <v>297</v>
      </c>
      <c r="D626" s="53" t="s">
        <v>30</v>
      </c>
      <c r="E626" s="41">
        <v>7.1360000000000001</v>
      </c>
      <c r="F626" s="66">
        <f>(1/7)*(1/2)*(1/4)</f>
        <v>1.7857142857142856E-2</v>
      </c>
      <c r="G626" s="41">
        <f t="shared" si="112"/>
        <v>0.12742857142857142</v>
      </c>
      <c r="H626" s="8">
        <f t="shared" si="113"/>
        <v>1.1746539182477745E-4</v>
      </c>
      <c r="I626" s="16" t="s">
        <v>478</v>
      </c>
      <c r="J626" s="6" t="s">
        <v>63</v>
      </c>
      <c r="K626" s="43" t="s">
        <v>33</v>
      </c>
      <c r="L626" s="7">
        <f t="shared" si="114"/>
        <v>1.1746539182477743E-4</v>
      </c>
      <c r="M626" s="7">
        <f t="shared" si="115"/>
        <v>8.2225774277344205E-5</v>
      </c>
      <c r="N626" s="7">
        <f t="shared" si="116"/>
        <v>1.7619808773716617E-5</v>
      </c>
      <c r="O626" s="7">
        <f t="shared" si="117"/>
        <v>8.8099043868583084E-6</v>
      </c>
      <c r="P626" s="7">
        <f t="shared" si="118"/>
        <v>8.8099043868583084E-6</v>
      </c>
      <c r="Q626" s="7">
        <v>0</v>
      </c>
      <c r="R626" s="7">
        <v>0</v>
      </c>
      <c r="S626" s="7">
        <v>0</v>
      </c>
      <c r="T626" s="7">
        <v>0</v>
      </c>
      <c r="U626" s="7">
        <v>0</v>
      </c>
      <c r="V626" s="7">
        <v>0</v>
      </c>
      <c r="W626" s="7">
        <v>0</v>
      </c>
      <c r="X626" s="44" t="s">
        <v>298</v>
      </c>
      <c r="Y626" s="44" t="s">
        <v>299</v>
      </c>
      <c r="Z626" s="44" t="s">
        <v>300</v>
      </c>
      <c r="AA626" s="6" t="s">
        <v>301</v>
      </c>
      <c r="AB626" s="6"/>
    </row>
    <row r="627" spans="1:28" ht="46.5" x14ac:dyDescent="0.35">
      <c r="A627" s="6">
        <v>88</v>
      </c>
      <c r="B627" s="6" t="s">
        <v>526</v>
      </c>
      <c r="C627" s="48" t="s">
        <v>302</v>
      </c>
      <c r="D627" s="53" t="s">
        <v>30</v>
      </c>
      <c r="E627" s="41">
        <v>7.1360000000000001</v>
      </c>
      <c r="F627" s="66">
        <f>(1/7)*(1/2)*(1/4)</f>
        <v>1.7857142857142856E-2</v>
      </c>
      <c r="G627" s="41">
        <f t="shared" si="112"/>
        <v>0.12742857142857142</v>
      </c>
      <c r="H627" s="8">
        <f t="shared" si="113"/>
        <v>1.1746539182477745E-4</v>
      </c>
      <c r="I627" s="16" t="s">
        <v>478</v>
      </c>
      <c r="J627" s="6" t="s">
        <v>63</v>
      </c>
      <c r="K627" s="43" t="s">
        <v>33</v>
      </c>
      <c r="L627" s="7">
        <f t="shared" si="114"/>
        <v>1.1746539182477743E-4</v>
      </c>
      <c r="M627" s="7">
        <f t="shared" si="115"/>
        <v>8.2225774277344205E-5</v>
      </c>
      <c r="N627" s="7">
        <f t="shared" si="116"/>
        <v>1.7619808773716617E-5</v>
      </c>
      <c r="O627" s="7">
        <f t="shared" si="117"/>
        <v>8.8099043868583084E-6</v>
      </c>
      <c r="P627" s="7">
        <f t="shared" si="118"/>
        <v>8.8099043868583084E-6</v>
      </c>
      <c r="Q627" s="7">
        <v>0</v>
      </c>
      <c r="R627" s="7">
        <v>0</v>
      </c>
      <c r="S627" s="7">
        <v>0</v>
      </c>
      <c r="T627" s="7">
        <v>0</v>
      </c>
      <c r="U627" s="7">
        <v>0</v>
      </c>
      <c r="V627" s="7">
        <v>0</v>
      </c>
      <c r="W627" s="7">
        <v>0</v>
      </c>
      <c r="X627" s="44" t="s">
        <v>303</v>
      </c>
      <c r="Y627" s="44" t="s">
        <v>304</v>
      </c>
      <c r="Z627" s="44" t="s">
        <v>36</v>
      </c>
      <c r="AA627" s="6">
        <v>43085</v>
      </c>
      <c r="AB627" s="6"/>
    </row>
    <row r="628" spans="1:28" ht="46.5" x14ac:dyDescent="0.35">
      <c r="A628" s="6">
        <v>88</v>
      </c>
      <c r="B628" s="6" t="s">
        <v>526</v>
      </c>
      <c r="C628" s="48" t="s">
        <v>305</v>
      </c>
      <c r="D628" s="53" t="s">
        <v>30</v>
      </c>
      <c r="E628" s="41">
        <v>7.1360000000000001</v>
      </c>
      <c r="F628" s="66">
        <f>(1/7)*(1/2)*(1/4)</f>
        <v>1.7857142857142856E-2</v>
      </c>
      <c r="G628" s="41">
        <f t="shared" si="112"/>
        <v>0.12742857142857142</v>
      </c>
      <c r="H628" s="8">
        <f t="shared" si="113"/>
        <v>1.1746539182477745E-4</v>
      </c>
      <c r="I628" s="16" t="s">
        <v>478</v>
      </c>
      <c r="J628" s="6" t="s">
        <v>63</v>
      </c>
      <c r="K628" s="43" t="s">
        <v>33</v>
      </c>
      <c r="L628" s="7">
        <f t="shared" si="114"/>
        <v>1.1746539182477743E-4</v>
      </c>
      <c r="M628" s="7">
        <f t="shared" si="115"/>
        <v>8.2225774277344205E-5</v>
      </c>
      <c r="N628" s="7">
        <f t="shared" si="116"/>
        <v>1.7619808773716617E-5</v>
      </c>
      <c r="O628" s="7">
        <f t="shared" si="117"/>
        <v>8.8099043868583084E-6</v>
      </c>
      <c r="P628" s="7">
        <f t="shared" si="118"/>
        <v>8.8099043868583084E-6</v>
      </c>
      <c r="Q628" s="7">
        <v>0</v>
      </c>
      <c r="R628" s="7">
        <v>0</v>
      </c>
      <c r="S628" s="7">
        <v>0</v>
      </c>
      <c r="T628" s="7">
        <v>0</v>
      </c>
      <c r="U628" s="7">
        <v>0</v>
      </c>
      <c r="V628" s="7">
        <v>0</v>
      </c>
      <c r="W628" s="7">
        <v>0</v>
      </c>
      <c r="X628" s="44" t="s">
        <v>306</v>
      </c>
      <c r="Y628" s="44" t="s">
        <v>307</v>
      </c>
      <c r="Z628" s="44" t="s">
        <v>308</v>
      </c>
      <c r="AA628" s="6" t="s">
        <v>309</v>
      </c>
      <c r="AB628" s="6"/>
    </row>
    <row r="629" spans="1:28" ht="46.5" x14ac:dyDescent="0.35">
      <c r="A629" s="6">
        <v>88</v>
      </c>
      <c r="B629" s="6" t="s">
        <v>526</v>
      </c>
      <c r="C629" s="48" t="s">
        <v>310</v>
      </c>
      <c r="D629" s="53" t="s">
        <v>30</v>
      </c>
      <c r="E629" s="41">
        <v>7.1360000000000001</v>
      </c>
      <c r="F629" s="66">
        <f>(1/7)*(1/2)*(1/4)</f>
        <v>1.7857142857142856E-2</v>
      </c>
      <c r="G629" s="41">
        <f t="shared" si="112"/>
        <v>0.12742857142857142</v>
      </c>
      <c r="H629" s="8">
        <f t="shared" si="113"/>
        <v>1.1746539182477745E-4</v>
      </c>
      <c r="I629" s="16" t="s">
        <v>478</v>
      </c>
      <c r="J629" s="6" t="s">
        <v>63</v>
      </c>
      <c r="K629" s="43" t="s">
        <v>33</v>
      </c>
      <c r="L629" s="7">
        <f t="shared" si="114"/>
        <v>1.1746539182477743E-4</v>
      </c>
      <c r="M629" s="7">
        <f t="shared" si="115"/>
        <v>8.2225774277344205E-5</v>
      </c>
      <c r="N629" s="7">
        <f t="shared" si="116"/>
        <v>1.7619808773716617E-5</v>
      </c>
      <c r="O629" s="7">
        <f t="shared" si="117"/>
        <v>8.8099043868583084E-6</v>
      </c>
      <c r="P629" s="7">
        <f t="shared" si="118"/>
        <v>8.8099043868583084E-6</v>
      </c>
      <c r="Q629" s="7">
        <v>0</v>
      </c>
      <c r="R629" s="7">
        <v>0</v>
      </c>
      <c r="S629" s="7">
        <v>0</v>
      </c>
      <c r="T629" s="7">
        <v>0</v>
      </c>
      <c r="U629" s="7">
        <v>0</v>
      </c>
      <c r="V629" s="7">
        <v>0</v>
      </c>
      <c r="W629" s="7">
        <v>0</v>
      </c>
      <c r="X629" s="44" t="s">
        <v>311</v>
      </c>
      <c r="Y629" s="44" t="s">
        <v>312</v>
      </c>
      <c r="Z629" s="44" t="s">
        <v>308</v>
      </c>
      <c r="AA629" s="6" t="s">
        <v>313</v>
      </c>
      <c r="AB629" s="6"/>
    </row>
    <row r="630" spans="1:28" ht="46.5" x14ac:dyDescent="0.35">
      <c r="A630" s="6">
        <v>88</v>
      </c>
      <c r="B630" s="6" t="s">
        <v>526</v>
      </c>
      <c r="C630" s="48" t="s">
        <v>314</v>
      </c>
      <c r="D630" s="53" t="s">
        <v>30</v>
      </c>
      <c r="E630" s="41">
        <v>7.1360000000000001</v>
      </c>
      <c r="F630" s="66">
        <f>(1/7)*(1/2)</f>
        <v>7.1428571428571425E-2</v>
      </c>
      <c r="G630" s="41">
        <f t="shared" si="112"/>
        <v>0.50971428571428568</v>
      </c>
      <c r="H630" s="8">
        <f t="shared" si="113"/>
        <v>4.6986156729910978E-4</v>
      </c>
      <c r="I630" s="16" t="s">
        <v>478</v>
      </c>
      <c r="J630" s="6" t="s">
        <v>63</v>
      </c>
      <c r="K630" s="43" t="s">
        <v>33</v>
      </c>
      <c r="L630" s="7">
        <f t="shared" si="114"/>
        <v>4.6986156729910973E-4</v>
      </c>
      <c r="M630" s="7">
        <f t="shared" si="115"/>
        <v>3.2890309710937682E-4</v>
      </c>
      <c r="N630" s="7">
        <f t="shared" si="116"/>
        <v>7.0479235094866467E-5</v>
      </c>
      <c r="O630" s="7">
        <f t="shared" si="117"/>
        <v>3.5239617547433234E-5</v>
      </c>
      <c r="P630" s="7">
        <f t="shared" si="118"/>
        <v>3.5239617547433234E-5</v>
      </c>
      <c r="Q630" s="7">
        <v>0</v>
      </c>
      <c r="R630" s="7">
        <v>0</v>
      </c>
      <c r="S630" s="7">
        <v>0</v>
      </c>
      <c r="T630" s="7">
        <v>0</v>
      </c>
      <c r="U630" s="7">
        <v>0</v>
      </c>
      <c r="V630" s="7">
        <v>0</v>
      </c>
      <c r="W630" s="7">
        <v>0</v>
      </c>
      <c r="X630" s="44" t="s">
        <v>315</v>
      </c>
      <c r="Y630" s="44" t="s">
        <v>316</v>
      </c>
      <c r="Z630" s="44" t="s">
        <v>317</v>
      </c>
      <c r="AA630" s="6" t="s">
        <v>318</v>
      </c>
      <c r="AB630" s="6"/>
    </row>
    <row r="631" spans="1:28" ht="46.5" x14ac:dyDescent="0.35">
      <c r="A631" s="6">
        <v>88</v>
      </c>
      <c r="B631" s="6" t="s">
        <v>526</v>
      </c>
      <c r="C631" s="48" t="s">
        <v>319</v>
      </c>
      <c r="D631" s="53" t="s">
        <v>30</v>
      </c>
      <c r="E631" s="41">
        <v>7.1360000000000001</v>
      </c>
      <c r="F631" s="66">
        <f>((1/2*1/7)+(12%*(1/2*1/7)))/3</f>
        <v>2.6666666666666661E-2</v>
      </c>
      <c r="G631" s="41">
        <f t="shared" si="112"/>
        <v>0.19029333333333329</v>
      </c>
      <c r="H631" s="8">
        <f t="shared" si="113"/>
        <v>1.7541498512500095E-4</v>
      </c>
      <c r="I631" s="16" t="s">
        <v>478</v>
      </c>
      <c r="J631" s="6" t="s">
        <v>63</v>
      </c>
      <c r="K631" s="43" t="s">
        <v>33</v>
      </c>
      <c r="L631" s="7">
        <f t="shared" si="114"/>
        <v>1.7541498512500093E-4</v>
      </c>
      <c r="M631" s="7">
        <f t="shared" si="115"/>
        <v>1.2279048958750065E-4</v>
      </c>
      <c r="N631" s="7">
        <f t="shared" si="116"/>
        <v>2.6312247768750142E-5</v>
      </c>
      <c r="O631" s="7">
        <f t="shared" si="117"/>
        <v>1.3156123884375071E-5</v>
      </c>
      <c r="P631" s="7">
        <f t="shared" si="118"/>
        <v>1.3156123884375071E-5</v>
      </c>
      <c r="Q631" s="7">
        <v>0</v>
      </c>
      <c r="R631" s="7">
        <v>0</v>
      </c>
      <c r="S631" s="7">
        <v>0</v>
      </c>
      <c r="T631" s="7">
        <v>0</v>
      </c>
      <c r="U631" s="7">
        <v>0</v>
      </c>
      <c r="V631" s="7">
        <v>0</v>
      </c>
      <c r="W631" s="7">
        <v>0</v>
      </c>
      <c r="X631" s="44" t="s">
        <v>320</v>
      </c>
      <c r="Y631" s="44" t="s">
        <v>321</v>
      </c>
      <c r="Z631" s="44" t="s">
        <v>322</v>
      </c>
      <c r="AA631" s="6">
        <v>27517</v>
      </c>
      <c r="AB631" s="6"/>
    </row>
    <row r="632" spans="1:28" ht="46.5" x14ac:dyDescent="0.35">
      <c r="A632" s="6">
        <v>88</v>
      </c>
      <c r="B632" s="6" t="s">
        <v>526</v>
      </c>
      <c r="C632" s="48" t="s">
        <v>323</v>
      </c>
      <c r="D632" s="53" t="s">
        <v>30</v>
      </c>
      <c r="E632" s="41">
        <v>7.1360000000000001</v>
      </c>
      <c r="F632" s="66">
        <f>((1/2*1/7)+(12%*(1/2*1/7)))/3</f>
        <v>2.6666666666666661E-2</v>
      </c>
      <c r="G632" s="41">
        <f t="shared" si="112"/>
        <v>0.19029333333333329</v>
      </c>
      <c r="H632" s="8">
        <f t="shared" si="113"/>
        <v>1.7541498512500095E-4</v>
      </c>
      <c r="I632" s="16" t="s">
        <v>478</v>
      </c>
      <c r="J632" s="6" t="s">
        <v>63</v>
      </c>
      <c r="K632" s="43" t="s">
        <v>33</v>
      </c>
      <c r="L632" s="7">
        <f t="shared" si="114"/>
        <v>1.7541498512500093E-4</v>
      </c>
      <c r="M632" s="7">
        <f t="shared" si="115"/>
        <v>1.2279048958750065E-4</v>
      </c>
      <c r="N632" s="7">
        <f t="shared" si="116"/>
        <v>2.6312247768750142E-5</v>
      </c>
      <c r="O632" s="7">
        <f t="shared" si="117"/>
        <v>1.3156123884375071E-5</v>
      </c>
      <c r="P632" s="7">
        <f t="shared" si="118"/>
        <v>1.3156123884375071E-5</v>
      </c>
      <c r="Q632" s="7">
        <v>0</v>
      </c>
      <c r="R632" s="7">
        <v>0</v>
      </c>
      <c r="S632" s="7">
        <v>0</v>
      </c>
      <c r="T632" s="7">
        <v>0</v>
      </c>
      <c r="U632" s="7">
        <v>0</v>
      </c>
      <c r="V632" s="7">
        <v>0</v>
      </c>
      <c r="W632" s="7">
        <v>0</v>
      </c>
      <c r="X632" s="44" t="s">
        <v>324</v>
      </c>
      <c r="Y632" s="44" t="s">
        <v>325</v>
      </c>
      <c r="Z632" s="44" t="s">
        <v>308</v>
      </c>
      <c r="AA632" s="6">
        <v>62711</v>
      </c>
      <c r="AB632" s="6"/>
    </row>
    <row r="633" spans="1:28" ht="31" x14ac:dyDescent="0.35">
      <c r="A633" s="6">
        <v>88</v>
      </c>
      <c r="B633" s="53" t="s">
        <v>135</v>
      </c>
      <c r="C633" s="48" t="s">
        <v>326</v>
      </c>
      <c r="D633" s="53" t="s">
        <v>30</v>
      </c>
      <c r="E633" s="41">
        <v>7.1360000000000001</v>
      </c>
      <c r="F633" s="66">
        <f>((1/2*1/7)+(12%*(1/2*1/7)))/3</f>
        <v>2.6666666666666661E-2</v>
      </c>
      <c r="G633" s="41">
        <f t="shared" si="112"/>
        <v>0.19029333333333329</v>
      </c>
      <c r="H633" s="8">
        <f t="shared" si="113"/>
        <v>1.7541498512500095E-4</v>
      </c>
      <c r="I633" s="16" t="s">
        <v>478</v>
      </c>
      <c r="J633" s="6" t="s">
        <v>63</v>
      </c>
      <c r="K633" s="43" t="s">
        <v>33</v>
      </c>
      <c r="L633" s="7">
        <f t="shared" si="114"/>
        <v>0</v>
      </c>
      <c r="M633" s="7">
        <v>0</v>
      </c>
      <c r="N633" s="7">
        <v>0</v>
      </c>
      <c r="O633" s="7">
        <v>0</v>
      </c>
      <c r="P633" s="7">
        <v>0</v>
      </c>
      <c r="Q633" s="7">
        <v>0</v>
      </c>
      <c r="R633" s="7">
        <v>0</v>
      </c>
      <c r="S633" s="7">
        <v>0</v>
      </c>
      <c r="T633" s="7">
        <v>0</v>
      </c>
      <c r="U633" s="7">
        <f>H633</f>
        <v>1.7541498512500095E-4</v>
      </c>
      <c r="V633" s="7">
        <v>0</v>
      </c>
      <c r="W633" s="7">
        <v>0</v>
      </c>
      <c r="X633" s="44" t="s">
        <v>327</v>
      </c>
      <c r="Y633" s="44" t="s">
        <v>328</v>
      </c>
      <c r="Z633" s="44" t="s">
        <v>308</v>
      </c>
      <c r="AA633" s="6" t="s">
        <v>329</v>
      </c>
      <c r="AB633" s="6"/>
    </row>
    <row r="634" spans="1:28" ht="46.5" x14ac:dyDescent="0.35">
      <c r="A634" s="6">
        <v>88</v>
      </c>
      <c r="B634" s="6" t="s">
        <v>526</v>
      </c>
      <c r="C634" s="48" t="s">
        <v>330</v>
      </c>
      <c r="D634" s="53" t="s">
        <v>30</v>
      </c>
      <c r="E634" s="41">
        <v>7.1360000000000001</v>
      </c>
      <c r="F634" s="66">
        <f>(1/2*1/7)</f>
        <v>7.1428571428571425E-2</v>
      </c>
      <c r="G634" s="41">
        <f t="shared" si="112"/>
        <v>0.50971428571428568</v>
      </c>
      <c r="H634" s="8">
        <f t="shared" si="113"/>
        <v>4.6986156729910978E-4</v>
      </c>
      <c r="I634" s="16" t="s">
        <v>478</v>
      </c>
      <c r="J634" s="6" t="s">
        <v>63</v>
      </c>
      <c r="K634" s="43" t="s">
        <v>33</v>
      </c>
      <c r="L634" s="7">
        <f t="shared" si="114"/>
        <v>4.6986156729910973E-4</v>
      </c>
      <c r="M634" s="7">
        <f>H634*0.7</f>
        <v>3.2890309710937682E-4</v>
      </c>
      <c r="N634" s="7">
        <f>H634*0.15</f>
        <v>7.0479235094866467E-5</v>
      </c>
      <c r="O634" s="7">
        <f>H634*0.075</f>
        <v>3.5239617547433234E-5</v>
      </c>
      <c r="P634" s="7">
        <f>H634*0.075</f>
        <v>3.5239617547433234E-5</v>
      </c>
      <c r="Q634" s="7">
        <v>0</v>
      </c>
      <c r="R634" s="7">
        <v>0</v>
      </c>
      <c r="S634" s="7">
        <v>0</v>
      </c>
      <c r="T634" s="7">
        <v>0</v>
      </c>
      <c r="U634" s="7">
        <v>0</v>
      </c>
      <c r="V634" s="7">
        <v>0</v>
      </c>
      <c r="W634" s="7">
        <v>0</v>
      </c>
      <c r="X634" s="44" t="s">
        <v>331</v>
      </c>
      <c r="Y634" s="44" t="s">
        <v>332</v>
      </c>
      <c r="Z634" s="44" t="s">
        <v>36</v>
      </c>
      <c r="AA634" s="6">
        <v>43723</v>
      </c>
      <c r="AB634" s="6"/>
    </row>
    <row r="635" spans="1:28" ht="46.5" x14ac:dyDescent="0.35">
      <c r="A635" s="6">
        <v>88</v>
      </c>
      <c r="B635" s="6" t="s">
        <v>526</v>
      </c>
      <c r="C635" s="48" t="s">
        <v>333</v>
      </c>
      <c r="D635" s="53" t="s">
        <v>30</v>
      </c>
      <c r="E635" s="41">
        <v>7.1360000000000001</v>
      </c>
      <c r="F635" s="66">
        <f>(1/2*1/7)</f>
        <v>7.1428571428571425E-2</v>
      </c>
      <c r="G635" s="41">
        <f t="shared" si="112"/>
        <v>0.50971428571428568</v>
      </c>
      <c r="H635" s="8">
        <f t="shared" si="113"/>
        <v>4.6986156729910978E-4</v>
      </c>
      <c r="I635" s="16" t="s">
        <v>478</v>
      </c>
      <c r="J635" s="6" t="s">
        <v>63</v>
      </c>
      <c r="K635" s="43" t="s">
        <v>33</v>
      </c>
      <c r="L635" s="7">
        <f t="shared" si="114"/>
        <v>4.6986156729910973E-4</v>
      </c>
      <c r="M635" s="7">
        <f>H635*0.7</f>
        <v>3.2890309710937682E-4</v>
      </c>
      <c r="N635" s="7">
        <f>H635*0.15</f>
        <v>7.0479235094866467E-5</v>
      </c>
      <c r="O635" s="7">
        <f>H635*0.075</f>
        <v>3.5239617547433234E-5</v>
      </c>
      <c r="P635" s="7">
        <f>H635*0.075</f>
        <v>3.5239617547433234E-5</v>
      </c>
      <c r="Q635" s="7">
        <v>0</v>
      </c>
      <c r="R635" s="7">
        <v>0</v>
      </c>
      <c r="S635" s="7">
        <v>0</v>
      </c>
      <c r="T635" s="7">
        <v>0</v>
      </c>
      <c r="U635" s="7">
        <v>0</v>
      </c>
      <c r="V635" s="7">
        <v>0</v>
      </c>
      <c r="W635" s="7">
        <v>0</v>
      </c>
      <c r="X635" s="44" t="s">
        <v>334</v>
      </c>
      <c r="Y635" s="44" t="s">
        <v>332</v>
      </c>
      <c r="Z635" s="44" t="s">
        <v>36</v>
      </c>
      <c r="AA635" s="6">
        <v>43723</v>
      </c>
      <c r="AB635" s="6"/>
    </row>
    <row r="636" spans="1:28" ht="46.5" x14ac:dyDescent="0.35">
      <c r="A636" s="6">
        <v>88</v>
      </c>
      <c r="B636" s="6" t="s">
        <v>526</v>
      </c>
      <c r="C636" s="48" t="s">
        <v>335</v>
      </c>
      <c r="D636" s="53" t="s">
        <v>30</v>
      </c>
      <c r="E636" s="41">
        <v>7.1360000000000001</v>
      </c>
      <c r="F636" s="66">
        <f>(1/2*1/7)</f>
        <v>7.1428571428571425E-2</v>
      </c>
      <c r="G636" s="41">
        <f t="shared" si="112"/>
        <v>0.50971428571428568</v>
      </c>
      <c r="H636" s="8">
        <f t="shared" si="113"/>
        <v>4.6986156729910978E-4</v>
      </c>
      <c r="I636" s="16" t="s">
        <v>478</v>
      </c>
      <c r="J636" s="6" t="s">
        <v>63</v>
      </c>
      <c r="K636" s="43" t="s">
        <v>33</v>
      </c>
      <c r="L636" s="7">
        <f t="shared" si="114"/>
        <v>4.6986156729910973E-4</v>
      </c>
      <c r="M636" s="7">
        <f>H636*0.7</f>
        <v>3.2890309710937682E-4</v>
      </c>
      <c r="N636" s="7">
        <f>H636*0.15</f>
        <v>7.0479235094866467E-5</v>
      </c>
      <c r="O636" s="7">
        <f>H636*0.075</f>
        <v>3.5239617547433234E-5</v>
      </c>
      <c r="P636" s="7">
        <f>H636*0.075</f>
        <v>3.5239617547433234E-5</v>
      </c>
      <c r="Q636" s="7">
        <v>0</v>
      </c>
      <c r="R636" s="7">
        <v>0</v>
      </c>
      <c r="S636" s="7">
        <v>0</v>
      </c>
      <c r="T636" s="7">
        <v>0</v>
      </c>
      <c r="U636" s="7">
        <v>0</v>
      </c>
      <c r="V636" s="7">
        <v>0</v>
      </c>
      <c r="W636" s="7">
        <v>0</v>
      </c>
      <c r="X636" s="44" t="s">
        <v>336</v>
      </c>
      <c r="Y636" s="44" t="s">
        <v>337</v>
      </c>
      <c r="Z636" s="44" t="s">
        <v>36</v>
      </c>
      <c r="AA636" s="6">
        <v>43081</v>
      </c>
      <c r="AB636" s="6"/>
    </row>
    <row r="637" spans="1:28" ht="31" x14ac:dyDescent="0.35">
      <c r="A637" s="6">
        <v>88</v>
      </c>
      <c r="B637" s="6" t="s">
        <v>135</v>
      </c>
      <c r="C637" s="46" t="s">
        <v>338</v>
      </c>
      <c r="D637" s="6" t="s">
        <v>30</v>
      </c>
      <c r="E637" s="41">
        <v>7.1360000000000001</v>
      </c>
      <c r="F637" s="65">
        <f>((1/5*1/7)+(1/3*(1/5*1/7)))*1/2</f>
        <v>1.9047619047619049E-2</v>
      </c>
      <c r="G637" s="41">
        <f t="shared" si="112"/>
        <v>0.13592380952380953</v>
      </c>
      <c r="H637" s="8">
        <f t="shared" si="113"/>
        <v>1.2529641794642928E-4</v>
      </c>
      <c r="I637" s="16" t="s">
        <v>478</v>
      </c>
      <c r="J637" s="6" t="s">
        <v>63</v>
      </c>
      <c r="K637" s="43" t="s">
        <v>33</v>
      </c>
      <c r="L637" s="7">
        <f t="shared" si="114"/>
        <v>0</v>
      </c>
      <c r="M637" s="7">
        <v>0</v>
      </c>
      <c r="N637" s="7">
        <v>0</v>
      </c>
      <c r="O637" s="7">
        <v>0</v>
      </c>
      <c r="P637" s="7">
        <v>0</v>
      </c>
      <c r="Q637" s="7">
        <v>0</v>
      </c>
      <c r="R637" s="7">
        <v>0</v>
      </c>
      <c r="S637" s="7">
        <v>0</v>
      </c>
      <c r="T637" s="7">
        <v>0</v>
      </c>
      <c r="U637" s="8">
        <f>H637</f>
        <v>1.2529641794642928E-4</v>
      </c>
      <c r="V637" s="7">
        <v>0</v>
      </c>
      <c r="W637" s="7">
        <v>0</v>
      </c>
      <c r="X637" s="44" t="s">
        <v>339</v>
      </c>
      <c r="Y637" s="44" t="s">
        <v>340</v>
      </c>
      <c r="Z637" s="44" t="s">
        <v>341</v>
      </c>
      <c r="AA637" s="6">
        <v>32159</v>
      </c>
      <c r="AB637" s="6"/>
    </row>
    <row r="638" spans="1:28" ht="31" x14ac:dyDescent="0.35">
      <c r="A638" s="6">
        <v>88</v>
      </c>
      <c r="B638" s="6" t="s">
        <v>135</v>
      </c>
      <c r="C638" s="46" t="s">
        <v>342</v>
      </c>
      <c r="D638" s="6" t="s">
        <v>30</v>
      </c>
      <c r="E638" s="41">
        <v>7.1360000000000001</v>
      </c>
      <c r="F638" s="65">
        <f>((1/5*1/7)+(1/3*(1/5*1/7)))*1/2</f>
        <v>1.9047619047619049E-2</v>
      </c>
      <c r="G638" s="41">
        <f t="shared" si="112"/>
        <v>0.13592380952380953</v>
      </c>
      <c r="H638" s="8">
        <f t="shared" si="113"/>
        <v>1.2529641794642928E-4</v>
      </c>
      <c r="I638" s="16" t="s">
        <v>478</v>
      </c>
      <c r="J638" s="6" t="s">
        <v>63</v>
      </c>
      <c r="K638" s="43" t="s">
        <v>33</v>
      </c>
      <c r="L638" s="7">
        <f t="shared" si="114"/>
        <v>0</v>
      </c>
      <c r="M638" s="7">
        <v>0</v>
      </c>
      <c r="N638" s="7">
        <v>0</v>
      </c>
      <c r="O638" s="7">
        <v>0</v>
      </c>
      <c r="P638" s="7">
        <v>0</v>
      </c>
      <c r="Q638" s="7">
        <v>0</v>
      </c>
      <c r="R638" s="7">
        <v>0</v>
      </c>
      <c r="S638" s="7">
        <v>0</v>
      </c>
      <c r="T638" s="7">
        <v>0</v>
      </c>
      <c r="U638" s="8">
        <f>H638</f>
        <v>1.2529641794642928E-4</v>
      </c>
      <c r="V638" s="7">
        <v>0</v>
      </c>
      <c r="W638" s="7">
        <v>0</v>
      </c>
      <c r="X638" s="44" t="s">
        <v>343</v>
      </c>
      <c r="Y638" s="44" t="s">
        <v>344</v>
      </c>
      <c r="Z638" s="44" t="s">
        <v>36</v>
      </c>
      <c r="AA638" s="6">
        <v>43228</v>
      </c>
      <c r="AB638" s="6"/>
    </row>
    <row r="639" spans="1:28" ht="46.5" x14ac:dyDescent="0.35">
      <c r="A639" s="6">
        <v>88</v>
      </c>
      <c r="B639" s="6" t="s">
        <v>526</v>
      </c>
      <c r="C639" s="48" t="s">
        <v>345</v>
      </c>
      <c r="D639" s="53" t="s">
        <v>30</v>
      </c>
      <c r="E639" s="41">
        <v>7.1360000000000001</v>
      </c>
      <c r="F639" s="66">
        <f>((1/5*1/7)+(1/3*(1/5*1/7)))*1/6</f>
        <v>6.3492063492063501E-3</v>
      </c>
      <c r="G639" s="41">
        <f t="shared" si="112"/>
        <v>4.5307936507936512E-2</v>
      </c>
      <c r="H639" s="8">
        <f t="shared" si="113"/>
        <v>4.1765472648809764E-5</v>
      </c>
      <c r="I639" s="16" t="s">
        <v>478</v>
      </c>
      <c r="J639" s="6" t="s">
        <v>63</v>
      </c>
      <c r="K639" s="43" t="s">
        <v>33</v>
      </c>
      <c r="L639" s="7">
        <f t="shared" si="114"/>
        <v>4.1765472648809764E-5</v>
      </c>
      <c r="M639" s="7">
        <f>H639*0.7</f>
        <v>2.9235830854166832E-5</v>
      </c>
      <c r="N639" s="7">
        <f>H639*0.15</f>
        <v>6.2648208973214647E-6</v>
      </c>
      <c r="O639" s="7">
        <f>H639*0.075</f>
        <v>3.1324104486607324E-6</v>
      </c>
      <c r="P639" s="7">
        <f>H639*0.075</f>
        <v>3.1324104486607324E-6</v>
      </c>
      <c r="Q639" s="7">
        <v>0</v>
      </c>
      <c r="R639" s="7">
        <v>0</v>
      </c>
      <c r="S639" s="7">
        <v>0</v>
      </c>
      <c r="T639" s="7">
        <v>0</v>
      </c>
      <c r="U639" s="7">
        <v>0</v>
      </c>
      <c r="V639" s="7">
        <v>0</v>
      </c>
      <c r="W639" s="7">
        <v>0</v>
      </c>
      <c r="X639" s="44" t="s">
        <v>346</v>
      </c>
      <c r="Y639" s="44" t="s">
        <v>347</v>
      </c>
      <c r="Z639" s="44" t="s">
        <v>36</v>
      </c>
      <c r="AA639" s="6">
        <v>43713</v>
      </c>
      <c r="AB639" s="6"/>
    </row>
    <row r="640" spans="1:28" ht="46.5" x14ac:dyDescent="0.35">
      <c r="A640" s="6">
        <v>88</v>
      </c>
      <c r="B640" s="6" t="s">
        <v>526</v>
      </c>
      <c r="C640" s="48" t="s">
        <v>348</v>
      </c>
      <c r="D640" s="53" t="s">
        <v>30</v>
      </c>
      <c r="E640" s="41">
        <v>7.1360000000000001</v>
      </c>
      <c r="F640" s="66">
        <f>((1/5*1/7)+(1/3*(1/5*1/7)))*1/6</f>
        <v>6.3492063492063501E-3</v>
      </c>
      <c r="G640" s="41">
        <f t="shared" si="112"/>
        <v>4.5307936507936512E-2</v>
      </c>
      <c r="H640" s="8">
        <f t="shared" si="113"/>
        <v>4.1765472648809764E-5</v>
      </c>
      <c r="I640" s="16" t="s">
        <v>478</v>
      </c>
      <c r="J640" s="6" t="s">
        <v>63</v>
      </c>
      <c r="K640" s="43" t="s">
        <v>33</v>
      </c>
      <c r="L640" s="7">
        <f t="shared" si="114"/>
        <v>4.1765472648809764E-5</v>
      </c>
      <c r="M640" s="7">
        <f>H640*0.7</f>
        <v>2.9235830854166832E-5</v>
      </c>
      <c r="N640" s="7">
        <f>H640*0.15</f>
        <v>6.2648208973214647E-6</v>
      </c>
      <c r="O640" s="7">
        <f>H640*0.075</f>
        <v>3.1324104486607324E-6</v>
      </c>
      <c r="P640" s="7">
        <f>H640*0.075</f>
        <v>3.1324104486607324E-6</v>
      </c>
      <c r="Q640" s="7">
        <v>0</v>
      </c>
      <c r="R640" s="7">
        <v>0</v>
      </c>
      <c r="S640" s="7">
        <v>0</v>
      </c>
      <c r="T640" s="7">
        <v>0</v>
      </c>
      <c r="U640" s="7">
        <v>0</v>
      </c>
      <c r="V640" s="7">
        <v>0</v>
      </c>
      <c r="W640" s="7">
        <v>0</v>
      </c>
      <c r="X640" s="44" t="s">
        <v>349</v>
      </c>
      <c r="Y640" s="44" t="s">
        <v>347</v>
      </c>
      <c r="Z640" s="44" t="s">
        <v>36</v>
      </c>
      <c r="AA640" s="6">
        <v>43713</v>
      </c>
      <c r="AB640" s="6"/>
    </row>
    <row r="641" spans="1:28" ht="31" x14ac:dyDescent="0.35">
      <c r="A641" s="6">
        <v>88</v>
      </c>
      <c r="B641" s="53" t="s">
        <v>135</v>
      </c>
      <c r="C641" s="48" t="s">
        <v>350</v>
      </c>
      <c r="D641" s="53" t="s">
        <v>30</v>
      </c>
      <c r="E641" s="41">
        <v>7.1360000000000001</v>
      </c>
      <c r="F641" s="66">
        <f>((1/5*1/7)+(1/3*(1/5*1/7)))*2/9</f>
        <v>8.4656084656084662E-3</v>
      </c>
      <c r="G641" s="41">
        <f t="shared" si="112"/>
        <v>6.0410582010582019E-2</v>
      </c>
      <c r="H641" s="8">
        <f t="shared" si="113"/>
        <v>5.5687296865079689E-5</v>
      </c>
      <c r="I641" s="16" t="s">
        <v>478</v>
      </c>
      <c r="J641" s="6" t="s">
        <v>63</v>
      </c>
      <c r="K641" s="43" t="s">
        <v>33</v>
      </c>
      <c r="L641" s="7">
        <f t="shared" si="114"/>
        <v>0</v>
      </c>
      <c r="M641" s="7">
        <v>0</v>
      </c>
      <c r="N641" s="7">
        <v>0</v>
      </c>
      <c r="O641" s="7">
        <v>0</v>
      </c>
      <c r="P641" s="7">
        <v>0</v>
      </c>
      <c r="Q641" s="7">
        <v>0</v>
      </c>
      <c r="R641" s="7">
        <v>0</v>
      </c>
      <c r="S641" s="7">
        <v>0</v>
      </c>
      <c r="T641" s="7">
        <v>0</v>
      </c>
      <c r="U641" s="7">
        <f>H641</f>
        <v>5.5687296865079689E-5</v>
      </c>
      <c r="V641" s="7">
        <v>0</v>
      </c>
      <c r="W641" s="7">
        <v>0</v>
      </c>
      <c r="X641" s="44" t="s">
        <v>351</v>
      </c>
      <c r="Y641" s="44" t="s">
        <v>352</v>
      </c>
      <c r="Z641" s="44" t="s">
        <v>353</v>
      </c>
      <c r="AA641" s="6">
        <v>19707</v>
      </c>
      <c r="AB641" s="6"/>
    </row>
    <row r="642" spans="1:28" ht="31" x14ac:dyDescent="0.35">
      <c r="A642" s="6">
        <v>88</v>
      </c>
      <c r="B642" s="53" t="s">
        <v>135</v>
      </c>
      <c r="C642" s="48" t="s">
        <v>354</v>
      </c>
      <c r="D642" s="53" t="s">
        <v>30</v>
      </c>
      <c r="E642" s="41">
        <v>7.1360000000000001</v>
      </c>
      <c r="F642" s="66">
        <f>((1/5*1/7)+(1/3*(1/5*1/7)))*2/9</f>
        <v>8.4656084656084662E-3</v>
      </c>
      <c r="G642" s="41">
        <f t="shared" si="112"/>
        <v>6.0410582010582019E-2</v>
      </c>
      <c r="H642" s="8">
        <f t="shared" si="113"/>
        <v>5.5687296865079689E-5</v>
      </c>
      <c r="I642" s="16" t="s">
        <v>478</v>
      </c>
      <c r="J642" s="6" t="s">
        <v>63</v>
      </c>
      <c r="K642" s="43" t="s">
        <v>33</v>
      </c>
      <c r="L642" s="7">
        <f t="shared" si="114"/>
        <v>0</v>
      </c>
      <c r="M642" s="7">
        <v>0</v>
      </c>
      <c r="N642" s="7">
        <v>0</v>
      </c>
      <c r="O642" s="7">
        <v>0</v>
      </c>
      <c r="P642" s="7">
        <v>0</v>
      </c>
      <c r="Q642" s="7">
        <v>0</v>
      </c>
      <c r="R642" s="7">
        <v>0</v>
      </c>
      <c r="S642" s="7">
        <v>0</v>
      </c>
      <c r="T642" s="7">
        <v>0</v>
      </c>
      <c r="U642" s="7">
        <f>H642</f>
        <v>5.5687296865079689E-5</v>
      </c>
      <c r="V642" s="7">
        <v>0</v>
      </c>
      <c r="W642" s="7">
        <v>0</v>
      </c>
      <c r="X642" s="44" t="s">
        <v>355</v>
      </c>
      <c r="Y642" s="44" t="s">
        <v>356</v>
      </c>
      <c r="Z642" s="44" t="s">
        <v>36</v>
      </c>
      <c r="AA642" s="6">
        <v>43046</v>
      </c>
      <c r="AB642" s="6"/>
    </row>
    <row r="643" spans="1:28" ht="31" x14ac:dyDescent="0.35">
      <c r="A643" s="6">
        <v>88</v>
      </c>
      <c r="B643" s="53" t="s">
        <v>135</v>
      </c>
      <c r="C643" s="48" t="s">
        <v>357</v>
      </c>
      <c r="D643" s="53" t="s">
        <v>30</v>
      </c>
      <c r="E643" s="41">
        <v>7.1360000000000001</v>
      </c>
      <c r="F643" s="66">
        <f>((1/5*1/7)+(1/3*(1/5*1/7)))*2/9</f>
        <v>8.4656084656084662E-3</v>
      </c>
      <c r="G643" s="41">
        <f t="shared" si="112"/>
        <v>6.0410582010582019E-2</v>
      </c>
      <c r="H643" s="8">
        <f t="shared" si="113"/>
        <v>5.5687296865079689E-5</v>
      </c>
      <c r="I643" s="16" t="s">
        <v>478</v>
      </c>
      <c r="J643" s="6" t="s">
        <v>63</v>
      </c>
      <c r="K643" s="43" t="s">
        <v>33</v>
      </c>
      <c r="L643" s="7">
        <f t="shared" si="114"/>
        <v>0</v>
      </c>
      <c r="M643" s="7">
        <v>0</v>
      </c>
      <c r="N643" s="7">
        <v>0</v>
      </c>
      <c r="O643" s="7">
        <v>0</v>
      </c>
      <c r="P643" s="7">
        <v>0</v>
      </c>
      <c r="Q643" s="7">
        <v>0</v>
      </c>
      <c r="R643" s="7">
        <v>0</v>
      </c>
      <c r="S643" s="7">
        <v>0</v>
      </c>
      <c r="T643" s="7">
        <v>0</v>
      </c>
      <c r="U643" s="7">
        <f>H643</f>
        <v>5.5687296865079689E-5</v>
      </c>
      <c r="V643" s="7">
        <v>0</v>
      </c>
      <c r="W643" s="7">
        <v>0</v>
      </c>
      <c r="X643" s="44" t="s">
        <v>358</v>
      </c>
      <c r="Y643" s="44" t="s">
        <v>347</v>
      </c>
      <c r="Z643" s="44" t="s">
        <v>36</v>
      </c>
      <c r="AA643" s="6">
        <v>43713</v>
      </c>
      <c r="AB643" s="6"/>
    </row>
    <row r="644" spans="1:28" ht="46.5" x14ac:dyDescent="0.35">
      <c r="A644" s="6">
        <v>88</v>
      </c>
      <c r="B644" s="6" t="s">
        <v>526</v>
      </c>
      <c r="C644" s="48" t="s">
        <v>359</v>
      </c>
      <c r="D644" s="53" t="s">
        <v>30</v>
      </c>
      <c r="E644" s="41">
        <v>7.1360000000000001</v>
      </c>
      <c r="F644" s="66">
        <f>(1/5*1/7)+(1/3*(1/5*1/7))</f>
        <v>3.8095238095238099E-2</v>
      </c>
      <c r="G644" s="41">
        <f t="shared" si="112"/>
        <v>0.27184761904761906</v>
      </c>
      <c r="H644" s="8">
        <f t="shared" si="113"/>
        <v>2.5059283589285857E-4</v>
      </c>
      <c r="I644" s="16" t="s">
        <v>478</v>
      </c>
      <c r="J644" s="6" t="s">
        <v>63</v>
      </c>
      <c r="K644" s="43" t="s">
        <v>33</v>
      </c>
      <c r="L644" s="7">
        <f t="shared" si="114"/>
        <v>2.5059283589285857E-4</v>
      </c>
      <c r="M644" s="7">
        <f>H644*0.7</f>
        <v>1.7541498512500098E-4</v>
      </c>
      <c r="N644" s="7">
        <f>H644*0.15</f>
        <v>3.7588925383928787E-5</v>
      </c>
      <c r="O644" s="7">
        <f>H644*0.075</f>
        <v>1.8794462691964393E-5</v>
      </c>
      <c r="P644" s="7">
        <f>H644*0.075</f>
        <v>1.8794462691964393E-5</v>
      </c>
      <c r="Q644" s="7">
        <v>0</v>
      </c>
      <c r="R644" s="7">
        <v>0</v>
      </c>
      <c r="S644" s="7">
        <v>0</v>
      </c>
      <c r="T644" s="7">
        <v>0</v>
      </c>
      <c r="U644" s="7">
        <v>0</v>
      </c>
      <c r="V644" s="7">
        <v>0</v>
      </c>
      <c r="W644" s="7">
        <v>0</v>
      </c>
      <c r="X644" s="44" t="s">
        <v>360</v>
      </c>
      <c r="Y644" s="44" t="s">
        <v>105</v>
      </c>
      <c r="Z644" s="44" t="s">
        <v>36</v>
      </c>
      <c r="AA644" s="6">
        <v>43755</v>
      </c>
      <c r="AB644" s="6"/>
    </row>
    <row r="645" spans="1:28" ht="31" x14ac:dyDescent="0.35">
      <c r="A645" s="6">
        <v>88</v>
      </c>
      <c r="B645" s="53" t="s">
        <v>135</v>
      </c>
      <c r="C645" s="48" t="s">
        <v>361</v>
      </c>
      <c r="D645" s="53" t="s">
        <v>30</v>
      </c>
      <c r="E645" s="41">
        <v>7.1360000000000001</v>
      </c>
      <c r="F645" s="66">
        <f>((44%*(1/2*1/7))/3)</f>
        <v>1.0476190476190474E-2</v>
      </c>
      <c r="G645" s="41">
        <f t="shared" si="112"/>
        <v>7.4758095238095221E-2</v>
      </c>
      <c r="H645" s="8">
        <f t="shared" si="113"/>
        <v>6.8913029870536094E-5</v>
      </c>
      <c r="I645" s="16" t="s">
        <v>478</v>
      </c>
      <c r="J645" s="6" t="s">
        <v>63</v>
      </c>
      <c r="K645" s="43" t="s">
        <v>33</v>
      </c>
      <c r="L645" s="7">
        <f t="shared" si="114"/>
        <v>0</v>
      </c>
      <c r="M645" s="7">
        <v>0</v>
      </c>
      <c r="N645" s="7">
        <v>0</v>
      </c>
      <c r="O645" s="7">
        <v>0</v>
      </c>
      <c r="P645" s="7">
        <v>0</v>
      </c>
      <c r="Q645" s="7">
        <v>0</v>
      </c>
      <c r="R645" s="7">
        <v>0</v>
      </c>
      <c r="S645" s="7">
        <v>0</v>
      </c>
      <c r="T645" s="7">
        <v>0</v>
      </c>
      <c r="U645" s="7">
        <f>H645</f>
        <v>6.8913029870536094E-5</v>
      </c>
      <c r="V645" s="7">
        <v>0</v>
      </c>
      <c r="W645" s="7">
        <v>0</v>
      </c>
      <c r="X645" s="44" t="s">
        <v>362</v>
      </c>
      <c r="Y645" s="44" t="s">
        <v>363</v>
      </c>
      <c r="Z645" s="44" t="s">
        <v>290</v>
      </c>
      <c r="AA645" s="6">
        <v>95713</v>
      </c>
      <c r="AB645" s="6"/>
    </row>
    <row r="646" spans="1:28" ht="31" x14ac:dyDescent="0.35">
      <c r="A646" s="6">
        <v>88</v>
      </c>
      <c r="B646" s="53" t="s">
        <v>135</v>
      </c>
      <c r="C646" s="48" t="s">
        <v>364</v>
      </c>
      <c r="D646" s="53" t="s">
        <v>30</v>
      </c>
      <c r="E646" s="41">
        <v>7.1360000000000001</v>
      </c>
      <c r="F646" s="66">
        <f>((44%*(1/2*1/7))/3)</f>
        <v>1.0476190476190474E-2</v>
      </c>
      <c r="G646" s="41">
        <f t="shared" si="112"/>
        <v>7.4758095238095221E-2</v>
      </c>
      <c r="H646" s="8">
        <f t="shared" si="113"/>
        <v>6.8913029870536094E-5</v>
      </c>
      <c r="I646" s="16" t="s">
        <v>478</v>
      </c>
      <c r="J646" s="6" t="s">
        <v>63</v>
      </c>
      <c r="K646" s="43" t="s">
        <v>33</v>
      </c>
      <c r="L646" s="7">
        <f t="shared" si="114"/>
        <v>0</v>
      </c>
      <c r="M646" s="7">
        <v>0</v>
      </c>
      <c r="N646" s="7">
        <v>0</v>
      </c>
      <c r="O646" s="7">
        <v>0</v>
      </c>
      <c r="P646" s="7">
        <v>0</v>
      </c>
      <c r="Q646" s="7">
        <v>0</v>
      </c>
      <c r="R646" s="7">
        <v>0</v>
      </c>
      <c r="S646" s="7">
        <v>0</v>
      </c>
      <c r="T646" s="7">
        <v>0</v>
      </c>
      <c r="U646" s="7">
        <f>H646</f>
        <v>6.8913029870536094E-5</v>
      </c>
      <c r="V646" s="7">
        <v>0</v>
      </c>
      <c r="W646" s="7">
        <v>0</v>
      </c>
      <c r="X646" s="44" t="s">
        <v>365</v>
      </c>
      <c r="Y646" s="44" t="s">
        <v>366</v>
      </c>
      <c r="Z646" s="44" t="s">
        <v>290</v>
      </c>
      <c r="AA646" s="6">
        <v>90242</v>
      </c>
      <c r="AB646" s="6"/>
    </row>
    <row r="647" spans="1:28" ht="31" x14ac:dyDescent="0.35">
      <c r="A647" s="6">
        <v>88</v>
      </c>
      <c r="B647" s="53" t="s">
        <v>135</v>
      </c>
      <c r="C647" s="48" t="s">
        <v>367</v>
      </c>
      <c r="D647" s="53" t="s">
        <v>30</v>
      </c>
      <c r="E647" s="41">
        <v>7.1360000000000001</v>
      </c>
      <c r="F647" s="66">
        <f>((44%*(1/2*1/7))/3)</f>
        <v>1.0476190476190474E-2</v>
      </c>
      <c r="G647" s="41">
        <f t="shared" si="112"/>
        <v>7.4758095238095221E-2</v>
      </c>
      <c r="H647" s="8">
        <f t="shared" si="113"/>
        <v>6.8913029870536094E-5</v>
      </c>
      <c r="I647" s="16" t="s">
        <v>478</v>
      </c>
      <c r="J647" s="6" t="s">
        <v>63</v>
      </c>
      <c r="K647" s="43" t="s">
        <v>33</v>
      </c>
      <c r="L647" s="7">
        <f t="shared" si="114"/>
        <v>0</v>
      </c>
      <c r="M647" s="7">
        <v>0</v>
      </c>
      <c r="N647" s="7">
        <v>0</v>
      </c>
      <c r="O647" s="7">
        <v>0</v>
      </c>
      <c r="P647" s="7">
        <v>0</v>
      </c>
      <c r="Q647" s="7">
        <v>0</v>
      </c>
      <c r="R647" s="7">
        <v>0</v>
      </c>
      <c r="S647" s="7">
        <v>0</v>
      </c>
      <c r="T647" s="7">
        <v>0</v>
      </c>
      <c r="U647" s="7">
        <f>H647</f>
        <v>6.8913029870536094E-5</v>
      </c>
      <c r="V647" s="7">
        <v>0</v>
      </c>
      <c r="W647" s="7">
        <v>0</v>
      </c>
      <c r="X647" s="44" t="s">
        <v>368</v>
      </c>
      <c r="Y647" s="44" t="s">
        <v>369</v>
      </c>
      <c r="Z647" s="44" t="s">
        <v>290</v>
      </c>
      <c r="AA647" s="6" t="s">
        <v>370</v>
      </c>
      <c r="AB647" s="6"/>
    </row>
    <row r="648" spans="1:28" ht="46.5" x14ac:dyDescent="0.35">
      <c r="A648" s="6">
        <v>88</v>
      </c>
      <c r="B648" s="6" t="s">
        <v>526</v>
      </c>
      <c r="C648" s="48" t="s">
        <v>371</v>
      </c>
      <c r="D648" s="53" t="s">
        <v>30</v>
      </c>
      <c r="E648" s="41">
        <v>7.1360000000000001</v>
      </c>
      <c r="F648" s="66">
        <f>(44%*(1/2*1/7))</f>
        <v>3.1428571428571424E-2</v>
      </c>
      <c r="G648" s="41">
        <f t="shared" si="112"/>
        <v>0.22427428571428568</v>
      </c>
      <c r="H648" s="8">
        <f t="shared" si="113"/>
        <v>2.0673908961160828E-4</v>
      </c>
      <c r="I648" s="16" t="s">
        <v>478</v>
      </c>
      <c r="J648" s="6" t="s">
        <v>63</v>
      </c>
      <c r="K648" s="43" t="s">
        <v>33</v>
      </c>
      <c r="L648" s="7">
        <f t="shared" si="114"/>
        <v>2.0673908961160825E-4</v>
      </c>
      <c r="M648" s="8">
        <f>H648*0.7</f>
        <v>1.4471736272812579E-4</v>
      </c>
      <c r="N648" s="8">
        <f>H648*0.15</f>
        <v>3.1010863441741238E-5</v>
      </c>
      <c r="O648" s="8">
        <f>H648*0.075</f>
        <v>1.5505431720870619E-5</v>
      </c>
      <c r="P648" s="8">
        <f>H648*0.075</f>
        <v>1.5505431720870619E-5</v>
      </c>
      <c r="Q648" s="7">
        <v>0</v>
      </c>
      <c r="R648" s="7">
        <v>0</v>
      </c>
      <c r="S648" s="7">
        <v>0</v>
      </c>
      <c r="T648" s="7">
        <v>0</v>
      </c>
      <c r="U648" s="7">
        <v>0</v>
      </c>
      <c r="V648" s="7">
        <v>0</v>
      </c>
      <c r="W648" s="7">
        <v>0</v>
      </c>
      <c r="X648" s="44" t="s">
        <v>372</v>
      </c>
      <c r="Y648" s="44" t="s">
        <v>373</v>
      </c>
      <c r="Z648" s="44" t="s">
        <v>290</v>
      </c>
      <c r="AA648" s="6">
        <v>91942</v>
      </c>
      <c r="AB648" s="6"/>
    </row>
    <row r="649" spans="1:28" ht="31" x14ac:dyDescent="0.35">
      <c r="A649" s="6">
        <v>88</v>
      </c>
      <c r="B649" s="53" t="s">
        <v>135</v>
      </c>
      <c r="C649" s="48" t="s">
        <v>374</v>
      </c>
      <c r="D649" s="53" t="s">
        <v>30</v>
      </c>
      <c r="E649" s="41">
        <v>7.1360000000000001</v>
      </c>
      <c r="F649" s="66">
        <f>(1/5*1/7)</f>
        <v>2.8571428571428574E-2</v>
      </c>
      <c r="G649" s="41">
        <f t="shared" si="112"/>
        <v>0.20388571428571431</v>
      </c>
      <c r="H649" s="8">
        <f t="shared" si="113"/>
        <v>1.8794462691964394E-4</v>
      </c>
      <c r="I649" s="16" t="s">
        <v>478</v>
      </c>
      <c r="J649" s="6" t="s">
        <v>63</v>
      </c>
      <c r="K649" s="43" t="s">
        <v>33</v>
      </c>
      <c r="L649" s="7">
        <f t="shared" si="114"/>
        <v>0</v>
      </c>
      <c r="M649" s="7">
        <v>0</v>
      </c>
      <c r="N649" s="7">
        <v>0</v>
      </c>
      <c r="O649" s="7">
        <v>0</v>
      </c>
      <c r="P649" s="7">
        <v>0</v>
      </c>
      <c r="Q649" s="7">
        <v>0</v>
      </c>
      <c r="R649" s="7">
        <v>0</v>
      </c>
      <c r="S649" s="7">
        <v>0</v>
      </c>
      <c r="T649" s="7">
        <v>0</v>
      </c>
      <c r="U649" s="7">
        <f>H649</f>
        <v>1.8794462691964394E-4</v>
      </c>
      <c r="V649" s="7">
        <v>0</v>
      </c>
      <c r="W649" s="7">
        <v>0</v>
      </c>
      <c r="X649" s="44" t="s">
        <v>375</v>
      </c>
      <c r="Y649" s="44" t="s">
        <v>120</v>
      </c>
      <c r="Z649" s="44" t="s">
        <v>36</v>
      </c>
      <c r="AA649" s="6">
        <v>43768</v>
      </c>
      <c r="AB649" s="6"/>
    </row>
    <row r="650" spans="1:28" ht="46.5" x14ac:dyDescent="0.35">
      <c r="A650" s="6">
        <v>88</v>
      </c>
      <c r="B650" s="6" t="s">
        <v>526</v>
      </c>
      <c r="C650" s="48" t="s">
        <v>376</v>
      </c>
      <c r="D650" s="53" t="s">
        <v>30</v>
      </c>
      <c r="E650" s="41">
        <v>7.1360000000000001</v>
      </c>
      <c r="F650" s="66">
        <f>(1/3*(1/2*1/7))</f>
        <v>2.3809523809523808E-2</v>
      </c>
      <c r="G650" s="41">
        <f t="shared" si="112"/>
        <v>0.16990476190476189</v>
      </c>
      <c r="H650" s="8">
        <f t="shared" si="113"/>
        <v>1.5662052243303658E-4</v>
      </c>
      <c r="I650" s="16" t="s">
        <v>478</v>
      </c>
      <c r="J650" s="6" t="s">
        <v>63</v>
      </c>
      <c r="K650" s="43" t="s">
        <v>33</v>
      </c>
      <c r="L650" s="7">
        <f t="shared" si="114"/>
        <v>1.5662052243303658E-4</v>
      </c>
      <c r="M650" s="7">
        <f>H650*0.7</f>
        <v>1.0963436570312561E-4</v>
      </c>
      <c r="N650" s="7">
        <f>H650*0.15</f>
        <v>2.3493078364955486E-5</v>
      </c>
      <c r="O650" s="7">
        <f>H650*0.075</f>
        <v>1.1746539182477743E-5</v>
      </c>
      <c r="P650" s="7">
        <f>H650*0.075</f>
        <v>1.1746539182477743E-5</v>
      </c>
      <c r="Q650" s="7">
        <v>0</v>
      </c>
      <c r="R650" s="7">
        <v>0</v>
      </c>
      <c r="S650" s="7">
        <v>0</v>
      </c>
      <c r="T650" s="7">
        <v>0</v>
      </c>
      <c r="U650" s="7">
        <v>0</v>
      </c>
      <c r="V650" s="7">
        <v>0</v>
      </c>
      <c r="W650" s="7">
        <v>0</v>
      </c>
      <c r="X650" s="44" t="s">
        <v>377</v>
      </c>
      <c r="Y650" s="44" t="s">
        <v>378</v>
      </c>
      <c r="Z650" s="44" t="s">
        <v>379</v>
      </c>
      <c r="AA650" s="6">
        <v>38558</v>
      </c>
      <c r="AB650" s="6"/>
    </row>
    <row r="651" spans="1:28" ht="46.5" x14ac:dyDescent="0.35">
      <c r="A651" s="6">
        <v>88</v>
      </c>
      <c r="B651" s="6" t="s">
        <v>526</v>
      </c>
      <c r="C651" s="48" t="s">
        <v>380</v>
      </c>
      <c r="D651" s="53" t="s">
        <v>30</v>
      </c>
      <c r="E651" s="41">
        <v>7.1360000000000001</v>
      </c>
      <c r="F651" s="66">
        <f>(1/3*(1/2*1/7))</f>
        <v>2.3809523809523808E-2</v>
      </c>
      <c r="G651" s="41">
        <f t="shared" si="112"/>
        <v>0.16990476190476189</v>
      </c>
      <c r="H651" s="8">
        <f t="shared" si="113"/>
        <v>1.5662052243303658E-4</v>
      </c>
      <c r="I651" s="16" t="s">
        <v>478</v>
      </c>
      <c r="J651" s="6" t="s">
        <v>63</v>
      </c>
      <c r="K651" s="43" t="s">
        <v>33</v>
      </c>
      <c r="L651" s="7">
        <f t="shared" si="114"/>
        <v>1.5662052243303658E-4</v>
      </c>
      <c r="M651" s="7">
        <f>H651*0.7</f>
        <v>1.0963436570312561E-4</v>
      </c>
      <c r="N651" s="7">
        <f>H651*0.15</f>
        <v>2.3493078364955486E-5</v>
      </c>
      <c r="O651" s="7">
        <f>H651*0.075</f>
        <v>1.1746539182477743E-5</v>
      </c>
      <c r="P651" s="7">
        <f>H651*0.075</f>
        <v>1.1746539182477743E-5</v>
      </c>
      <c r="Q651" s="7">
        <v>0</v>
      </c>
      <c r="R651" s="7">
        <v>0</v>
      </c>
      <c r="S651" s="7">
        <v>0</v>
      </c>
      <c r="T651" s="7">
        <v>0</v>
      </c>
      <c r="U651" s="7">
        <v>0</v>
      </c>
      <c r="V651" s="7">
        <v>0</v>
      </c>
      <c r="W651" s="7">
        <v>0</v>
      </c>
      <c r="X651" s="44" t="s">
        <v>381</v>
      </c>
      <c r="Y651" s="44" t="s">
        <v>382</v>
      </c>
      <c r="Z651" s="44" t="s">
        <v>383</v>
      </c>
      <c r="AA651" s="6">
        <v>48072</v>
      </c>
      <c r="AB651" s="6"/>
    </row>
    <row r="652" spans="1:28" ht="46.5" x14ac:dyDescent="0.35">
      <c r="A652" s="6">
        <v>88</v>
      </c>
      <c r="B652" s="6" t="s">
        <v>526</v>
      </c>
      <c r="C652" s="48" t="s">
        <v>384</v>
      </c>
      <c r="D652" s="53" t="s">
        <v>30</v>
      </c>
      <c r="E652" s="41">
        <v>7.1360000000000001</v>
      </c>
      <c r="F652" s="66">
        <f>(1/3*(1/2*1/7))</f>
        <v>2.3809523809523808E-2</v>
      </c>
      <c r="G652" s="41">
        <f t="shared" si="112"/>
        <v>0.16990476190476189</v>
      </c>
      <c r="H652" s="8">
        <f t="shared" si="113"/>
        <v>1.5662052243303658E-4</v>
      </c>
      <c r="I652" s="16" t="s">
        <v>478</v>
      </c>
      <c r="J652" s="6" t="s">
        <v>63</v>
      </c>
      <c r="K652" s="43" t="s">
        <v>33</v>
      </c>
      <c r="L652" s="7">
        <f t="shared" si="114"/>
        <v>1.5662052243303658E-4</v>
      </c>
      <c r="M652" s="7">
        <f>H652*0.7</f>
        <v>1.0963436570312561E-4</v>
      </c>
      <c r="N652" s="7">
        <f>H652*0.15</f>
        <v>2.3493078364955486E-5</v>
      </c>
      <c r="O652" s="7">
        <f>H652*0.075</f>
        <v>1.1746539182477743E-5</v>
      </c>
      <c r="P652" s="7">
        <f>H652*0.075</f>
        <v>1.1746539182477743E-5</v>
      </c>
      <c r="Q652" s="7">
        <v>0</v>
      </c>
      <c r="R652" s="7">
        <v>0</v>
      </c>
      <c r="S652" s="7">
        <v>0</v>
      </c>
      <c r="T652" s="7">
        <v>0</v>
      </c>
      <c r="U652" s="7">
        <v>0</v>
      </c>
      <c r="V652" s="7">
        <v>0</v>
      </c>
      <c r="W652" s="7">
        <v>0</v>
      </c>
      <c r="X652" s="44" t="s">
        <v>385</v>
      </c>
      <c r="Y652" s="44" t="s">
        <v>386</v>
      </c>
      <c r="Z652" s="44" t="s">
        <v>387</v>
      </c>
      <c r="AA652" s="67" t="s">
        <v>388</v>
      </c>
      <c r="AB652" s="67"/>
    </row>
    <row r="653" spans="1:28" ht="77.5" x14ac:dyDescent="0.35">
      <c r="A653" s="6">
        <v>88</v>
      </c>
      <c r="B653" s="6" t="s">
        <v>527</v>
      </c>
      <c r="C653" s="64" t="s">
        <v>390</v>
      </c>
      <c r="D653" s="53" t="s">
        <v>30</v>
      </c>
      <c r="E653" s="41">
        <v>7.1360000000000001</v>
      </c>
      <c r="F653" s="66" t="s">
        <v>391</v>
      </c>
      <c r="G653" s="66" t="s">
        <v>391</v>
      </c>
      <c r="H653" s="66" t="s">
        <v>391</v>
      </c>
      <c r="I653" s="16" t="s">
        <v>478</v>
      </c>
      <c r="J653" s="6" t="s">
        <v>63</v>
      </c>
      <c r="K653" s="43" t="s">
        <v>33</v>
      </c>
      <c r="L653" s="41" t="str">
        <f t="shared" ref="L653:L677" si="119">G653</f>
        <v>***</v>
      </c>
      <c r="M653" s="7" t="str">
        <f t="shared" ref="M653:M677" si="120">H653</f>
        <v>***</v>
      </c>
      <c r="N653" s="7" t="s">
        <v>391</v>
      </c>
      <c r="O653" s="7" t="s">
        <v>391</v>
      </c>
      <c r="P653" s="7" t="s">
        <v>391</v>
      </c>
      <c r="Q653" s="7" t="s">
        <v>391</v>
      </c>
      <c r="R653" s="7" t="s">
        <v>391</v>
      </c>
      <c r="S653" s="7" t="s">
        <v>391</v>
      </c>
      <c r="T653" s="7" t="s">
        <v>391</v>
      </c>
      <c r="U653" s="7" t="s">
        <v>391</v>
      </c>
      <c r="V653" s="7" t="s">
        <v>391</v>
      </c>
      <c r="W653" s="7" t="s">
        <v>391</v>
      </c>
      <c r="X653" s="44" t="s">
        <v>392</v>
      </c>
      <c r="Y653" s="44" t="s">
        <v>35</v>
      </c>
      <c r="Z653" s="44" t="s">
        <v>36</v>
      </c>
      <c r="AA653" s="6">
        <v>43725</v>
      </c>
      <c r="AB653" s="6"/>
    </row>
    <row r="654" spans="1:28" ht="77.5" x14ac:dyDescent="0.35">
      <c r="A654" s="6">
        <v>88</v>
      </c>
      <c r="B654" s="6" t="s">
        <v>527</v>
      </c>
      <c r="C654" s="48" t="s">
        <v>393</v>
      </c>
      <c r="D654" s="53" t="s">
        <v>30</v>
      </c>
      <c r="E654" s="41">
        <v>7.1360000000000001</v>
      </c>
      <c r="F654" s="66" t="s">
        <v>391</v>
      </c>
      <c r="G654" s="66" t="s">
        <v>391</v>
      </c>
      <c r="H654" s="65" t="s">
        <v>391</v>
      </c>
      <c r="I654" s="16" t="s">
        <v>478</v>
      </c>
      <c r="J654" s="6" t="s">
        <v>63</v>
      </c>
      <c r="K654" s="43" t="s">
        <v>33</v>
      </c>
      <c r="L654" s="41" t="str">
        <f t="shared" si="119"/>
        <v>***</v>
      </c>
      <c r="M654" s="7" t="str">
        <f t="shared" si="120"/>
        <v>***</v>
      </c>
      <c r="N654" s="7" t="s">
        <v>391</v>
      </c>
      <c r="O654" s="7" t="s">
        <v>391</v>
      </c>
      <c r="P654" s="7" t="s">
        <v>391</v>
      </c>
      <c r="Q654" s="7" t="s">
        <v>391</v>
      </c>
      <c r="R654" s="7" t="s">
        <v>391</v>
      </c>
      <c r="S654" s="7" t="s">
        <v>391</v>
      </c>
      <c r="T654" s="7" t="s">
        <v>391</v>
      </c>
      <c r="U654" s="7" t="s">
        <v>391</v>
      </c>
      <c r="V654" s="7" t="s">
        <v>391</v>
      </c>
      <c r="W654" s="7" t="s">
        <v>391</v>
      </c>
      <c r="X654" s="44" t="s">
        <v>394</v>
      </c>
      <c r="Y654" s="44" t="s">
        <v>395</v>
      </c>
      <c r="Z654" s="44" t="s">
        <v>396</v>
      </c>
      <c r="AA654" s="6">
        <v>29575</v>
      </c>
      <c r="AB654" s="6"/>
    </row>
    <row r="655" spans="1:28" ht="77.5" x14ac:dyDescent="0.35">
      <c r="A655" s="6">
        <v>88</v>
      </c>
      <c r="B655" s="6" t="s">
        <v>527</v>
      </c>
      <c r="C655" s="48" t="s">
        <v>397</v>
      </c>
      <c r="D655" s="53" t="s">
        <v>30</v>
      </c>
      <c r="E655" s="41">
        <v>7.1360000000000001</v>
      </c>
      <c r="F655" s="66" t="s">
        <v>391</v>
      </c>
      <c r="G655" s="66" t="s">
        <v>391</v>
      </c>
      <c r="H655" s="65" t="s">
        <v>391</v>
      </c>
      <c r="I655" s="16" t="s">
        <v>478</v>
      </c>
      <c r="J655" s="6" t="s">
        <v>63</v>
      </c>
      <c r="K655" s="43" t="s">
        <v>33</v>
      </c>
      <c r="L655" s="41" t="str">
        <f t="shared" si="119"/>
        <v>***</v>
      </c>
      <c r="M655" s="7" t="str">
        <f t="shared" si="120"/>
        <v>***</v>
      </c>
      <c r="N655" s="7" t="s">
        <v>391</v>
      </c>
      <c r="O655" s="7" t="s">
        <v>391</v>
      </c>
      <c r="P655" s="7" t="s">
        <v>391</v>
      </c>
      <c r="Q655" s="7" t="s">
        <v>391</v>
      </c>
      <c r="R655" s="7" t="s">
        <v>391</v>
      </c>
      <c r="S655" s="7" t="s">
        <v>391</v>
      </c>
      <c r="T655" s="7" t="s">
        <v>391</v>
      </c>
      <c r="U655" s="7" t="s">
        <v>391</v>
      </c>
      <c r="V655" s="7" t="s">
        <v>391</v>
      </c>
      <c r="W655" s="7" t="s">
        <v>391</v>
      </c>
      <c r="X655" s="44" t="s">
        <v>398</v>
      </c>
      <c r="Y655" s="44" t="s">
        <v>399</v>
      </c>
      <c r="Z655" s="44" t="s">
        <v>341</v>
      </c>
      <c r="AA655" s="6">
        <v>34203</v>
      </c>
      <c r="AB655" s="6"/>
    </row>
    <row r="656" spans="1:28" ht="77.5" x14ac:dyDescent="0.35">
      <c r="A656" s="6">
        <v>88</v>
      </c>
      <c r="B656" s="6" t="s">
        <v>527</v>
      </c>
      <c r="C656" s="48" t="s">
        <v>400</v>
      </c>
      <c r="D656" s="53" t="s">
        <v>30</v>
      </c>
      <c r="E656" s="41">
        <v>7.1360000000000001</v>
      </c>
      <c r="F656" s="66" t="s">
        <v>391</v>
      </c>
      <c r="G656" s="66" t="s">
        <v>391</v>
      </c>
      <c r="H656" s="65" t="s">
        <v>391</v>
      </c>
      <c r="I656" s="16" t="s">
        <v>478</v>
      </c>
      <c r="J656" s="6" t="s">
        <v>63</v>
      </c>
      <c r="K656" s="43" t="s">
        <v>33</v>
      </c>
      <c r="L656" s="41" t="str">
        <f t="shared" si="119"/>
        <v>***</v>
      </c>
      <c r="M656" s="7" t="str">
        <f t="shared" si="120"/>
        <v>***</v>
      </c>
      <c r="N656" s="7" t="s">
        <v>391</v>
      </c>
      <c r="O656" s="7" t="s">
        <v>391</v>
      </c>
      <c r="P656" s="7" t="s">
        <v>391</v>
      </c>
      <c r="Q656" s="7" t="s">
        <v>391</v>
      </c>
      <c r="R656" s="7" t="s">
        <v>391</v>
      </c>
      <c r="S656" s="7" t="s">
        <v>391</v>
      </c>
      <c r="T656" s="7" t="s">
        <v>391</v>
      </c>
      <c r="U656" s="7" t="s">
        <v>391</v>
      </c>
      <c r="V656" s="7" t="s">
        <v>391</v>
      </c>
      <c r="W656" s="7" t="s">
        <v>391</v>
      </c>
      <c r="X656" s="44" t="s">
        <v>401</v>
      </c>
      <c r="Y656" s="44" t="s">
        <v>402</v>
      </c>
      <c r="Z656" s="44" t="s">
        <v>322</v>
      </c>
      <c r="AA656" s="6">
        <v>27562</v>
      </c>
      <c r="AB656" s="6"/>
    </row>
    <row r="657" spans="1:28" ht="77.5" x14ac:dyDescent="0.35">
      <c r="A657" s="6">
        <v>88</v>
      </c>
      <c r="B657" s="6" t="s">
        <v>527</v>
      </c>
      <c r="C657" s="48" t="s">
        <v>403</v>
      </c>
      <c r="D657" s="53" t="s">
        <v>30</v>
      </c>
      <c r="E657" s="41">
        <v>7.1360000000000001</v>
      </c>
      <c r="F657" s="66" t="s">
        <v>391</v>
      </c>
      <c r="G657" s="66" t="s">
        <v>391</v>
      </c>
      <c r="H657" s="65" t="s">
        <v>391</v>
      </c>
      <c r="I657" s="16" t="s">
        <v>478</v>
      </c>
      <c r="J657" s="6" t="s">
        <v>63</v>
      </c>
      <c r="K657" s="43" t="s">
        <v>33</v>
      </c>
      <c r="L657" s="41" t="str">
        <f t="shared" si="119"/>
        <v>***</v>
      </c>
      <c r="M657" s="7" t="str">
        <f t="shared" si="120"/>
        <v>***</v>
      </c>
      <c r="N657" s="7" t="s">
        <v>391</v>
      </c>
      <c r="O657" s="7" t="s">
        <v>391</v>
      </c>
      <c r="P657" s="7" t="s">
        <v>391</v>
      </c>
      <c r="Q657" s="7" t="s">
        <v>391</v>
      </c>
      <c r="R657" s="7" t="s">
        <v>391</v>
      </c>
      <c r="S657" s="7" t="s">
        <v>391</v>
      </c>
      <c r="T657" s="7" t="s">
        <v>391</v>
      </c>
      <c r="U657" s="7" t="s">
        <v>391</v>
      </c>
      <c r="V657" s="7" t="s">
        <v>391</v>
      </c>
      <c r="W657" s="7" t="s">
        <v>391</v>
      </c>
      <c r="X657" s="44" t="s">
        <v>404</v>
      </c>
      <c r="Y657" s="44" t="s">
        <v>405</v>
      </c>
      <c r="Z657" s="44" t="s">
        <v>406</v>
      </c>
      <c r="AA657" s="6">
        <v>85302</v>
      </c>
      <c r="AB657" s="6"/>
    </row>
    <row r="658" spans="1:28" ht="77.5" x14ac:dyDescent="0.35">
      <c r="A658" s="6">
        <v>88</v>
      </c>
      <c r="B658" s="6" t="s">
        <v>527</v>
      </c>
      <c r="C658" s="48" t="s">
        <v>407</v>
      </c>
      <c r="D658" s="53" t="s">
        <v>30</v>
      </c>
      <c r="E658" s="41">
        <v>7.1360000000000001</v>
      </c>
      <c r="F658" s="66" t="s">
        <v>391</v>
      </c>
      <c r="G658" s="66" t="s">
        <v>391</v>
      </c>
      <c r="H658" s="65" t="s">
        <v>391</v>
      </c>
      <c r="I658" s="16" t="s">
        <v>478</v>
      </c>
      <c r="J658" s="6" t="s">
        <v>63</v>
      </c>
      <c r="K658" s="43" t="s">
        <v>33</v>
      </c>
      <c r="L658" s="41" t="str">
        <f t="shared" si="119"/>
        <v>***</v>
      </c>
      <c r="M658" s="7" t="str">
        <f t="shared" si="120"/>
        <v>***</v>
      </c>
      <c r="N658" s="7" t="s">
        <v>391</v>
      </c>
      <c r="O658" s="7" t="s">
        <v>391</v>
      </c>
      <c r="P658" s="7" t="s">
        <v>391</v>
      </c>
      <c r="Q658" s="7" t="s">
        <v>391</v>
      </c>
      <c r="R658" s="7" t="s">
        <v>391</v>
      </c>
      <c r="S658" s="7" t="s">
        <v>391</v>
      </c>
      <c r="T658" s="7" t="s">
        <v>391</v>
      </c>
      <c r="U658" s="7" t="s">
        <v>391</v>
      </c>
      <c r="V658" s="7" t="s">
        <v>391</v>
      </c>
      <c r="W658" s="7" t="s">
        <v>391</v>
      </c>
      <c r="X658" s="44" t="s">
        <v>408</v>
      </c>
      <c r="Y658" s="44" t="s">
        <v>337</v>
      </c>
      <c r="Z658" s="44" t="s">
        <v>36</v>
      </c>
      <c r="AA658" s="6">
        <v>43082</v>
      </c>
      <c r="AB658" s="6"/>
    </row>
    <row r="659" spans="1:28" ht="77.5" x14ac:dyDescent="0.35">
      <c r="A659" s="6">
        <v>88</v>
      </c>
      <c r="B659" s="6" t="s">
        <v>527</v>
      </c>
      <c r="C659" s="48" t="s">
        <v>409</v>
      </c>
      <c r="D659" s="53" t="s">
        <v>30</v>
      </c>
      <c r="E659" s="41">
        <v>7.1360000000000001</v>
      </c>
      <c r="F659" s="66" t="s">
        <v>391</v>
      </c>
      <c r="G659" s="66" t="s">
        <v>391</v>
      </c>
      <c r="H659" s="65" t="s">
        <v>391</v>
      </c>
      <c r="I659" s="16" t="s">
        <v>478</v>
      </c>
      <c r="J659" s="6" t="s">
        <v>63</v>
      </c>
      <c r="K659" s="43" t="s">
        <v>33</v>
      </c>
      <c r="L659" s="41" t="str">
        <f t="shared" si="119"/>
        <v>***</v>
      </c>
      <c r="M659" s="7" t="str">
        <f t="shared" si="120"/>
        <v>***</v>
      </c>
      <c r="N659" s="7" t="s">
        <v>391</v>
      </c>
      <c r="O659" s="7" t="s">
        <v>391</v>
      </c>
      <c r="P659" s="7" t="s">
        <v>391</v>
      </c>
      <c r="Q659" s="7" t="s">
        <v>391</v>
      </c>
      <c r="R659" s="7" t="s">
        <v>391</v>
      </c>
      <c r="S659" s="7" t="s">
        <v>391</v>
      </c>
      <c r="T659" s="7" t="s">
        <v>391</v>
      </c>
      <c r="U659" s="7" t="s">
        <v>391</v>
      </c>
      <c r="V659" s="7" t="s">
        <v>391</v>
      </c>
      <c r="W659" s="7" t="s">
        <v>391</v>
      </c>
      <c r="X659" s="44" t="s">
        <v>410</v>
      </c>
      <c r="Y659" s="44" t="s">
        <v>411</v>
      </c>
      <c r="Z659" s="44" t="s">
        <v>412</v>
      </c>
      <c r="AA659" s="6">
        <v>20815</v>
      </c>
      <c r="AB659" s="6"/>
    </row>
    <row r="660" spans="1:28" ht="77.5" x14ac:dyDescent="0.35">
      <c r="A660" s="6">
        <v>88</v>
      </c>
      <c r="B660" s="6" t="s">
        <v>527</v>
      </c>
      <c r="C660" s="48" t="s">
        <v>413</v>
      </c>
      <c r="D660" s="53" t="s">
        <v>30</v>
      </c>
      <c r="E660" s="41">
        <v>7.1360000000000001</v>
      </c>
      <c r="F660" s="66" t="s">
        <v>391</v>
      </c>
      <c r="G660" s="66" t="s">
        <v>391</v>
      </c>
      <c r="H660" s="65" t="s">
        <v>391</v>
      </c>
      <c r="I660" s="16" t="s">
        <v>478</v>
      </c>
      <c r="J660" s="6" t="s">
        <v>63</v>
      </c>
      <c r="K660" s="43" t="s">
        <v>33</v>
      </c>
      <c r="L660" s="41" t="str">
        <f t="shared" si="119"/>
        <v>***</v>
      </c>
      <c r="M660" s="7" t="str">
        <f t="shared" si="120"/>
        <v>***</v>
      </c>
      <c r="N660" s="7" t="s">
        <v>391</v>
      </c>
      <c r="O660" s="7" t="s">
        <v>391</v>
      </c>
      <c r="P660" s="7" t="s">
        <v>391</v>
      </c>
      <c r="Q660" s="7" t="s">
        <v>391</v>
      </c>
      <c r="R660" s="7" t="s">
        <v>391</v>
      </c>
      <c r="S660" s="7" t="s">
        <v>391</v>
      </c>
      <c r="T660" s="7" t="s">
        <v>391</v>
      </c>
      <c r="U660" s="7" t="s">
        <v>391</v>
      </c>
      <c r="V660" s="7" t="s">
        <v>391</v>
      </c>
      <c r="W660" s="7" t="s">
        <v>391</v>
      </c>
      <c r="X660" s="44" t="s">
        <v>414</v>
      </c>
      <c r="Y660" s="44" t="s">
        <v>415</v>
      </c>
      <c r="Z660" s="44" t="s">
        <v>406</v>
      </c>
      <c r="AA660" s="6">
        <v>85143</v>
      </c>
      <c r="AB660" s="6"/>
    </row>
    <row r="661" spans="1:28" ht="77.5" x14ac:dyDescent="0.35">
      <c r="A661" s="6">
        <v>88</v>
      </c>
      <c r="B661" s="6" t="s">
        <v>527</v>
      </c>
      <c r="C661" s="48" t="s">
        <v>416</v>
      </c>
      <c r="D661" s="53" t="s">
        <v>30</v>
      </c>
      <c r="E661" s="41">
        <v>7.1360000000000001</v>
      </c>
      <c r="F661" s="66" t="s">
        <v>391</v>
      </c>
      <c r="G661" s="66" t="s">
        <v>391</v>
      </c>
      <c r="H661" s="65" t="s">
        <v>391</v>
      </c>
      <c r="I661" s="16" t="s">
        <v>478</v>
      </c>
      <c r="J661" s="6" t="s">
        <v>63</v>
      </c>
      <c r="K661" s="43" t="s">
        <v>33</v>
      </c>
      <c r="L661" s="41" t="str">
        <f t="shared" si="119"/>
        <v>***</v>
      </c>
      <c r="M661" s="7" t="str">
        <f t="shared" si="120"/>
        <v>***</v>
      </c>
      <c r="N661" s="7" t="s">
        <v>391</v>
      </c>
      <c r="O661" s="7" t="s">
        <v>391</v>
      </c>
      <c r="P661" s="7" t="s">
        <v>391</v>
      </c>
      <c r="Q661" s="7" t="s">
        <v>391</v>
      </c>
      <c r="R661" s="7" t="s">
        <v>391</v>
      </c>
      <c r="S661" s="7" t="s">
        <v>391</v>
      </c>
      <c r="T661" s="7" t="s">
        <v>391</v>
      </c>
      <c r="U661" s="7" t="s">
        <v>391</v>
      </c>
      <c r="V661" s="7" t="s">
        <v>391</v>
      </c>
      <c r="W661" s="7" t="s">
        <v>391</v>
      </c>
      <c r="X661" s="44" t="s">
        <v>417</v>
      </c>
      <c r="Y661" s="44" t="s">
        <v>418</v>
      </c>
      <c r="Z661" s="44" t="s">
        <v>50</v>
      </c>
      <c r="AA661" s="6">
        <v>18064</v>
      </c>
      <c r="AB661" s="6"/>
    </row>
    <row r="662" spans="1:28" ht="77.5" x14ac:dyDescent="0.35">
      <c r="A662" s="6">
        <v>88</v>
      </c>
      <c r="B662" s="6" t="s">
        <v>527</v>
      </c>
      <c r="C662" s="46" t="s">
        <v>419</v>
      </c>
      <c r="D662" s="53" t="s">
        <v>30</v>
      </c>
      <c r="E662" s="41">
        <v>7.1360000000000001</v>
      </c>
      <c r="F662" s="66" t="s">
        <v>391</v>
      </c>
      <c r="G662" s="66" t="s">
        <v>391</v>
      </c>
      <c r="H662" s="65" t="s">
        <v>391</v>
      </c>
      <c r="I662" s="16" t="s">
        <v>478</v>
      </c>
      <c r="J662" s="6" t="s">
        <v>63</v>
      </c>
      <c r="K662" s="43" t="s">
        <v>33</v>
      </c>
      <c r="L662" s="41" t="str">
        <f t="shared" si="119"/>
        <v>***</v>
      </c>
      <c r="M662" s="7" t="str">
        <f t="shared" si="120"/>
        <v>***</v>
      </c>
      <c r="N662" s="7" t="s">
        <v>391</v>
      </c>
      <c r="O662" s="7" t="s">
        <v>391</v>
      </c>
      <c r="P662" s="7" t="s">
        <v>391</v>
      </c>
      <c r="Q662" s="7" t="s">
        <v>391</v>
      </c>
      <c r="R662" s="7" t="s">
        <v>391</v>
      </c>
      <c r="S662" s="7" t="s">
        <v>391</v>
      </c>
      <c r="T662" s="7" t="s">
        <v>391</v>
      </c>
      <c r="U662" s="7" t="s">
        <v>391</v>
      </c>
      <c r="V662" s="7" t="s">
        <v>391</v>
      </c>
      <c r="W662" s="7" t="s">
        <v>391</v>
      </c>
      <c r="X662" s="44" t="s">
        <v>163</v>
      </c>
      <c r="Y662" s="44" t="s">
        <v>163</v>
      </c>
      <c r="Z662" s="44" t="s">
        <v>163</v>
      </c>
      <c r="AA662" s="6" t="s">
        <v>163</v>
      </c>
      <c r="AB662" s="6"/>
    </row>
    <row r="663" spans="1:28" ht="77.5" x14ac:dyDescent="0.35">
      <c r="A663" s="6">
        <v>88</v>
      </c>
      <c r="B663" s="6" t="s">
        <v>527</v>
      </c>
      <c r="C663" s="48" t="s">
        <v>420</v>
      </c>
      <c r="D663" s="53" t="s">
        <v>30</v>
      </c>
      <c r="E663" s="41">
        <v>7.1360000000000001</v>
      </c>
      <c r="F663" s="66" t="s">
        <v>391</v>
      </c>
      <c r="G663" s="66" t="s">
        <v>391</v>
      </c>
      <c r="H663" s="65" t="s">
        <v>391</v>
      </c>
      <c r="I663" s="16" t="s">
        <v>478</v>
      </c>
      <c r="J663" s="6" t="s">
        <v>63</v>
      </c>
      <c r="K663" s="43" t="s">
        <v>33</v>
      </c>
      <c r="L663" s="41" t="str">
        <f t="shared" si="119"/>
        <v>***</v>
      </c>
      <c r="M663" s="7" t="str">
        <f t="shared" si="120"/>
        <v>***</v>
      </c>
      <c r="N663" s="7" t="s">
        <v>391</v>
      </c>
      <c r="O663" s="7" t="s">
        <v>391</v>
      </c>
      <c r="P663" s="7" t="s">
        <v>391</v>
      </c>
      <c r="Q663" s="7" t="s">
        <v>391</v>
      </c>
      <c r="R663" s="7" t="s">
        <v>391</v>
      </c>
      <c r="S663" s="7" t="s">
        <v>391</v>
      </c>
      <c r="T663" s="7" t="s">
        <v>391</v>
      </c>
      <c r="U663" s="7" t="s">
        <v>391</v>
      </c>
      <c r="V663" s="7" t="s">
        <v>391</v>
      </c>
      <c r="W663" s="7" t="s">
        <v>391</v>
      </c>
      <c r="X663" s="44" t="s">
        <v>163</v>
      </c>
      <c r="Y663" s="44" t="s">
        <v>163</v>
      </c>
      <c r="Z663" s="44" t="s">
        <v>163</v>
      </c>
      <c r="AA663" s="6" t="s">
        <v>163</v>
      </c>
      <c r="AB663" s="6"/>
    </row>
    <row r="664" spans="1:28" ht="77.5" x14ac:dyDescent="0.35">
      <c r="A664" s="6">
        <v>88</v>
      </c>
      <c r="B664" s="6" t="s">
        <v>527</v>
      </c>
      <c r="C664" s="48" t="s">
        <v>421</v>
      </c>
      <c r="D664" s="53" t="s">
        <v>30</v>
      </c>
      <c r="E664" s="41">
        <v>7.1360000000000001</v>
      </c>
      <c r="F664" s="66" t="s">
        <v>391</v>
      </c>
      <c r="G664" s="66" t="s">
        <v>391</v>
      </c>
      <c r="H664" s="65" t="s">
        <v>391</v>
      </c>
      <c r="I664" s="16" t="s">
        <v>478</v>
      </c>
      <c r="J664" s="6" t="s">
        <v>63</v>
      </c>
      <c r="K664" s="43" t="s">
        <v>33</v>
      </c>
      <c r="L664" s="41" t="str">
        <f t="shared" si="119"/>
        <v>***</v>
      </c>
      <c r="M664" s="7" t="str">
        <f t="shared" si="120"/>
        <v>***</v>
      </c>
      <c r="N664" s="7" t="s">
        <v>391</v>
      </c>
      <c r="O664" s="7" t="s">
        <v>391</v>
      </c>
      <c r="P664" s="7" t="s">
        <v>391</v>
      </c>
      <c r="Q664" s="7" t="s">
        <v>391</v>
      </c>
      <c r="R664" s="7" t="s">
        <v>391</v>
      </c>
      <c r="S664" s="7" t="s">
        <v>391</v>
      </c>
      <c r="T664" s="7" t="s">
        <v>391</v>
      </c>
      <c r="U664" s="7" t="s">
        <v>391</v>
      </c>
      <c r="V664" s="7" t="s">
        <v>391</v>
      </c>
      <c r="W664" s="7" t="s">
        <v>391</v>
      </c>
      <c r="X664" s="44" t="s">
        <v>422</v>
      </c>
      <c r="Y664" s="44" t="s">
        <v>423</v>
      </c>
      <c r="Z664" s="44" t="s">
        <v>412</v>
      </c>
      <c r="AA664" s="6">
        <v>21795</v>
      </c>
      <c r="AB664" s="6"/>
    </row>
    <row r="665" spans="1:28" ht="77.5" x14ac:dyDescent="0.35">
      <c r="A665" s="6">
        <v>88</v>
      </c>
      <c r="B665" s="6" t="s">
        <v>527</v>
      </c>
      <c r="C665" s="48" t="s">
        <v>424</v>
      </c>
      <c r="D665" s="53" t="s">
        <v>30</v>
      </c>
      <c r="E665" s="41">
        <v>7.1360000000000001</v>
      </c>
      <c r="F665" s="66" t="s">
        <v>391</v>
      </c>
      <c r="G665" s="66" t="s">
        <v>391</v>
      </c>
      <c r="H665" s="65" t="s">
        <v>391</v>
      </c>
      <c r="I665" s="16" t="s">
        <v>478</v>
      </c>
      <c r="J665" s="6" t="s">
        <v>63</v>
      </c>
      <c r="K665" s="43" t="s">
        <v>33</v>
      </c>
      <c r="L665" s="41" t="str">
        <f t="shared" si="119"/>
        <v>***</v>
      </c>
      <c r="M665" s="7" t="str">
        <f t="shared" si="120"/>
        <v>***</v>
      </c>
      <c r="N665" s="7" t="s">
        <v>391</v>
      </c>
      <c r="O665" s="7" t="s">
        <v>391</v>
      </c>
      <c r="P665" s="7" t="s">
        <v>391</v>
      </c>
      <c r="Q665" s="7" t="s">
        <v>391</v>
      </c>
      <c r="R665" s="7" t="s">
        <v>391</v>
      </c>
      <c r="S665" s="7" t="s">
        <v>391</v>
      </c>
      <c r="T665" s="7" t="s">
        <v>391</v>
      </c>
      <c r="U665" s="7" t="s">
        <v>391</v>
      </c>
      <c r="V665" s="7" t="s">
        <v>391</v>
      </c>
      <c r="W665" s="7" t="s">
        <v>391</v>
      </c>
      <c r="X665" s="44" t="s">
        <v>425</v>
      </c>
      <c r="Y665" s="44" t="s">
        <v>426</v>
      </c>
      <c r="Z665" s="44" t="s">
        <v>36</v>
      </c>
      <c r="AA665" s="6">
        <v>43015</v>
      </c>
      <c r="AB665" s="6"/>
    </row>
    <row r="666" spans="1:28" ht="77.5" x14ac:dyDescent="0.35">
      <c r="A666" s="6">
        <v>88</v>
      </c>
      <c r="B666" s="6" t="s">
        <v>527</v>
      </c>
      <c r="C666" s="48" t="s">
        <v>427</v>
      </c>
      <c r="D666" s="53" t="s">
        <v>30</v>
      </c>
      <c r="E666" s="41">
        <v>7.1360000000000001</v>
      </c>
      <c r="F666" s="66" t="s">
        <v>391</v>
      </c>
      <c r="G666" s="66" t="s">
        <v>391</v>
      </c>
      <c r="H666" s="65" t="s">
        <v>391</v>
      </c>
      <c r="I666" s="16" t="s">
        <v>478</v>
      </c>
      <c r="J666" s="6" t="s">
        <v>63</v>
      </c>
      <c r="K666" s="43" t="s">
        <v>33</v>
      </c>
      <c r="L666" s="41" t="str">
        <f t="shared" si="119"/>
        <v>***</v>
      </c>
      <c r="M666" s="7" t="str">
        <f t="shared" si="120"/>
        <v>***</v>
      </c>
      <c r="N666" s="7" t="s">
        <v>391</v>
      </c>
      <c r="O666" s="7" t="s">
        <v>391</v>
      </c>
      <c r="P666" s="7" t="s">
        <v>391</v>
      </c>
      <c r="Q666" s="7" t="s">
        <v>391</v>
      </c>
      <c r="R666" s="7" t="s">
        <v>391</v>
      </c>
      <c r="S666" s="7" t="s">
        <v>391</v>
      </c>
      <c r="T666" s="7" t="s">
        <v>391</v>
      </c>
      <c r="U666" s="7" t="s">
        <v>391</v>
      </c>
      <c r="V666" s="7" t="s">
        <v>391</v>
      </c>
      <c r="W666" s="7" t="s">
        <v>391</v>
      </c>
      <c r="X666" s="44" t="s">
        <v>428</v>
      </c>
      <c r="Y666" s="44" t="s">
        <v>429</v>
      </c>
      <c r="Z666" s="44" t="s">
        <v>36</v>
      </c>
      <c r="AA666" s="6">
        <v>43056</v>
      </c>
      <c r="AB666" s="6"/>
    </row>
    <row r="667" spans="1:28" ht="77.5" x14ac:dyDescent="0.35">
      <c r="A667" s="6">
        <v>88</v>
      </c>
      <c r="B667" s="6" t="s">
        <v>527</v>
      </c>
      <c r="C667" s="48" t="s">
        <v>430</v>
      </c>
      <c r="D667" s="53" t="s">
        <v>30</v>
      </c>
      <c r="E667" s="41">
        <v>7.1360000000000001</v>
      </c>
      <c r="F667" s="66" t="s">
        <v>391</v>
      </c>
      <c r="G667" s="66" t="s">
        <v>391</v>
      </c>
      <c r="H667" s="65" t="s">
        <v>391</v>
      </c>
      <c r="I667" s="16" t="s">
        <v>478</v>
      </c>
      <c r="J667" s="6" t="s">
        <v>63</v>
      </c>
      <c r="K667" s="43" t="s">
        <v>33</v>
      </c>
      <c r="L667" s="41" t="str">
        <f t="shared" si="119"/>
        <v>***</v>
      </c>
      <c r="M667" s="7" t="str">
        <f t="shared" si="120"/>
        <v>***</v>
      </c>
      <c r="N667" s="7" t="s">
        <v>391</v>
      </c>
      <c r="O667" s="7" t="s">
        <v>391</v>
      </c>
      <c r="P667" s="7" t="s">
        <v>391</v>
      </c>
      <c r="Q667" s="7" t="s">
        <v>391</v>
      </c>
      <c r="R667" s="7" t="s">
        <v>391</v>
      </c>
      <c r="S667" s="7" t="s">
        <v>391</v>
      </c>
      <c r="T667" s="7" t="s">
        <v>391</v>
      </c>
      <c r="U667" s="7" t="s">
        <v>391</v>
      </c>
      <c r="V667" s="7" t="s">
        <v>391</v>
      </c>
      <c r="W667" s="7" t="s">
        <v>391</v>
      </c>
      <c r="X667" s="44" t="s">
        <v>431</v>
      </c>
      <c r="Y667" s="44" t="s">
        <v>432</v>
      </c>
      <c r="Z667" s="44" t="s">
        <v>36</v>
      </c>
      <c r="AA667" s="6">
        <v>45050</v>
      </c>
      <c r="AB667" s="6"/>
    </row>
    <row r="668" spans="1:28" ht="77.5" x14ac:dyDescent="0.35">
      <c r="A668" s="6">
        <v>88</v>
      </c>
      <c r="B668" s="6" t="s">
        <v>527</v>
      </c>
      <c r="C668" s="48" t="s">
        <v>433</v>
      </c>
      <c r="D668" s="53" t="s">
        <v>30</v>
      </c>
      <c r="E668" s="41">
        <v>7.1360000000000001</v>
      </c>
      <c r="F668" s="66" t="s">
        <v>391</v>
      </c>
      <c r="G668" s="66" t="s">
        <v>391</v>
      </c>
      <c r="H668" s="65" t="s">
        <v>391</v>
      </c>
      <c r="I668" s="16" t="s">
        <v>478</v>
      </c>
      <c r="J668" s="6" t="s">
        <v>63</v>
      </c>
      <c r="K668" s="43" t="s">
        <v>33</v>
      </c>
      <c r="L668" s="41" t="str">
        <f t="shared" si="119"/>
        <v>***</v>
      </c>
      <c r="M668" s="7" t="str">
        <f t="shared" si="120"/>
        <v>***</v>
      </c>
      <c r="N668" s="7" t="s">
        <v>391</v>
      </c>
      <c r="O668" s="7" t="s">
        <v>391</v>
      </c>
      <c r="P668" s="7" t="s">
        <v>391</v>
      </c>
      <c r="Q668" s="7" t="s">
        <v>391</v>
      </c>
      <c r="R668" s="7" t="s">
        <v>391</v>
      </c>
      <c r="S668" s="7" t="s">
        <v>391</v>
      </c>
      <c r="T668" s="7" t="s">
        <v>391</v>
      </c>
      <c r="U668" s="7" t="s">
        <v>391</v>
      </c>
      <c r="V668" s="7" t="s">
        <v>391</v>
      </c>
      <c r="W668" s="7" t="s">
        <v>391</v>
      </c>
      <c r="X668" s="44" t="s">
        <v>434</v>
      </c>
      <c r="Y668" s="44" t="s">
        <v>435</v>
      </c>
      <c r="Z668" s="44" t="s">
        <v>36</v>
      </c>
      <c r="AA668" s="6">
        <v>43021</v>
      </c>
      <c r="AB668" s="6"/>
    </row>
    <row r="669" spans="1:28" ht="77.5" x14ac:dyDescent="0.35">
      <c r="A669" s="6">
        <v>88</v>
      </c>
      <c r="B669" s="6" t="s">
        <v>527</v>
      </c>
      <c r="C669" s="48" t="s">
        <v>436</v>
      </c>
      <c r="D669" s="53" t="s">
        <v>30</v>
      </c>
      <c r="E669" s="41">
        <v>7.1360000000000001</v>
      </c>
      <c r="F669" s="66" t="s">
        <v>391</v>
      </c>
      <c r="G669" s="66" t="s">
        <v>391</v>
      </c>
      <c r="H669" s="65" t="s">
        <v>391</v>
      </c>
      <c r="I669" s="16" t="s">
        <v>478</v>
      </c>
      <c r="J669" s="6" t="s">
        <v>63</v>
      </c>
      <c r="K669" s="43" t="s">
        <v>33</v>
      </c>
      <c r="L669" s="41" t="str">
        <f t="shared" si="119"/>
        <v>***</v>
      </c>
      <c r="M669" s="7" t="str">
        <f t="shared" si="120"/>
        <v>***</v>
      </c>
      <c r="N669" s="7" t="s">
        <v>391</v>
      </c>
      <c r="O669" s="7" t="s">
        <v>391</v>
      </c>
      <c r="P669" s="7" t="s">
        <v>391</v>
      </c>
      <c r="Q669" s="7" t="s">
        <v>391</v>
      </c>
      <c r="R669" s="7" t="s">
        <v>391</v>
      </c>
      <c r="S669" s="7" t="s">
        <v>391</v>
      </c>
      <c r="T669" s="7" t="s">
        <v>391</v>
      </c>
      <c r="U669" s="7" t="s">
        <v>391</v>
      </c>
      <c r="V669" s="7" t="s">
        <v>391</v>
      </c>
      <c r="W669" s="7" t="s">
        <v>391</v>
      </c>
      <c r="X669" s="44" t="s">
        <v>437</v>
      </c>
      <c r="Y669" s="44" t="s">
        <v>438</v>
      </c>
      <c r="Z669" s="44" t="s">
        <v>36</v>
      </c>
      <c r="AA669" s="6">
        <v>43055</v>
      </c>
      <c r="AB669" s="6"/>
    </row>
    <row r="670" spans="1:28" ht="77.5" x14ac:dyDescent="0.35">
      <c r="A670" s="6">
        <v>88</v>
      </c>
      <c r="B670" s="6" t="s">
        <v>527</v>
      </c>
      <c r="C670" s="48" t="s">
        <v>439</v>
      </c>
      <c r="D670" s="53" t="s">
        <v>30</v>
      </c>
      <c r="E670" s="41">
        <v>7.1360000000000001</v>
      </c>
      <c r="F670" s="66" t="s">
        <v>391</v>
      </c>
      <c r="G670" s="66" t="s">
        <v>391</v>
      </c>
      <c r="H670" s="65" t="s">
        <v>391</v>
      </c>
      <c r="I670" s="16" t="s">
        <v>478</v>
      </c>
      <c r="J670" s="6" t="s">
        <v>63</v>
      </c>
      <c r="K670" s="43" t="s">
        <v>33</v>
      </c>
      <c r="L670" s="41" t="str">
        <f t="shared" si="119"/>
        <v>***</v>
      </c>
      <c r="M670" s="7" t="str">
        <f t="shared" si="120"/>
        <v>***</v>
      </c>
      <c r="N670" s="7" t="s">
        <v>391</v>
      </c>
      <c r="O670" s="7" t="s">
        <v>391</v>
      </c>
      <c r="P670" s="7" t="s">
        <v>391</v>
      </c>
      <c r="Q670" s="7" t="s">
        <v>391</v>
      </c>
      <c r="R670" s="7" t="s">
        <v>391</v>
      </c>
      <c r="S670" s="7" t="s">
        <v>391</v>
      </c>
      <c r="T670" s="7" t="s">
        <v>391</v>
      </c>
      <c r="U670" s="7" t="s">
        <v>391</v>
      </c>
      <c r="V670" s="7" t="s">
        <v>391</v>
      </c>
      <c r="W670" s="7" t="s">
        <v>391</v>
      </c>
      <c r="X670" s="44" t="s">
        <v>440</v>
      </c>
      <c r="Y670" s="44" t="s">
        <v>441</v>
      </c>
      <c r="Z670" s="44" t="s">
        <v>169</v>
      </c>
      <c r="AA670" s="6">
        <v>26582</v>
      </c>
      <c r="AB670" s="6"/>
    </row>
    <row r="671" spans="1:28" ht="77.5" x14ac:dyDescent="0.35">
      <c r="A671" s="6">
        <v>88</v>
      </c>
      <c r="B671" s="6" t="s">
        <v>527</v>
      </c>
      <c r="C671" s="48" t="s">
        <v>442</v>
      </c>
      <c r="D671" s="53" t="s">
        <v>30</v>
      </c>
      <c r="E671" s="41">
        <v>7.1360000000000001</v>
      </c>
      <c r="F671" s="66" t="s">
        <v>391</v>
      </c>
      <c r="G671" s="66" t="s">
        <v>391</v>
      </c>
      <c r="H671" s="65" t="s">
        <v>391</v>
      </c>
      <c r="I671" s="16" t="s">
        <v>478</v>
      </c>
      <c r="J671" s="6" t="s">
        <v>63</v>
      </c>
      <c r="K671" s="43" t="s">
        <v>33</v>
      </c>
      <c r="L671" s="41" t="str">
        <f t="shared" si="119"/>
        <v>***</v>
      </c>
      <c r="M671" s="7" t="str">
        <f t="shared" si="120"/>
        <v>***</v>
      </c>
      <c r="N671" s="7" t="s">
        <v>391</v>
      </c>
      <c r="O671" s="7" t="s">
        <v>391</v>
      </c>
      <c r="P671" s="7" t="s">
        <v>391</v>
      </c>
      <c r="Q671" s="7" t="s">
        <v>391</v>
      </c>
      <c r="R671" s="7" t="s">
        <v>391</v>
      </c>
      <c r="S671" s="7" t="s">
        <v>391</v>
      </c>
      <c r="T671" s="7" t="s">
        <v>391</v>
      </c>
      <c r="U671" s="7" t="s">
        <v>391</v>
      </c>
      <c r="V671" s="7" t="s">
        <v>391</v>
      </c>
      <c r="W671" s="7" t="s">
        <v>391</v>
      </c>
      <c r="X671" s="44" t="s">
        <v>443</v>
      </c>
      <c r="Y671" s="44" t="s">
        <v>444</v>
      </c>
      <c r="Z671" s="44" t="s">
        <v>169</v>
      </c>
      <c r="AA671" s="6">
        <v>26570</v>
      </c>
      <c r="AB671" s="6"/>
    </row>
    <row r="672" spans="1:28" ht="77.5" x14ac:dyDescent="0.35">
      <c r="A672" s="6">
        <v>88</v>
      </c>
      <c r="B672" s="6" t="s">
        <v>527</v>
      </c>
      <c r="C672" s="48" t="s">
        <v>445</v>
      </c>
      <c r="D672" s="53" t="s">
        <v>30</v>
      </c>
      <c r="E672" s="41">
        <v>7.1360000000000001</v>
      </c>
      <c r="F672" s="66" t="s">
        <v>391</v>
      </c>
      <c r="G672" s="66" t="s">
        <v>391</v>
      </c>
      <c r="H672" s="65" t="s">
        <v>391</v>
      </c>
      <c r="I672" s="16" t="s">
        <v>478</v>
      </c>
      <c r="J672" s="6" t="s">
        <v>63</v>
      </c>
      <c r="K672" s="43" t="s">
        <v>33</v>
      </c>
      <c r="L672" s="41" t="str">
        <f t="shared" si="119"/>
        <v>***</v>
      </c>
      <c r="M672" s="7" t="str">
        <f t="shared" si="120"/>
        <v>***</v>
      </c>
      <c r="N672" s="7" t="s">
        <v>391</v>
      </c>
      <c r="O672" s="7" t="s">
        <v>391</v>
      </c>
      <c r="P672" s="7" t="s">
        <v>391</v>
      </c>
      <c r="Q672" s="7" t="s">
        <v>391</v>
      </c>
      <c r="R672" s="7" t="s">
        <v>391</v>
      </c>
      <c r="S672" s="7" t="s">
        <v>391</v>
      </c>
      <c r="T672" s="7" t="s">
        <v>391</v>
      </c>
      <c r="U672" s="7" t="s">
        <v>391</v>
      </c>
      <c r="V672" s="7" t="s">
        <v>391</v>
      </c>
      <c r="W672" s="7" t="s">
        <v>391</v>
      </c>
      <c r="X672" s="44" t="s">
        <v>446</v>
      </c>
      <c r="Y672" s="44" t="s">
        <v>444</v>
      </c>
      <c r="Z672" s="44" t="s">
        <v>169</v>
      </c>
      <c r="AA672" s="6">
        <v>26570</v>
      </c>
      <c r="AB672" s="6"/>
    </row>
    <row r="673" spans="1:28" ht="77.5" x14ac:dyDescent="0.35">
      <c r="A673" s="6">
        <v>88</v>
      </c>
      <c r="B673" s="6" t="s">
        <v>527</v>
      </c>
      <c r="C673" s="48" t="s">
        <v>447</v>
      </c>
      <c r="D673" s="53" t="s">
        <v>30</v>
      </c>
      <c r="E673" s="41">
        <v>7.1360000000000001</v>
      </c>
      <c r="F673" s="66" t="s">
        <v>391</v>
      </c>
      <c r="G673" s="66" t="s">
        <v>391</v>
      </c>
      <c r="H673" s="65" t="s">
        <v>391</v>
      </c>
      <c r="I673" s="16" t="s">
        <v>478</v>
      </c>
      <c r="J673" s="6" t="s">
        <v>63</v>
      </c>
      <c r="K673" s="43" t="s">
        <v>33</v>
      </c>
      <c r="L673" s="41" t="str">
        <f t="shared" si="119"/>
        <v>***</v>
      </c>
      <c r="M673" s="7" t="str">
        <f t="shared" si="120"/>
        <v>***</v>
      </c>
      <c r="N673" s="7" t="s">
        <v>391</v>
      </c>
      <c r="O673" s="7" t="s">
        <v>391</v>
      </c>
      <c r="P673" s="7" t="s">
        <v>391</v>
      </c>
      <c r="Q673" s="7" t="s">
        <v>391</v>
      </c>
      <c r="R673" s="7" t="s">
        <v>391</v>
      </c>
      <c r="S673" s="7" t="s">
        <v>391</v>
      </c>
      <c r="T673" s="7" t="s">
        <v>391</v>
      </c>
      <c r="U673" s="7" t="s">
        <v>391</v>
      </c>
      <c r="V673" s="7" t="s">
        <v>391</v>
      </c>
      <c r="W673" s="7" t="s">
        <v>391</v>
      </c>
      <c r="X673" s="44" t="s">
        <v>448</v>
      </c>
      <c r="Y673" s="44" t="s">
        <v>444</v>
      </c>
      <c r="Z673" s="44" t="s">
        <v>169</v>
      </c>
      <c r="AA673" s="6">
        <v>26570</v>
      </c>
      <c r="AB673" s="6"/>
    </row>
    <row r="674" spans="1:28" ht="77.5" x14ac:dyDescent="0.35">
      <c r="A674" s="6">
        <v>88</v>
      </c>
      <c r="B674" s="6" t="s">
        <v>527</v>
      </c>
      <c r="C674" s="48" t="s">
        <v>449</v>
      </c>
      <c r="D674" s="53" t="s">
        <v>30</v>
      </c>
      <c r="E674" s="41">
        <v>7.1360000000000001</v>
      </c>
      <c r="F674" s="66" t="s">
        <v>391</v>
      </c>
      <c r="G674" s="66" t="s">
        <v>391</v>
      </c>
      <c r="H674" s="65" t="s">
        <v>391</v>
      </c>
      <c r="I674" s="16" t="s">
        <v>478</v>
      </c>
      <c r="J674" s="6" t="s">
        <v>63</v>
      </c>
      <c r="K674" s="43" t="s">
        <v>33</v>
      </c>
      <c r="L674" s="41" t="str">
        <f t="shared" si="119"/>
        <v>***</v>
      </c>
      <c r="M674" s="7" t="str">
        <f t="shared" si="120"/>
        <v>***</v>
      </c>
      <c r="N674" s="7" t="s">
        <v>391</v>
      </c>
      <c r="O674" s="7" t="s">
        <v>391</v>
      </c>
      <c r="P674" s="7" t="s">
        <v>391</v>
      </c>
      <c r="Q674" s="7" t="s">
        <v>391</v>
      </c>
      <c r="R674" s="7" t="s">
        <v>391</v>
      </c>
      <c r="S674" s="7" t="s">
        <v>391</v>
      </c>
      <c r="T674" s="7" t="s">
        <v>391</v>
      </c>
      <c r="U674" s="7" t="s">
        <v>391</v>
      </c>
      <c r="V674" s="7" t="s">
        <v>391</v>
      </c>
      <c r="W674" s="7" t="s">
        <v>391</v>
      </c>
      <c r="X674" s="44" t="s">
        <v>450</v>
      </c>
      <c r="Y674" s="44" t="s">
        <v>444</v>
      </c>
      <c r="Z674" s="44" t="s">
        <v>169</v>
      </c>
      <c r="AA674" s="6">
        <v>26750</v>
      </c>
      <c r="AB674" s="6"/>
    </row>
    <row r="675" spans="1:28" ht="77.5" x14ac:dyDescent="0.35">
      <c r="A675" s="6">
        <v>88</v>
      </c>
      <c r="B675" s="6" t="s">
        <v>527</v>
      </c>
      <c r="C675" s="48" t="s">
        <v>451</v>
      </c>
      <c r="D675" s="53" t="s">
        <v>30</v>
      </c>
      <c r="E675" s="41">
        <v>7.1360000000000001</v>
      </c>
      <c r="F675" s="66" t="s">
        <v>391</v>
      </c>
      <c r="G675" s="66" t="s">
        <v>391</v>
      </c>
      <c r="H675" s="65" t="s">
        <v>391</v>
      </c>
      <c r="I675" s="16" t="s">
        <v>478</v>
      </c>
      <c r="J675" s="6" t="s">
        <v>63</v>
      </c>
      <c r="K675" s="43" t="s">
        <v>33</v>
      </c>
      <c r="L675" s="41" t="str">
        <f t="shared" si="119"/>
        <v>***</v>
      </c>
      <c r="M675" s="7" t="str">
        <f t="shared" si="120"/>
        <v>***</v>
      </c>
      <c r="N675" s="7" t="s">
        <v>391</v>
      </c>
      <c r="O675" s="7" t="s">
        <v>391</v>
      </c>
      <c r="P675" s="7" t="s">
        <v>391</v>
      </c>
      <c r="Q675" s="7" t="s">
        <v>391</v>
      </c>
      <c r="R675" s="7" t="s">
        <v>391</v>
      </c>
      <c r="S675" s="7" t="s">
        <v>391</v>
      </c>
      <c r="T675" s="7" t="s">
        <v>391</v>
      </c>
      <c r="U675" s="7" t="s">
        <v>391</v>
      </c>
      <c r="V675" s="7" t="s">
        <v>391</v>
      </c>
      <c r="W675" s="7" t="s">
        <v>391</v>
      </c>
      <c r="X675" s="44" t="s">
        <v>452</v>
      </c>
      <c r="Y675" s="44" t="s">
        <v>438</v>
      </c>
      <c r="Z675" s="44" t="s">
        <v>36</v>
      </c>
      <c r="AA675" s="6">
        <v>43055</v>
      </c>
      <c r="AB675" s="6"/>
    </row>
    <row r="676" spans="1:28" ht="77.5" x14ac:dyDescent="0.35">
      <c r="A676" s="6">
        <v>88</v>
      </c>
      <c r="B676" s="6" t="s">
        <v>527</v>
      </c>
      <c r="C676" s="48" t="s">
        <v>453</v>
      </c>
      <c r="D676" s="53" t="s">
        <v>30</v>
      </c>
      <c r="E676" s="41">
        <v>7.1360000000000001</v>
      </c>
      <c r="F676" s="66" t="s">
        <v>391</v>
      </c>
      <c r="G676" s="66" t="s">
        <v>391</v>
      </c>
      <c r="H676" s="65" t="s">
        <v>391</v>
      </c>
      <c r="I676" s="16" t="s">
        <v>478</v>
      </c>
      <c r="J676" s="6" t="s">
        <v>63</v>
      </c>
      <c r="K676" s="43" t="s">
        <v>33</v>
      </c>
      <c r="L676" s="41" t="str">
        <f t="shared" si="119"/>
        <v>***</v>
      </c>
      <c r="M676" s="7" t="str">
        <f t="shared" si="120"/>
        <v>***</v>
      </c>
      <c r="N676" s="7" t="s">
        <v>391</v>
      </c>
      <c r="O676" s="7" t="s">
        <v>391</v>
      </c>
      <c r="P676" s="7" t="s">
        <v>391</v>
      </c>
      <c r="Q676" s="7" t="s">
        <v>391</v>
      </c>
      <c r="R676" s="7" t="s">
        <v>391</v>
      </c>
      <c r="S676" s="7" t="s">
        <v>391</v>
      </c>
      <c r="T676" s="7" t="s">
        <v>391</v>
      </c>
      <c r="U676" s="7" t="s">
        <v>391</v>
      </c>
      <c r="V676" s="7" t="s">
        <v>391</v>
      </c>
      <c r="W676" s="7" t="s">
        <v>391</v>
      </c>
      <c r="X676" s="44" t="s">
        <v>454</v>
      </c>
      <c r="Y676" s="44" t="s">
        <v>261</v>
      </c>
      <c r="Z676" s="44" t="s">
        <v>36</v>
      </c>
      <c r="AA676" s="6">
        <v>43701</v>
      </c>
      <c r="AB676" s="6"/>
    </row>
    <row r="677" spans="1:28" ht="77.5" x14ac:dyDescent="0.35">
      <c r="A677" s="6">
        <v>88</v>
      </c>
      <c r="B677" s="6" t="s">
        <v>527</v>
      </c>
      <c r="C677" s="48" t="s">
        <v>455</v>
      </c>
      <c r="D677" s="53" t="s">
        <v>30</v>
      </c>
      <c r="E677" s="41">
        <v>7.1360000000000001</v>
      </c>
      <c r="F677" s="66" t="s">
        <v>391</v>
      </c>
      <c r="G677" s="66" t="s">
        <v>391</v>
      </c>
      <c r="H677" s="65" t="s">
        <v>391</v>
      </c>
      <c r="I677" s="16" t="s">
        <v>478</v>
      </c>
      <c r="J677" s="6" t="s">
        <v>63</v>
      </c>
      <c r="K677" s="43" t="s">
        <v>33</v>
      </c>
      <c r="L677" s="41" t="str">
        <f t="shared" si="119"/>
        <v>***</v>
      </c>
      <c r="M677" s="7" t="str">
        <f t="shared" si="120"/>
        <v>***</v>
      </c>
      <c r="N677" s="7" t="s">
        <v>391</v>
      </c>
      <c r="O677" s="7" t="s">
        <v>391</v>
      </c>
      <c r="P677" s="7" t="s">
        <v>391</v>
      </c>
      <c r="Q677" s="7" t="s">
        <v>391</v>
      </c>
      <c r="R677" s="7" t="s">
        <v>391</v>
      </c>
      <c r="S677" s="7" t="s">
        <v>391</v>
      </c>
      <c r="T677" s="7" t="s">
        <v>391</v>
      </c>
      <c r="U677" s="7" t="s">
        <v>391</v>
      </c>
      <c r="V677" s="7" t="s">
        <v>391</v>
      </c>
      <c r="W677" s="7" t="s">
        <v>391</v>
      </c>
      <c r="X677" s="44" t="s">
        <v>456</v>
      </c>
      <c r="Y677" s="44" t="s">
        <v>438</v>
      </c>
      <c r="Z677" s="44" t="s">
        <v>36</v>
      </c>
      <c r="AA677" s="6">
        <v>43055</v>
      </c>
      <c r="AB677" s="6"/>
    </row>
    <row r="678" spans="1:28" ht="15.5" x14ac:dyDescent="0.35">
      <c r="A678" s="6">
        <v>89</v>
      </c>
      <c r="B678" s="6" t="s">
        <v>525</v>
      </c>
      <c r="C678" s="48" t="s">
        <v>464</v>
      </c>
      <c r="D678" s="53" t="s">
        <v>30</v>
      </c>
      <c r="E678" s="41">
        <v>0.57599999999999996</v>
      </c>
      <c r="F678" s="66">
        <f>1/7</f>
        <v>0.14285714285714285</v>
      </c>
      <c r="G678" s="41">
        <f t="shared" ref="G678:G710" si="121">E678*F678</f>
        <v>8.2285714285714281E-2</v>
      </c>
      <c r="H678" s="8">
        <f t="shared" ref="H678:H710" si="122">G678/$G$1222</f>
        <v>7.5852091581919069E-5</v>
      </c>
      <c r="I678" s="16">
        <v>440000203003</v>
      </c>
      <c r="J678" s="6" t="s">
        <v>63</v>
      </c>
      <c r="K678" s="43" t="s">
        <v>33</v>
      </c>
      <c r="L678" s="7">
        <f t="shared" ref="L678:L710" si="123">M678+N678+O678+P678+Q678</f>
        <v>7.5852091581919069E-5</v>
      </c>
      <c r="M678" s="7">
        <f>H678</f>
        <v>7.5852091581919069E-5</v>
      </c>
      <c r="N678" s="7">
        <v>0</v>
      </c>
      <c r="O678" s="7">
        <v>0</v>
      </c>
      <c r="P678" s="7">
        <v>0</v>
      </c>
      <c r="Q678" s="7">
        <v>0</v>
      </c>
      <c r="R678" s="7">
        <v>0</v>
      </c>
      <c r="S678" s="7">
        <v>0</v>
      </c>
      <c r="T678" s="7">
        <v>0</v>
      </c>
      <c r="U678" s="7">
        <v>0</v>
      </c>
      <c r="V678" s="7">
        <v>0</v>
      </c>
      <c r="W678" s="7">
        <v>0</v>
      </c>
      <c r="X678" s="44" t="s">
        <v>465</v>
      </c>
      <c r="Y678" s="44" t="s">
        <v>35</v>
      </c>
      <c r="Z678" s="44" t="s">
        <v>36</v>
      </c>
      <c r="AA678" s="6">
        <v>43725</v>
      </c>
      <c r="AB678" s="6"/>
    </row>
    <row r="679" spans="1:28" ht="46.5" x14ac:dyDescent="0.35">
      <c r="A679" s="6">
        <v>89</v>
      </c>
      <c r="B679" s="6" t="s">
        <v>526</v>
      </c>
      <c r="C679" s="64" t="s">
        <v>281</v>
      </c>
      <c r="D679" s="53" t="s">
        <v>30</v>
      </c>
      <c r="E679" s="41">
        <v>0.57599999999999996</v>
      </c>
      <c r="F679" s="66">
        <f>(1/7)*(1/3)</f>
        <v>4.7619047619047616E-2</v>
      </c>
      <c r="G679" s="41">
        <f t="shared" si="121"/>
        <v>2.7428571428571424E-2</v>
      </c>
      <c r="H679" s="8">
        <f t="shared" si="122"/>
        <v>2.5284030527306354E-5</v>
      </c>
      <c r="I679" s="16">
        <v>440000203003</v>
      </c>
      <c r="J679" s="6" t="s">
        <v>63</v>
      </c>
      <c r="K679" s="43" t="s">
        <v>33</v>
      </c>
      <c r="L679" s="7">
        <f t="shared" si="123"/>
        <v>2.5284030527306354E-5</v>
      </c>
      <c r="M679" s="7">
        <f t="shared" ref="M679:M690" si="124">H679*0.7</f>
        <v>1.7698821369114446E-5</v>
      </c>
      <c r="N679" s="7">
        <f t="shared" ref="N679:N690" si="125">H679*0.15</f>
        <v>3.7926045790959528E-6</v>
      </c>
      <c r="O679" s="7">
        <f t="shared" ref="O679:O690" si="126">H679*0.075</f>
        <v>1.8963022895479764E-6</v>
      </c>
      <c r="P679" s="7">
        <f t="shared" ref="P679:P690" si="127">H679*0.075</f>
        <v>1.8963022895479764E-6</v>
      </c>
      <c r="Q679" s="7">
        <v>0</v>
      </c>
      <c r="R679" s="7">
        <v>0</v>
      </c>
      <c r="S679" s="7">
        <v>0</v>
      </c>
      <c r="T679" s="7">
        <v>0</v>
      </c>
      <c r="U679" s="7">
        <v>0</v>
      </c>
      <c r="V679" s="7">
        <v>0</v>
      </c>
      <c r="W679" s="7">
        <v>0</v>
      </c>
      <c r="X679" s="44" t="s">
        <v>283</v>
      </c>
      <c r="Y679" s="44" t="s">
        <v>35</v>
      </c>
      <c r="Z679" s="44" t="s">
        <v>36</v>
      </c>
      <c r="AA679" s="6">
        <v>43725</v>
      </c>
      <c r="AB679" s="6"/>
    </row>
    <row r="680" spans="1:28" ht="46.5" x14ac:dyDescent="0.35">
      <c r="A680" s="6">
        <v>89</v>
      </c>
      <c r="B680" s="6" t="s">
        <v>526</v>
      </c>
      <c r="C680" s="48" t="s">
        <v>284</v>
      </c>
      <c r="D680" s="53" t="s">
        <v>30</v>
      </c>
      <c r="E680" s="41">
        <v>0.57599999999999996</v>
      </c>
      <c r="F680" s="66">
        <f>(1/7)*(1/3)*(1/2)</f>
        <v>2.3809523809523808E-2</v>
      </c>
      <c r="G680" s="41">
        <f t="shared" si="121"/>
        <v>1.3714285714285712E-2</v>
      </c>
      <c r="H680" s="8">
        <f t="shared" si="122"/>
        <v>1.2642015263653177E-5</v>
      </c>
      <c r="I680" s="16">
        <v>440000203003</v>
      </c>
      <c r="J680" s="6" t="s">
        <v>63</v>
      </c>
      <c r="K680" s="43" t="s">
        <v>33</v>
      </c>
      <c r="L680" s="7">
        <f t="shared" si="123"/>
        <v>1.2642015263653177E-5</v>
      </c>
      <c r="M680" s="7">
        <f t="shared" si="124"/>
        <v>8.8494106845572229E-6</v>
      </c>
      <c r="N680" s="7">
        <f t="shared" si="125"/>
        <v>1.8963022895479764E-6</v>
      </c>
      <c r="O680" s="7">
        <f t="shared" si="126"/>
        <v>9.4815114477398821E-7</v>
      </c>
      <c r="P680" s="7">
        <f t="shared" si="127"/>
        <v>9.4815114477398821E-7</v>
      </c>
      <c r="Q680" s="7">
        <v>0</v>
      </c>
      <c r="R680" s="7">
        <v>0</v>
      </c>
      <c r="S680" s="7">
        <v>0</v>
      </c>
      <c r="T680" s="7">
        <v>0</v>
      </c>
      <c r="U680" s="7">
        <v>0</v>
      </c>
      <c r="V680" s="7">
        <v>0</v>
      </c>
      <c r="W680" s="7">
        <v>0</v>
      </c>
      <c r="X680" s="44" t="s">
        <v>285</v>
      </c>
      <c r="Y680" s="44" t="s">
        <v>286</v>
      </c>
      <c r="Z680" s="44" t="s">
        <v>36</v>
      </c>
      <c r="AA680" s="6">
        <v>43016</v>
      </c>
      <c r="AB680" s="6"/>
    </row>
    <row r="681" spans="1:28" ht="46.5" x14ac:dyDescent="0.35">
      <c r="A681" s="6">
        <v>89</v>
      </c>
      <c r="B681" s="6" t="s">
        <v>526</v>
      </c>
      <c r="C681" s="48" t="s">
        <v>287</v>
      </c>
      <c r="D681" s="53" t="s">
        <v>30</v>
      </c>
      <c r="E681" s="41">
        <v>0.57599999999999996</v>
      </c>
      <c r="F681" s="66">
        <f>(1/7)*(1/3)*(1/2)</f>
        <v>2.3809523809523808E-2</v>
      </c>
      <c r="G681" s="41">
        <f t="shared" si="121"/>
        <v>1.3714285714285712E-2</v>
      </c>
      <c r="H681" s="8">
        <f t="shared" si="122"/>
        <v>1.2642015263653177E-5</v>
      </c>
      <c r="I681" s="16">
        <v>440000203003</v>
      </c>
      <c r="J681" s="6" t="s">
        <v>63</v>
      </c>
      <c r="K681" s="43" t="s">
        <v>33</v>
      </c>
      <c r="L681" s="7">
        <f t="shared" si="123"/>
        <v>1.2642015263653177E-5</v>
      </c>
      <c r="M681" s="7">
        <f t="shared" si="124"/>
        <v>8.8494106845572229E-6</v>
      </c>
      <c r="N681" s="7">
        <f t="shared" si="125"/>
        <v>1.8963022895479764E-6</v>
      </c>
      <c r="O681" s="7">
        <f t="shared" si="126"/>
        <v>9.4815114477398821E-7</v>
      </c>
      <c r="P681" s="7">
        <f t="shared" si="127"/>
        <v>9.4815114477398821E-7</v>
      </c>
      <c r="Q681" s="7">
        <v>0</v>
      </c>
      <c r="R681" s="7">
        <v>0</v>
      </c>
      <c r="S681" s="7">
        <v>0</v>
      </c>
      <c r="T681" s="7">
        <v>0</v>
      </c>
      <c r="U681" s="7">
        <v>0</v>
      </c>
      <c r="V681" s="7">
        <v>0</v>
      </c>
      <c r="W681" s="7">
        <v>0</v>
      </c>
      <c r="X681" s="44" t="s">
        <v>288</v>
      </c>
      <c r="Y681" s="44" t="s">
        <v>289</v>
      </c>
      <c r="Z681" s="44" t="s">
        <v>290</v>
      </c>
      <c r="AA681" s="6">
        <v>92596</v>
      </c>
      <c r="AB681" s="6"/>
    </row>
    <row r="682" spans="1:28" ht="46.5" x14ac:dyDescent="0.35">
      <c r="A682" s="6">
        <v>89</v>
      </c>
      <c r="B682" s="6" t="s">
        <v>526</v>
      </c>
      <c r="C682" s="48" t="s">
        <v>291</v>
      </c>
      <c r="D682" s="53" t="s">
        <v>30</v>
      </c>
      <c r="E682" s="41">
        <v>0.57599999999999996</v>
      </c>
      <c r="F682" s="66">
        <f>(1/7)*(1/3)*(1/2)</f>
        <v>2.3809523809523808E-2</v>
      </c>
      <c r="G682" s="41">
        <f t="shared" si="121"/>
        <v>1.3714285714285712E-2</v>
      </c>
      <c r="H682" s="8">
        <f t="shared" si="122"/>
        <v>1.2642015263653177E-5</v>
      </c>
      <c r="I682" s="16">
        <v>440000203003</v>
      </c>
      <c r="J682" s="6" t="s">
        <v>63</v>
      </c>
      <c r="K682" s="43" t="s">
        <v>33</v>
      </c>
      <c r="L682" s="7">
        <f t="shared" si="123"/>
        <v>1.2642015263653177E-5</v>
      </c>
      <c r="M682" s="7">
        <f t="shared" si="124"/>
        <v>8.8494106845572229E-6</v>
      </c>
      <c r="N682" s="7">
        <f t="shared" si="125"/>
        <v>1.8963022895479764E-6</v>
      </c>
      <c r="O682" s="7">
        <f t="shared" si="126"/>
        <v>9.4815114477398821E-7</v>
      </c>
      <c r="P682" s="7">
        <f t="shared" si="127"/>
        <v>9.4815114477398821E-7</v>
      </c>
      <c r="Q682" s="7">
        <v>0</v>
      </c>
      <c r="R682" s="7">
        <v>0</v>
      </c>
      <c r="S682" s="7">
        <v>0</v>
      </c>
      <c r="T682" s="7">
        <v>0</v>
      </c>
      <c r="U682" s="7">
        <v>0</v>
      </c>
      <c r="V682" s="7">
        <v>0</v>
      </c>
      <c r="W682" s="7">
        <v>0</v>
      </c>
      <c r="X682" s="44" t="s">
        <v>292</v>
      </c>
      <c r="Y682" s="44" t="s">
        <v>293</v>
      </c>
      <c r="Z682" s="44" t="s">
        <v>90</v>
      </c>
      <c r="AA682" s="6">
        <v>80126</v>
      </c>
      <c r="AB682" s="6"/>
    </row>
    <row r="683" spans="1:28" ht="46.5" x14ac:dyDescent="0.35">
      <c r="A683" s="6">
        <v>89</v>
      </c>
      <c r="B683" s="6" t="s">
        <v>526</v>
      </c>
      <c r="C683" s="48" t="s">
        <v>294</v>
      </c>
      <c r="D683" s="53" t="s">
        <v>30</v>
      </c>
      <c r="E683" s="41">
        <v>0.57599999999999996</v>
      </c>
      <c r="F683" s="66">
        <f>(1/7)*(1/3)*(1/2)</f>
        <v>2.3809523809523808E-2</v>
      </c>
      <c r="G683" s="41">
        <f t="shared" si="121"/>
        <v>1.3714285714285712E-2</v>
      </c>
      <c r="H683" s="8">
        <f t="shared" si="122"/>
        <v>1.2642015263653177E-5</v>
      </c>
      <c r="I683" s="16">
        <v>440000203003</v>
      </c>
      <c r="J683" s="6" t="s">
        <v>63</v>
      </c>
      <c r="K683" s="43" t="s">
        <v>33</v>
      </c>
      <c r="L683" s="7">
        <f t="shared" si="123"/>
        <v>1.2642015263653177E-5</v>
      </c>
      <c r="M683" s="7">
        <f t="shared" si="124"/>
        <v>8.8494106845572229E-6</v>
      </c>
      <c r="N683" s="7">
        <f t="shared" si="125"/>
        <v>1.8963022895479764E-6</v>
      </c>
      <c r="O683" s="7">
        <f t="shared" si="126"/>
        <v>9.4815114477398821E-7</v>
      </c>
      <c r="P683" s="7">
        <f t="shared" si="127"/>
        <v>9.4815114477398821E-7</v>
      </c>
      <c r="Q683" s="7">
        <v>0</v>
      </c>
      <c r="R683" s="7">
        <v>0</v>
      </c>
      <c r="S683" s="7">
        <v>0</v>
      </c>
      <c r="T683" s="7">
        <v>0</v>
      </c>
      <c r="U683" s="7">
        <v>0</v>
      </c>
      <c r="V683" s="7">
        <v>0</v>
      </c>
      <c r="W683" s="7">
        <v>0</v>
      </c>
      <c r="X683" s="44" t="s">
        <v>295</v>
      </c>
      <c r="Y683" s="44" t="s">
        <v>296</v>
      </c>
      <c r="Z683" s="44" t="s">
        <v>38</v>
      </c>
      <c r="AA683" s="6">
        <v>68467</v>
      </c>
      <c r="AB683" s="6"/>
    </row>
    <row r="684" spans="1:28" ht="46.5" x14ac:dyDescent="0.35">
      <c r="A684" s="6">
        <v>89</v>
      </c>
      <c r="B684" s="6" t="s">
        <v>526</v>
      </c>
      <c r="C684" s="48" t="s">
        <v>297</v>
      </c>
      <c r="D684" s="53" t="s">
        <v>30</v>
      </c>
      <c r="E684" s="41">
        <v>0.57599999999999996</v>
      </c>
      <c r="F684" s="66">
        <f>(1/7)*(1/2)*(1/4)</f>
        <v>1.7857142857142856E-2</v>
      </c>
      <c r="G684" s="41">
        <f t="shared" si="121"/>
        <v>1.0285714285714285E-2</v>
      </c>
      <c r="H684" s="8">
        <f t="shared" si="122"/>
        <v>9.4815114477398836E-6</v>
      </c>
      <c r="I684" s="16">
        <v>440000203003</v>
      </c>
      <c r="J684" s="6" t="s">
        <v>63</v>
      </c>
      <c r="K684" s="43" t="s">
        <v>33</v>
      </c>
      <c r="L684" s="7">
        <f t="shared" si="123"/>
        <v>9.4815114477398836E-6</v>
      </c>
      <c r="M684" s="7">
        <f t="shared" si="124"/>
        <v>6.637058013417918E-6</v>
      </c>
      <c r="N684" s="7">
        <f t="shared" si="125"/>
        <v>1.4222267171609826E-6</v>
      </c>
      <c r="O684" s="7">
        <f t="shared" si="126"/>
        <v>7.1111335858049129E-7</v>
      </c>
      <c r="P684" s="7">
        <f t="shared" si="127"/>
        <v>7.1111335858049129E-7</v>
      </c>
      <c r="Q684" s="7">
        <v>0</v>
      </c>
      <c r="R684" s="7">
        <v>0</v>
      </c>
      <c r="S684" s="7">
        <v>0</v>
      </c>
      <c r="T684" s="7">
        <v>0</v>
      </c>
      <c r="U684" s="7">
        <v>0</v>
      </c>
      <c r="V684" s="7">
        <v>0</v>
      </c>
      <c r="W684" s="7">
        <v>0</v>
      </c>
      <c r="X684" s="44" t="s">
        <v>298</v>
      </c>
      <c r="Y684" s="44" t="s">
        <v>299</v>
      </c>
      <c r="Z684" s="44" t="s">
        <v>300</v>
      </c>
      <c r="AA684" s="6" t="s">
        <v>301</v>
      </c>
      <c r="AB684" s="6"/>
    </row>
    <row r="685" spans="1:28" ht="46.5" x14ac:dyDescent="0.35">
      <c r="A685" s="6">
        <v>89</v>
      </c>
      <c r="B685" s="6" t="s">
        <v>526</v>
      </c>
      <c r="C685" s="48" t="s">
        <v>302</v>
      </c>
      <c r="D685" s="53" t="s">
        <v>30</v>
      </c>
      <c r="E685" s="41">
        <v>0.57599999999999996</v>
      </c>
      <c r="F685" s="66">
        <f>(1/7)*(1/2)*(1/4)</f>
        <v>1.7857142857142856E-2</v>
      </c>
      <c r="G685" s="41">
        <f t="shared" si="121"/>
        <v>1.0285714285714285E-2</v>
      </c>
      <c r="H685" s="8">
        <f t="shared" si="122"/>
        <v>9.4815114477398836E-6</v>
      </c>
      <c r="I685" s="16">
        <v>440000203003</v>
      </c>
      <c r="J685" s="6" t="s">
        <v>63</v>
      </c>
      <c r="K685" s="43" t="s">
        <v>33</v>
      </c>
      <c r="L685" s="7">
        <f t="shared" si="123"/>
        <v>9.4815114477398836E-6</v>
      </c>
      <c r="M685" s="7">
        <f t="shared" si="124"/>
        <v>6.637058013417918E-6</v>
      </c>
      <c r="N685" s="7">
        <f t="shared" si="125"/>
        <v>1.4222267171609826E-6</v>
      </c>
      <c r="O685" s="7">
        <f t="shared" si="126"/>
        <v>7.1111335858049129E-7</v>
      </c>
      <c r="P685" s="7">
        <f t="shared" si="127"/>
        <v>7.1111335858049129E-7</v>
      </c>
      <c r="Q685" s="7">
        <v>0</v>
      </c>
      <c r="R685" s="7">
        <v>0</v>
      </c>
      <c r="S685" s="7">
        <v>0</v>
      </c>
      <c r="T685" s="7">
        <v>0</v>
      </c>
      <c r="U685" s="7">
        <v>0</v>
      </c>
      <c r="V685" s="7">
        <v>0</v>
      </c>
      <c r="W685" s="7">
        <v>0</v>
      </c>
      <c r="X685" s="44" t="s">
        <v>303</v>
      </c>
      <c r="Y685" s="44" t="s">
        <v>304</v>
      </c>
      <c r="Z685" s="44" t="s">
        <v>36</v>
      </c>
      <c r="AA685" s="6">
        <v>43085</v>
      </c>
      <c r="AB685" s="6"/>
    </row>
    <row r="686" spans="1:28" ht="46.5" x14ac:dyDescent="0.35">
      <c r="A686" s="6">
        <v>89</v>
      </c>
      <c r="B686" s="6" t="s">
        <v>526</v>
      </c>
      <c r="C686" s="48" t="s">
        <v>305</v>
      </c>
      <c r="D686" s="53" t="s">
        <v>30</v>
      </c>
      <c r="E686" s="41">
        <v>0.57599999999999996</v>
      </c>
      <c r="F686" s="66">
        <f>(1/7)*(1/2)*(1/4)</f>
        <v>1.7857142857142856E-2</v>
      </c>
      <c r="G686" s="41">
        <f t="shared" si="121"/>
        <v>1.0285714285714285E-2</v>
      </c>
      <c r="H686" s="8">
        <f t="shared" si="122"/>
        <v>9.4815114477398836E-6</v>
      </c>
      <c r="I686" s="16">
        <v>440000203003</v>
      </c>
      <c r="J686" s="6" t="s">
        <v>63</v>
      </c>
      <c r="K686" s="43" t="s">
        <v>33</v>
      </c>
      <c r="L686" s="7">
        <f t="shared" si="123"/>
        <v>9.4815114477398836E-6</v>
      </c>
      <c r="M686" s="7">
        <f t="shared" si="124"/>
        <v>6.637058013417918E-6</v>
      </c>
      <c r="N686" s="7">
        <f t="shared" si="125"/>
        <v>1.4222267171609826E-6</v>
      </c>
      <c r="O686" s="7">
        <f t="shared" si="126"/>
        <v>7.1111335858049129E-7</v>
      </c>
      <c r="P686" s="7">
        <f t="shared" si="127"/>
        <v>7.1111335858049129E-7</v>
      </c>
      <c r="Q686" s="7">
        <v>0</v>
      </c>
      <c r="R686" s="7">
        <v>0</v>
      </c>
      <c r="S686" s="7">
        <v>0</v>
      </c>
      <c r="T686" s="7">
        <v>0</v>
      </c>
      <c r="U686" s="7">
        <v>0</v>
      </c>
      <c r="V686" s="7">
        <v>0</v>
      </c>
      <c r="W686" s="7">
        <v>0</v>
      </c>
      <c r="X686" s="44" t="s">
        <v>306</v>
      </c>
      <c r="Y686" s="44" t="s">
        <v>307</v>
      </c>
      <c r="Z686" s="44" t="s">
        <v>308</v>
      </c>
      <c r="AA686" s="6" t="s">
        <v>309</v>
      </c>
      <c r="AB686" s="6"/>
    </row>
    <row r="687" spans="1:28" ht="46.5" x14ac:dyDescent="0.35">
      <c r="A687" s="6">
        <v>89</v>
      </c>
      <c r="B687" s="6" t="s">
        <v>526</v>
      </c>
      <c r="C687" s="48" t="s">
        <v>310</v>
      </c>
      <c r="D687" s="53" t="s">
        <v>30</v>
      </c>
      <c r="E687" s="41">
        <v>0.57599999999999996</v>
      </c>
      <c r="F687" s="66">
        <f>(1/7)*(1/2)*(1/4)</f>
        <v>1.7857142857142856E-2</v>
      </c>
      <c r="G687" s="41">
        <f t="shared" si="121"/>
        <v>1.0285714285714285E-2</v>
      </c>
      <c r="H687" s="8">
        <f t="shared" si="122"/>
        <v>9.4815114477398836E-6</v>
      </c>
      <c r="I687" s="16">
        <v>440000203003</v>
      </c>
      <c r="J687" s="6" t="s">
        <v>63</v>
      </c>
      <c r="K687" s="43" t="s">
        <v>33</v>
      </c>
      <c r="L687" s="7">
        <f t="shared" si="123"/>
        <v>9.4815114477398836E-6</v>
      </c>
      <c r="M687" s="7">
        <f t="shared" si="124"/>
        <v>6.637058013417918E-6</v>
      </c>
      <c r="N687" s="7">
        <f t="shared" si="125"/>
        <v>1.4222267171609826E-6</v>
      </c>
      <c r="O687" s="7">
        <f t="shared" si="126"/>
        <v>7.1111335858049129E-7</v>
      </c>
      <c r="P687" s="7">
        <f t="shared" si="127"/>
        <v>7.1111335858049129E-7</v>
      </c>
      <c r="Q687" s="7">
        <v>0</v>
      </c>
      <c r="R687" s="7">
        <v>0</v>
      </c>
      <c r="S687" s="7">
        <v>0</v>
      </c>
      <c r="T687" s="7">
        <v>0</v>
      </c>
      <c r="U687" s="7">
        <v>0</v>
      </c>
      <c r="V687" s="7">
        <v>0</v>
      </c>
      <c r="W687" s="7">
        <v>0</v>
      </c>
      <c r="X687" s="44" t="s">
        <v>311</v>
      </c>
      <c r="Y687" s="44" t="s">
        <v>312</v>
      </c>
      <c r="Z687" s="44" t="s">
        <v>308</v>
      </c>
      <c r="AA687" s="6" t="s">
        <v>313</v>
      </c>
      <c r="AB687" s="6"/>
    </row>
    <row r="688" spans="1:28" ht="46.5" x14ac:dyDescent="0.35">
      <c r="A688" s="6">
        <v>89</v>
      </c>
      <c r="B688" s="6" t="s">
        <v>526</v>
      </c>
      <c r="C688" s="48" t="s">
        <v>314</v>
      </c>
      <c r="D688" s="53" t="s">
        <v>30</v>
      </c>
      <c r="E688" s="41">
        <v>0.57599999999999996</v>
      </c>
      <c r="F688" s="66">
        <f>(1/7)*(1/2)</f>
        <v>7.1428571428571425E-2</v>
      </c>
      <c r="G688" s="41">
        <f t="shared" si="121"/>
        <v>4.1142857142857141E-2</v>
      </c>
      <c r="H688" s="8">
        <f t="shared" si="122"/>
        <v>3.7926045790959534E-5</v>
      </c>
      <c r="I688" s="16">
        <v>440000203003</v>
      </c>
      <c r="J688" s="6" t="s">
        <v>63</v>
      </c>
      <c r="K688" s="43" t="s">
        <v>33</v>
      </c>
      <c r="L688" s="7">
        <f t="shared" si="123"/>
        <v>3.7926045790959534E-5</v>
      </c>
      <c r="M688" s="7">
        <f t="shared" si="124"/>
        <v>2.6548232053671672E-5</v>
      </c>
      <c r="N688" s="7">
        <f t="shared" si="125"/>
        <v>5.6889068686439303E-6</v>
      </c>
      <c r="O688" s="7">
        <f t="shared" si="126"/>
        <v>2.8444534343219652E-6</v>
      </c>
      <c r="P688" s="7">
        <f t="shared" si="127"/>
        <v>2.8444534343219652E-6</v>
      </c>
      <c r="Q688" s="7">
        <v>0</v>
      </c>
      <c r="R688" s="7">
        <v>0</v>
      </c>
      <c r="S688" s="7">
        <v>0</v>
      </c>
      <c r="T688" s="7">
        <v>0</v>
      </c>
      <c r="U688" s="7">
        <v>0</v>
      </c>
      <c r="V688" s="7">
        <v>0</v>
      </c>
      <c r="W688" s="7">
        <v>0</v>
      </c>
      <c r="X688" s="44" t="s">
        <v>315</v>
      </c>
      <c r="Y688" s="44" t="s">
        <v>316</v>
      </c>
      <c r="Z688" s="44" t="s">
        <v>317</v>
      </c>
      <c r="AA688" s="6" t="s">
        <v>318</v>
      </c>
      <c r="AB688" s="6"/>
    </row>
    <row r="689" spans="1:28" ht="46.5" x14ac:dyDescent="0.35">
      <c r="A689" s="6">
        <v>89</v>
      </c>
      <c r="B689" s="6" t="s">
        <v>526</v>
      </c>
      <c r="C689" s="48" t="s">
        <v>319</v>
      </c>
      <c r="D689" s="53" t="s">
        <v>30</v>
      </c>
      <c r="E689" s="41">
        <v>0.57599999999999996</v>
      </c>
      <c r="F689" s="66">
        <f>((1/2*1/7)+(12%*(1/2*1/7)))/3</f>
        <v>2.6666666666666661E-2</v>
      </c>
      <c r="G689" s="41">
        <f t="shared" si="121"/>
        <v>1.5359999999999995E-2</v>
      </c>
      <c r="H689" s="8">
        <f t="shared" si="122"/>
        <v>1.4159057095291556E-5</v>
      </c>
      <c r="I689" s="16">
        <v>440000203003</v>
      </c>
      <c r="J689" s="6" t="s">
        <v>63</v>
      </c>
      <c r="K689" s="43" t="s">
        <v>33</v>
      </c>
      <c r="L689" s="7">
        <f t="shared" si="123"/>
        <v>1.4159057095291556E-5</v>
      </c>
      <c r="M689" s="7">
        <f t="shared" si="124"/>
        <v>9.9113399667040892E-6</v>
      </c>
      <c r="N689" s="7">
        <f t="shared" si="125"/>
        <v>2.1238585642937334E-6</v>
      </c>
      <c r="O689" s="7">
        <f t="shared" si="126"/>
        <v>1.0619292821468667E-6</v>
      </c>
      <c r="P689" s="7">
        <f t="shared" si="127"/>
        <v>1.0619292821468667E-6</v>
      </c>
      <c r="Q689" s="7">
        <v>0</v>
      </c>
      <c r="R689" s="7">
        <v>0</v>
      </c>
      <c r="S689" s="7">
        <v>0</v>
      </c>
      <c r="T689" s="7">
        <v>0</v>
      </c>
      <c r="U689" s="7">
        <v>0</v>
      </c>
      <c r="V689" s="7">
        <v>0</v>
      </c>
      <c r="W689" s="7">
        <v>0</v>
      </c>
      <c r="X689" s="44" t="s">
        <v>320</v>
      </c>
      <c r="Y689" s="44" t="s">
        <v>321</v>
      </c>
      <c r="Z689" s="44" t="s">
        <v>322</v>
      </c>
      <c r="AA689" s="6">
        <v>27517</v>
      </c>
      <c r="AB689" s="6"/>
    </row>
    <row r="690" spans="1:28" ht="46.5" x14ac:dyDescent="0.35">
      <c r="A690" s="6">
        <v>89</v>
      </c>
      <c r="B690" s="6" t="s">
        <v>526</v>
      </c>
      <c r="C690" s="48" t="s">
        <v>323</v>
      </c>
      <c r="D690" s="53" t="s">
        <v>30</v>
      </c>
      <c r="E690" s="41">
        <v>0.57599999999999996</v>
      </c>
      <c r="F690" s="66">
        <f>((1/2*1/7)+(12%*(1/2*1/7)))/3</f>
        <v>2.6666666666666661E-2</v>
      </c>
      <c r="G690" s="41">
        <f t="shared" si="121"/>
        <v>1.5359999999999995E-2</v>
      </c>
      <c r="H690" s="8">
        <f t="shared" si="122"/>
        <v>1.4159057095291556E-5</v>
      </c>
      <c r="I690" s="16">
        <v>440000203003</v>
      </c>
      <c r="J690" s="6" t="s">
        <v>63</v>
      </c>
      <c r="K690" s="43" t="s">
        <v>33</v>
      </c>
      <c r="L690" s="7">
        <f t="shared" si="123"/>
        <v>1.4159057095291556E-5</v>
      </c>
      <c r="M690" s="7">
        <f t="shared" si="124"/>
        <v>9.9113399667040892E-6</v>
      </c>
      <c r="N690" s="7">
        <f t="shared" si="125"/>
        <v>2.1238585642937334E-6</v>
      </c>
      <c r="O690" s="7">
        <f t="shared" si="126"/>
        <v>1.0619292821468667E-6</v>
      </c>
      <c r="P690" s="7">
        <f t="shared" si="127"/>
        <v>1.0619292821468667E-6</v>
      </c>
      <c r="Q690" s="7">
        <v>0</v>
      </c>
      <c r="R690" s="7">
        <v>0</v>
      </c>
      <c r="S690" s="7">
        <v>0</v>
      </c>
      <c r="T690" s="7">
        <v>0</v>
      </c>
      <c r="U690" s="7">
        <v>0</v>
      </c>
      <c r="V690" s="7">
        <v>0</v>
      </c>
      <c r="W690" s="7">
        <v>0</v>
      </c>
      <c r="X690" s="44" t="s">
        <v>324</v>
      </c>
      <c r="Y690" s="44" t="s">
        <v>325</v>
      </c>
      <c r="Z690" s="44" t="s">
        <v>308</v>
      </c>
      <c r="AA690" s="6">
        <v>62711</v>
      </c>
      <c r="AB690" s="6"/>
    </row>
    <row r="691" spans="1:28" ht="31" x14ac:dyDescent="0.35">
      <c r="A691" s="6">
        <v>89</v>
      </c>
      <c r="B691" s="53" t="s">
        <v>135</v>
      </c>
      <c r="C691" s="48" t="s">
        <v>326</v>
      </c>
      <c r="D691" s="53" t="s">
        <v>30</v>
      </c>
      <c r="E691" s="41">
        <v>0.57599999999999996</v>
      </c>
      <c r="F691" s="66">
        <f>((1/2*1/7)+(12%*(1/2*1/7)))/3</f>
        <v>2.6666666666666661E-2</v>
      </c>
      <c r="G691" s="41">
        <f t="shared" si="121"/>
        <v>1.5359999999999995E-2</v>
      </c>
      <c r="H691" s="8">
        <f t="shared" si="122"/>
        <v>1.4159057095291556E-5</v>
      </c>
      <c r="I691" s="16">
        <v>440000203003</v>
      </c>
      <c r="J691" s="6" t="s">
        <v>63</v>
      </c>
      <c r="K691" s="43" t="s">
        <v>33</v>
      </c>
      <c r="L691" s="7">
        <f t="shared" si="123"/>
        <v>0</v>
      </c>
      <c r="M691" s="7">
        <v>0</v>
      </c>
      <c r="N691" s="7">
        <v>0</v>
      </c>
      <c r="O691" s="7">
        <v>0</v>
      </c>
      <c r="P691" s="7">
        <v>0</v>
      </c>
      <c r="Q691" s="7">
        <v>0</v>
      </c>
      <c r="R691" s="7">
        <v>0</v>
      </c>
      <c r="S691" s="7">
        <v>0</v>
      </c>
      <c r="T691" s="7">
        <v>0</v>
      </c>
      <c r="U691" s="7">
        <f>H691</f>
        <v>1.4159057095291556E-5</v>
      </c>
      <c r="V691" s="7">
        <v>0</v>
      </c>
      <c r="W691" s="7">
        <v>0</v>
      </c>
      <c r="X691" s="44" t="s">
        <v>327</v>
      </c>
      <c r="Y691" s="44" t="s">
        <v>328</v>
      </c>
      <c r="Z691" s="44" t="s">
        <v>308</v>
      </c>
      <c r="AA691" s="6" t="s">
        <v>329</v>
      </c>
      <c r="AB691" s="6"/>
    </row>
    <row r="692" spans="1:28" ht="46.5" x14ac:dyDescent="0.35">
      <c r="A692" s="6">
        <v>89</v>
      </c>
      <c r="B692" s="6" t="s">
        <v>526</v>
      </c>
      <c r="C692" s="48" t="s">
        <v>330</v>
      </c>
      <c r="D692" s="53" t="s">
        <v>30</v>
      </c>
      <c r="E692" s="41">
        <v>0.57599999999999996</v>
      </c>
      <c r="F692" s="66">
        <f>(1/2*1/7)</f>
        <v>7.1428571428571425E-2</v>
      </c>
      <c r="G692" s="41">
        <f t="shared" si="121"/>
        <v>4.1142857142857141E-2</v>
      </c>
      <c r="H692" s="8">
        <f t="shared" si="122"/>
        <v>3.7926045790959534E-5</v>
      </c>
      <c r="I692" s="16">
        <v>440000203003</v>
      </c>
      <c r="J692" s="6" t="s">
        <v>63</v>
      </c>
      <c r="K692" s="43" t="s">
        <v>33</v>
      </c>
      <c r="L692" s="7">
        <f t="shared" si="123"/>
        <v>3.7926045790959534E-5</v>
      </c>
      <c r="M692" s="7">
        <f>H692*0.7</f>
        <v>2.6548232053671672E-5</v>
      </c>
      <c r="N692" s="7">
        <f>H692*0.15</f>
        <v>5.6889068686439303E-6</v>
      </c>
      <c r="O692" s="7">
        <f>H692*0.075</f>
        <v>2.8444534343219652E-6</v>
      </c>
      <c r="P692" s="7">
        <f>H692*0.075</f>
        <v>2.8444534343219652E-6</v>
      </c>
      <c r="Q692" s="7">
        <v>0</v>
      </c>
      <c r="R692" s="7">
        <v>0</v>
      </c>
      <c r="S692" s="7">
        <v>0</v>
      </c>
      <c r="T692" s="7">
        <v>0</v>
      </c>
      <c r="U692" s="7">
        <v>0</v>
      </c>
      <c r="V692" s="7">
        <v>0</v>
      </c>
      <c r="W692" s="7">
        <v>0</v>
      </c>
      <c r="X692" s="44" t="s">
        <v>331</v>
      </c>
      <c r="Y692" s="44" t="s">
        <v>332</v>
      </c>
      <c r="Z692" s="44" t="s">
        <v>36</v>
      </c>
      <c r="AA692" s="6">
        <v>43723</v>
      </c>
      <c r="AB692" s="6"/>
    </row>
    <row r="693" spans="1:28" ht="46.5" x14ac:dyDescent="0.35">
      <c r="A693" s="6">
        <v>89</v>
      </c>
      <c r="B693" s="6" t="s">
        <v>526</v>
      </c>
      <c r="C693" s="48" t="s">
        <v>333</v>
      </c>
      <c r="D693" s="53" t="s">
        <v>30</v>
      </c>
      <c r="E693" s="41">
        <v>0.57599999999999996</v>
      </c>
      <c r="F693" s="66">
        <f>(1/2*1/7)</f>
        <v>7.1428571428571425E-2</v>
      </c>
      <c r="G693" s="41">
        <f t="shared" si="121"/>
        <v>4.1142857142857141E-2</v>
      </c>
      <c r="H693" s="8">
        <f t="shared" si="122"/>
        <v>3.7926045790959534E-5</v>
      </c>
      <c r="I693" s="16">
        <v>440000203003</v>
      </c>
      <c r="J693" s="6" t="s">
        <v>63</v>
      </c>
      <c r="K693" s="43" t="s">
        <v>33</v>
      </c>
      <c r="L693" s="7">
        <f t="shared" si="123"/>
        <v>3.7926045790959534E-5</v>
      </c>
      <c r="M693" s="7">
        <f>H693*0.7</f>
        <v>2.6548232053671672E-5</v>
      </c>
      <c r="N693" s="7">
        <f>H693*0.15</f>
        <v>5.6889068686439303E-6</v>
      </c>
      <c r="O693" s="7">
        <f>H693*0.075</f>
        <v>2.8444534343219652E-6</v>
      </c>
      <c r="P693" s="7">
        <f>H693*0.075</f>
        <v>2.8444534343219652E-6</v>
      </c>
      <c r="Q693" s="7">
        <v>0</v>
      </c>
      <c r="R693" s="7">
        <v>0</v>
      </c>
      <c r="S693" s="7">
        <v>0</v>
      </c>
      <c r="T693" s="7">
        <v>0</v>
      </c>
      <c r="U693" s="7">
        <v>0</v>
      </c>
      <c r="V693" s="7">
        <v>0</v>
      </c>
      <c r="W693" s="7">
        <v>0</v>
      </c>
      <c r="X693" s="44" t="s">
        <v>334</v>
      </c>
      <c r="Y693" s="44" t="s">
        <v>332</v>
      </c>
      <c r="Z693" s="44" t="s">
        <v>36</v>
      </c>
      <c r="AA693" s="6">
        <v>43723</v>
      </c>
      <c r="AB693" s="6"/>
    </row>
    <row r="694" spans="1:28" ht="46.5" x14ac:dyDescent="0.35">
      <c r="A694" s="6">
        <v>89</v>
      </c>
      <c r="B694" s="6" t="s">
        <v>526</v>
      </c>
      <c r="C694" s="48" t="s">
        <v>335</v>
      </c>
      <c r="D694" s="53" t="s">
        <v>30</v>
      </c>
      <c r="E694" s="41">
        <v>0.57599999999999996</v>
      </c>
      <c r="F694" s="66">
        <f>(1/2*1/7)</f>
        <v>7.1428571428571425E-2</v>
      </c>
      <c r="G694" s="41">
        <f t="shared" si="121"/>
        <v>4.1142857142857141E-2</v>
      </c>
      <c r="H694" s="8">
        <f t="shared" si="122"/>
        <v>3.7926045790959534E-5</v>
      </c>
      <c r="I694" s="16">
        <v>440000203003</v>
      </c>
      <c r="J694" s="6" t="s">
        <v>63</v>
      </c>
      <c r="K694" s="43" t="s">
        <v>33</v>
      </c>
      <c r="L694" s="7">
        <f t="shared" si="123"/>
        <v>3.7926045790959534E-5</v>
      </c>
      <c r="M694" s="7">
        <f>H694*0.7</f>
        <v>2.6548232053671672E-5</v>
      </c>
      <c r="N694" s="7">
        <f>H694*0.15</f>
        <v>5.6889068686439303E-6</v>
      </c>
      <c r="O694" s="7">
        <f>H694*0.075</f>
        <v>2.8444534343219652E-6</v>
      </c>
      <c r="P694" s="7">
        <f>H694*0.075</f>
        <v>2.8444534343219652E-6</v>
      </c>
      <c r="Q694" s="7">
        <v>0</v>
      </c>
      <c r="R694" s="7">
        <v>0</v>
      </c>
      <c r="S694" s="7">
        <v>0</v>
      </c>
      <c r="T694" s="7">
        <v>0</v>
      </c>
      <c r="U694" s="7">
        <v>0</v>
      </c>
      <c r="V694" s="7">
        <v>0</v>
      </c>
      <c r="W694" s="7">
        <v>0</v>
      </c>
      <c r="X694" s="44" t="s">
        <v>336</v>
      </c>
      <c r="Y694" s="44" t="s">
        <v>337</v>
      </c>
      <c r="Z694" s="44" t="s">
        <v>36</v>
      </c>
      <c r="AA694" s="6">
        <v>43081</v>
      </c>
      <c r="AB694" s="6"/>
    </row>
    <row r="695" spans="1:28" ht="31" x14ac:dyDescent="0.35">
      <c r="A695" s="6">
        <v>89</v>
      </c>
      <c r="B695" s="6" t="s">
        <v>135</v>
      </c>
      <c r="C695" s="46" t="s">
        <v>338</v>
      </c>
      <c r="D695" s="6" t="s">
        <v>30</v>
      </c>
      <c r="E695" s="41">
        <v>0.57599999999999996</v>
      </c>
      <c r="F695" s="65">
        <f>((1/5*1/7)+(1/3*(1/5*1/7)))*1/2</f>
        <v>1.9047619047619049E-2</v>
      </c>
      <c r="G695" s="41">
        <f t="shared" si="121"/>
        <v>1.0971428571428571E-2</v>
      </c>
      <c r="H695" s="8">
        <f t="shared" si="122"/>
        <v>1.0113612210922543E-5</v>
      </c>
      <c r="I695" s="16">
        <v>440000203003</v>
      </c>
      <c r="J695" s="6" t="s">
        <v>63</v>
      </c>
      <c r="K695" s="43" t="s">
        <v>33</v>
      </c>
      <c r="L695" s="7">
        <f t="shared" si="123"/>
        <v>0</v>
      </c>
      <c r="M695" s="7">
        <v>0</v>
      </c>
      <c r="N695" s="7">
        <v>0</v>
      </c>
      <c r="O695" s="7">
        <v>0</v>
      </c>
      <c r="P695" s="7">
        <v>0</v>
      </c>
      <c r="Q695" s="7">
        <v>0</v>
      </c>
      <c r="R695" s="7">
        <v>0</v>
      </c>
      <c r="S695" s="7">
        <v>0</v>
      </c>
      <c r="T695" s="7">
        <v>0</v>
      </c>
      <c r="U695" s="8">
        <f>H695</f>
        <v>1.0113612210922543E-5</v>
      </c>
      <c r="V695" s="7">
        <v>0</v>
      </c>
      <c r="W695" s="7">
        <v>0</v>
      </c>
      <c r="X695" s="44" t="s">
        <v>339</v>
      </c>
      <c r="Y695" s="44" t="s">
        <v>340</v>
      </c>
      <c r="Z695" s="44" t="s">
        <v>341</v>
      </c>
      <c r="AA695" s="6">
        <v>32159</v>
      </c>
      <c r="AB695" s="6"/>
    </row>
    <row r="696" spans="1:28" ht="31" x14ac:dyDescent="0.35">
      <c r="A696" s="6">
        <v>89</v>
      </c>
      <c r="B696" s="6" t="s">
        <v>135</v>
      </c>
      <c r="C696" s="46" t="s">
        <v>342</v>
      </c>
      <c r="D696" s="6" t="s">
        <v>30</v>
      </c>
      <c r="E696" s="41">
        <v>0.57599999999999996</v>
      </c>
      <c r="F696" s="65">
        <f>((1/5*1/7)+(1/3*(1/5*1/7)))*1/2</f>
        <v>1.9047619047619049E-2</v>
      </c>
      <c r="G696" s="41">
        <f t="shared" si="121"/>
        <v>1.0971428571428571E-2</v>
      </c>
      <c r="H696" s="8">
        <f t="shared" si="122"/>
        <v>1.0113612210922543E-5</v>
      </c>
      <c r="I696" s="16">
        <v>440000203003</v>
      </c>
      <c r="J696" s="6" t="s">
        <v>63</v>
      </c>
      <c r="K696" s="43" t="s">
        <v>33</v>
      </c>
      <c r="L696" s="7">
        <f t="shared" si="123"/>
        <v>0</v>
      </c>
      <c r="M696" s="7">
        <v>0</v>
      </c>
      <c r="N696" s="7">
        <v>0</v>
      </c>
      <c r="O696" s="7">
        <v>0</v>
      </c>
      <c r="P696" s="7">
        <v>0</v>
      </c>
      <c r="Q696" s="7">
        <v>0</v>
      </c>
      <c r="R696" s="7">
        <v>0</v>
      </c>
      <c r="S696" s="7">
        <v>0</v>
      </c>
      <c r="T696" s="7">
        <v>0</v>
      </c>
      <c r="U696" s="8">
        <f>H696</f>
        <v>1.0113612210922543E-5</v>
      </c>
      <c r="V696" s="7">
        <v>0</v>
      </c>
      <c r="W696" s="7">
        <v>0</v>
      </c>
      <c r="X696" s="44" t="s">
        <v>343</v>
      </c>
      <c r="Y696" s="44" t="s">
        <v>344</v>
      </c>
      <c r="Z696" s="44" t="s">
        <v>36</v>
      </c>
      <c r="AA696" s="6">
        <v>43228</v>
      </c>
      <c r="AB696" s="6"/>
    </row>
    <row r="697" spans="1:28" ht="46.5" x14ac:dyDescent="0.35">
      <c r="A697" s="6">
        <v>89</v>
      </c>
      <c r="B697" s="6" t="s">
        <v>526</v>
      </c>
      <c r="C697" s="48" t="s">
        <v>345</v>
      </c>
      <c r="D697" s="53" t="s">
        <v>30</v>
      </c>
      <c r="E697" s="41">
        <v>0.57599999999999996</v>
      </c>
      <c r="F697" s="66">
        <f>((1/5*1/7)+(1/3*(1/5*1/7)))*1/6</f>
        <v>6.3492063492063501E-3</v>
      </c>
      <c r="G697" s="41">
        <f t="shared" si="121"/>
        <v>3.6571428571428575E-3</v>
      </c>
      <c r="H697" s="8">
        <f t="shared" si="122"/>
        <v>3.3712040703075146E-6</v>
      </c>
      <c r="I697" s="16">
        <v>440000203003</v>
      </c>
      <c r="J697" s="6" t="s">
        <v>63</v>
      </c>
      <c r="K697" s="43" t="s">
        <v>33</v>
      </c>
      <c r="L697" s="7">
        <f t="shared" si="123"/>
        <v>3.3712040703075142E-6</v>
      </c>
      <c r="M697" s="7">
        <f>H697*0.7</f>
        <v>2.35984284921526E-6</v>
      </c>
      <c r="N697" s="7">
        <f>H697*0.15</f>
        <v>5.0568061054612719E-7</v>
      </c>
      <c r="O697" s="7">
        <f>H697*0.075</f>
        <v>2.528403052730636E-7</v>
      </c>
      <c r="P697" s="7">
        <f>H697*0.075</f>
        <v>2.528403052730636E-7</v>
      </c>
      <c r="Q697" s="7">
        <v>0</v>
      </c>
      <c r="R697" s="7">
        <v>0</v>
      </c>
      <c r="S697" s="7">
        <v>0</v>
      </c>
      <c r="T697" s="7">
        <v>0</v>
      </c>
      <c r="U697" s="7">
        <v>0</v>
      </c>
      <c r="V697" s="7">
        <v>0</v>
      </c>
      <c r="W697" s="7">
        <v>0</v>
      </c>
      <c r="X697" s="44" t="s">
        <v>346</v>
      </c>
      <c r="Y697" s="44" t="s">
        <v>347</v>
      </c>
      <c r="Z697" s="44" t="s">
        <v>36</v>
      </c>
      <c r="AA697" s="6">
        <v>43713</v>
      </c>
      <c r="AB697" s="6"/>
    </row>
    <row r="698" spans="1:28" ht="46.5" x14ac:dyDescent="0.35">
      <c r="A698" s="6">
        <v>89</v>
      </c>
      <c r="B698" s="6" t="s">
        <v>526</v>
      </c>
      <c r="C698" s="48" t="s">
        <v>348</v>
      </c>
      <c r="D698" s="53" t="s">
        <v>30</v>
      </c>
      <c r="E698" s="41">
        <v>0.57599999999999996</v>
      </c>
      <c r="F698" s="66">
        <f>((1/5*1/7)+(1/3*(1/5*1/7)))*1/6</f>
        <v>6.3492063492063501E-3</v>
      </c>
      <c r="G698" s="41">
        <f t="shared" si="121"/>
        <v>3.6571428571428575E-3</v>
      </c>
      <c r="H698" s="8">
        <f t="shared" si="122"/>
        <v>3.3712040703075146E-6</v>
      </c>
      <c r="I698" s="16">
        <v>440000203003</v>
      </c>
      <c r="J698" s="6" t="s">
        <v>63</v>
      </c>
      <c r="K698" s="43" t="s">
        <v>33</v>
      </c>
      <c r="L698" s="7">
        <f t="shared" si="123"/>
        <v>3.3712040703075142E-6</v>
      </c>
      <c r="M698" s="7">
        <f>H698*0.7</f>
        <v>2.35984284921526E-6</v>
      </c>
      <c r="N698" s="7">
        <f>H698*0.15</f>
        <v>5.0568061054612719E-7</v>
      </c>
      <c r="O698" s="7">
        <f>H698*0.075</f>
        <v>2.528403052730636E-7</v>
      </c>
      <c r="P698" s="7">
        <f>H698*0.075</f>
        <v>2.528403052730636E-7</v>
      </c>
      <c r="Q698" s="7">
        <v>0</v>
      </c>
      <c r="R698" s="7">
        <v>0</v>
      </c>
      <c r="S698" s="7">
        <v>0</v>
      </c>
      <c r="T698" s="7">
        <v>0</v>
      </c>
      <c r="U698" s="7">
        <v>0</v>
      </c>
      <c r="V698" s="7">
        <v>0</v>
      </c>
      <c r="W698" s="7">
        <v>0</v>
      </c>
      <c r="X698" s="44" t="s">
        <v>349</v>
      </c>
      <c r="Y698" s="44" t="s">
        <v>347</v>
      </c>
      <c r="Z698" s="44" t="s">
        <v>36</v>
      </c>
      <c r="AA698" s="6">
        <v>43713</v>
      </c>
      <c r="AB698" s="6"/>
    </row>
    <row r="699" spans="1:28" ht="31" x14ac:dyDescent="0.35">
      <c r="A699" s="6">
        <v>89</v>
      </c>
      <c r="B699" s="53" t="s">
        <v>135</v>
      </c>
      <c r="C699" s="48" t="s">
        <v>350</v>
      </c>
      <c r="D699" s="53" t="s">
        <v>30</v>
      </c>
      <c r="E699" s="41">
        <v>0.57599999999999996</v>
      </c>
      <c r="F699" s="66">
        <f>((1/5*1/7)+(1/3*(1/5*1/7)))*2/9</f>
        <v>8.4656084656084662E-3</v>
      </c>
      <c r="G699" s="41">
        <f t="shared" si="121"/>
        <v>4.8761904761904758E-3</v>
      </c>
      <c r="H699" s="8">
        <f t="shared" si="122"/>
        <v>4.4949387604100189E-6</v>
      </c>
      <c r="I699" s="16">
        <v>440000203003</v>
      </c>
      <c r="J699" s="6" t="s">
        <v>63</v>
      </c>
      <c r="K699" s="43" t="s">
        <v>33</v>
      </c>
      <c r="L699" s="7">
        <f t="shared" si="123"/>
        <v>0</v>
      </c>
      <c r="M699" s="7">
        <v>0</v>
      </c>
      <c r="N699" s="7">
        <v>0</v>
      </c>
      <c r="O699" s="7">
        <v>0</v>
      </c>
      <c r="P699" s="7">
        <v>0</v>
      </c>
      <c r="Q699" s="7">
        <v>0</v>
      </c>
      <c r="R699" s="7">
        <v>0</v>
      </c>
      <c r="S699" s="7">
        <v>0</v>
      </c>
      <c r="T699" s="7">
        <v>0</v>
      </c>
      <c r="U699" s="7">
        <f>H699</f>
        <v>4.4949387604100189E-6</v>
      </c>
      <c r="V699" s="7">
        <v>0</v>
      </c>
      <c r="W699" s="7">
        <v>0</v>
      </c>
      <c r="X699" s="44" t="s">
        <v>351</v>
      </c>
      <c r="Y699" s="44" t="s">
        <v>352</v>
      </c>
      <c r="Z699" s="44" t="s">
        <v>353</v>
      </c>
      <c r="AA699" s="6">
        <v>19707</v>
      </c>
      <c r="AB699" s="6"/>
    </row>
    <row r="700" spans="1:28" ht="31" x14ac:dyDescent="0.35">
      <c r="A700" s="6">
        <v>89</v>
      </c>
      <c r="B700" s="53" t="s">
        <v>135</v>
      </c>
      <c r="C700" s="48" t="s">
        <v>354</v>
      </c>
      <c r="D700" s="53" t="s">
        <v>30</v>
      </c>
      <c r="E700" s="41">
        <v>0.57599999999999996</v>
      </c>
      <c r="F700" s="66">
        <f>((1/5*1/7)+(1/3*(1/5*1/7)))*2/9</f>
        <v>8.4656084656084662E-3</v>
      </c>
      <c r="G700" s="41">
        <f t="shared" si="121"/>
        <v>4.8761904761904758E-3</v>
      </c>
      <c r="H700" s="8">
        <f t="shared" si="122"/>
        <v>4.4949387604100189E-6</v>
      </c>
      <c r="I700" s="16">
        <v>440000203003</v>
      </c>
      <c r="J700" s="6" t="s">
        <v>63</v>
      </c>
      <c r="K700" s="43" t="s">
        <v>33</v>
      </c>
      <c r="L700" s="7">
        <f t="shared" si="123"/>
        <v>0</v>
      </c>
      <c r="M700" s="7">
        <v>0</v>
      </c>
      <c r="N700" s="7">
        <v>0</v>
      </c>
      <c r="O700" s="7">
        <v>0</v>
      </c>
      <c r="P700" s="7">
        <v>0</v>
      </c>
      <c r="Q700" s="7">
        <v>0</v>
      </c>
      <c r="R700" s="7">
        <v>0</v>
      </c>
      <c r="S700" s="7">
        <v>0</v>
      </c>
      <c r="T700" s="7">
        <v>0</v>
      </c>
      <c r="U700" s="7">
        <f>H700</f>
        <v>4.4949387604100189E-6</v>
      </c>
      <c r="V700" s="7">
        <v>0</v>
      </c>
      <c r="W700" s="7">
        <v>0</v>
      </c>
      <c r="X700" s="44" t="s">
        <v>355</v>
      </c>
      <c r="Y700" s="44" t="s">
        <v>356</v>
      </c>
      <c r="Z700" s="44" t="s">
        <v>36</v>
      </c>
      <c r="AA700" s="6">
        <v>43046</v>
      </c>
      <c r="AB700" s="6"/>
    </row>
    <row r="701" spans="1:28" ht="31" x14ac:dyDescent="0.35">
      <c r="A701" s="6">
        <v>89</v>
      </c>
      <c r="B701" s="53" t="s">
        <v>135</v>
      </c>
      <c r="C701" s="48" t="s">
        <v>357</v>
      </c>
      <c r="D701" s="53" t="s">
        <v>30</v>
      </c>
      <c r="E701" s="41">
        <v>0.57599999999999996</v>
      </c>
      <c r="F701" s="66">
        <f>((1/5*1/7)+(1/3*(1/5*1/7)))*2/9</f>
        <v>8.4656084656084662E-3</v>
      </c>
      <c r="G701" s="41">
        <f t="shared" si="121"/>
        <v>4.8761904761904758E-3</v>
      </c>
      <c r="H701" s="8">
        <f t="shared" si="122"/>
        <v>4.4949387604100189E-6</v>
      </c>
      <c r="I701" s="16">
        <v>440000203003</v>
      </c>
      <c r="J701" s="6" t="s">
        <v>63</v>
      </c>
      <c r="K701" s="43" t="s">
        <v>33</v>
      </c>
      <c r="L701" s="7">
        <f t="shared" si="123"/>
        <v>0</v>
      </c>
      <c r="M701" s="7">
        <v>0</v>
      </c>
      <c r="N701" s="7">
        <v>0</v>
      </c>
      <c r="O701" s="7">
        <v>0</v>
      </c>
      <c r="P701" s="7">
        <v>0</v>
      </c>
      <c r="Q701" s="7">
        <v>0</v>
      </c>
      <c r="R701" s="7">
        <v>0</v>
      </c>
      <c r="S701" s="7">
        <v>0</v>
      </c>
      <c r="T701" s="7">
        <v>0</v>
      </c>
      <c r="U701" s="7">
        <f>H701</f>
        <v>4.4949387604100189E-6</v>
      </c>
      <c r="V701" s="7">
        <v>0</v>
      </c>
      <c r="W701" s="7">
        <v>0</v>
      </c>
      <c r="X701" s="44" t="s">
        <v>358</v>
      </c>
      <c r="Y701" s="44" t="s">
        <v>347</v>
      </c>
      <c r="Z701" s="44" t="s">
        <v>36</v>
      </c>
      <c r="AA701" s="6">
        <v>43713</v>
      </c>
      <c r="AB701" s="6"/>
    </row>
    <row r="702" spans="1:28" ht="46.5" x14ac:dyDescent="0.35">
      <c r="A702" s="6">
        <v>89</v>
      </c>
      <c r="B702" s="6" t="s">
        <v>526</v>
      </c>
      <c r="C702" s="48" t="s">
        <v>359</v>
      </c>
      <c r="D702" s="53" t="s">
        <v>30</v>
      </c>
      <c r="E702" s="41">
        <v>0.57599999999999996</v>
      </c>
      <c r="F702" s="66">
        <f>(1/5*1/7)+(1/3*(1/5*1/7))</f>
        <v>3.8095238095238099E-2</v>
      </c>
      <c r="G702" s="41">
        <f t="shared" si="121"/>
        <v>2.1942857142857142E-2</v>
      </c>
      <c r="H702" s="8">
        <f t="shared" si="122"/>
        <v>2.0227224421845085E-5</v>
      </c>
      <c r="I702" s="16">
        <v>440000203003</v>
      </c>
      <c r="J702" s="6" t="s">
        <v>63</v>
      </c>
      <c r="K702" s="43" t="s">
        <v>33</v>
      </c>
      <c r="L702" s="7">
        <f t="shared" si="123"/>
        <v>2.0227224421845085E-5</v>
      </c>
      <c r="M702" s="7">
        <f>H702*0.7</f>
        <v>1.4159057095291559E-5</v>
      </c>
      <c r="N702" s="7">
        <f>H702*0.15</f>
        <v>3.0340836632767625E-6</v>
      </c>
      <c r="O702" s="7">
        <f>H702*0.075</f>
        <v>1.5170418316383813E-6</v>
      </c>
      <c r="P702" s="7">
        <f>H702*0.075</f>
        <v>1.5170418316383813E-6</v>
      </c>
      <c r="Q702" s="7">
        <v>0</v>
      </c>
      <c r="R702" s="7">
        <v>0</v>
      </c>
      <c r="S702" s="7">
        <v>0</v>
      </c>
      <c r="T702" s="7">
        <v>0</v>
      </c>
      <c r="U702" s="7">
        <v>0</v>
      </c>
      <c r="V702" s="7">
        <v>0</v>
      </c>
      <c r="W702" s="7">
        <v>0</v>
      </c>
      <c r="X702" s="44" t="s">
        <v>360</v>
      </c>
      <c r="Y702" s="44" t="s">
        <v>105</v>
      </c>
      <c r="Z702" s="44" t="s">
        <v>36</v>
      </c>
      <c r="AA702" s="6">
        <v>43755</v>
      </c>
      <c r="AB702" s="6"/>
    </row>
    <row r="703" spans="1:28" ht="31" x14ac:dyDescent="0.35">
      <c r="A703" s="6">
        <v>89</v>
      </c>
      <c r="B703" s="53" t="s">
        <v>135</v>
      </c>
      <c r="C703" s="48" t="s">
        <v>361</v>
      </c>
      <c r="D703" s="53" t="s">
        <v>30</v>
      </c>
      <c r="E703" s="41">
        <v>0.57599999999999996</v>
      </c>
      <c r="F703" s="66">
        <f>((44%*(1/2*1/7))/3)</f>
        <v>1.0476190476190474E-2</v>
      </c>
      <c r="G703" s="41">
        <f t="shared" si="121"/>
        <v>6.0342857142857125E-3</v>
      </c>
      <c r="H703" s="8">
        <f t="shared" si="122"/>
        <v>5.5624867160073973E-6</v>
      </c>
      <c r="I703" s="16">
        <v>440000203003</v>
      </c>
      <c r="J703" s="6" t="s">
        <v>63</v>
      </c>
      <c r="K703" s="43" t="s">
        <v>33</v>
      </c>
      <c r="L703" s="7">
        <f t="shared" si="123"/>
        <v>0</v>
      </c>
      <c r="M703" s="7">
        <v>0</v>
      </c>
      <c r="N703" s="7">
        <v>0</v>
      </c>
      <c r="O703" s="7">
        <v>0</v>
      </c>
      <c r="P703" s="7">
        <v>0</v>
      </c>
      <c r="Q703" s="7">
        <v>0</v>
      </c>
      <c r="R703" s="7">
        <v>0</v>
      </c>
      <c r="S703" s="7">
        <v>0</v>
      </c>
      <c r="T703" s="7">
        <v>0</v>
      </c>
      <c r="U703" s="7">
        <f>H703</f>
        <v>5.5624867160073973E-6</v>
      </c>
      <c r="V703" s="7">
        <v>0</v>
      </c>
      <c r="W703" s="7">
        <v>0</v>
      </c>
      <c r="X703" s="44" t="s">
        <v>362</v>
      </c>
      <c r="Y703" s="44" t="s">
        <v>363</v>
      </c>
      <c r="Z703" s="44" t="s">
        <v>290</v>
      </c>
      <c r="AA703" s="6">
        <v>95713</v>
      </c>
      <c r="AB703" s="6"/>
    </row>
    <row r="704" spans="1:28" ht="31" x14ac:dyDescent="0.35">
      <c r="A704" s="6">
        <v>89</v>
      </c>
      <c r="B704" s="53" t="s">
        <v>135</v>
      </c>
      <c r="C704" s="48" t="s">
        <v>364</v>
      </c>
      <c r="D704" s="53" t="s">
        <v>30</v>
      </c>
      <c r="E704" s="41">
        <v>0.57599999999999996</v>
      </c>
      <c r="F704" s="66">
        <f>((44%*(1/2*1/7))/3)</f>
        <v>1.0476190476190474E-2</v>
      </c>
      <c r="G704" s="41">
        <f t="shared" si="121"/>
        <v>6.0342857142857125E-3</v>
      </c>
      <c r="H704" s="8">
        <f t="shared" si="122"/>
        <v>5.5624867160073973E-6</v>
      </c>
      <c r="I704" s="16">
        <v>440000203003</v>
      </c>
      <c r="J704" s="6" t="s">
        <v>63</v>
      </c>
      <c r="K704" s="43" t="s">
        <v>33</v>
      </c>
      <c r="L704" s="7">
        <f t="shared" si="123"/>
        <v>0</v>
      </c>
      <c r="M704" s="7">
        <v>0</v>
      </c>
      <c r="N704" s="7">
        <v>0</v>
      </c>
      <c r="O704" s="7">
        <v>0</v>
      </c>
      <c r="P704" s="7">
        <v>0</v>
      </c>
      <c r="Q704" s="7">
        <v>0</v>
      </c>
      <c r="R704" s="7">
        <v>0</v>
      </c>
      <c r="S704" s="7">
        <v>0</v>
      </c>
      <c r="T704" s="7">
        <v>0</v>
      </c>
      <c r="U704" s="7">
        <f>H704</f>
        <v>5.5624867160073973E-6</v>
      </c>
      <c r="V704" s="7">
        <v>0</v>
      </c>
      <c r="W704" s="7">
        <v>0</v>
      </c>
      <c r="X704" s="44" t="s">
        <v>365</v>
      </c>
      <c r="Y704" s="44" t="s">
        <v>366</v>
      </c>
      <c r="Z704" s="44" t="s">
        <v>290</v>
      </c>
      <c r="AA704" s="6">
        <v>90242</v>
      </c>
      <c r="AB704" s="6"/>
    </row>
    <row r="705" spans="1:28" ht="31" x14ac:dyDescent="0.35">
      <c r="A705" s="6">
        <v>89</v>
      </c>
      <c r="B705" s="53" t="s">
        <v>135</v>
      </c>
      <c r="C705" s="48" t="s">
        <v>367</v>
      </c>
      <c r="D705" s="53" t="s">
        <v>30</v>
      </c>
      <c r="E705" s="41">
        <v>0.57599999999999996</v>
      </c>
      <c r="F705" s="66">
        <f>((44%*(1/2*1/7))/3)</f>
        <v>1.0476190476190474E-2</v>
      </c>
      <c r="G705" s="41">
        <f t="shared" si="121"/>
        <v>6.0342857142857125E-3</v>
      </c>
      <c r="H705" s="8">
        <f t="shared" si="122"/>
        <v>5.5624867160073973E-6</v>
      </c>
      <c r="I705" s="16">
        <v>440000203003</v>
      </c>
      <c r="J705" s="6" t="s">
        <v>63</v>
      </c>
      <c r="K705" s="43" t="s">
        <v>33</v>
      </c>
      <c r="L705" s="7">
        <f t="shared" si="123"/>
        <v>0</v>
      </c>
      <c r="M705" s="7">
        <v>0</v>
      </c>
      <c r="N705" s="7">
        <v>0</v>
      </c>
      <c r="O705" s="7">
        <v>0</v>
      </c>
      <c r="P705" s="7">
        <v>0</v>
      </c>
      <c r="Q705" s="7">
        <v>0</v>
      </c>
      <c r="R705" s="7">
        <v>0</v>
      </c>
      <c r="S705" s="7">
        <v>0</v>
      </c>
      <c r="T705" s="7">
        <v>0</v>
      </c>
      <c r="U705" s="7">
        <f>H705</f>
        <v>5.5624867160073973E-6</v>
      </c>
      <c r="V705" s="7">
        <v>0</v>
      </c>
      <c r="W705" s="7">
        <v>0</v>
      </c>
      <c r="X705" s="44" t="s">
        <v>368</v>
      </c>
      <c r="Y705" s="44" t="s">
        <v>369</v>
      </c>
      <c r="Z705" s="44" t="s">
        <v>290</v>
      </c>
      <c r="AA705" s="6" t="s">
        <v>370</v>
      </c>
      <c r="AB705" s="6"/>
    </row>
    <row r="706" spans="1:28" ht="46.5" x14ac:dyDescent="0.35">
      <c r="A706" s="6">
        <v>89</v>
      </c>
      <c r="B706" s="6" t="s">
        <v>526</v>
      </c>
      <c r="C706" s="48" t="s">
        <v>371</v>
      </c>
      <c r="D706" s="53" t="s">
        <v>30</v>
      </c>
      <c r="E706" s="41">
        <v>0.57599999999999996</v>
      </c>
      <c r="F706" s="66">
        <f>(44%*(1/2*1/7))</f>
        <v>3.1428571428571424E-2</v>
      </c>
      <c r="G706" s="41">
        <f t="shared" si="121"/>
        <v>1.8102857142857139E-2</v>
      </c>
      <c r="H706" s="8">
        <f t="shared" si="122"/>
        <v>1.6687460148022192E-5</v>
      </c>
      <c r="I706" s="16">
        <v>440000203003</v>
      </c>
      <c r="J706" s="6" t="s">
        <v>63</v>
      </c>
      <c r="K706" s="43" t="s">
        <v>33</v>
      </c>
      <c r="L706" s="7">
        <f t="shared" si="123"/>
        <v>1.6687460148022192E-5</v>
      </c>
      <c r="M706" s="8">
        <f>H706*0.7</f>
        <v>1.1681222103615534E-5</v>
      </c>
      <c r="N706" s="8">
        <f>H706*0.15</f>
        <v>2.5031190222033285E-6</v>
      </c>
      <c r="O706" s="8">
        <f>H706*0.075</f>
        <v>1.2515595111016643E-6</v>
      </c>
      <c r="P706" s="8">
        <f>H706*0.075</f>
        <v>1.2515595111016643E-6</v>
      </c>
      <c r="Q706" s="7">
        <v>0</v>
      </c>
      <c r="R706" s="7">
        <v>0</v>
      </c>
      <c r="S706" s="7">
        <v>0</v>
      </c>
      <c r="T706" s="7">
        <v>0</v>
      </c>
      <c r="U706" s="7">
        <v>0</v>
      </c>
      <c r="V706" s="7">
        <v>0</v>
      </c>
      <c r="W706" s="7">
        <v>0</v>
      </c>
      <c r="X706" s="44" t="s">
        <v>372</v>
      </c>
      <c r="Y706" s="44" t="s">
        <v>373</v>
      </c>
      <c r="Z706" s="44" t="s">
        <v>290</v>
      </c>
      <c r="AA706" s="6">
        <v>91942</v>
      </c>
      <c r="AB706" s="6"/>
    </row>
    <row r="707" spans="1:28" ht="31" x14ac:dyDescent="0.35">
      <c r="A707" s="6">
        <v>89</v>
      </c>
      <c r="B707" s="53" t="s">
        <v>135</v>
      </c>
      <c r="C707" s="48" t="s">
        <v>374</v>
      </c>
      <c r="D707" s="53" t="s">
        <v>30</v>
      </c>
      <c r="E707" s="41">
        <v>0.57599999999999996</v>
      </c>
      <c r="F707" s="66">
        <f>(1/5*1/7)</f>
        <v>2.8571428571428574E-2</v>
      </c>
      <c r="G707" s="41">
        <f t="shared" si="121"/>
        <v>1.6457142857142858E-2</v>
      </c>
      <c r="H707" s="8">
        <f t="shared" si="122"/>
        <v>1.5170418316383815E-5</v>
      </c>
      <c r="I707" s="16">
        <v>440000203003</v>
      </c>
      <c r="J707" s="6" t="s">
        <v>63</v>
      </c>
      <c r="K707" s="43" t="s">
        <v>33</v>
      </c>
      <c r="L707" s="7">
        <f t="shared" si="123"/>
        <v>0</v>
      </c>
      <c r="M707" s="7">
        <v>0</v>
      </c>
      <c r="N707" s="7">
        <v>0</v>
      </c>
      <c r="O707" s="7">
        <v>0</v>
      </c>
      <c r="P707" s="7">
        <v>0</v>
      </c>
      <c r="Q707" s="7">
        <v>0</v>
      </c>
      <c r="R707" s="7">
        <v>0</v>
      </c>
      <c r="S707" s="7">
        <v>0</v>
      </c>
      <c r="T707" s="7">
        <v>0</v>
      </c>
      <c r="U707" s="7">
        <f>H707</f>
        <v>1.5170418316383815E-5</v>
      </c>
      <c r="V707" s="7">
        <v>0</v>
      </c>
      <c r="W707" s="7">
        <v>0</v>
      </c>
      <c r="X707" s="44" t="s">
        <v>375</v>
      </c>
      <c r="Y707" s="44" t="s">
        <v>120</v>
      </c>
      <c r="Z707" s="44" t="s">
        <v>36</v>
      </c>
      <c r="AA707" s="6">
        <v>43768</v>
      </c>
      <c r="AB707" s="6"/>
    </row>
    <row r="708" spans="1:28" ht="46.5" x14ac:dyDescent="0.35">
      <c r="A708" s="6">
        <v>89</v>
      </c>
      <c r="B708" s="6" t="s">
        <v>526</v>
      </c>
      <c r="C708" s="48" t="s">
        <v>376</v>
      </c>
      <c r="D708" s="53" t="s">
        <v>30</v>
      </c>
      <c r="E708" s="41">
        <v>0.57599999999999996</v>
      </c>
      <c r="F708" s="66">
        <f>(1/3*(1/2*1/7))</f>
        <v>2.3809523809523808E-2</v>
      </c>
      <c r="G708" s="41">
        <f t="shared" si="121"/>
        <v>1.3714285714285712E-2</v>
      </c>
      <c r="H708" s="8">
        <f t="shared" si="122"/>
        <v>1.2642015263653177E-5</v>
      </c>
      <c r="I708" s="16">
        <v>440000203003</v>
      </c>
      <c r="J708" s="6" t="s">
        <v>63</v>
      </c>
      <c r="K708" s="43" t="s">
        <v>33</v>
      </c>
      <c r="L708" s="7">
        <f t="shared" si="123"/>
        <v>1.2642015263653177E-5</v>
      </c>
      <c r="M708" s="7">
        <f>H708*0.7</f>
        <v>8.8494106845572229E-6</v>
      </c>
      <c r="N708" s="7">
        <f>H708*0.15</f>
        <v>1.8963022895479764E-6</v>
      </c>
      <c r="O708" s="7">
        <f>H708*0.075</f>
        <v>9.4815114477398821E-7</v>
      </c>
      <c r="P708" s="7">
        <f>H708*0.075</f>
        <v>9.4815114477398821E-7</v>
      </c>
      <c r="Q708" s="7">
        <v>0</v>
      </c>
      <c r="R708" s="7">
        <v>0</v>
      </c>
      <c r="S708" s="7">
        <v>0</v>
      </c>
      <c r="T708" s="7">
        <v>0</v>
      </c>
      <c r="U708" s="7">
        <v>0</v>
      </c>
      <c r="V708" s="7">
        <v>0</v>
      </c>
      <c r="W708" s="7">
        <v>0</v>
      </c>
      <c r="X708" s="44" t="s">
        <v>377</v>
      </c>
      <c r="Y708" s="44" t="s">
        <v>378</v>
      </c>
      <c r="Z708" s="44" t="s">
        <v>379</v>
      </c>
      <c r="AA708" s="6">
        <v>38558</v>
      </c>
      <c r="AB708" s="6"/>
    </row>
    <row r="709" spans="1:28" ht="46.5" x14ac:dyDescent="0.35">
      <c r="A709" s="6">
        <v>89</v>
      </c>
      <c r="B709" s="6" t="s">
        <v>526</v>
      </c>
      <c r="C709" s="48" t="s">
        <v>380</v>
      </c>
      <c r="D709" s="53" t="s">
        <v>30</v>
      </c>
      <c r="E709" s="41">
        <v>0.57599999999999996</v>
      </c>
      <c r="F709" s="66">
        <f>(1/3*(1/2*1/7))</f>
        <v>2.3809523809523808E-2</v>
      </c>
      <c r="G709" s="41">
        <f t="shared" si="121"/>
        <v>1.3714285714285712E-2</v>
      </c>
      <c r="H709" s="8">
        <f t="shared" si="122"/>
        <v>1.2642015263653177E-5</v>
      </c>
      <c r="I709" s="16">
        <v>440000203003</v>
      </c>
      <c r="J709" s="6" t="s">
        <v>63</v>
      </c>
      <c r="K709" s="43" t="s">
        <v>33</v>
      </c>
      <c r="L709" s="7">
        <f t="shared" si="123"/>
        <v>1.2642015263653177E-5</v>
      </c>
      <c r="M709" s="7">
        <f>H709*0.7</f>
        <v>8.8494106845572229E-6</v>
      </c>
      <c r="N709" s="7">
        <f>H709*0.15</f>
        <v>1.8963022895479764E-6</v>
      </c>
      <c r="O709" s="7">
        <f>H709*0.075</f>
        <v>9.4815114477398821E-7</v>
      </c>
      <c r="P709" s="7">
        <f>H709*0.075</f>
        <v>9.4815114477398821E-7</v>
      </c>
      <c r="Q709" s="7">
        <v>0</v>
      </c>
      <c r="R709" s="7">
        <v>0</v>
      </c>
      <c r="S709" s="7">
        <v>0</v>
      </c>
      <c r="T709" s="7">
        <v>0</v>
      </c>
      <c r="U709" s="7">
        <v>0</v>
      </c>
      <c r="V709" s="7">
        <v>0</v>
      </c>
      <c r="W709" s="7">
        <v>0</v>
      </c>
      <c r="X709" s="44" t="s">
        <v>381</v>
      </c>
      <c r="Y709" s="44" t="s">
        <v>382</v>
      </c>
      <c r="Z709" s="44" t="s">
        <v>383</v>
      </c>
      <c r="AA709" s="6">
        <v>48072</v>
      </c>
      <c r="AB709" s="6"/>
    </row>
    <row r="710" spans="1:28" ht="46.5" x14ac:dyDescent="0.35">
      <c r="A710" s="6">
        <v>89</v>
      </c>
      <c r="B710" s="6" t="s">
        <v>526</v>
      </c>
      <c r="C710" s="48" t="s">
        <v>384</v>
      </c>
      <c r="D710" s="53" t="s">
        <v>30</v>
      </c>
      <c r="E710" s="41">
        <v>0.57599999999999996</v>
      </c>
      <c r="F710" s="66">
        <f>(1/3*(1/2*1/7))</f>
        <v>2.3809523809523808E-2</v>
      </c>
      <c r="G710" s="41">
        <f t="shared" si="121"/>
        <v>1.3714285714285712E-2</v>
      </c>
      <c r="H710" s="8">
        <f t="shared" si="122"/>
        <v>1.2642015263653177E-5</v>
      </c>
      <c r="I710" s="16">
        <v>440000203003</v>
      </c>
      <c r="J710" s="6" t="s">
        <v>63</v>
      </c>
      <c r="K710" s="43" t="s">
        <v>33</v>
      </c>
      <c r="L710" s="7">
        <f t="shared" si="123"/>
        <v>1.2642015263653177E-5</v>
      </c>
      <c r="M710" s="7">
        <f>H710*0.7</f>
        <v>8.8494106845572229E-6</v>
      </c>
      <c r="N710" s="7">
        <f>H710*0.15</f>
        <v>1.8963022895479764E-6</v>
      </c>
      <c r="O710" s="7">
        <f>H710*0.075</f>
        <v>9.4815114477398821E-7</v>
      </c>
      <c r="P710" s="7">
        <f>H710*0.075</f>
        <v>9.4815114477398821E-7</v>
      </c>
      <c r="Q710" s="7">
        <v>0</v>
      </c>
      <c r="R710" s="7">
        <v>0</v>
      </c>
      <c r="S710" s="7">
        <v>0</v>
      </c>
      <c r="T710" s="7">
        <v>0</v>
      </c>
      <c r="U710" s="7">
        <v>0</v>
      </c>
      <c r="V710" s="7">
        <v>0</v>
      </c>
      <c r="W710" s="7">
        <v>0</v>
      </c>
      <c r="X710" s="44" t="s">
        <v>385</v>
      </c>
      <c r="Y710" s="44" t="s">
        <v>386</v>
      </c>
      <c r="Z710" s="44" t="s">
        <v>387</v>
      </c>
      <c r="AA710" s="67" t="s">
        <v>388</v>
      </c>
      <c r="AB710" s="67"/>
    </row>
    <row r="711" spans="1:28" ht="77.5" x14ac:dyDescent="0.35">
      <c r="A711" s="6">
        <v>89</v>
      </c>
      <c r="B711" s="6" t="s">
        <v>527</v>
      </c>
      <c r="C711" s="64" t="s">
        <v>390</v>
      </c>
      <c r="D711" s="53" t="s">
        <v>30</v>
      </c>
      <c r="E711" s="41">
        <v>0.57599999999999996</v>
      </c>
      <c r="F711" s="66" t="s">
        <v>391</v>
      </c>
      <c r="G711" s="66" t="s">
        <v>391</v>
      </c>
      <c r="H711" s="66" t="s">
        <v>391</v>
      </c>
      <c r="I711" s="16">
        <v>440000203003</v>
      </c>
      <c r="J711" s="6" t="s">
        <v>63</v>
      </c>
      <c r="K711" s="43" t="s">
        <v>33</v>
      </c>
      <c r="L711" s="41" t="str">
        <f t="shared" ref="L711:L735" si="128">G711</f>
        <v>***</v>
      </c>
      <c r="M711" s="7" t="str">
        <f t="shared" ref="M711:M735" si="129">H711</f>
        <v>***</v>
      </c>
      <c r="N711" s="7" t="s">
        <v>391</v>
      </c>
      <c r="O711" s="7" t="s">
        <v>391</v>
      </c>
      <c r="P711" s="7" t="s">
        <v>391</v>
      </c>
      <c r="Q711" s="7" t="s">
        <v>391</v>
      </c>
      <c r="R711" s="7" t="s">
        <v>391</v>
      </c>
      <c r="S711" s="7" t="s">
        <v>391</v>
      </c>
      <c r="T711" s="7" t="s">
        <v>391</v>
      </c>
      <c r="U711" s="7" t="s">
        <v>391</v>
      </c>
      <c r="V711" s="7" t="s">
        <v>391</v>
      </c>
      <c r="W711" s="7" t="s">
        <v>391</v>
      </c>
      <c r="X711" s="44" t="s">
        <v>392</v>
      </c>
      <c r="Y711" s="44" t="s">
        <v>35</v>
      </c>
      <c r="Z711" s="44" t="s">
        <v>36</v>
      </c>
      <c r="AA711" s="6">
        <v>43725</v>
      </c>
      <c r="AB711" s="6"/>
    </row>
    <row r="712" spans="1:28" ht="77.5" x14ac:dyDescent="0.35">
      <c r="A712" s="6">
        <v>89</v>
      </c>
      <c r="B712" s="6" t="s">
        <v>527</v>
      </c>
      <c r="C712" s="48" t="s">
        <v>393</v>
      </c>
      <c r="D712" s="53" t="s">
        <v>30</v>
      </c>
      <c r="E712" s="41">
        <v>0.57599999999999996</v>
      </c>
      <c r="F712" s="66" t="s">
        <v>391</v>
      </c>
      <c r="G712" s="66" t="s">
        <v>391</v>
      </c>
      <c r="H712" s="65" t="s">
        <v>391</v>
      </c>
      <c r="I712" s="16">
        <v>440000203003</v>
      </c>
      <c r="J712" s="6" t="s">
        <v>63</v>
      </c>
      <c r="K712" s="43" t="s">
        <v>33</v>
      </c>
      <c r="L712" s="41" t="str">
        <f t="shared" si="128"/>
        <v>***</v>
      </c>
      <c r="M712" s="7" t="str">
        <f t="shared" si="129"/>
        <v>***</v>
      </c>
      <c r="N712" s="7" t="s">
        <v>391</v>
      </c>
      <c r="O712" s="7" t="s">
        <v>391</v>
      </c>
      <c r="P712" s="7" t="s">
        <v>391</v>
      </c>
      <c r="Q712" s="7" t="s">
        <v>391</v>
      </c>
      <c r="R712" s="7" t="s">
        <v>391</v>
      </c>
      <c r="S712" s="7" t="s">
        <v>391</v>
      </c>
      <c r="T712" s="7" t="s">
        <v>391</v>
      </c>
      <c r="U712" s="7" t="s">
        <v>391</v>
      </c>
      <c r="V712" s="7" t="s">
        <v>391</v>
      </c>
      <c r="W712" s="7" t="s">
        <v>391</v>
      </c>
      <c r="X712" s="44" t="s">
        <v>394</v>
      </c>
      <c r="Y712" s="44" t="s">
        <v>395</v>
      </c>
      <c r="Z712" s="44" t="s">
        <v>396</v>
      </c>
      <c r="AA712" s="6">
        <v>29575</v>
      </c>
      <c r="AB712" s="6"/>
    </row>
    <row r="713" spans="1:28" ht="77.5" x14ac:dyDescent="0.35">
      <c r="A713" s="6">
        <v>89</v>
      </c>
      <c r="B713" s="6" t="s">
        <v>527</v>
      </c>
      <c r="C713" s="48" t="s">
        <v>397</v>
      </c>
      <c r="D713" s="53" t="s">
        <v>30</v>
      </c>
      <c r="E713" s="41">
        <v>0.57599999999999996</v>
      </c>
      <c r="F713" s="66" t="s">
        <v>391</v>
      </c>
      <c r="G713" s="66" t="s">
        <v>391</v>
      </c>
      <c r="H713" s="65" t="s">
        <v>391</v>
      </c>
      <c r="I713" s="16">
        <v>440000203003</v>
      </c>
      <c r="J713" s="6" t="s">
        <v>63</v>
      </c>
      <c r="K713" s="43" t="s">
        <v>33</v>
      </c>
      <c r="L713" s="41" t="str">
        <f t="shared" si="128"/>
        <v>***</v>
      </c>
      <c r="M713" s="7" t="str">
        <f t="shared" si="129"/>
        <v>***</v>
      </c>
      <c r="N713" s="7" t="s">
        <v>391</v>
      </c>
      <c r="O713" s="7" t="s">
        <v>391</v>
      </c>
      <c r="P713" s="7" t="s">
        <v>391</v>
      </c>
      <c r="Q713" s="7" t="s">
        <v>391</v>
      </c>
      <c r="R713" s="7" t="s">
        <v>391</v>
      </c>
      <c r="S713" s="7" t="s">
        <v>391</v>
      </c>
      <c r="T713" s="7" t="s">
        <v>391</v>
      </c>
      <c r="U713" s="7" t="s">
        <v>391</v>
      </c>
      <c r="V713" s="7" t="s">
        <v>391</v>
      </c>
      <c r="W713" s="7" t="s">
        <v>391</v>
      </c>
      <c r="X713" s="44" t="s">
        <v>398</v>
      </c>
      <c r="Y713" s="44" t="s">
        <v>399</v>
      </c>
      <c r="Z713" s="44" t="s">
        <v>341</v>
      </c>
      <c r="AA713" s="6">
        <v>34203</v>
      </c>
      <c r="AB713" s="6"/>
    </row>
    <row r="714" spans="1:28" ht="77.5" x14ac:dyDescent="0.35">
      <c r="A714" s="6">
        <v>89</v>
      </c>
      <c r="B714" s="6" t="s">
        <v>527</v>
      </c>
      <c r="C714" s="48" t="s">
        <v>400</v>
      </c>
      <c r="D714" s="53" t="s">
        <v>30</v>
      </c>
      <c r="E714" s="41">
        <v>0.57599999999999996</v>
      </c>
      <c r="F714" s="66" t="s">
        <v>391</v>
      </c>
      <c r="G714" s="66" t="s">
        <v>391</v>
      </c>
      <c r="H714" s="65" t="s">
        <v>391</v>
      </c>
      <c r="I714" s="16">
        <v>440000203003</v>
      </c>
      <c r="J714" s="6" t="s">
        <v>63</v>
      </c>
      <c r="K714" s="43" t="s">
        <v>33</v>
      </c>
      <c r="L714" s="41" t="str">
        <f t="shared" si="128"/>
        <v>***</v>
      </c>
      <c r="M714" s="7" t="str">
        <f t="shared" si="129"/>
        <v>***</v>
      </c>
      <c r="N714" s="7" t="s">
        <v>391</v>
      </c>
      <c r="O714" s="7" t="s">
        <v>391</v>
      </c>
      <c r="P714" s="7" t="s">
        <v>391</v>
      </c>
      <c r="Q714" s="7" t="s">
        <v>391</v>
      </c>
      <c r="R714" s="7" t="s">
        <v>391</v>
      </c>
      <c r="S714" s="7" t="s">
        <v>391</v>
      </c>
      <c r="T714" s="7" t="s">
        <v>391</v>
      </c>
      <c r="U714" s="7" t="s">
        <v>391</v>
      </c>
      <c r="V714" s="7" t="s">
        <v>391</v>
      </c>
      <c r="W714" s="7" t="s">
        <v>391</v>
      </c>
      <c r="X714" s="44" t="s">
        <v>401</v>
      </c>
      <c r="Y714" s="44" t="s">
        <v>402</v>
      </c>
      <c r="Z714" s="44" t="s">
        <v>322</v>
      </c>
      <c r="AA714" s="6">
        <v>27562</v>
      </c>
      <c r="AB714" s="6"/>
    </row>
    <row r="715" spans="1:28" ht="77.5" x14ac:dyDescent="0.35">
      <c r="A715" s="6">
        <v>89</v>
      </c>
      <c r="B715" s="6" t="s">
        <v>527</v>
      </c>
      <c r="C715" s="48" t="s">
        <v>403</v>
      </c>
      <c r="D715" s="53" t="s">
        <v>30</v>
      </c>
      <c r="E715" s="41">
        <v>0.57599999999999996</v>
      </c>
      <c r="F715" s="66" t="s">
        <v>391</v>
      </c>
      <c r="G715" s="66" t="s">
        <v>391</v>
      </c>
      <c r="H715" s="65" t="s">
        <v>391</v>
      </c>
      <c r="I715" s="16">
        <v>440000203003</v>
      </c>
      <c r="J715" s="6" t="s">
        <v>63</v>
      </c>
      <c r="K715" s="43" t="s">
        <v>33</v>
      </c>
      <c r="L715" s="41" t="str">
        <f t="shared" si="128"/>
        <v>***</v>
      </c>
      <c r="M715" s="7" t="str">
        <f t="shared" si="129"/>
        <v>***</v>
      </c>
      <c r="N715" s="7" t="s">
        <v>391</v>
      </c>
      <c r="O715" s="7" t="s">
        <v>391</v>
      </c>
      <c r="P715" s="7" t="s">
        <v>391</v>
      </c>
      <c r="Q715" s="7" t="s">
        <v>391</v>
      </c>
      <c r="R715" s="7" t="s">
        <v>391</v>
      </c>
      <c r="S715" s="7" t="s">
        <v>391</v>
      </c>
      <c r="T715" s="7" t="s">
        <v>391</v>
      </c>
      <c r="U715" s="7" t="s">
        <v>391</v>
      </c>
      <c r="V715" s="7" t="s">
        <v>391</v>
      </c>
      <c r="W715" s="7" t="s">
        <v>391</v>
      </c>
      <c r="X715" s="44" t="s">
        <v>404</v>
      </c>
      <c r="Y715" s="44" t="s">
        <v>405</v>
      </c>
      <c r="Z715" s="44" t="s">
        <v>406</v>
      </c>
      <c r="AA715" s="6">
        <v>85302</v>
      </c>
      <c r="AB715" s="6"/>
    </row>
    <row r="716" spans="1:28" ht="77.5" x14ac:dyDescent="0.35">
      <c r="A716" s="6">
        <v>89</v>
      </c>
      <c r="B716" s="6" t="s">
        <v>527</v>
      </c>
      <c r="C716" s="48" t="s">
        <v>407</v>
      </c>
      <c r="D716" s="53" t="s">
        <v>30</v>
      </c>
      <c r="E716" s="41">
        <v>0.57599999999999996</v>
      </c>
      <c r="F716" s="66" t="s">
        <v>391</v>
      </c>
      <c r="G716" s="66" t="s">
        <v>391</v>
      </c>
      <c r="H716" s="65" t="s">
        <v>391</v>
      </c>
      <c r="I716" s="16">
        <v>440000203003</v>
      </c>
      <c r="J716" s="6" t="s">
        <v>63</v>
      </c>
      <c r="K716" s="43" t="s">
        <v>33</v>
      </c>
      <c r="L716" s="41" t="str">
        <f t="shared" si="128"/>
        <v>***</v>
      </c>
      <c r="M716" s="7" t="str">
        <f t="shared" si="129"/>
        <v>***</v>
      </c>
      <c r="N716" s="7" t="s">
        <v>391</v>
      </c>
      <c r="O716" s="7" t="s">
        <v>391</v>
      </c>
      <c r="P716" s="7" t="s">
        <v>391</v>
      </c>
      <c r="Q716" s="7" t="s">
        <v>391</v>
      </c>
      <c r="R716" s="7" t="s">
        <v>391</v>
      </c>
      <c r="S716" s="7" t="s">
        <v>391</v>
      </c>
      <c r="T716" s="7" t="s">
        <v>391</v>
      </c>
      <c r="U716" s="7" t="s">
        <v>391</v>
      </c>
      <c r="V716" s="7" t="s">
        <v>391</v>
      </c>
      <c r="W716" s="7" t="s">
        <v>391</v>
      </c>
      <c r="X716" s="44" t="s">
        <v>408</v>
      </c>
      <c r="Y716" s="44" t="s">
        <v>337</v>
      </c>
      <c r="Z716" s="44" t="s">
        <v>36</v>
      </c>
      <c r="AA716" s="6">
        <v>43082</v>
      </c>
      <c r="AB716" s="6"/>
    </row>
    <row r="717" spans="1:28" ht="77.5" x14ac:dyDescent="0.35">
      <c r="A717" s="6">
        <v>89</v>
      </c>
      <c r="B717" s="6" t="s">
        <v>527</v>
      </c>
      <c r="C717" s="48" t="s">
        <v>409</v>
      </c>
      <c r="D717" s="53" t="s">
        <v>30</v>
      </c>
      <c r="E717" s="41">
        <v>0.57599999999999996</v>
      </c>
      <c r="F717" s="66" t="s">
        <v>391</v>
      </c>
      <c r="G717" s="66" t="s">
        <v>391</v>
      </c>
      <c r="H717" s="65" t="s">
        <v>391</v>
      </c>
      <c r="I717" s="16">
        <v>440000203003</v>
      </c>
      <c r="J717" s="6" t="s">
        <v>63</v>
      </c>
      <c r="K717" s="43" t="s">
        <v>33</v>
      </c>
      <c r="L717" s="41" t="str">
        <f t="shared" si="128"/>
        <v>***</v>
      </c>
      <c r="M717" s="7" t="str">
        <f t="shared" si="129"/>
        <v>***</v>
      </c>
      <c r="N717" s="7" t="s">
        <v>391</v>
      </c>
      <c r="O717" s="7" t="s">
        <v>391</v>
      </c>
      <c r="P717" s="7" t="s">
        <v>391</v>
      </c>
      <c r="Q717" s="7" t="s">
        <v>391</v>
      </c>
      <c r="R717" s="7" t="s">
        <v>391</v>
      </c>
      <c r="S717" s="7" t="s">
        <v>391</v>
      </c>
      <c r="T717" s="7" t="s">
        <v>391</v>
      </c>
      <c r="U717" s="7" t="s">
        <v>391</v>
      </c>
      <c r="V717" s="7" t="s">
        <v>391</v>
      </c>
      <c r="W717" s="7" t="s">
        <v>391</v>
      </c>
      <c r="X717" s="44" t="s">
        <v>410</v>
      </c>
      <c r="Y717" s="44" t="s">
        <v>411</v>
      </c>
      <c r="Z717" s="44" t="s">
        <v>412</v>
      </c>
      <c r="AA717" s="6">
        <v>20815</v>
      </c>
      <c r="AB717" s="6"/>
    </row>
    <row r="718" spans="1:28" ht="77.5" x14ac:dyDescent="0.35">
      <c r="A718" s="6">
        <v>89</v>
      </c>
      <c r="B718" s="6" t="s">
        <v>527</v>
      </c>
      <c r="C718" s="48" t="s">
        <v>413</v>
      </c>
      <c r="D718" s="53" t="s">
        <v>30</v>
      </c>
      <c r="E718" s="41">
        <v>0.57599999999999996</v>
      </c>
      <c r="F718" s="66" t="s">
        <v>391</v>
      </c>
      <c r="G718" s="66" t="s">
        <v>391</v>
      </c>
      <c r="H718" s="65" t="s">
        <v>391</v>
      </c>
      <c r="I718" s="16">
        <v>440000203003</v>
      </c>
      <c r="J718" s="6" t="s">
        <v>63</v>
      </c>
      <c r="K718" s="43" t="s">
        <v>33</v>
      </c>
      <c r="L718" s="41" t="str">
        <f t="shared" si="128"/>
        <v>***</v>
      </c>
      <c r="M718" s="7" t="str">
        <f t="shared" si="129"/>
        <v>***</v>
      </c>
      <c r="N718" s="7" t="s">
        <v>391</v>
      </c>
      <c r="O718" s="7" t="s">
        <v>391</v>
      </c>
      <c r="P718" s="7" t="s">
        <v>391</v>
      </c>
      <c r="Q718" s="7" t="s">
        <v>391</v>
      </c>
      <c r="R718" s="7" t="s">
        <v>391</v>
      </c>
      <c r="S718" s="7" t="s">
        <v>391</v>
      </c>
      <c r="T718" s="7" t="s">
        <v>391</v>
      </c>
      <c r="U718" s="7" t="s">
        <v>391</v>
      </c>
      <c r="V718" s="7" t="s">
        <v>391</v>
      </c>
      <c r="W718" s="7" t="s">
        <v>391</v>
      </c>
      <c r="X718" s="44" t="s">
        <v>414</v>
      </c>
      <c r="Y718" s="44" t="s">
        <v>415</v>
      </c>
      <c r="Z718" s="44" t="s">
        <v>406</v>
      </c>
      <c r="AA718" s="6">
        <v>85143</v>
      </c>
      <c r="AB718" s="6"/>
    </row>
    <row r="719" spans="1:28" ht="77.5" x14ac:dyDescent="0.35">
      <c r="A719" s="6">
        <v>89</v>
      </c>
      <c r="B719" s="6" t="s">
        <v>527</v>
      </c>
      <c r="C719" s="48" t="s">
        <v>416</v>
      </c>
      <c r="D719" s="53" t="s">
        <v>30</v>
      </c>
      <c r="E719" s="41">
        <v>0.57599999999999996</v>
      </c>
      <c r="F719" s="66" t="s">
        <v>391</v>
      </c>
      <c r="G719" s="66" t="s">
        <v>391</v>
      </c>
      <c r="H719" s="65" t="s">
        <v>391</v>
      </c>
      <c r="I719" s="16">
        <v>440000203003</v>
      </c>
      <c r="J719" s="6" t="s">
        <v>63</v>
      </c>
      <c r="K719" s="43" t="s">
        <v>33</v>
      </c>
      <c r="L719" s="41" t="str">
        <f t="shared" si="128"/>
        <v>***</v>
      </c>
      <c r="M719" s="7" t="str">
        <f t="shared" si="129"/>
        <v>***</v>
      </c>
      <c r="N719" s="7" t="s">
        <v>391</v>
      </c>
      <c r="O719" s="7" t="s">
        <v>391</v>
      </c>
      <c r="P719" s="7" t="s">
        <v>391</v>
      </c>
      <c r="Q719" s="7" t="s">
        <v>391</v>
      </c>
      <c r="R719" s="7" t="s">
        <v>391</v>
      </c>
      <c r="S719" s="7" t="s">
        <v>391</v>
      </c>
      <c r="T719" s="7" t="s">
        <v>391</v>
      </c>
      <c r="U719" s="7" t="s">
        <v>391</v>
      </c>
      <c r="V719" s="7" t="s">
        <v>391</v>
      </c>
      <c r="W719" s="7" t="s">
        <v>391</v>
      </c>
      <c r="X719" s="44" t="s">
        <v>417</v>
      </c>
      <c r="Y719" s="44" t="s">
        <v>418</v>
      </c>
      <c r="Z719" s="44" t="s">
        <v>50</v>
      </c>
      <c r="AA719" s="6">
        <v>18064</v>
      </c>
      <c r="AB719" s="6"/>
    </row>
    <row r="720" spans="1:28" ht="77.5" x14ac:dyDescent="0.35">
      <c r="A720" s="6">
        <v>89</v>
      </c>
      <c r="B720" s="6" t="s">
        <v>527</v>
      </c>
      <c r="C720" s="46" t="s">
        <v>419</v>
      </c>
      <c r="D720" s="53" t="s">
        <v>30</v>
      </c>
      <c r="E720" s="41">
        <v>0.57599999999999996</v>
      </c>
      <c r="F720" s="66" t="s">
        <v>391</v>
      </c>
      <c r="G720" s="66" t="s">
        <v>391</v>
      </c>
      <c r="H720" s="65" t="s">
        <v>391</v>
      </c>
      <c r="I720" s="16">
        <v>440000203003</v>
      </c>
      <c r="J720" s="6" t="s">
        <v>63</v>
      </c>
      <c r="K720" s="43" t="s">
        <v>33</v>
      </c>
      <c r="L720" s="41" t="str">
        <f t="shared" si="128"/>
        <v>***</v>
      </c>
      <c r="M720" s="7" t="str">
        <f t="shared" si="129"/>
        <v>***</v>
      </c>
      <c r="N720" s="7" t="s">
        <v>391</v>
      </c>
      <c r="O720" s="7" t="s">
        <v>391</v>
      </c>
      <c r="P720" s="7" t="s">
        <v>391</v>
      </c>
      <c r="Q720" s="7" t="s">
        <v>391</v>
      </c>
      <c r="R720" s="7" t="s">
        <v>391</v>
      </c>
      <c r="S720" s="7" t="s">
        <v>391</v>
      </c>
      <c r="T720" s="7" t="s">
        <v>391</v>
      </c>
      <c r="U720" s="7" t="s">
        <v>391</v>
      </c>
      <c r="V720" s="7" t="s">
        <v>391</v>
      </c>
      <c r="W720" s="7" t="s">
        <v>391</v>
      </c>
      <c r="X720" s="44" t="s">
        <v>163</v>
      </c>
      <c r="Y720" s="44" t="s">
        <v>163</v>
      </c>
      <c r="Z720" s="44" t="s">
        <v>163</v>
      </c>
      <c r="AA720" s="6" t="s">
        <v>163</v>
      </c>
      <c r="AB720" s="6"/>
    </row>
    <row r="721" spans="1:28" ht="77.5" x14ac:dyDescent="0.35">
      <c r="A721" s="6">
        <v>89</v>
      </c>
      <c r="B721" s="6" t="s">
        <v>527</v>
      </c>
      <c r="C721" s="48" t="s">
        <v>420</v>
      </c>
      <c r="D721" s="53" t="s">
        <v>30</v>
      </c>
      <c r="E721" s="41">
        <v>0.57599999999999996</v>
      </c>
      <c r="F721" s="66" t="s">
        <v>391</v>
      </c>
      <c r="G721" s="66" t="s">
        <v>391</v>
      </c>
      <c r="H721" s="65" t="s">
        <v>391</v>
      </c>
      <c r="I721" s="16">
        <v>440000203003</v>
      </c>
      <c r="J721" s="6" t="s">
        <v>63</v>
      </c>
      <c r="K721" s="43" t="s">
        <v>33</v>
      </c>
      <c r="L721" s="41" t="str">
        <f t="shared" si="128"/>
        <v>***</v>
      </c>
      <c r="M721" s="7" t="str">
        <f t="shared" si="129"/>
        <v>***</v>
      </c>
      <c r="N721" s="7" t="s">
        <v>391</v>
      </c>
      <c r="O721" s="7" t="s">
        <v>391</v>
      </c>
      <c r="P721" s="7" t="s">
        <v>391</v>
      </c>
      <c r="Q721" s="7" t="s">
        <v>391</v>
      </c>
      <c r="R721" s="7" t="s">
        <v>391</v>
      </c>
      <c r="S721" s="7" t="s">
        <v>391</v>
      </c>
      <c r="T721" s="7" t="s">
        <v>391</v>
      </c>
      <c r="U721" s="7" t="s">
        <v>391</v>
      </c>
      <c r="V721" s="7" t="s">
        <v>391</v>
      </c>
      <c r="W721" s="7" t="s">
        <v>391</v>
      </c>
      <c r="X721" s="44" t="s">
        <v>163</v>
      </c>
      <c r="Y721" s="44" t="s">
        <v>163</v>
      </c>
      <c r="Z721" s="44" t="s">
        <v>163</v>
      </c>
      <c r="AA721" s="6" t="s">
        <v>163</v>
      </c>
      <c r="AB721" s="6"/>
    </row>
    <row r="722" spans="1:28" ht="77.5" x14ac:dyDescent="0.35">
      <c r="A722" s="6">
        <v>89</v>
      </c>
      <c r="B722" s="6" t="s">
        <v>527</v>
      </c>
      <c r="C722" s="48" t="s">
        <v>421</v>
      </c>
      <c r="D722" s="53" t="s">
        <v>30</v>
      </c>
      <c r="E722" s="41">
        <v>0.57599999999999996</v>
      </c>
      <c r="F722" s="66" t="s">
        <v>391</v>
      </c>
      <c r="G722" s="66" t="s">
        <v>391</v>
      </c>
      <c r="H722" s="65" t="s">
        <v>391</v>
      </c>
      <c r="I722" s="16">
        <v>440000203003</v>
      </c>
      <c r="J722" s="6" t="s">
        <v>63</v>
      </c>
      <c r="K722" s="43" t="s">
        <v>33</v>
      </c>
      <c r="L722" s="41" t="str">
        <f t="shared" si="128"/>
        <v>***</v>
      </c>
      <c r="M722" s="7" t="str">
        <f t="shared" si="129"/>
        <v>***</v>
      </c>
      <c r="N722" s="7" t="s">
        <v>391</v>
      </c>
      <c r="O722" s="7" t="s">
        <v>391</v>
      </c>
      <c r="P722" s="7" t="s">
        <v>391</v>
      </c>
      <c r="Q722" s="7" t="s">
        <v>391</v>
      </c>
      <c r="R722" s="7" t="s">
        <v>391</v>
      </c>
      <c r="S722" s="7" t="s">
        <v>391</v>
      </c>
      <c r="T722" s="7" t="s">
        <v>391</v>
      </c>
      <c r="U722" s="7" t="s">
        <v>391</v>
      </c>
      <c r="V722" s="7" t="s">
        <v>391</v>
      </c>
      <c r="W722" s="7" t="s">
        <v>391</v>
      </c>
      <c r="X722" s="44" t="s">
        <v>422</v>
      </c>
      <c r="Y722" s="44" t="s">
        <v>423</v>
      </c>
      <c r="Z722" s="44" t="s">
        <v>412</v>
      </c>
      <c r="AA722" s="6">
        <v>21795</v>
      </c>
      <c r="AB722" s="6"/>
    </row>
    <row r="723" spans="1:28" ht="77.5" x14ac:dyDescent="0.35">
      <c r="A723" s="6">
        <v>89</v>
      </c>
      <c r="B723" s="6" t="s">
        <v>527</v>
      </c>
      <c r="C723" s="48" t="s">
        <v>424</v>
      </c>
      <c r="D723" s="53" t="s">
        <v>30</v>
      </c>
      <c r="E723" s="41">
        <v>0.57599999999999996</v>
      </c>
      <c r="F723" s="66" t="s">
        <v>391</v>
      </c>
      <c r="G723" s="66" t="s">
        <v>391</v>
      </c>
      <c r="H723" s="65" t="s">
        <v>391</v>
      </c>
      <c r="I723" s="16">
        <v>440000203003</v>
      </c>
      <c r="J723" s="6" t="s">
        <v>63</v>
      </c>
      <c r="K723" s="43" t="s">
        <v>33</v>
      </c>
      <c r="L723" s="41" t="str">
        <f t="shared" si="128"/>
        <v>***</v>
      </c>
      <c r="M723" s="7" t="str">
        <f t="shared" si="129"/>
        <v>***</v>
      </c>
      <c r="N723" s="7" t="s">
        <v>391</v>
      </c>
      <c r="O723" s="7" t="s">
        <v>391</v>
      </c>
      <c r="P723" s="7" t="s">
        <v>391</v>
      </c>
      <c r="Q723" s="7" t="s">
        <v>391</v>
      </c>
      <c r="R723" s="7" t="s">
        <v>391</v>
      </c>
      <c r="S723" s="7" t="s">
        <v>391</v>
      </c>
      <c r="T723" s="7" t="s">
        <v>391</v>
      </c>
      <c r="U723" s="7" t="s">
        <v>391</v>
      </c>
      <c r="V723" s="7" t="s">
        <v>391</v>
      </c>
      <c r="W723" s="7" t="s">
        <v>391</v>
      </c>
      <c r="X723" s="44" t="s">
        <v>425</v>
      </c>
      <c r="Y723" s="44" t="s">
        <v>426</v>
      </c>
      <c r="Z723" s="44" t="s">
        <v>36</v>
      </c>
      <c r="AA723" s="6">
        <v>43015</v>
      </c>
      <c r="AB723" s="6"/>
    </row>
    <row r="724" spans="1:28" ht="77.5" x14ac:dyDescent="0.35">
      <c r="A724" s="6">
        <v>89</v>
      </c>
      <c r="B724" s="6" t="s">
        <v>527</v>
      </c>
      <c r="C724" s="48" t="s">
        <v>427</v>
      </c>
      <c r="D724" s="53" t="s">
        <v>30</v>
      </c>
      <c r="E724" s="41">
        <v>0.57599999999999996</v>
      </c>
      <c r="F724" s="66" t="s">
        <v>391</v>
      </c>
      <c r="G724" s="66" t="s">
        <v>391</v>
      </c>
      <c r="H724" s="65" t="s">
        <v>391</v>
      </c>
      <c r="I724" s="16">
        <v>440000203003</v>
      </c>
      <c r="J724" s="6" t="s">
        <v>63</v>
      </c>
      <c r="K724" s="43" t="s">
        <v>33</v>
      </c>
      <c r="L724" s="41" t="str">
        <f t="shared" si="128"/>
        <v>***</v>
      </c>
      <c r="M724" s="7" t="str">
        <f t="shared" si="129"/>
        <v>***</v>
      </c>
      <c r="N724" s="7" t="s">
        <v>391</v>
      </c>
      <c r="O724" s="7" t="s">
        <v>391</v>
      </c>
      <c r="P724" s="7" t="s">
        <v>391</v>
      </c>
      <c r="Q724" s="7" t="s">
        <v>391</v>
      </c>
      <c r="R724" s="7" t="s">
        <v>391</v>
      </c>
      <c r="S724" s="7" t="s">
        <v>391</v>
      </c>
      <c r="T724" s="7" t="s">
        <v>391</v>
      </c>
      <c r="U724" s="7" t="s">
        <v>391</v>
      </c>
      <c r="V724" s="7" t="s">
        <v>391</v>
      </c>
      <c r="W724" s="7" t="s">
        <v>391</v>
      </c>
      <c r="X724" s="44" t="s">
        <v>428</v>
      </c>
      <c r="Y724" s="44" t="s">
        <v>429</v>
      </c>
      <c r="Z724" s="44" t="s">
        <v>36</v>
      </c>
      <c r="AA724" s="6">
        <v>43056</v>
      </c>
      <c r="AB724" s="6"/>
    </row>
    <row r="725" spans="1:28" ht="77.5" x14ac:dyDescent="0.35">
      <c r="A725" s="6">
        <v>89</v>
      </c>
      <c r="B725" s="6" t="s">
        <v>527</v>
      </c>
      <c r="C725" s="48" t="s">
        <v>430</v>
      </c>
      <c r="D725" s="53" t="s">
        <v>30</v>
      </c>
      <c r="E725" s="41">
        <v>0.57599999999999996</v>
      </c>
      <c r="F725" s="66" t="s">
        <v>391</v>
      </c>
      <c r="G725" s="66" t="s">
        <v>391</v>
      </c>
      <c r="H725" s="65" t="s">
        <v>391</v>
      </c>
      <c r="I725" s="16">
        <v>440000203003</v>
      </c>
      <c r="J725" s="6" t="s">
        <v>63</v>
      </c>
      <c r="K725" s="43" t="s">
        <v>33</v>
      </c>
      <c r="L725" s="41" t="str">
        <f t="shared" si="128"/>
        <v>***</v>
      </c>
      <c r="M725" s="7" t="str">
        <f t="shared" si="129"/>
        <v>***</v>
      </c>
      <c r="N725" s="7" t="s">
        <v>391</v>
      </c>
      <c r="O725" s="7" t="s">
        <v>391</v>
      </c>
      <c r="P725" s="7" t="s">
        <v>391</v>
      </c>
      <c r="Q725" s="7" t="s">
        <v>391</v>
      </c>
      <c r="R725" s="7" t="s">
        <v>391</v>
      </c>
      <c r="S725" s="7" t="s">
        <v>391</v>
      </c>
      <c r="T725" s="7" t="s">
        <v>391</v>
      </c>
      <c r="U725" s="7" t="s">
        <v>391</v>
      </c>
      <c r="V725" s="7" t="s">
        <v>391</v>
      </c>
      <c r="W725" s="7" t="s">
        <v>391</v>
      </c>
      <c r="X725" s="44" t="s">
        <v>431</v>
      </c>
      <c r="Y725" s="44" t="s">
        <v>432</v>
      </c>
      <c r="Z725" s="44" t="s">
        <v>36</v>
      </c>
      <c r="AA725" s="6">
        <v>45050</v>
      </c>
      <c r="AB725" s="6"/>
    </row>
    <row r="726" spans="1:28" ht="77.5" x14ac:dyDescent="0.35">
      <c r="A726" s="6">
        <v>89</v>
      </c>
      <c r="B726" s="6" t="s">
        <v>527</v>
      </c>
      <c r="C726" s="48" t="s">
        <v>433</v>
      </c>
      <c r="D726" s="53" t="s">
        <v>30</v>
      </c>
      <c r="E726" s="41">
        <v>0.57599999999999996</v>
      </c>
      <c r="F726" s="66" t="s">
        <v>391</v>
      </c>
      <c r="G726" s="66" t="s">
        <v>391</v>
      </c>
      <c r="H726" s="65" t="s">
        <v>391</v>
      </c>
      <c r="I726" s="16">
        <v>440000203003</v>
      </c>
      <c r="J726" s="6" t="s">
        <v>63</v>
      </c>
      <c r="K726" s="43" t="s">
        <v>33</v>
      </c>
      <c r="L726" s="41" t="str">
        <f t="shared" si="128"/>
        <v>***</v>
      </c>
      <c r="M726" s="7" t="str">
        <f t="shared" si="129"/>
        <v>***</v>
      </c>
      <c r="N726" s="7" t="s">
        <v>391</v>
      </c>
      <c r="O726" s="7" t="s">
        <v>391</v>
      </c>
      <c r="P726" s="7" t="s">
        <v>391</v>
      </c>
      <c r="Q726" s="7" t="s">
        <v>391</v>
      </c>
      <c r="R726" s="7" t="s">
        <v>391</v>
      </c>
      <c r="S726" s="7" t="s">
        <v>391</v>
      </c>
      <c r="T726" s="7" t="s">
        <v>391</v>
      </c>
      <c r="U726" s="7" t="s">
        <v>391</v>
      </c>
      <c r="V726" s="7" t="s">
        <v>391</v>
      </c>
      <c r="W726" s="7" t="s">
        <v>391</v>
      </c>
      <c r="X726" s="44" t="s">
        <v>434</v>
      </c>
      <c r="Y726" s="44" t="s">
        <v>435</v>
      </c>
      <c r="Z726" s="44" t="s">
        <v>36</v>
      </c>
      <c r="AA726" s="6">
        <v>43021</v>
      </c>
      <c r="AB726" s="6"/>
    </row>
    <row r="727" spans="1:28" ht="77.5" x14ac:dyDescent="0.35">
      <c r="A727" s="6">
        <v>89</v>
      </c>
      <c r="B727" s="6" t="s">
        <v>527</v>
      </c>
      <c r="C727" s="48" t="s">
        <v>436</v>
      </c>
      <c r="D727" s="53" t="s">
        <v>30</v>
      </c>
      <c r="E727" s="41">
        <v>0.57599999999999996</v>
      </c>
      <c r="F727" s="66" t="s">
        <v>391</v>
      </c>
      <c r="G727" s="66" t="s">
        <v>391</v>
      </c>
      <c r="H727" s="65" t="s">
        <v>391</v>
      </c>
      <c r="I727" s="16">
        <v>440000203003</v>
      </c>
      <c r="J727" s="6" t="s">
        <v>63</v>
      </c>
      <c r="K727" s="43" t="s">
        <v>33</v>
      </c>
      <c r="L727" s="41" t="str">
        <f t="shared" si="128"/>
        <v>***</v>
      </c>
      <c r="M727" s="7" t="str">
        <f t="shared" si="129"/>
        <v>***</v>
      </c>
      <c r="N727" s="7" t="s">
        <v>391</v>
      </c>
      <c r="O727" s="7" t="s">
        <v>391</v>
      </c>
      <c r="P727" s="7" t="s">
        <v>391</v>
      </c>
      <c r="Q727" s="7" t="s">
        <v>391</v>
      </c>
      <c r="R727" s="7" t="s">
        <v>391</v>
      </c>
      <c r="S727" s="7" t="s">
        <v>391</v>
      </c>
      <c r="T727" s="7" t="s">
        <v>391</v>
      </c>
      <c r="U727" s="7" t="s">
        <v>391</v>
      </c>
      <c r="V727" s="7" t="s">
        <v>391</v>
      </c>
      <c r="W727" s="7" t="s">
        <v>391</v>
      </c>
      <c r="X727" s="44" t="s">
        <v>437</v>
      </c>
      <c r="Y727" s="44" t="s">
        <v>438</v>
      </c>
      <c r="Z727" s="44" t="s">
        <v>36</v>
      </c>
      <c r="AA727" s="6">
        <v>43055</v>
      </c>
      <c r="AB727" s="6"/>
    </row>
    <row r="728" spans="1:28" ht="77.5" x14ac:dyDescent="0.35">
      <c r="A728" s="6">
        <v>89</v>
      </c>
      <c r="B728" s="6" t="s">
        <v>527</v>
      </c>
      <c r="C728" s="48" t="s">
        <v>439</v>
      </c>
      <c r="D728" s="53" t="s">
        <v>30</v>
      </c>
      <c r="E728" s="41">
        <v>0.57599999999999996</v>
      </c>
      <c r="F728" s="66" t="s">
        <v>391</v>
      </c>
      <c r="G728" s="66" t="s">
        <v>391</v>
      </c>
      <c r="H728" s="65" t="s">
        <v>391</v>
      </c>
      <c r="I728" s="16">
        <v>440000203003</v>
      </c>
      <c r="J728" s="6" t="s">
        <v>63</v>
      </c>
      <c r="K728" s="43" t="s">
        <v>33</v>
      </c>
      <c r="L728" s="41" t="str">
        <f t="shared" si="128"/>
        <v>***</v>
      </c>
      <c r="M728" s="7" t="str">
        <f t="shared" si="129"/>
        <v>***</v>
      </c>
      <c r="N728" s="7" t="s">
        <v>391</v>
      </c>
      <c r="O728" s="7" t="s">
        <v>391</v>
      </c>
      <c r="P728" s="7" t="s">
        <v>391</v>
      </c>
      <c r="Q728" s="7" t="s">
        <v>391</v>
      </c>
      <c r="R728" s="7" t="s">
        <v>391</v>
      </c>
      <c r="S728" s="7" t="s">
        <v>391</v>
      </c>
      <c r="T728" s="7" t="s">
        <v>391</v>
      </c>
      <c r="U728" s="7" t="s">
        <v>391</v>
      </c>
      <c r="V728" s="7" t="s">
        <v>391</v>
      </c>
      <c r="W728" s="7" t="s">
        <v>391</v>
      </c>
      <c r="X728" s="44" t="s">
        <v>440</v>
      </c>
      <c r="Y728" s="44" t="s">
        <v>441</v>
      </c>
      <c r="Z728" s="44" t="s">
        <v>169</v>
      </c>
      <c r="AA728" s="6">
        <v>26582</v>
      </c>
      <c r="AB728" s="6"/>
    </row>
    <row r="729" spans="1:28" ht="77.5" x14ac:dyDescent="0.35">
      <c r="A729" s="6">
        <v>89</v>
      </c>
      <c r="B729" s="6" t="s">
        <v>527</v>
      </c>
      <c r="C729" s="48" t="s">
        <v>442</v>
      </c>
      <c r="D729" s="53" t="s">
        <v>30</v>
      </c>
      <c r="E729" s="41">
        <v>0.57599999999999996</v>
      </c>
      <c r="F729" s="66" t="s">
        <v>391</v>
      </c>
      <c r="G729" s="66" t="s">
        <v>391</v>
      </c>
      <c r="H729" s="65" t="s">
        <v>391</v>
      </c>
      <c r="I729" s="16">
        <v>440000203003</v>
      </c>
      <c r="J729" s="6" t="s">
        <v>63</v>
      </c>
      <c r="K729" s="43" t="s">
        <v>33</v>
      </c>
      <c r="L729" s="41" t="str">
        <f t="shared" si="128"/>
        <v>***</v>
      </c>
      <c r="M729" s="7" t="str">
        <f t="shared" si="129"/>
        <v>***</v>
      </c>
      <c r="N729" s="7" t="s">
        <v>391</v>
      </c>
      <c r="O729" s="7" t="s">
        <v>391</v>
      </c>
      <c r="P729" s="7" t="s">
        <v>391</v>
      </c>
      <c r="Q729" s="7" t="s">
        <v>391</v>
      </c>
      <c r="R729" s="7" t="s">
        <v>391</v>
      </c>
      <c r="S729" s="7" t="s">
        <v>391</v>
      </c>
      <c r="T729" s="7" t="s">
        <v>391</v>
      </c>
      <c r="U729" s="7" t="s">
        <v>391</v>
      </c>
      <c r="V729" s="7" t="s">
        <v>391</v>
      </c>
      <c r="W729" s="7" t="s">
        <v>391</v>
      </c>
      <c r="X729" s="44" t="s">
        <v>443</v>
      </c>
      <c r="Y729" s="44" t="s">
        <v>444</v>
      </c>
      <c r="Z729" s="44" t="s">
        <v>169</v>
      </c>
      <c r="AA729" s="6">
        <v>26570</v>
      </c>
      <c r="AB729" s="6"/>
    </row>
    <row r="730" spans="1:28" ht="77.5" x14ac:dyDescent="0.35">
      <c r="A730" s="6">
        <v>89</v>
      </c>
      <c r="B730" s="6" t="s">
        <v>527</v>
      </c>
      <c r="C730" s="48" t="s">
        <v>445</v>
      </c>
      <c r="D730" s="53" t="s">
        <v>30</v>
      </c>
      <c r="E730" s="41">
        <v>0.57599999999999996</v>
      </c>
      <c r="F730" s="66" t="s">
        <v>391</v>
      </c>
      <c r="G730" s="66" t="s">
        <v>391</v>
      </c>
      <c r="H730" s="65" t="s">
        <v>391</v>
      </c>
      <c r="I730" s="16">
        <v>440000203003</v>
      </c>
      <c r="J730" s="6" t="s">
        <v>63</v>
      </c>
      <c r="K730" s="43" t="s">
        <v>33</v>
      </c>
      <c r="L730" s="41" t="str">
        <f t="shared" si="128"/>
        <v>***</v>
      </c>
      <c r="M730" s="7" t="str">
        <f t="shared" si="129"/>
        <v>***</v>
      </c>
      <c r="N730" s="7" t="s">
        <v>391</v>
      </c>
      <c r="O730" s="7" t="s">
        <v>391</v>
      </c>
      <c r="P730" s="7" t="s">
        <v>391</v>
      </c>
      <c r="Q730" s="7" t="s">
        <v>391</v>
      </c>
      <c r="R730" s="7" t="s">
        <v>391</v>
      </c>
      <c r="S730" s="7" t="s">
        <v>391</v>
      </c>
      <c r="T730" s="7" t="s">
        <v>391</v>
      </c>
      <c r="U730" s="7" t="s">
        <v>391</v>
      </c>
      <c r="V730" s="7" t="s">
        <v>391</v>
      </c>
      <c r="W730" s="7" t="s">
        <v>391</v>
      </c>
      <c r="X730" s="44" t="s">
        <v>446</v>
      </c>
      <c r="Y730" s="44" t="s">
        <v>444</v>
      </c>
      <c r="Z730" s="44" t="s">
        <v>169</v>
      </c>
      <c r="AA730" s="6">
        <v>26570</v>
      </c>
      <c r="AB730" s="6"/>
    </row>
    <row r="731" spans="1:28" ht="77.5" x14ac:dyDescent="0.35">
      <c r="A731" s="6">
        <v>89</v>
      </c>
      <c r="B731" s="6" t="s">
        <v>527</v>
      </c>
      <c r="C731" s="48" t="s">
        <v>447</v>
      </c>
      <c r="D731" s="53" t="s">
        <v>30</v>
      </c>
      <c r="E731" s="41">
        <v>0.57599999999999996</v>
      </c>
      <c r="F731" s="66" t="s">
        <v>391</v>
      </c>
      <c r="G731" s="66" t="s">
        <v>391</v>
      </c>
      <c r="H731" s="65" t="s">
        <v>391</v>
      </c>
      <c r="I731" s="16">
        <v>440000203003</v>
      </c>
      <c r="J731" s="6" t="s">
        <v>63</v>
      </c>
      <c r="K731" s="43" t="s">
        <v>33</v>
      </c>
      <c r="L731" s="41" t="str">
        <f t="shared" si="128"/>
        <v>***</v>
      </c>
      <c r="M731" s="7" t="str">
        <f t="shared" si="129"/>
        <v>***</v>
      </c>
      <c r="N731" s="7" t="s">
        <v>391</v>
      </c>
      <c r="O731" s="7" t="s">
        <v>391</v>
      </c>
      <c r="P731" s="7" t="s">
        <v>391</v>
      </c>
      <c r="Q731" s="7" t="s">
        <v>391</v>
      </c>
      <c r="R731" s="7" t="s">
        <v>391</v>
      </c>
      <c r="S731" s="7" t="s">
        <v>391</v>
      </c>
      <c r="T731" s="7" t="s">
        <v>391</v>
      </c>
      <c r="U731" s="7" t="s">
        <v>391</v>
      </c>
      <c r="V731" s="7" t="s">
        <v>391</v>
      </c>
      <c r="W731" s="7" t="s">
        <v>391</v>
      </c>
      <c r="X731" s="44" t="s">
        <v>448</v>
      </c>
      <c r="Y731" s="44" t="s">
        <v>444</v>
      </c>
      <c r="Z731" s="44" t="s">
        <v>169</v>
      </c>
      <c r="AA731" s="6">
        <v>26570</v>
      </c>
      <c r="AB731" s="6"/>
    </row>
    <row r="732" spans="1:28" ht="77.5" x14ac:dyDescent="0.35">
      <c r="A732" s="6">
        <v>89</v>
      </c>
      <c r="B732" s="6" t="s">
        <v>527</v>
      </c>
      <c r="C732" s="48" t="s">
        <v>449</v>
      </c>
      <c r="D732" s="53" t="s">
        <v>30</v>
      </c>
      <c r="E732" s="41">
        <v>0.57599999999999996</v>
      </c>
      <c r="F732" s="66" t="s">
        <v>391</v>
      </c>
      <c r="G732" s="66" t="s">
        <v>391</v>
      </c>
      <c r="H732" s="65" t="s">
        <v>391</v>
      </c>
      <c r="I732" s="16">
        <v>440000203003</v>
      </c>
      <c r="J732" s="6" t="s">
        <v>63</v>
      </c>
      <c r="K732" s="43" t="s">
        <v>33</v>
      </c>
      <c r="L732" s="41" t="str">
        <f t="shared" si="128"/>
        <v>***</v>
      </c>
      <c r="M732" s="7" t="str">
        <f t="shared" si="129"/>
        <v>***</v>
      </c>
      <c r="N732" s="7" t="s">
        <v>391</v>
      </c>
      <c r="O732" s="7" t="s">
        <v>391</v>
      </c>
      <c r="P732" s="7" t="s">
        <v>391</v>
      </c>
      <c r="Q732" s="7" t="s">
        <v>391</v>
      </c>
      <c r="R732" s="7" t="s">
        <v>391</v>
      </c>
      <c r="S732" s="7" t="s">
        <v>391</v>
      </c>
      <c r="T732" s="7" t="s">
        <v>391</v>
      </c>
      <c r="U732" s="7" t="s">
        <v>391</v>
      </c>
      <c r="V732" s="7" t="s">
        <v>391</v>
      </c>
      <c r="W732" s="7" t="s">
        <v>391</v>
      </c>
      <c r="X732" s="44" t="s">
        <v>450</v>
      </c>
      <c r="Y732" s="44" t="s">
        <v>444</v>
      </c>
      <c r="Z732" s="44" t="s">
        <v>169</v>
      </c>
      <c r="AA732" s="6">
        <v>26750</v>
      </c>
      <c r="AB732" s="6"/>
    </row>
    <row r="733" spans="1:28" ht="77.5" x14ac:dyDescent="0.35">
      <c r="A733" s="6">
        <v>89</v>
      </c>
      <c r="B733" s="6" t="s">
        <v>527</v>
      </c>
      <c r="C733" s="48" t="s">
        <v>451</v>
      </c>
      <c r="D733" s="53" t="s">
        <v>30</v>
      </c>
      <c r="E733" s="41">
        <v>0.57599999999999996</v>
      </c>
      <c r="F733" s="66" t="s">
        <v>391</v>
      </c>
      <c r="G733" s="66" t="s">
        <v>391</v>
      </c>
      <c r="H733" s="65" t="s">
        <v>391</v>
      </c>
      <c r="I733" s="16">
        <v>440000203003</v>
      </c>
      <c r="J733" s="6" t="s">
        <v>63</v>
      </c>
      <c r="K733" s="43" t="s">
        <v>33</v>
      </c>
      <c r="L733" s="41" t="str">
        <f t="shared" si="128"/>
        <v>***</v>
      </c>
      <c r="M733" s="7" t="str">
        <f t="shared" si="129"/>
        <v>***</v>
      </c>
      <c r="N733" s="7" t="s">
        <v>391</v>
      </c>
      <c r="O733" s="7" t="s">
        <v>391</v>
      </c>
      <c r="P733" s="7" t="s">
        <v>391</v>
      </c>
      <c r="Q733" s="7" t="s">
        <v>391</v>
      </c>
      <c r="R733" s="7" t="s">
        <v>391</v>
      </c>
      <c r="S733" s="7" t="s">
        <v>391</v>
      </c>
      <c r="T733" s="7" t="s">
        <v>391</v>
      </c>
      <c r="U733" s="7" t="s">
        <v>391</v>
      </c>
      <c r="V733" s="7" t="s">
        <v>391</v>
      </c>
      <c r="W733" s="7" t="s">
        <v>391</v>
      </c>
      <c r="X733" s="44" t="s">
        <v>452</v>
      </c>
      <c r="Y733" s="44" t="s">
        <v>438</v>
      </c>
      <c r="Z733" s="44" t="s">
        <v>36</v>
      </c>
      <c r="AA733" s="6">
        <v>43055</v>
      </c>
      <c r="AB733" s="6"/>
    </row>
    <row r="734" spans="1:28" ht="77.5" x14ac:dyDescent="0.35">
      <c r="A734" s="6">
        <v>89</v>
      </c>
      <c r="B734" s="6" t="s">
        <v>527</v>
      </c>
      <c r="C734" s="48" t="s">
        <v>453</v>
      </c>
      <c r="D734" s="53" t="s">
        <v>30</v>
      </c>
      <c r="E734" s="41">
        <v>0.57599999999999996</v>
      </c>
      <c r="F734" s="66" t="s">
        <v>391</v>
      </c>
      <c r="G734" s="66" t="s">
        <v>391</v>
      </c>
      <c r="H734" s="65" t="s">
        <v>391</v>
      </c>
      <c r="I734" s="16">
        <v>440000203003</v>
      </c>
      <c r="J734" s="6" t="s">
        <v>63</v>
      </c>
      <c r="K734" s="43" t="s">
        <v>33</v>
      </c>
      <c r="L734" s="41" t="str">
        <f t="shared" si="128"/>
        <v>***</v>
      </c>
      <c r="M734" s="7" t="str">
        <f t="shared" si="129"/>
        <v>***</v>
      </c>
      <c r="N734" s="7" t="s">
        <v>391</v>
      </c>
      <c r="O734" s="7" t="s">
        <v>391</v>
      </c>
      <c r="P734" s="7" t="s">
        <v>391</v>
      </c>
      <c r="Q734" s="7" t="s">
        <v>391</v>
      </c>
      <c r="R734" s="7" t="s">
        <v>391</v>
      </c>
      <c r="S734" s="7" t="s">
        <v>391</v>
      </c>
      <c r="T734" s="7" t="s">
        <v>391</v>
      </c>
      <c r="U734" s="7" t="s">
        <v>391</v>
      </c>
      <c r="V734" s="7" t="s">
        <v>391</v>
      </c>
      <c r="W734" s="7" t="s">
        <v>391</v>
      </c>
      <c r="X734" s="44" t="s">
        <v>454</v>
      </c>
      <c r="Y734" s="44" t="s">
        <v>261</v>
      </c>
      <c r="Z734" s="44" t="s">
        <v>36</v>
      </c>
      <c r="AA734" s="6">
        <v>43701</v>
      </c>
      <c r="AB734" s="6"/>
    </row>
    <row r="735" spans="1:28" ht="77.5" x14ac:dyDescent="0.35">
      <c r="A735" s="6">
        <v>89</v>
      </c>
      <c r="B735" s="6" t="s">
        <v>527</v>
      </c>
      <c r="C735" s="48" t="s">
        <v>455</v>
      </c>
      <c r="D735" s="53" t="s">
        <v>30</v>
      </c>
      <c r="E735" s="41">
        <v>0.57599999999999996</v>
      </c>
      <c r="F735" s="66" t="s">
        <v>391</v>
      </c>
      <c r="G735" s="66" t="s">
        <v>391</v>
      </c>
      <c r="H735" s="65" t="s">
        <v>391</v>
      </c>
      <c r="I735" s="16">
        <v>440000203003</v>
      </c>
      <c r="J735" s="6" t="s">
        <v>63</v>
      </c>
      <c r="K735" s="43" t="s">
        <v>33</v>
      </c>
      <c r="L735" s="41" t="str">
        <f t="shared" si="128"/>
        <v>***</v>
      </c>
      <c r="M735" s="7" t="str">
        <f t="shared" si="129"/>
        <v>***</v>
      </c>
      <c r="N735" s="7" t="s">
        <v>391</v>
      </c>
      <c r="O735" s="7" t="s">
        <v>391</v>
      </c>
      <c r="P735" s="7" t="s">
        <v>391</v>
      </c>
      <c r="Q735" s="7" t="s">
        <v>391</v>
      </c>
      <c r="R735" s="7" t="s">
        <v>391</v>
      </c>
      <c r="S735" s="7" t="s">
        <v>391</v>
      </c>
      <c r="T735" s="7" t="s">
        <v>391</v>
      </c>
      <c r="U735" s="7" t="s">
        <v>391</v>
      </c>
      <c r="V735" s="7" t="s">
        <v>391</v>
      </c>
      <c r="W735" s="7" t="s">
        <v>391</v>
      </c>
      <c r="X735" s="44" t="s">
        <v>456</v>
      </c>
      <c r="Y735" s="44" t="s">
        <v>438</v>
      </c>
      <c r="Z735" s="44" t="s">
        <v>36</v>
      </c>
      <c r="AA735" s="6">
        <v>43055</v>
      </c>
      <c r="AB735" s="6"/>
    </row>
    <row r="736" spans="1:28" ht="36" customHeight="1" x14ac:dyDescent="0.35">
      <c r="A736" s="6">
        <v>90</v>
      </c>
      <c r="B736" s="6" t="s">
        <v>525</v>
      </c>
      <c r="C736" s="48" t="s">
        <v>464</v>
      </c>
      <c r="D736" s="53" t="s">
        <v>30</v>
      </c>
      <c r="E736" s="41">
        <v>5.7039999999999997</v>
      </c>
      <c r="F736" s="66">
        <f>1/7</f>
        <v>0.14285714285714285</v>
      </c>
      <c r="G736" s="41">
        <f t="shared" ref="G736:G768" si="130">E736*F736</f>
        <v>0.81485714285714272</v>
      </c>
      <c r="H736" s="8">
        <f t="shared" ref="H736:H768" si="131">G736/$G$1222</f>
        <v>7.5114640691539294E-4</v>
      </c>
      <c r="I736" s="16">
        <v>440000494023</v>
      </c>
      <c r="J736" s="6" t="s">
        <v>63</v>
      </c>
      <c r="K736" s="43" t="s">
        <v>33</v>
      </c>
      <c r="L736" s="7">
        <f t="shared" ref="L736:L768" si="132">M736+N736+O736+P736+Q736</f>
        <v>7.5114640691539294E-4</v>
      </c>
      <c r="M736" s="7">
        <f>H736</f>
        <v>7.5114640691539294E-4</v>
      </c>
      <c r="N736" s="7">
        <v>0</v>
      </c>
      <c r="O736" s="7">
        <v>0</v>
      </c>
      <c r="P736" s="7">
        <v>0</v>
      </c>
      <c r="Q736" s="7">
        <v>0</v>
      </c>
      <c r="R736" s="7">
        <v>0</v>
      </c>
      <c r="S736" s="7">
        <v>0</v>
      </c>
      <c r="T736" s="7">
        <v>0</v>
      </c>
      <c r="U736" s="7">
        <v>0</v>
      </c>
      <c r="V736" s="7">
        <v>0</v>
      </c>
      <c r="W736" s="7">
        <v>0</v>
      </c>
      <c r="X736" s="44" t="s">
        <v>465</v>
      </c>
      <c r="Y736" s="44" t="s">
        <v>35</v>
      </c>
      <c r="Z736" s="44" t="s">
        <v>36</v>
      </c>
      <c r="AA736" s="6">
        <v>43725</v>
      </c>
      <c r="AB736" s="6"/>
    </row>
    <row r="737" spans="1:28" ht="69.75" customHeight="1" x14ac:dyDescent="0.35">
      <c r="A737" s="6">
        <v>90</v>
      </c>
      <c r="B737" s="6" t="s">
        <v>526</v>
      </c>
      <c r="C737" s="64" t="s">
        <v>281</v>
      </c>
      <c r="D737" s="53" t="s">
        <v>30</v>
      </c>
      <c r="E737" s="41">
        <v>5.7039999999999997</v>
      </c>
      <c r="F737" s="66">
        <f>(1/7)*(1/3)</f>
        <v>4.7619047619047616E-2</v>
      </c>
      <c r="G737" s="41">
        <f t="shared" si="130"/>
        <v>0.27161904761904759</v>
      </c>
      <c r="H737" s="8">
        <f t="shared" si="131"/>
        <v>2.5038213563846433E-4</v>
      </c>
      <c r="I737" s="16">
        <v>440000494023</v>
      </c>
      <c r="J737" s="6" t="s">
        <v>63</v>
      </c>
      <c r="K737" s="43" t="s">
        <v>33</v>
      </c>
      <c r="L737" s="7">
        <f t="shared" si="132"/>
        <v>2.5038213563846433E-4</v>
      </c>
      <c r="M737" s="7">
        <f t="shared" ref="M737:M748" si="133">H737*0.7</f>
        <v>1.7526749494692503E-4</v>
      </c>
      <c r="N737" s="7">
        <f t="shared" ref="N737:N748" si="134">H737*0.15</f>
        <v>3.7557320345769645E-5</v>
      </c>
      <c r="O737" s="7">
        <f t="shared" ref="O737:O748" si="135">H737*0.075</f>
        <v>1.8778660172884823E-5</v>
      </c>
      <c r="P737" s="7">
        <f t="shared" ref="P737:P748" si="136">H737*0.075</f>
        <v>1.8778660172884823E-5</v>
      </c>
      <c r="Q737" s="7">
        <v>0</v>
      </c>
      <c r="R737" s="7">
        <v>0</v>
      </c>
      <c r="S737" s="7">
        <v>0</v>
      </c>
      <c r="T737" s="7">
        <v>0</v>
      </c>
      <c r="U737" s="7">
        <v>0</v>
      </c>
      <c r="V737" s="7">
        <v>0</v>
      </c>
      <c r="W737" s="7">
        <v>0</v>
      </c>
      <c r="X737" s="44" t="s">
        <v>283</v>
      </c>
      <c r="Y737" s="44" t="s">
        <v>35</v>
      </c>
      <c r="Z737" s="44" t="s">
        <v>36</v>
      </c>
      <c r="AA737" s="6">
        <v>43725</v>
      </c>
      <c r="AB737" s="6"/>
    </row>
    <row r="738" spans="1:28" ht="46.5" x14ac:dyDescent="0.35">
      <c r="A738" s="6">
        <v>90</v>
      </c>
      <c r="B738" s="6" t="s">
        <v>526</v>
      </c>
      <c r="C738" s="48" t="s">
        <v>284</v>
      </c>
      <c r="D738" s="53" t="s">
        <v>30</v>
      </c>
      <c r="E738" s="41">
        <v>5.7039999999999997</v>
      </c>
      <c r="F738" s="66">
        <f>(1/7)*(1/3)*(1/2)</f>
        <v>2.3809523809523808E-2</v>
      </c>
      <c r="G738" s="41">
        <f t="shared" si="130"/>
        <v>0.1358095238095238</v>
      </c>
      <c r="H738" s="8">
        <f t="shared" si="131"/>
        <v>1.2519106781923217E-4</v>
      </c>
      <c r="I738" s="16">
        <v>440000494023</v>
      </c>
      <c r="J738" s="6" t="s">
        <v>63</v>
      </c>
      <c r="K738" s="43" t="s">
        <v>33</v>
      </c>
      <c r="L738" s="7">
        <f t="shared" si="132"/>
        <v>1.2519106781923217E-4</v>
      </c>
      <c r="M738" s="7">
        <f t="shared" si="133"/>
        <v>8.7633747473462513E-5</v>
      </c>
      <c r="N738" s="7">
        <f t="shared" si="134"/>
        <v>1.8778660172884823E-5</v>
      </c>
      <c r="O738" s="7">
        <f t="shared" si="135"/>
        <v>9.3893300864424114E-6</v>
      </c>
      <c r="P738" s="7">
        <f t="shared" si="136"/>
        <v>9.3893300864424114E-6</v>
      </c>
      <c r="Q738" s="7">
        <v>0</v>
      </c>
      <c r="R738" s="7">
        <v>0</v>
      </c>
      <c r="S738" s="7">
        <v>0</v>
      </c>
      <c r="T738" s="7">
        <v>0</v>
      </c>
      <c r="U738" s="7">
        <v>0</v>
      </c>
      <c r="V738" s="7">
        <v>0</v>
      </c>
      <c r="W738" s="7">
        <v>0</v>
      </c>
      <c r="X738" s="44" t="s">
        <v>285</v>
      </c>
      <c r="Y738" s="44" t="s">
        <v>286</v>
      </c>
      <c r="Z738" s="44" t="s">
        <v>36</v>
      </c>
      <c r="AA738" s="6">
        <v>43016</v>
      </c>
      <c r="AB738" s="6"/>
    </row>
    <row r="739" spans="1:28" ht="46.5" x14ac:dyDescent="0.35">
      <c r="A739" s="6">
        <v>90</v>
      </c>
      <c r="B739" s="6" t="s">
        <v>526</v>
      </c>
      <c r="C739" s="48" t="s">
        <v>287</v>
      </c>
      <c r="D739" s="53" t="s">
        <v>30</v>
      </c>
      <c r="E739" s="41">
        <v>5.7039999999999997</v>
      </c>
      <c r="F739" s="66">
        <f>(1/7)*(1/3)*(1/2)</f>
        <v>2.3809523809523808E-2</v>
      </c>
      <c r="G739" s="41">
        <f t="shared" si="130"/>
        <v>0.1358095238095238</v>
      </c>
      <c r="H739" s="8">
        <f t="shared" si="131"/>
        <v>1.2519106781923217E-4</v>
      </c>
      <c r="I739" s="16">
        <v>440000494023</v>
      </c>
      <c r="J739" s="6" t="s">
        <v>63</v>
      </c>
      <c r="K739" s="43" t="s">
        <v>33</v>
      </c>
      <c r="L739" s="7">
        <f t="shared" si="132"/>
        <v>1.2519106781923217E-4</v>
      </c>
      <c r="M739" s="7">
        <f t="shared" si="133"/>
        <v>8.7633747473462513E-5</v>
      </c>
      <c r="N739" s="7">
        <f t="shared" si="134"/>
        <v>1.8778660172884823E-5</v>
      </c>
      <c r="O739" s="7">
        <f t="shared" si="135"/>
        <v>9.3893300864424114E-6</v>
      </c>
      <c r="P739" s="7">
        <f t="shared" si="136"/>
        <v>9.3893300864424114E-6</v>
      </c>
      <c r="Q739" s="7">
        <v>0</v>
      </c>
      <c r="R739" s="7">
        <v>0</v>
      </c>
      <c r="S739" s="7">
        <v>0</v>
      </c>
      <c r="T739" s="7">
        <v>0</v>
      </c>
      <c r="U739" s="7">
        <v>0</v>
      </c>
      <c r="V739" s="7">
        <v>0</v>
      </c>
      <c r="W739" s="7">
        <v>0</v>
      </c>
      <c r="X739" s="44" t="s">
        <v>288</v>
      </c>
      <c r="Y739" s="44" t="s">
        <v>289</v>
      </c>
      <c r="Z739" s="44" t="s">
        <v>290</v>
      </c>
      <c r="AA739" s="6">
        <v>92596</v>
      </c>
      <c r="AB739" s="6"/>
    </row>
    <row r="740" spans="1:28" ht="46.5" x14ac:dyDescent="0.35">
      <c r="A740" s="6">
        <v>90</v>
      </c>
      <c r="B740" s="6" t="s">
        <v>526</v>
      </c>
      <c r="C740" s="48" t="s">
        <v>291</v>
      </c>
      <c r="D740" s="53" t="s">
        <v>30</v>
      </c>
      <c r="E740" s="41">
        <v>5.7039999999999997</v>
      </c>
      <c r="F740" s="66">
        <f>(1/7)*(1/3)*(1/2)</f>
        <v>2.3809523809523808E-2</v>
      </c>
      <c r="G740" s="41">
        <f t="shared" si="130"/>
        <v>0.1358095238095238</v>
      </c>
      <c r="H740" s="8">
        <f t="shared" si="131"/>
        <v>1.2519106781923217E-4</v>
      </c>
      <c r="I740" s="16">
        <v>440000494023</v>
      </c>
      <c r="J740" s="6" t="s">
        <v>63</v>
      </c>
      <c r="K740" s="43" t="s">
        <v>33</v>
      </c>
      <c r="L740" s="7">
        <f t="shared" si="132"/>
        <v>1.2519106781923217E-4</v>
      </c>
      <c r="M740" s="7">
        <f t="shared" si="133"/>
        <v>8.7633747473462513E-5</v>
      </c>
      <c r="N740" s="7">
        <f t="shared" si="134"/>
        <v>1.8778660172884823E-5</v>
      </c>
      <c r="O740" s="7">
        <f t="shared" si="135"/>
        <v>9.3893300864424114E-6</v>
      </c>
      <c r="P740" s="7">
        <f t="shared" si="136"/>
        <v>9.3893300864424114E-6</v>
      </c>
      <c r="Q740" s="7">
        <v>0</v>
      </c>
      <c r="R740" s="7">
        <v>0</v>
      </c>
      <c r="S740" s="7">
        <v>0</v>
      </c>
      <c r="T740" s="7">
        <v>0</v>
      </c>
      <c r="U740" s="7">
        <v>0</v>
      </c>
      <c r="V740" s="7">
        <v>0</v>
      </c>
      <c r="W740" s="7">
        <v>0</v>
      </c>
      <c r="X740" s="44" t="s">
        <v>292</v>
      </c>
      <c r="Y740" s="44" t="s">
        <v>293</v>
      </c>
      <c r="Z740" s="44" t="s">
        <v>90</v>
      </c>
      <c r="AA740" s="6">
        <v>80126</v>
      </c>
      <c r="AB740" s="6"/>
    </row>
    <row r="741" spans="1:28" ht="46.5" x14ac:dyDescent="0.35">
      <c r="A741" s="6">
        <v>90</v>
      </c>
      <c r="B741" s="6" t="s">
        <v>526</v>
      </c>
      <c r="C741" s="48" t="s">
        <v>294</v>
      </c>
      <c r="D741" s="53" t="s">
        <v>30</v>
      </c>
      <c r="E741" s="41">
        <v>5.7039999999999997</v>
      </c>
      <c r="F741" s="66">
        <f>(1/7)*(1/3)*(1/2)</f>
        <v>2.3809523809523808E-2</v>
      </c>
      <c r="G741" s="41">
        <f t="shared" si="130"/>
        <v>0.1358095238095238</v>
      </c>
      <c r="H741" s="8">
        <f t="shared" si="131"/>
        <v>1.2519106781923217E-4</v>
      </c>
      <c r="I741" s="16">
        <v>440000494023</v>
      </c>
      <c r="J741" s="6" t="s">
        <v>63</v>
      </c>
      <c r="K741" s="43" t="s">
        <v>33</v>
      </c>
      <c r="L741" s="7">
        <f t="shared" si="132"/>
        <v>1.2519106781923217E-4</v>
      </c>
      <c r="M741" s="7">
        <f t="shared" si="133"/>
        <v>8.7633747473462513E-5</v>
      </c>
      <c r="N741" s="7">
        <f t="shared" si="134"/>
        <v>1.8778660172884823E-5</v>
      </c>
      <c r="O741" s="7">
        <f t="shared" si="135"/>
        <v>9.3893300864424114E-6</v>
      </c>
      <c r="P741" s="7">
        <f t="shared" si="136"/>
        <v>9.3893300864424114E-6</v>
      </c>
      <c r="Q741" s="7">
        <v>0</v>
      </c>
      <c r="R741" s="7">
        <v>0</v>
      </c>
      <c r="S741" s="7">
        <v>0</v>
      </c>
      <c r="T741" s="7">
        <v>0</v>
      </c>
      <c r="U741" s="7">
        <v>0</v>
      </c>
      <c r="V741" s="7">
        <v>0</v>
      </c>
      <c r="W741" s="7">
        <v>0</v>
      </c>
      <c r="X741" s="44" t="s">
        <v>295</v>
      </c>
      <c r="Y741" s="44" t="s">
        <v>296</v>
      </c>
      <c r="Z741" s="44" t="s">
        <v>38</v>
      </c>
      <c r="AA741" s="6">
        <v>68467</v>
      </c>
      <c r="AB741" s="6"/>
    </row>
    <row r="742" spans="1:28" ht="46.5" x14ac:dyDescent="0.35">
      <c r="A742" s="6">
        <v>90</v>
      </c>
      <c r="B742" s="6" t="s">
        <v>526</v>
      </c>
      <c r="C742" s="48" t="s">
        <v>297</v>
      </c>
      <c r="D742" s="53" t="s">
        <v>30</v>
      </c>
      <c r="E742" s="41">
        <v>5.7039999999999997</v>
      </c>
      <c r="F742" s="66">
        <f>(1/7)*(1/2)*(1/4)</f>
        <v>1.7857142857142856E-2</v>
      </c>
      <c r="G742" s="41">
        <f t="shared" si="130"/>
        <v>0.10185714285714284</v>
      </c>
      <c r="H742" s="8">
        <f t="shared" si="131"/>
        <v>9.3893300864424117E-5</v>
      </c>
      <c r="I742" s="16">
        <v>440000494023</v>
      </c>
      <c r="J742" s="6" t="s">
        <v>63</v>
      </c>
      <c r="K742" s="43" t="s">
        <v>33</v>
      </c>
      <c r="L742" s="7">
        <f t="shared" si="132"/>
        <v>9.3893300864424103E-5</v>
      </c>
      <c r="M742" s="7">
        <f t="shared" si="133"/>
        <v>6.5725310605096871E-5</v>
      </c>
      <c r="N742" s="7">
        <f t="shared" si="134"/>
        <v>1.4083995129663616E-5</v>
      </c>
      <c r="O742" s="7">
        <f t="shared" si="135"/>
        <v>7.0419975648318081E-6</v>
      </c>
      <c r="P742" s="7">
        <f t="shared" si="136"/>
        <v>7.0419975648318081E-6</v>
      </c>
      <c r="Q742" s="7">
        <v>0</v>
      </c>
      <c r="R742" s="7">
        <v>0</v>
      </c>
      <c r="S742" s="7">
        <v>0</v>
      </c>
      <c r="T742" s="7">
        <v>0</v>
      </c>
      <c r="U742" s="7">
        <v>0</v>
      </c>
      <c r="V742" s="7">
        <v>0</v>
      </c>
      <c r="W742" s="7">
        <v>0</v>
      </c>
      <c r="X742" s="44" t="s">
        <v>298</v>
      </c>
      <c r="Y742" s="44" t="s">
        <v>299</v>
      </c>
      <c r="Z742" s="44" t="s">
        <v>300</v>
      </c>
      <c r="AA742" s="6" t="s">
        <v>301</v>
      </c>
      <c r="AB742" s="6"/>
    </row>
    <row r="743" spans="1:28" ht="46.5" x14ac:dyDescent="0.35">
      <c r="A743" s="6">
        <v>90</v>
      </c>
      <c r="B743" s="6" t="s">
        <v>526</v>
      </c>
      <c r="C743" s="48" t="s">
        <v>302</v>
      </c>
      <c r="D743" s="53" t="s">
        <v>30</v>
      </c>
      <c r="E743" s="41">
        <v>5.7039999999999997</v>
      </c>
      <c r="F743" s="66">
        <f>(1/7)*(1/2)*(1/4)</f>
        <v>1.7857142857142856E-2</v>
      </c>
      <c r="G743" s="41">
        <f t="shared" si="130"/>
        <v>0.10185714285714284</v>
      </c>
      <c r="H743" s="8">
        <f t="shared" si="131"/>
        <v>9.3893300864424117E-5</v>
      </c>
      <c r="I743" s="16">
        <v>440000494023</v>
      </c>
      <c r="J743" s="6" t="s">
        <v>63</v>
      </c>
      <c r="K743" s="43" t="s">
        <v>33</v>
      </c>
      <c r="L743" s="7">
        <f t="shared" si="132"/>
        <v>9.3893300864424103E-5</v>
      </c>
      <c r="M743" s="7">
        <f t="shared" si="133"/>
        <v>6.5725310605096871E-5</v>
      </c>
      <c r="N743" s="7">
        <f t="shared" si="134"/>
        <v>1.4083995129663616E-5</v>
      </c>
      <c r="O743" s="7">
        <f t="shared" si="135"/>
        <v>7.0419975648318081E-6</v>
      </c>
      <c r="P743" s="7">
        <f t="shared" si="136"/>
        <v>7.0419975648318081E-6</v>
      </c>
      <c r="Q743" s="7">
        <v>0</v>
      </c>
      <c r="R743" s="7">
        <v>0</v>
      </c>
      <c r="S743" s="7">
        <v>0</v>
      </c>
      <c r="T743" s="7">
        <v>0</v>
      </c>
      <c r="U743" s="7">
        <v>0</v>
      </c>
      <c r="V743" s="7">
        <v>0</v>
      </c>
      <c r="W743" s="7">
        <v>0</v>
      </c>
      <c r="X743" s="44" t="s">
        <v>303</v>
      </c>
      <c r="Y743" s="44" t="s">
        <v>304</v>
      </c>
      <c r="Z743" s="44" t="s">
        <v>36</v>
      </c>
      <c r="AA743" s="6">
        <v>43085</v>
      </c>
      <c r="AB743" s="6"/>
    </row>
    <row r="744" spans="1:28" ht="46.5" x14ac:dyDescent="0.35">
      <c r="A744" s="6">
        <v>90</v>
      </c>
      <c r="B744" s="6" t="s">
        <v>526</v>
      </c>
      <c r="C744" s="48" t="s">
        <v>305</v>
      </c>
      <c r="D744" s="53" t="s">
        <v>30</v>
      </c>
      <c r="E744" s="41">
        <v>5.7039999999999997</v>
      </c>
      <c r="F744" s="66">
        <f>(1/7)*(1/2)*(1/4)</f>
        <v>1.7857142857142856E-2</v>
      </c>
      <c r="G744" s="41">
        <f t="shared" si="130"/>
        <v>0.10185714285714284</v>
      </c>
      <c r="H744" s="8">
        <f t="shared" si="131"/>
        <v>9.3893300864424117E-5</v>
      </c>
      <c r="I744" s="16">
        <v>440000494023</v>
      </c>
      <c r="J744" s="6" t="s">
        <v>63</v>
      </c>
      <c r="K744" s="43" t="s">
        <v>33</v>
      </c>
      <c r="L744" s="7">
        <f t="shared" si="132"/>
        <v>9.3893300864424103E-5</v>
      </c>
      <c r="M744" s="7">
        <f t="shared" si="133"/>
        <v>6.5725310605096871E-5</v>
      </c>
      <c r="N744" s="7">
        <f t="shared" si="134"/>
        <v>1.4083995129663616E-5</v>
      </c>
      <c r="O744" s="7">
        <f t="shared" si="135"/>
        <v>7.0419975648318081E-6</v>
      </c>
      <c r="P744" s="7">
        <f t="shared" si="136"/>
        <v>7.0419975648318081E-6</v>
      </c>
      <c r="Q744" s="7">
        <v>0</v>
      </c>
      <c r="R744" s="7">
        <v>0</v>
      </c>
      <c r="S744" s="7">
        <v>0</v>
      </c>
      <c r="T744" s="7">
        <v>0</v>
      </c>
      <c r="U744" s="7">
        <v>0</v>
      </c>
      <c r="V744" s="7">
        <v>0</v>
      </c>
      <c r="W744" s="7">
        <v>0</v>
      </c>
      <c r="X744" s="44" t="s">
        <v>306</v>
      </c>
      <c r="Y744" s="44" t="s">
        <v>307</v>
      </c>
      <c r="Z744" s="44" t="s">
        <v>308</v>
      </c>
      <c r="AA744" s="6" t="s">
        <v>309</v>
      </c>
      <c r="AB744" s="6"/>
    </row>
    <row r="745" spans="1:28" ht="46.5" x14ac:dyDescent="0.35">
      <c r="A745" s="6">
        <v>90</v>
      </c>
      <c r="B745" s="6" t="s">
        <v>526</v>
      </c>
      <c r="C745" s="48" t="s">
        <v>310</v>
      </c>
      <c r="D745" s="53" t="s">
        <v>30</v>
      </c>
      <c r="E745" s="41">
        <v>5.7039999999999997</v>
      </c>
      <c r="F745" s="66">
        <f>(1/7)*(1/2)*(1/4)</f>
        <v>1.7857142857142856E-2</v>
      </c>
      <c r="G745" s="41">
        <f t="shared" si="130"/>
        <v>0.10185714285714284</v>
      </c>
      <c r="H745" s="8">
        <f t="shared" si="131"/>
        <v>9.3893300864424117E-5</v>
      </c>
      <c r="I745" s="16">
        <v>440000494023</v>
      </c>
      <c r="J745" s="6" t="s">
        <v>63</v>
      </c>
      <c r="K745" s="43" t="s">
        <v>33</v>
      </c>
      <c r="L745" s="7">
        <f t="shared" si="132"/>
        <v>9.3893300864424103E-5</v>
      </c>
      <c r="M745" s="7">
        <f t="shared" si="133"/>
        <v>6.5725310605096871E-5</v>
      </c>
      <c r="N745" s="7">
        <f t="shared" si="134"/>
        <v>1.4083995129663616E-5</v>
      </c>
      <c r="O745" s="7">
        <f t="shared" si="135"/>
        <v>7.0419975648318081E-6</v>
      </c>
      <c r="P745" s="7">
        <f t="shared" si="136"/>
        <v>7.0419975648318081E-6</v>
      </c>
      <c r="Q745" s="7">
        <v>0</v>
      </c>
      <c r="R745" s="7">
        <v>0</v>
      </c>
      <c r="S745" s="7">
        <v>0</v>
      </c>
      <c r="T745" s="7">
        <v>0</v>
      </c>
      <c r="U745" s="7">
        <v>0</v>
      </c>
      <c r="V745" s="7">
        <v>0</v>
      </c>
      <c r="W745" s="7">
        <v>0</v>
      </c>
      <c r="X745" s="44" t="s">
        <v>311</v>
      </c>
      <c r="Y745" s="44" t="s">
        <v>312</v>
      </c>
      <c r="Z745" s="44" t="s">
        <v>308</v>
      </c>
      <c r="AA745" s="6" t="s">
        <v>313</v>
      </c>
      <c r="AB745" s="6"/>
    </row>
    <row r="746" spans="1:28" ht="46.5" x14ac:dyDescent="0.35">
      <c r="A746" s="6">
        <v>90</v>
      </c>
      <c r="B746" s="6" t="s">
        <v>526</v>
      </c>
      <c r="C746" s="48" t="s">
        <v>314</v>
      </c>
      <c r="D746" s="53" t="s">
        <v>30</v>
      </c>
      <c r="E746" s="41">
        <v>5.7039999999999997</v>
      </c>
      <c r="F746" s="66">
        <f>(1/7)*(1/2)</f>
        <v>7.1428571428571425E-2</v>
      </c>
      <c r="G746" s="41">
        <f t="shared" si="130"/>
        <v>0.40742857142857136</v>
      </c>
      <c r="H746" s="8">
        <f t="shared" si="131"/>
        <v>3.7557320345769647E-4</v>
      </c>
      <c r="I746" s="16">
        <v>440000494023</v>
      </c>
      <c r="J746" s="6" t="s">
        <v>63</v>
      </c>
      <c r="K746" s="43" t="s">
        <v>33</v>
      </c>
      <c r="L746" s="7">
        <f t="shared" si="132"/>
        <v>3.7557320345769641E-4</v>
      </c>
      <c r="M746" s="7">
        <f t="shared" si="133"/>
        <v>2.6290124242038748E-4</v>
      </c>
      <c r="N746" s="7">
        <f t="shared" si="134"/>
        <v>5.6335980518654465E-5</v>
      </c>
      <c r="O746" s="7">
        <f t="shared" si="135"/>
        <v>2.8167990259327232E-5</v>
      </c>
      <c r="P746" s="7">
        <f t="shared" si="136"/>
        <v>2.8167990259327232E-5</v>
      </c>
      <c r="Q746" s="7">
        <v>0</v>
      </c>
      <c r="R746" s="7">
        <v>0</v>
      </c>
      <c r="S746" s="7">
        <v>0</v>
      </c>
      <c r="T746" s="7">
        <v>0</v>
      </c>
      <c r="U746" s="7">
        <v>0</v>
      </c>
      <c r="V746" s="7">
        <v>0</v>
      </c>
      <c r="W746" s="7">
        <v>0</v>
      </c>
      <c r="X746" s="44" t="s">
        <v>315</v>
      </c>
      <c r="Y746" s="44" t="s">
        <v>316</v>
      </c>
      <c r="Z746" s="44" t="s">
        <v>317</v>
      </c>
      <c r="AA746" s="6" t="s">
        <v>318</v>
      </c>
      <c r="AB746" s="6"/>
    </row>
    <row r="747" spans="1:28" ht="46.5" x14ac:dyDescent="0.35">
      <c r="A747" s="6">
        <v>90</v>
      </c>
      <c r="B747" s="6" t="s">
        <v>526</v>
      </c>
      <c r="C747" s="48" t="s">
        <v>319</v>
      </c>
      <c r="D747" s="53" t="s">
        <v>30</v>
      </c>
      <c r="E747" s="41">
        <v>5.7039999999999997</v>
      </c>
      <c r="F747" s="66">
        <f>((1/2*1/7)+(12%*(1/2*1/7)))/3</f>
        <v>2.6666666666666661E-2</v>
      </c>
      <c r="G747" s="41">
        <f t="shared" si="130"/>
        <v>0.15210666666666664</v>
      </c>
      <c r="H747" s="8">
        <f t="shared" si="131"/>
        <v>1.4021399595754003E-4</v>
      </c>
      <c r="I747" s="16">
        <v>440000494023</v>
      </c>
      <c r="J747" s="6" t="s">
        <v>63</v>
      </c>
      <c r="K747" s="43" t="s">
        <v>33</v>
      </c>
      <c r="L747" s="7">
        <f t="shared" si="132"/>
        <v>1.4021399595754003E-4</v>
      </c>
      <c r="M747" s="7">
        <f t="shared" si="133"/>
        <v>9.8149797170278015E-5</v>
      </c>
      <c r="N747" s="7">
        <f t="shared" si="134"/>
        <v>2.1032099393631002E-5</v>
      </c>
      <c r="O747" s="7">
        <f t="shared" si="135"/>
        <v>1.0516049696815501E-5</v>
      </c>
      <c r="P747" s="7">
        <f t="shared" si="136"/>
        <v>1.0516049696815501E-5</v>
      </c>
      <c r="Q747" s="7">
        <v>0</v>
      </c>
      <c r="R747" s="7">
        <v>0</v>
      </c>
      <c r="S747" s="7">
        <v>0</v>
      </c>
      <c r="T747" s="7">
        <v>0</v>
      </c>
      <c r="U747" s="7">
        <v>0</v>
      </c>
      <c r="V747" s="7">
        <v>0</v>
      </c>
      <c r="W747" s="7">
        <v>0</v>
      </c>
      <c r="X747" s="44" t="s">
        <v>320</v>
      </c>
      <c r="Y747" s="44" t="s">
        <v>321</v>
      </c>
      <c r="Z747" s="44" t="s">
        <v>322</v>
      </c>
      <c r="AA747" s="6">
        <v>27517</v>
      </c>
      <c r="AB747" s="6"/>
    </row>
    <row r="748" spans="1:28" ht="46.5" x14ac:dyDescent="0.35">
      <c r="A748" s="6">
        <v>90</v>
      </c>
      <c r="B748" s="6" t="s">
        <v>526</v>
      </c>
      <c r="C748" s="48" t="s">
        <v>323</v>
      </c>
      <c r="D748" s="53" t="s">
        <v>30</v>
      </c>
      <c r="E748" s="41">
        <v>5.7039999999999997</v>
      </c>
      <c r="F748" s="66">
        <f>((1/2*1/7)+(12%*(1/2*1/7)))/3</f>
        <v>2.6666666666666661E-2</v>
      </c>
      <c r="G748" s="41">
        <f t="shared" si="130"/>
        <v>0.15210666666666664</v>
      </c>
      <c r="H748" s="8">
        <f t="shared" si="131"/>
        <v>1.4021399595754003E-4</v>
      </c>
      <c r="I748" s="16">
        <v>440000494023</v>
      </c>
      <c r="J748" s="6" t="s">
        <v>63</v>
      </c>
      <c r="K748" s="43" t="s">
        <v>33</v>
      </c>
      <c r="L748" s="7">
        <f t="shared" si="132"/>
        <v>1.4021399595754003E-4</v>
      </c>
      <c r="M748" s="7">
        <f t="shared" si="133"/>
        <v>9.8149797170278015E-5</v>
      </c>
      <c r="N748" s="7">
        <f t="shared" si="134"/>
        <v>2.1032099393631002E-5</v>
      </c>
      <c r="O748" s="7">
        <f t="shared" si="135"/>
        <v>1.0516049696815501E-5</v>
      </c>
      <c r="P748" s="7">
        <f t="shared" si="136"/>
        <v>1.0516049696815501E-5</v>
      </c>
      <c r="Q748" s="7">
        <v>0</v>
      </c>
      <c r="R748" s="7">
        <v>0</v>
      </c>
      <c r="S748" s="7">
        <v>0</v>
      </c>
      <c r="T748" s="7">
        <v>0</v>
      </c>
      <c r="U748" s="7">
        <v>0</v>
      </c>
      <c r="V748" s="7">
        <v>0</v>
      </c>
      <c r="W748" s="7">
        <v>0</v>
      </c>
      <c r="X748" s="44" t="s">
        <v>324</v>
      </c>
      <c r="Y748" s="44" t="s">
        <v>325</v>
      </c>
      <c r="Z748" s="44" t="s">
        <v>308</v>
      </c>
      <c r="AA748" s="6">
        <v>62711</v>
      </c>
      <c r="AB748" s="6"/>
    </row>
    <row r="749" spans="1:28" ht="31" x14ac:dyDescent="0.35">
      <c r="A749" s="6">
        <v>90</v>
      </c>
      <c r="B749" s="53" t="s">
        <v>135</v>
      </c>
      <c r="C749" s="48" t="s">
        <v>326</v>
      </c>
      <c r="D749" s="53" t="s">
        <v>30</v>
      </c>
      <c r="E749" s="41">
        <v>5.7039999999999997</v>
      </c>
      <c r="F749" s="66">
        <f>((1/2*1/7)+(12%*(1/2*1/7)))/3</f>
        <v>2.6666666666666661E-2</v>
      </c>
      <c r="G749" s="41">
        <f t="shared" si="130"/>
        <v>0.15210666666666664</v>
      </c>
      <c r="H749" s="8">
        <f t="shared" si="131"/>
        <v>1.4021399595754003E-4</v>
      </c>
      <c r="I749" s="16">
        <v>440000494023</v>
      </c>
      <c r="J749" s="6" t="s">
        <v>63</v>
      </c>
      <c r="K749" s="43" t="s">
        <v>33</v>
      </c>
      <c r="L749" s="7">
        <f t="shared" si="132"/>
        <v>0</v>
      </c>
      <c r="M749" s="7">
        <v>0</v>
      </c>
      <c r="N749" s="7">
        <v>0</v>
      </c>
      <c r="O749" s="7">
        <v>0</v>
      </c>
      <c r="P749" s="7">
        <v>0</v>
      </c>
      <c r="Q749" s="7">
        <v>0</v>
      </c>
      <c r="R749" s="7">
        <v>0</v>
      </c>
      <c r="S749" s="7">
        <v>0</v>
      </c>
      <c r="T749" s="7">
        <v>0</v>
      </c>
      <c r="U749" s="7">
        <f>H749</f>
        <v>1.4021399595754003E-4</v>
      </c>
      <c r="V749" s="7">
        <v>0</v>
      </c>
      <c r="W749" s="7">
        <v>0</v>
      </c>
      <c r="X749" s="44" t="s">
        <v>327</v>
      </c>
      <c r="Y749" s="44" t="s">
        <v>328</v>
      </c>
      <c r="Z749" s="44" t="s">
        <v>308</v>
      </c>
      <c r="AA749" s="6" t="s">
        <v>329</v>
      </c>
      <c r="AB749" s="6"/>
    </row>
    <row r="750" spans="1:28" ht="46.5" x14ac:dyDescent="0.35">
      <c r="A750" s="6">
        <v>90</v>
      </c>
      <c r="B750" s="6" t="s">
        <v>526</v>
      </c>
      <c r="C750" s="48" t="s">
        <v>330</v>
      </c>
      <c r="D750" s="53" t="s">
        <v>30</v>
      </c>
      <c r="E750" s="41">
        <v>5.7039999999999997</v>
      </c>
      <c r="F750" s="66">
        <f>(1/2*1/7)</f>
        <v>7.1428571428571425E-2</v>
      </c>
      <c r="G750" s="41">
        <f t="shared" si="130"/>
        <v>0.40742857142857136</v>
      </c>
      <c r="H750" s="8">
        <f t="shared" si="131"/>
        <v>3.7557320345769647E-4</v>
      </c>
      <c r="I750" s="16">
        <v>440000494023</v>
      </c>
      <c r="J750" s="6" t="s">
        <v>63</v>
      </c>
      <c r="K750" s="43" t="s">
        <v>33</v>
      </c>
      <c r="L750" s="7">
        <f t="shared" si="132"/>
        <v>3.7557320345769641E-4</v>
      </c>
      <c r="M750" s="7">
        <f>H750*0.7</f>
        <v>2.6290124242038748E-4</v>
      </c>
      <c r="N750" s="7">
        <f>H750*0.15</f>
        <v>5.6335980518654465E-5</v>
      </c>
      <c r="O750" s="7">
        <f>H750*0.075</f>
        <v>2.8167990259327232E-5</v>
      </c>
      <c r="P750" s="7">
        <f>H750*0.075</f>
        <v>2.8167990259327232E-5</v>
      </c>
      <c r="Q750" s="7">
        <v>0</v>
      </c>
      <c r="R750" s="7">
        <v>0</v>
      </c>
      <c r="S750" s="7">
        <v>0</v>
      </c>
      <c r="T750" s="7">
        <v>0</v>
      </c>
      <c r="U750" s="7">
        <v>0</v>
      </c>
      <c r="V750" s="7">
        <v>0</v>
      </c>
      <c r="W750" s="7">
        <v>0</v>
      </c>
      <c r="X750" s="44" t="s">
        <v>331</v>
      </c>
      <c r="Y750" s="44" t="s">
        <v>332</v>
      </c>
      <c r="Z750" s="44" t="s">
        <v>36</v>
      </c>
      <c r="AA750" s="6">
        <v>43723</v>
      </c>
      <c r="AB750" s="6"/>
    </row>
    <row r="751" spans="1:28" ht="46.5" x14ac:dyDescent="0.35">
      <c r="A751" s="6">
        <v>90</v>
      </c>
      <c r="B751" s="6" t="s">
        <v>526</v>
      </c>
      <c r="C751" s="48" t="s">
        <v>333</v>
      </c>
      <c r="D751" s="53" t="s">
        <v>30</v>
      </c>
      <c r="E751" s="41">
        <v>5.7039999999999997</v>
      </c>
      <c r="F751" s="66">
        <f>(1/2*1/7)</f>
        <v>7.1428571428571425E-2</v>
      </c>
      <c r="G751" s="41">
        <f t="shared" si="130"/>
        <v>0.40742857142857136</v>
      </c>
      <c r="H751" s="8">
        <f t="shared" si="131"/>
        <v>3.7557320345769647E-4</v>
      </c>
      <c r="I751" s="16">
        <v>440000494023</v>
      </c>
      <c r="J751" s="6" t="s">
        <v>63</v>
      </c>
      <c r="K751" s="43" t="s">
        <v>33</v>
      </c>
      <c r="L751" s="7">
        <f t="shared" si="132"/>
        <v>3.7557320345769641E-4</v>
      </c>
      <c r="M751" s="7">
        <f>H751*0.7</f>
        <v>2.6290124242038748E-4</v>
      </c>
      <c r="N751" s="7">
        <f>H751*0.15</f>
        <v>5.6335980518654465E-5</v>
      </c>
      <c r="O751" s="7">
        <f>H751*0.075</f>
        <v>2.8167990259327232E-5</v>
      </c>
      <c r="P751" s="7">
        <f>H751*0.075</f>
        <v>2.8167990259327232E-5</v>
      </c>
      <c r="Q751" s="7">
        <v>0</v>
      </c>
      <c r="R751" s="7">
        <v>0</v>
      </c>
      <c r="S751" s="7">
        <v>0</v>
      </c>
      <c r="T751" s="7">
        <v>0</v>
      </c>
      <c r="U751" s="7">
        <v>0</v>
      </c>
      <c r="V751" s="7">
        <v>0</v>
      </c>
      <c r="W751" s="7">
        <v>0</v>
      </c>
      <c r="X751" s="44" t="s">
        <v>334</v>
      </c>
      <c r="Y751" s="44" t="s">
        <v>332</v>
      </c>
      <c r="Z751" s="44" t="s">
        <v>36</v>
      </c>
      <c r="AA751" s="6">
        <v>43723</v>
      </c>
      <c r="AB751" s="6"/>
    </row>
    <row r="752" spans="1:28" ht="46.5" x14ac:dyDescent="0.35">
      <c r="A752" s="6">
        <v>90</v>
      </c>
      <c r="B752" s="6" t="s">
        <v>526</v>
      </c>
      <c r="C752" s="48" t="s">
        <v>335</v>
      </c>
      <c r="D752" s="53" t="s">
        <v>30</v>
      </c>
      <c r="E752" s="41">
        <v>5.7039999999999997</v>
      </c>
      <c r="F752" s="66">
        <f>(1/2*1/7)</f>
        <v>7.1428571428571425E-2</v>
      </c>
      <c r="G752" s="41">
        <f t="shared" si="130"/>
        <v>0.40742857142857136</v>
      </c>
      <c r="H752" s="8">
        <f t="shared" si="131"/>
        <v>3.7557320345769647E-4</v>
      </c>
      <c r="I752" s="16">
        <v>440000494023</v>
      </c>
      <c r="J752" s="6" t="s">
        <v>63</v>
      </c>
      <c r="K752" s="43" t="s">
        <v>33</v>
      </c>
      <c r="L752" s="7">
        <f t="shared" si="132"/>
        <v>3.7557320345769641E-4</v>
      </c>
      <c r="M752" s="7">
        <f>H752*0.7</f>
        <v>2.6290124242038748E-4</v>
      </c>
      <c r="N752" s="7">
        <f>H752*0.15</f>
        <v>5.6335980518654465E-5</v>
      </c>
      <c r="O752" s="7">
        <f>H752*0.075</f>
        <v>2.8167990259327232E-5</v>
      </c>
      <c r="P752" s="7">
        <f>H752*0.075</f>
        <v>2.8167990259327232E-5</v>
      </c>
      <c r="Q752" s="7">
        <v>0</v>
      </c>
      <c r="R752" s="7">
        <v>0</v>
      </c>
      <c r="S752" s="7">
        <v>0</v>
      </c>
      <c r="T752" s="7">
        <v>0</v>
      </c>
      <c r="U752" s="7">
        <v>0</v>
      </c>
      <c r="V752" s="7">
        <v>0</v>
      </c>
      <c r="W752" s="7">
        <v>0</v>
      </c>
      <c r="X752" s="44" t="s">
        <v>336</v>
      </c>
      <c r="Y752" s="44" t="s">
        <v>337</v>
      </c>
      <c r="Z752" s="44" t="s">
        <v>36</v>
      </c>
      <c r="AA752" s="6">
        <v>43081</v>
      </c>
      <c r="AB752" s="6"/>
    </row>
    <row r="753" spans="1:28" ht="31" x14ac:dyDescent="0.35">
      <c r="A753" s="6">
        <v>90</v>
      </c>
      <c r="B753" s="6" t="s">
        <v>135</v>
      </c>
      <c r="C753" s="46" t="s">
        <v>338</v>
      </c>
      <c r="D753" s="6" t="s">
        <v>30</v>
      </c>
      <c r="E753" s="41">
        <v>5.7039999999999997</v>
      </c>
      <c r="F753" s="65">
        <f>((1/5*1/7)+(1/3*(1/5*1/7)))*1/2</f>
        <v>1.9047619047619049E-2</v>
      </c>
      <c r="G753" s="41">
        <f t="shared" si="130"/>
        <v>0.10864761904761905</v>
      </c>
      <c r="H753" s="8">
        <f t="shared" si="131"/>
        <v>1.0015285425538575E-4</v>
      </c>
      <c r="I753" s="16">
        <v>440000494023</v>
      </c>
      <c r="J753" s="6" t="s">
        <v>63</v>
      </c>
      <c r="K753" s="43" t="s">
        <v>33</v>
      </c>
      <c r="L753" s="7">
        <f t="shared" si="132"/>
        <v>0</v>
      </c>
      <c r="M753" s="7">
        <v>0</v>
      </c>
      <c r="N753" s="7">
        <v>0</v>
      </c>
      <c r="O753" s="7">
        <v>0</v>
      </c>
      <c r="P753" s="7">
        <v>0</v>
      </c>
      <c r="Q753" s="7">
        <v>0</v>
      </c>
      <c r="R753" s="7">
        <v>0</v>
      </c>
      <c r="S753" s="7">
        <v>0</v>
      </c>
      <c r="T753" s="7">
        <v>0</v>
      </c>
      <c r="U753" s="8">
        <f>H753</f>
        <v>1.0015285425538575E-4</v>
      </c>
      <c r="V753" s="7">
        <v>0</v>
      </c>
      <c r="W753" s="7">
        <v>0</v>
      </c>
      <c r="X753" s="44" t="s">
        <v>339</v>
      </c>
      <c r="Y753" s="44" t="s">
        <v>340</v>
      </c>
      <c r="Z753" s="44" t="s">
        <v>341</v>
      </c>
      <c r="AA753" s="6">
        <v>32159</v>
      </c>
      <c r="AB753" s="6"/>
    </row>
    <row r="754" spans="1:28" ht="31" x14ac:dyDescent="0.35">
      <c r="A754" s="6">
        <v>90</v>
      </c>
      <c r="B754" s="6" t="s">
        <v>135</v>
      </c>
      <c r="C754" s="46" t="s">
        <v>342</v>
      </c>
      <c r="D754" s="6" t="s">
        <v>30</v>
      </c>
      <c r="E754" s="41">
        <v>5.7039999999999997</v>
      </c>
      <c r="F754" s="65">
        <f>((1/5*1/7)+(1/3*(1/5*1/7)))*1/2</f>
        <v>1.9047619047619049E-2</v>
      </c>
      <c r="G754" s="41">
        <f t="shared" si="130"/>
        <v>0.10864761904761905</v>
      </c>
      <c r="H754" s="8">
        <f t="shared" si="131"/>
        <v>1.0015285425538575E-4</v>
      </c>
      <c r="I754" s="16">
        <v>440000494023</v>
      </c>
      <c r="J754" s="6" t="s">
        <v>63</v>
      </c>
      <c r="K754" s="43" t="s">
        <v>33</v>
      </c>
      <c r="L754" s="7">
        <f t="shared" si="132"/>
        <v>0</v>
      </c>
      <c r="M754" s="7">
        <v>0</v>
      </c>
      <c r="N754" s="7">
        <v>0</v>
      </c>
      <c r="O754" s="7">
        <v>0</v>
      </c>
      <c r="P754" s="7">
        <v>0</v>
      </c>
      <c r="Q754" s="7">
        <v>0</v>
      </c>
      <c r="R754" s="7">
        <v>0</v>
      </c>
      <c r="S754" s="7">
        <v>0</v>
      </c>
      <c r="T754" s="7">
        <v>0</v>
      </c>
      <c r="U754" s="8">
        <f>H754</f>
        <v>1.0015285425538575E-4</v>
      </c>
      <c r="V754" s="7">
        <v>0</v>
      </c>
      <c r="W754" s="7">
        <v>0</v>
      </c>
      <c r="X754" s="44" t="s">
        <v>343</v>
      </c>
      <c r="Y754" s="44" t="s">
        <v>344</v>
      </c>
      <c r="Z754" s="44" t="s">
        <v>36</v>
      </c>
      <c r="AA754" s="6">
        <v>43228</v>
      </c>
      <c r="AB754" s="6"/>
    </row>
    <row r="755" spans="1:28" ht="46.5" x14ac:dyDescent="0.35">
      <c r="A755" s="6">
        <v>90</v>
      </c>
      <c r="B755" s="6" t="s">
        <v>526</v>
      </c>
      <c r="C755" s="48" t="s">
        <v>345</v>
      </c>
      <c r="D755" s="53" t="s">
        <v>30</v>
      </c>
      <c r="E755" s="41">
        <v>5.7039999999999997</v>
      </c>
      <c r="F755" s="66">
        <f>((1/5*1/7)+(1/3*(1/5*1/7)))*1/6</f>
        <v>6.3492063492063501E-3</v>
      </c>
      <c r="G755" s="41">
        <f t="shared" si="130"/>
        <v>3.6215873015873021E-2</v>
      </c>
      <c r="H755" s="8">
        <f t="shared" si="131"/>
        <v>3.3384284751795254E-5</v>
      </c>
      <c r="I755" s="16">
        <v>440000494023</v>
      </c>
      <c r="J755" s="6" t="s">
        <v>63</v>
      </c>
      <c r="K755" s="43" t="s">
        <v>33</v>
      </c>
      <c r="L755" s="7">
        <f t="shared" si="132"/>
        <v>3.3384284751795254E-5</v>
      </c>
      <c r="M755" s="7">
        <f>H755*0.7</f>
        <v>2.3368999326256678E-5</v>
      </c>
      <c r="N755" s="7">
        <f>H755*0.15</f>
        <v>5.0076427127692881E-6</v>
      </c>
      <c r="O755" s="7">
        <f>H755*0.075</f>
        <v>2.503821356384644E-6</v>
      </c>
      <c r="P755" s="7">
        <f>H755*0.075</f>
        <v>2.503821356384644E-6</v>
      </c>
      <c r="Q755" s="7">
        <v>0</v>
      </c>
      <c r="R755" s="7">
        <v>0</v>
      </c>
      <c r="S755" s="7">
        <v>0</v>
      </c>
      <c r="T755" s="7">
        <v>0</v>
      </c>
      <c r="U755" s="7">
        <v>0</v>
      </c>
      <c r="V755" s="7">
        <v>0</v>
      </c>
      <c r="W755" s="7">
        <v>0</v>
      </c>
      <c r="X755" s="44" t="s">
        <v>346</v>
      </c>
      <c r="Y755" s="44" t="s">
        <v>347</v>
      </c>
      <c r="Z755" s="44" t="s">
        <v>36</v>
      </c>
      <c r="AA755" s="6">
        <v>43713</v>
      </c>
      <c r="AB755" s="6"/>
    </row>
    <row r="756" spans="1:28" ht="46.5" x14ac:dyDescent="0.35">
      <c r="A756" s="6">
        <v>90</v>
      </c>
      <c r="B756" s="6" t="s">
        <v>526</v>
      </c>
      <c r="C756" s="48" t="s">
        <v>348</v>
      </c>
      <c r="D756" s="53" t="s">
        <v>30</v>
      </c>
      <c r="E756" s="41">
        <v>5.7039999999999997</v>
      </c>
      <c r="F756" s="66">
        <f>((1/5*1/7)+(1/3*(1/5*1/7)))*1/6</f>
        <v>6.3492063492063501E-3</v>
      </c>
      <c r="G756" s="41">
        <f t="shared" si="130"/>
        <v>3.6215873015873021E-2</v>
      </c>
      <c r="H756" s="8">
        <f t="shared" si="131"/>
        <v>3.3384284751795254E-5</v>
      </c>
      <c r="I756" s="16">
        <v>440000494023</v>
      </c>
      <c r="J756" s="6" t="s">
        <v>63</v>
      </c>
      <c r="K756" s="43" t="s">
        <v>33</v>
      </c>
      <c r="L756" s="7">
        <f t="shared" si="132"/>
        <v>3.3384284751795254E-5</v>
      </c>
      <c r="M756" s="7">
        <f>H756*0.7</f>
        <v>2.3368999326256678E-5</v>
      </c>
      <c r="N756" s="7">
        <f>H756*0.15</f>
        <v>5.0076427127692881E-6</v>
      </c>
      <c r="O756" s="7">
        <f>H756*0.075</f>
        <v>2.503821356384644E-6</v>
      </c>
      <c r="P756" s="7">
        <f>H756*0.075</f>
        <v>2.503821356384644E-6</v>
      </c>
      <c r="Q756" s="7">
        <v>0</v>
      </c>
      <c r="R756" s="7">
        <v>0</v>
      </c>
      <c r="S756" s="7">
        <v>0</v>
      </c>
      <c r="T756" s="7">
        <v>0</v>
      </c>
      <c r="U756" s="7">
        <v>0</v>
      </c>
      <c r="V756" s="7">
        <v>0</v>
      </c>
      <c r="W756" s="7">
        <v>0</v>
      </c>
      <c r="X756" s="44" t="s">
        <v>349</v>
      </c>
      <c r="Y756" s="44" t="s">
        <v>347</v>
      </c>
      <c r="Z756" s="44" t="s">
        <v>36</v>
      </c>
      <c r="AA756" s="6">
        <v>43713</v>
      </c>
      <c r="AB756" s="6"/>
    </row>
    <row r="757" spans="1:28" ht="31" x14ac:dyDescent="0.35">
      <c r="A757" s="6">
        <v>90</v>
      </c>
      <c r="B757" s="53" t="s">
        <v>135</v>
      </c>
      <c r="C757" s="48" t="s">
        <v>350</v>
      </c>
      <c r="D757" s="53" t="s">
        <v>30</v>
      </c>
      <c r="E757" s="41">
        <v>5.7039999999999997</v>
      </c>
      <c r="F757" s="66">
        <f>((1/5*1/7)+(1/3*(1/5*1/7)))*2/9</f>
        <v>8.4656084656084662E-3</v>
      </c>
      <c r="G757" s="41">
        <f t="shared" si="130"/>
        <v>4.8287830687830692E-2</v>
      </c>
      <c r="H757" s="8">
        <f t="shared" si="131"/>
        <v>4.4512379669060334E-5</v>
      </c>
      <c r="I757" s="16">
        <v>440000494023</v>
      </c>
      <c r="J757" s="6" t="s">
        <v>63</v>
      </c>
      <c r="K757" s="43" t="s">
        <v>33</v>
      </c>
      <c r="L757" s="7">
        <f t="shared" si="132"/>
        <v>0</v>
      </c>
      <c r="M757" s="7">
        <v>0</v>
      </c>
      <c r="N757" s="7">
        <v>0</v>
      </c>
      <c r="O757" s="7">
        <v>0</v>
      </c>
      <c r="P757" s="7">
        <v>0</v>
      </c>
      <c r="Q757" s="7">
        <v>0</v>
      </c>
      <c r="R757" s="7">
        <v>0</v>
      </c>
      <c r="S757" s="7">
        <v>0</v>
      </c>
      <c r="T757" s="7">
        <v>0</v>
      </c>
      <c r="U757" s="7">
        <f>H757</f>
        <v>4.4512379669060334E-5</v>
      </c>
      <c r="V757" s="7">
        <v>0</v>
      </c>
      <c r="W757" s="7">
        <v>0</v>
      </c>
      <c r="X757" s="44" t="s">
        <v>351</v>
      </c>
      <c r="Y757" s="44" t="s">
        <v>352</v>
      </c>
      <c r="Z757" s="44" t="s">
        <v>353</v>
      </c>
      <c r="AA757" s="6">
        <v>19707</v>
      </c>
      <c r="AB757" s="6"/>
    </row>
    <row r="758" spans="1:28" ht="31" x14ac:dyDescent="0.35">
      <c r="A758" s="6">
        <v>90</v>
      </c>
      <c r="B758" s="53" t="s">
        <v>135</v>
      </c>
      <c r="C758" s="48" t="s">
        <v>354</v>
      </c>
      <c r="D758" s="53" t="s">
        <v>30</v>
      </c>
      <c r="E758" s="41">
        <v>5.7039999999999997</v>
      </c>
      <c r="F758" s="66">
        <f>((1/5*1/7)+(1/3*(1/5*1/7)))*2/9</f>
        <v>8.4656084656084662E-3</v>
      </c>
      <c r="G758" s="41">
        <f t="shared" si="130"/>
        <v>4.8287830687830692E-2</v>
      </c>
      <c r="H758" s="8">
        <f t="shared" si="131"/>
        <v>4.4512379669060334E-5</v>
      </c>
      <c r="I758" s="16">
        <v>440000494023</v>
      </c>
      <c r="J758" s="6" t="s">
        <v>63</v>
      </c>
      <c r="K758" s="43" t="s">
        <v>33</v>
      </c>
      <c r="L758" s="7">
        <f t="shared" si="132"/>
        <v>0</v>
      </c>
      <c r="M758" s="7">
        <v>0</v>
      </c>
      <c r="N758" s="7">
        <v>0</v>
      </c>
      <c r="O758" s="7">
        <v>0</v>
      </c>
      <c r="P758" s="7">
        <v>0</v>
      </c>
      <c r="Q758" s="7">
        <v>0</v>
      </c>
      <c r="R758" s="7">
        <v>0</v>
      </c>
      <c r="S758" s="7">
        <v>0</v>
      </c>
      <c r="T758" s="7">
        <v>0</v>
      </c>
      <c r="U758" s="7">
        <f>H758</f>
        <v>4.4512379669060334E-5</v>
      </c>
      <c r="V758" s="7">
        <v>0</v>
      </c>
      <c r="W758" s="7">
        <v>0</v>
      </c>
      <c r="X758" s="44" t="s">
        <v>355</v>
      </c>
      <c r="Y758" s="44" t="s">
        <v>356</v>
      </c>
      <c r="Z758" s="44" t="s">
        <v>36</v>
      </c>
      <c r="AA758" s="6">
        <v>43046</v>
      </c>
      <c r="AB758" s="6"/>
    </row>
    <row r="759" spans="1:28" ht="31" x14ac:dyDescent="0.35">
      <c r="A759" s="6">
        <v>90</v>
      </c>
      <c r="B759" s="53" t="s">
        <v>135</v>
      </c>
      <c r="C759" s="48" t="s">
        <v>357</v>
      </c>
      <c r="D759" s="53" t="s">
        <v>30</v>
      </c>
      <c r="E759" s="41">
        <v>5.7039999999999997</v>
      </c>
      <c r="F759" s="66">
        <f>((1/5*1/7)+(1/3*(1/5*1/7)))*2/9</f>
        <v>8.4656084656084662E-3</v>
      </c>
      <c r="G759" s="41">
        <f t="shared" si="130"/>
        <v>4.8287830687830692E-2</v>
      </c>
      <c r="H759" s="8">
        <f t="shared" si="131"/>
        <v>4.4512379669060334E-5</v>
      </c>
      <c r="I759" s="16">
        <v>440000494023</v>
      </c>
      <c r="J759" s="6" t="s">
        <v>63</v>
      </c>
      <c r="K759" s="43" t="s">
        <v>33</v>
      </c>
      <c r="L759" s="7">
        <f t="shared" si="132"/>
        <v>0</v>
      </c>
      <c r="M759" s="7">
        <v>0</v>
      </c>
      <c r="N759" s="7">
        <v>0</v>
      </c>
      <c r="O759" s="7">
        <v>0</v>
      </c>
      <c r="P759" s="7">
        <v>0</v>
      </c>
      <c r="Q759" s="7">
        <v>0</v>
      </c>
      <c r="R759" s="7">
        <v>0</v>
      </c>
      <c r="S759" s="7">
        <v>0</v>
      </c>
      <c r="T759" s="7">
        <v>0</v>
      </c>
      <c r="U759" s="7">
        <f>H759</f>
        <v>4.4512379669060334E-5</v>
      </c>
      <c r="V759" s="7">
        <v>0</v>
      </c>
      <c r="W759" s="7">
        <v>0</v>
      </c>
      <c r="X759" s="44" t="s">
        <v>358</v>
      </c>
      <c r="Y759" s="44" t="s">
        <v>347</v>
      </c>
      <c r="Z759" s="44" t="s">
        <v>36</v>
      </c>
      <c r="AA759" s="6">
        <v>43713</v>
      </c>
      <c r="AB759" s="6"/>
    </row>
    <row r="760" spans="1:28" ht="46.5" x14ac:dyDescent="0.35">
      <c r="A760" s="6">
        <v>90</v>
      </c>
      <c r="B760" s="6" t="s">
        <v>526</v>
      </c>
      <c r="C760" s="48" t="s">
        <v>359</v>
      </c>
      <c r="D760" s="53" t="s">
        <v>30</v>
      </c>
      <c r="E760" s="41">
        <v>5.7039999999999997</v>
      </c>
      <c r="F760" s="66">
        <f>(1/5*1/7)+(1/3*(1/5*1/7))</f>
        <v>3.8095238095238099E-2</v>
      </c>
      <c r="G760" s="41">
        <f t="shared" si="130"/>
        <v>0.2172952380952381</v>
      </c>
      <c r="H760" s="8">
        <f t="shared" si="131"/>
        <v>2.003057085107715E-4</v>
      </c>
      <c r="I760" s="16">
        <v>440000494023</v>
      </c>
      <c r="J760" s="6" t="s">
        <v>63</v>
      </c>
      <c r="K760" s="43" t="s">
        <v>33</v>
      </c>
      <c r="L760" s="7">
        <f t="shared" si="132"/>
        <v>2.0030570851077147E-4</v>
      </c>
      <c r="M760" s="7">
        <f>H760*0.7</f>
        <v>1.4021399595754003E-4</v>
      </c>
      <c r="N760" s="7">
        <f>H760*0.15</f>
        <v>3.0045856276615722E-5</v>
      </c>
      <c r="O760" s="7">
        <f>H760*0.075</f>
        <v>1.5022928138307861E-5</v>
      </c>
      <c r="P760" s="7">
        <f>H760*0.075</f>
        <v>1.5022928138307861E-5</v>
      </c>
      <c r="Q760" s="7">
        <v>0</v>
      </c>
      <c r="R760" s="7">
        <v>0</v>
      </c>
      <c r="S760" s="7">
        <v>0</v>
      </c>
      <c r="T760" s="7">
        <v>0</v>
      </c>
      <c r="U760" s="7">
        <v>0</v>
      </c>
      <c r="V760" s="7">
        <v>0</v>
      </c>
      <c r="W760" s="7">
        <v>0</v>
      </c>
      <c r="X760" s="44" t="s">
        <v>360</v>
      </c>
      <c r="Y760" s="44" t="s">
        <v>105</v>
      </c>
      <c r="Z760" s="44" t="s">
        <v>36</v>
      </c>
      <c r="AA760" s="6">
        <v>43755</v>
      </c>
      <c r="AB760" s="6"/>
    </row>
    <row r="761" spans="1:28" ht="31" x14ac:dyDescent="0.35">
      <c r="A761" s="6">
        <v>90</v>
      </c>
      <c r="B761" s="53" t="s">
        <v>135</v>
      </c>
      <c r="C761" s="48" t="s">
        <v>361</v>
      </c>
      <c r="D761" s="53" t="s">
        <v>30</v>
      </c>
      <c r="E761" s="41">
        <v>5.7039999999999997</v>
      </c>
      <c r="F761" s="66">
        <f>((44%*(1/2*1/7))/3)</f>
        <v>1.0476190476190474E-2</v>
      </c>
      <c r="G761" s="41">
        <f t="shared" si="130"/>
        <v>5.9756190476190463E-2</v>
      </c>
      <c r="H761" s="8">
        <f t="shared" si="131"/>
        <v>5.5084069840462145E-5</v>
      </c>
      <c r="I761" s="16">
        <v>440000494023</v>
      </c>
      <c r="J761" s="6" t="s">
        <v>63</v>
      </c>
      <c r="K761" s="43" t="s">
        <v>33</v>
      </c>
      <c r="L761" s="7">
        <f t="shared" si="132"/>
        <v>0</v>
      </c>
      <c r="M761" s="7">
        <v>0</v>
      </c>
      <c r="N761" s="7">
        <v>0</v>
      </c>
      <c r="O761" s="7">
        <v>0</v>
      </c>
      <c r="P761" s="7">
        <v>0</v>
      </c>
      <c r="Q761" s="7">
        <v>0</v>
      </c>
      <c r="R761" s="7">
        <v>0</v>
      </c>
      <c r="S761" s="7">
        <v>0</v>
      </c>
      <c r="T761" s="7">
        <v>0</v>
      </c>
      <c r="U761" s="7">
        <f>H761</f>
        <v>5.5084069840462145E-5</v>
      </c>
      <c r="V761" s="7">
        <v>0</v>
      </c>
      <c r="W761" s="7">
        <v>0</v>
      </c>
      <c r="X761" s="44" t="s">
        <v>362</v>
      </c>
      <c r="Y761" s="44" t="s">
        <v>363</v>
      </c>
      <c r="Z761" s="44" t="s">
        <v>290</v>
      </c>
      <c r="AA761" s="6">
        <v>95713</v>
      </c>
      <c r="AB761" s="6"/>
    </row>
    <row r="762" spans="1:28" ht="31" x14ac:dyDescent="0.35">
      <c r="A762" s="6">
        <v>90</v>
      </c>
      <c r="B762" s="53" t="s">
        <v>135</v>
      </c>
      <c r="C762" s="48" t="s">
        <v>364</v>
      </c>
      <c r="D762" s="53" t="s">
        <v>30</v>
      </c>
      <c r="E762" s="41">
        <v>5.7039999999999997</v>
      </c>
      <c r="F762" s="66">
        <f>((44%*(1/2*1/7))/3)</f>
        <v>1.0476190476190474E-2</v>
      </c>
      <c r="G762" s="41">
        <f t="shared" si="130"/>
        <v>5.9756190476190463E-2</v>
      </c>
      <c r="H762" s="8">
        <f t="shared" si="131"/>
        <v>5.5084069840462145E-5</v>
      </c>
      <c r="I762" s="16">
        <v>440000494023</v>
      </c>
      <c r="J762" s="6" t="s">
        <v>63</v>
      </c>
      <c r="K762" s="43" t="s">
        <v>33</v>
      </c>
      <c r="L762" s="7">
        <f t="shared" si="132"/>
        <v>0</v>
      </c>
      <c r="M762" s="7">
        <v>0</v>
      </c>
      <c r="N762" s="7">
        <v>0</v>
      </c>
      <c r="O762" s="7">
        <v>0</v>
      </c>
      <c r="P762" s="7">
        <v>0</v>
      </c>
      <c r="Q762" s="7">
        <v>0</v>
      </c>
      <c r="R762" s="7">
        <v>0</v>
      </c>
      <c r="S762" s="7">
        <v>0</v>
      </c>
      <c r="T762" s="7">
        <v>0</v>
      </c>
      <c r="U762" s="7">
        <f>H762</f>
        <v>5.5084069840462145E-5</v>
      </c>
      <c r="V762" s="7">
        <v>0</v>
      </c>
      <c r="W762" s="7">
        <v>0</v>
      </c>
      <c r="X762" s="44" t="s">
        <v>365</v>
      </c>
      <c r="Y762" s="44" t="s">
        <v>366</v>
      </c>
      <c r="Z762" s="44" t="s">
        <v>290</v>
      </c>
      <c r="AA762" s="6">
        <v>90242</v>
      </c>
      <c r="AB762" s="6"/>
    </row>
    <row r="763" spans="1:28" ht="31" x14ac:dyDescent="0.35">
      <c r="A763" s="6">
        <v>90</v>
      </c>
      <c r="B763" s="53" t="s">
        <v>135</v>
      </c>
      <c r="C763" s="48" t="s">
        <v>367</v>
      </c>
      <c r="D763" s="53" t="s">
        <v>30</v>
      </c>
      <c r="E763" s="41">
        <v>5.7039999999999997</v>
      </c>
      <c r="F763" s="66">
        <f>((44%*(1/2*1/7))/3)</f>
        <v>1.0476190476190474E-2</v>
      </c>
      <c r="G763" s="41">
        <f t="shared" si="130"/>
        <v>5.9756190476190463E-2</v>
      </c>
      <c r="H763" s="8">
        <f t="shared" si="131"/>
        <v>5.5084069840462145E-5</v>
      </c>
      <c r="I763" s="16">
        <v>440000494023</v>
      </c>
      <c r="J763" s="6" t="s">
        <v>63</v>
      </c>
      <c r="K763" s="43" t="s">
        <v>33</v>
      </c>
      <c r="L763" s="7">
        <f t="shared" si="132"/>
        <v>0</v>
      </c>
      <c r="M763" s="7">
        <v>0</v>
      </c>
      <c r="N763" s="7">
        <v>0</v>
      </c>
      <c r="O763" s="7">
        <v>0</v>
      </c>
      <c r="P763" s="7">
        <v>0</v>
      </c>
      <c r="Q763" s="7">
        <v>0</v>
      </c>
      <c r="R763" s="7">
        <v>0</v>
      </c>
      <c r="S763" s="7">
        <v>0</v>
      </c>
      <c r="T763" s="7">
        <v>0</v>
      </c>
      <c r="U763" s="7">
        <f>H763</f>
        <v>5.5084069840462145E-5</v>
      </c>
      <c r="V763" s="7">
        <v>0</v>
      </c>
      <c r="W763" s="7">
        <v>0</v>
      </c>
      <c r="X763" s="44" t="s">
        <v>368</v>
      </c>
      <c r="Y763" s="44" t="s">
        <v>369</v>
      </c>
      <c r="Z763" s="44" t="s">
        <v>290</v>
      </c>
      <c r="AA763" s="6" t="s">
        <v>370</v>
      </c>
      <c r="AB763" s="6"/>
    </row>
    <row r="764" spans="1:28" ht="46.5" x14ac:dyDescent="0.35">
      <c r="A764" s="6">
        <v>90</v>
      </c>
      <c r="B764" s="6" t="s">
        <v>526</v>
      </c>
      <c r="C764" s="48" t="s">
        <v>371</v>
      </c>
      <c r="D764" s="53" t="s">
        <v>30</v>
      </c>
      <c r="E764" s="41">
        <v>5.7039999999999997</v>
      </c>
      <c r="F764" s="66">
        <f>(44%*(1/2*1/7))</f>
        <v>3.1428571428571424E-2</v>
      </c>
      <c r="G764" s="41">
        <f t="shared" si="130"/>
        <v>0.17926857142857139</v>
      </c>
      <c r="H764" s="8">
        <f t="shared" si="131"/>
        <v>1.6525220952138644E-4</v>
      </c>
      <c r="I764" s="16">
        <v>440000494023</v>
      </c>
      <c r="J764" s="6" t="s">
        <v>63</v>
      </c>
      <c r="K764" s="43" t="s">
        <v>33</v>
      </c>
      <c r="L764" s="7">
        <f t="shared" si="132"/>
        <v>1.6525220952138644E-4</v>
      </c>
      <c r="M764" s="8">
        <f>H764*0.7</f>
        <v>1.156765466649705E-4</v>
      </c>
      <c r="N764" s="8">
        <f>H764*0.15</f>
        <v>2.4787831428207967E-5</v>
      </c>
      <c r="O764" s="8">
        <f>H764*0.075</f>
        <v>1.2393915714103984E-5</v>
      </c>
      <c r="P764" s="8">
        <f>H764*0.075</f>
        <v>1.2393915714103984E-5</v>
      </c>
      <c r="Q764" s="7">
        <v>0</v>
      </c>
      <c r="R764" s="7">
        <v>0</v>
      </c>
      <c r="S764" s="7">
        <v>0</v>
      </c>
      <c r="T764" s="7">
        <v>0</v>
      </c>
      <c r="U764" s="7">
        <v>0</v>
      </c>
      <c r="V764" s="7">
        <v>0</v>
      </c>
      <c r="W764" s="7">
        <v>0</v>
      </c>
      <c r="X764" s="44" t="s">
        <v>372</v>
      </c>
      <c r="Y764" s="44" t="s">
        <v>373</v>
      </c>
      <c r="Z764" s="44" t="s">
        <v>290</v>
      </c>
      <c r="AA764" s="6">
        <v>91942</v>
      </c>
      <c r="AB764" s="6"/>
    </row>
    <row r="765" spans="1:28" ht="31" x14ac:dyDescent="0.35">
      <c r="A765" s="6">
        <v>90</v>
      </c>
      <c r="B765" s="53" t="s">
        <v>135</v>
      </c>
      <c r="C765" s="48" t="s">
        <v>374</v>
      </c>
      <c r="D765" s="53" t="s">
        <v>30</v>
      </c>
      <c r="E765" s="41">
        <v>5.7039999999999997</v>
      </c>
      <c r="F765" s="66">
        <f>(1/5*1/7)</f>
        <v>2.8571428571428574E-2</v>
      </c>
      <c r="G765" s="41">
        <f t="shared" si="130"/>
        <v>0.16297142857142857</v>
      </c>
      <c r="H765" s="8">
        <f t="shared" si="131"/>
        <v>1.5022928138307861E-4</v>
      </c>
      <c r="I765" s="16">
        <v>440000494023</v>
      </c>
      <c r="J765" s="6" t="s">
        <v>63</v>
      </c>
      <c r="K765" s="43" t="s">
        <v>33</v>
      </c>
      <c r="L765" s="7">
        <f t="shared" si="132"/>
        <v>0</v>
      </c>
      <c r="M765" s="7">
        <v>0</v>
      </c>
      <c r="N765" s="7">
        <v>0</v>
      </c>
      <c r="O765" s="7">
        <v>0</v>
      </c>
      <c r="P765" s="7">
        <v>0</v>
      </c>
      <c r="Q765" s="7">
        <v>0</v>
      </c>
      <c r="R765" s="7">
        <v>0</v>
      </c>
      <c r="S765" s="7">
        <v>0</v>
      </c>
      <c r="T765" s="7">
        <v>0</v>
      </c>
      <c r="U765" s="7">
        <f>H765</f>
        <v>1.5022928138307861E-4</v>
      </c>
      <c r="V765" s="7">
        <v>0</v>
      </c>
      <c r="W765" s="7">
        <v>0</v>
      </c>
      <c r="X765" s="44" t="s">
        <v>375</v>
      </c>
      <c r="Y765" s="44" t="s">
        <v>120</v>
      </c>
      <c r="Z765" s="44" t="s">
        <v>36</v>
      </c>
      <c r="AA765" s="6">
        <v>43768</v>
      </c>
      <c r="AB765" s="6"/>
    </row>
    <row r="766" spans="1:28" ht="46.5" x14ac:dyDescent="0.35">
      <c r="A766" s="6">
        <v>90</v>
      </c>
      <c r="B766" s="6" t="s">
        <v>526</v>
      </c>
      <c r="C766" s="48" t="s">
        <v>376</v>
      </c>
      <c r="D766" s="53" t="s">
        <v>30</v>
      </c>
      <c r="E766" s="41">
        <v>5.7039999999999997</v>
      </c>
      <c r="F766" s="66">
        <f>(1/3*(1/2*1/7))</f>
        <v>2.3809523809523808E-2</v>
      </c>
      <c r="G766" s="41">
        <f t="shared" si="130"/>
        <v>0.1358095238095238</v>
      </c>
      <c r="H766" s="8">
        <f t="shared" si="131"/>
        <v>1.2519106781923217E-4</v>
      </c>
      <c r="I766" s="16">
        <v>440000494023</v>
      </c>
      <c r="J766" s="6" t="s">
        <v>63</v>
      </c>
      <c r="K766" s="43" t="s">
        <v>33</v>
      </c>
      <c r="L766" s="7">
        <f t="shared" si="132"/>
        <v>1.2519106781923217E-4</v>
      </c>
      <c r="M766" s="7">
        <f>H766*0.7</f>
        <v>8.7633747473462513E-5</v>
      </c>
      <c r="N766" s="7">
        <f>H766*0.15</f>
        <v>1.8778660172884823E-5</v>
      </c>
      <c r="O766" s="7">
        <f>H766*0.075</f>
        <v>9.3893300864424114E-6</v>
      </c>
      <c r="P766" s="7">
        <f>H766*0.075</f>
        <v>9.3893300864424114E-6</v>
      </c>
      <c r="Q766" s="7">
        <v>0</v>
      </c>
      <c r="R766" s="7">
        <v>0</v>
      </c>
      <c r="S766" s="7">
        <v>0</v>
      </c>
      <c r="T766" s="7">
        <v>0</v>
      </c>
      <c r="U766" s="7">
        <v>0</v>
      </c>
      <c r="V766" s="7">
        <v>0</v>
      </c>
      <c r="W766" s="7">
        <v>0</v>
      </c>
      <c r="X766" s="44" t="s">
        <v>377</v>
      </c>
      <c r="Y766" s="44" t="s">
        <v>378</v>
      </c>
      <c r="Z766" s="44" t="s">
        <v>379</v>
      </c>
      <c r="AA766" s="6">
        <v>38558</v>
      </c>
      <c r="AB766" s="6"/>
    </row>
    <row r="767" spans="1:28" ht="46.5" x14ac:dyDescent="0.35">
      <c r="A767" s="6">
        <v>90</v>
      </c>
      <c r="B767" s="6" t="s">
        <v>526</v>
      </c>
      <c r="C767" s="48" t="s">
        <v>380</v>
      </c>
      <c r="D767" s="53" t="s">
        <v>30</v>
      </c>
      <c r="E767" s="41">
        <v>5.7039999999999997</v>
      </c>
      <c r="F767" s="66">
        <f>(1/3*(1/2*1/7))</f>
        <v>2.3809523809523808E-2</v>
      </c>
      <c r="G767" s="41">
        <f t="shared" si="130"/>
        <v>0.1358095238095238</v>
      </c>
      <c r="H767" s="8">
        <f t="shared" si="131"/>
        <v>1.2519106781923217E-4</v>
      </c>
      <c r="I767" s="16">
        <v>440000494023</v>
      </c>
      <c r="J767" s="6" t="s">
        <v>63</v>
      </c>
      <c r="K767" s="43" t="s">
        <v>33</v>
      </c>
      <c r="L767" s="7">
        <f t="shared" si="132"/>
        <v>1.2519106781923217E-4</v>
      </c>
      <c r="M767" s="7">
        <f>H767*0.7</f>
        <v>8.7633747473462513E-5</v>
      </c>
      <c r="N767" s="7">
        <f>H767*0.15</f>
        <v>1.8778660172884823E-5</v>
      </c>
      <c r="O767" s="7">
        <f>H767*0.075</f>
        <v>9.3893300864424114E-6</v>
      </c>
      <c r="P767" s="7">
        <f>H767*0.075</f>
        <v>9.3893300864424114E-6</v>
      </c>
      <c r="Q767" s="7">
        <v>0</v>
      </c>
      <c r="R767" s="7">
        <v>0</v>
      </c>
      <c r="S767" s="7">
        <v>0</v>
      </c>
      <c r="T767" s="7">
        <v>0</v>
      </c>
      <c r="U767" s="7">
        <v>0</v>
      </c>
      <c r="V767" s="7">
        <v>0</v>
      </c>
      <c r="W767" s="7">
        <v>0</v>
      </c>
      <c r="X767" s="44" t="s">
        <v>381</v>
      </c>
      <c r="Y767" s="44" t="s">
        <v>382</v>
      </c>
      <c r="Z767" s="44" t="s">
        <v>383</v>
      </c>
      <c r="AA767" s="6">
        <v>48072</v>
      </c>
      <c r="AB767" s="6"/>
    </row>
    <row r="768" spans="1:28" ht="46.5" x14ac:dyDescent="0.35">
      <c r="A768" s="6">
        <v>90</v>
      </c>
      <c r="B768" s="6" t="s">
        <v>526</v>
      </c>
      <c r="C768" s="48" t="s">
        <v>384</v>
      </c>
      <c r="D768" s="53" t="s">
        <v>30</v>
      </c>
      <c r="E768" s="41">
        <v>5.7039999999999997</v>
      </c>
      <c r="F768" s="66">
        <f>(1/3*(1/2*1/7))</f>
        <v>2.3809523809523808E-2</v>
      </c>
      <c r="G768" s="41">
        <f t="shared" si="130"/>
        <v>0.1358095238095238</v>
      </c>
      <c r="H768" s="8">
        <f t="shared" si="131"/>
        <v>1.2519106781923217E-4</v>
      </c>
      <c r="I768" s="16">
        <v>440000494023</v>
      </c>
      <c r="J768" s="6" t="s">
        <v>63</v>
      </c>
      <c r="K768" s="43" t="s">
        <v>33</v>
      </c>
      <c r="L768" s="7">
        <f t="shared" si="132"/>
        <v>1.2519106781923217E-4</v>
      </c>
      <c r="M768" s="7">
        <f>H768*0.7</f>
        <v>8.7633747473462513E-5</v>
      </c>
      <c r="N768" s="7">
        <f>H768*0.15</f>
        <v>1.8778660172884823E-5</v>
      </c>
      <c r="O768" s="7">
        <f>H768*0.075</f>
        <v>9.3893300864424114E-6</v>
      </c>
      <c r="P768" s="7">
        <f>H768*0.075</f>
        <v>9.3893300864424114E-6</v>
      </c>
      <c r="Q768" s="7">
        <v>0</v>
      </c>
      <c r="R768" s="7">
        <v>0</v>
      </c>
      <c r="S768" s="7">
        <v>0</v>
      </c>
      <c r="T768" s="7">
        <v>0</v>
      </c>
      <c r="U768" s="7">
        <v>0</v>
      </c>
      <c r="V768" s="7">
        <v>0</v>
      </c>
      <c r="W768" s="7">
        <v>0</v>
      </c>
      <c r="X768" s="44" t="s">
        <v>385</v>
      </c>
      <c r="Y768" s="44" t="s">
        <v>386</v>
      </c>
      <c r="Z768" s="44" t="s">
        <v>387</v>
      </c>
      <c r="AA768" s="67" t="s">
        <v>388</v>
      </c>
      <c r="AB768" s="67"/>
    </row>
    <row r="769" spans="1:28" ht="77.5" x14ac:dyDescent="0.35">
      <c r="A769" s="6">
        <v>90</v>
      </c>
      <c r="B769" s="6" t="s">
        <v>527</v>
      </c>
      <c r="C769" s="64" t="s">
        <v>390</v>
      </c>
      <c r="D769" s="53" t="s">
        <v>30</v>
      </c>
      <c r="E769" s="41">
        <v>5.7039999999999997</v>
      </c>
      <c r="F769" s="66" t="s">
        <v>391</v>
      </c>
      <c r="G769" s="66" t="s">
        <v>391</v>
      </c>
      <c r="H769" s="66" t="s">
        <v>391</v>
      </c>
      <c r="I769" s="16">
        <v>440000494023</v>
      </c>
      <c r="J769" s="6" t="s">
        <v>63</v>
      </c>
      <c r="K769" s="43" t="s">
        <v>33</v>
      </c>
      <c r="L769" s="41" t="str">
        <f t="shared" ref="L769:L793" si="137">G769</f>
        <v>***</v>
      </c>
      <c r="M769" s="7" t="str">
        <f t="shared" ref="M769:M793" si="138">H769</f>
        <v>***</v>
      </c>
      <c r="N769" s="7" t="s">
        <v>391</v>
      </c>
      <c r="O769" s="7" t="s">
        <v>391</v>
      </c>
      <c r="P769" s="7" t="s">
        <v>391</v>
      </c>
      <c r="Q769" s="7" t="s">
        <v>391</v>
      </c>
      <c r="R769" s="7" t="s">
        <v>391</v>
      </c>
      <c r="S769" s="7" t="s">
        <v>391</v>
      </c>
      <c r="T769" s="7" t="s">
        <v>391</v>
      </c>
      <c r="U769" s="7" t="s">
        <v>391</v>
      </c>
      <c r="V769" s="7" t="s">
        <v>391</v>
      </c>
      <c r="W769" s="7" t="s">
        <v>391</v>
      </c>
      <c r="X769" s="44" t="s">
        <v>392</v>
      </c>
      <c r="Y769" s="44" t="s">
        <v>35</v>
      </c>
      <c r="Z769" s="44" t="s">
        <v>36</v>
      </c>
      <c r="AA769" s="6">
        <v>43725</v>
      </c>
      <c r="AB769" s="6"/>
    </row>
    <row r="770" spans="1:28" ht="77.5" x14ac:dyDescent="0.35">
      <c r="A770" s="6">
        <v>90</v>
      </c>
      <c r="B770" s="6" t="s">
        <v>527</v>
      </c>
      <c r="C770" s="48" t="s">
        <v>393</v>
      </c>
      <c r="D770" s="53" t="s">
        <v>30</v>
      </c>
      <c r="E770" s="41">
        <v>5.7039999999999997</v>
      </c>
      <c r="F770" s="66" t="s">
        <v>391</v>
      </c>
      <c r="G770" s="66" t="s">
        <v>391</v>
      </c>
      <c r="H770" s="65" t="s">
        <v>391</v>
      </c>
      <c r="I770" s="16">
        <v>440000494023</v>
      </c>
      <c r="J770" s="6" t="s">
        <v>63</v>
      </c>
      <c r="K770" s="43" t="s">
        <v>33</v>
      </c>
      <c r="L770" s="41" t="str">
        <f t="shared" si="137"/>
        <v>***</v>
      </c>
      <c r="M770" s="7" t="str">
        <f t="shared" si="138"/>
        <v>***</v>
      </c>
      <c r="N770" s="7" t="s">
        <v>391</v>
      </c>
      <c r="O770" s="7" t="s">
        <v>391</v>
      </c>
      <c r="P770" s="7" t="s">
        <v>391</v>
      </c>
      <c r="Q770" s="7" t="s">
        <v>391</v>
      </c>
      <c r="R770" s="7" t="s">
        <v>391</v>
      </c>
      <c r="S770" s="7" t="s">
        <v>391</v>
      </c>
      <c r="T770" s="7" t="s">
        <v>391</v>
      </c>
      <c r="U770" s="7" t="s">
        <v>391</v>
      </c>
      <c r="V770" s="7" t="s">
        <v>391</v>
      </c>
      <c r="W770" s="7" t="s">
        <v>391</v>
      </c>
      <c r="X770" s="44" t="s">
        <v>394</v>
      </c>
      <c r="Y770" s="44" t="s">
        <v>395</v>
      </c>
      <c r="Z770" s="44" t="s">
        <v>396</v>
      </c>
      <c r="AA770" s="6">
        <v>29575</v>
      </c>
      <c r="AB770" s="6"/>
    </row>
    <row r="771" spans="1:28" ht="77.5" x14ac:dyDescent="0.35">
      <c r="A771" s="6">
        <v>90</v>
      </c>
      <c r="B771" s="6" t="s">
        <v>527</v>
      </c>
      <c r="C771" s="48" t="s">
        <v>397</v>
      </c>
      <c r="D771" s="53" t="s">
        <v>30</v>
      </c>
      <c r="E771" s="41">
        <v>5.7039999999999997</v>
      </c>
      <c r="F771" s="66" t="s">
        <v>391</v>
      </c>
      <c r="G771" s="66" t="s">
        <v>391</v>
      </c>
      <c r="H771" s="65" t="s">
        <v>391</v>
      </c>
      <c r="I771" s="16">
        <v>440000494023</v>
      </c>
      <c r="J771" s="6" t="s">
        <v>63</v>
      </c>
      <c r="K771" s="43" t="s">
        <v>33</v>
      </c>
      <c r="L771" s="41" t="str">
        <f t="shared" si="137"/>
        <v>***</v>
      </c>
      <c r="M771" s="7" t="str">
        <f t="shared" si="138"/>
        <v>***</v>
      </c>
      <c r="N771" s="7" t="s">
        <v>391</v>
      </c>
      <c r="O771" s="7" t="s">
        <v>391</v>
      </c>
      <c r="P771" s="7" t="s">
        <v>391</v>
      </c>
      <c r="Q771" s="7" t="s">
        <v>391</v>
      </c>
      <c r="R771" s="7" t="s">
        <v>391</v>
      </c>
      <c r="S771" s="7" t="s">
        <v>391</v>
      </c>
      <c r="T771" s="7" t="s">
        <v>391</v>
      </c>
      <c r="U771" s="7" t="s">
        <v>391</v>
      </c>
      <c r="V771" s="7" t="s">
        <v>391</v>
      </c>
      <c r="W771" s="7" t="s">
        <v>391</v>
      </c>
      <c r="X771" s="44" t="s">
        <v>398</v>
      </c>
      <c r="Y771" s="44" t="s">
        <v>399</v>
      </c>
      <c r="Z771" s="44" t="s">
        <v>341</v>
      </c>
      <c r="AA771" s="6">
        <v>34203</v>
      </c>
      <c r="AB771" s="6"/>
    </row>
    <row r="772" spans="1:28" ht="77.5" x14ac:dyDescent="0.35">
      <c r="A772" s="6">
        <v>90</v>
      </c>
      <c r="B772" s="6" t="s">
        <v>527</v>
      </c>
      <c r="C772" s="48" t="s">
        <v>400</v>
      </c>
      <c r="D772" s="53" t="s">
        <v>30</v>
      </c>
      <c r="E772" s="41">
        <v>5.7039999999999997</v>
      </c>
      <c r="F772" s="66" t="s">
        <v>391</v>
      </c>
      <c r="G772" s="66" t="s">
        <v>391</v>
      </c>
      <c r="H772" s="65" t="s">
        <v>391</v>
      </c>
      <c r="I772" s="16">
        <v>440000494023</v>
      </c>
      <c r="J772" s="6" t="s">
        <v>63</v>
      </c>
      <c r="K772" s="43" t="s">
        <v>33</v>
      </c>
      <c r="L772" s="41" t="str">
        <f t="shared" si="137"/>
        <v>***</v>
      </c>
      <c r="M772" s="7" t="str">
        <f t="shared" si="138"/>
        <v>***</v>
      </c>
      <c r="N772" s="7" t="s">
        <v>391</v>
      </c>
      <c r="O772" s="7" t="s">
        <v>391</v>
      </c>
      <c r="P772" s="7" t="s">
        <v>391</v>
      </c>
      <c r="Q772" s="7" t="s">
        <v>391</v>
      </c>
      <c r="R772" s="7" t="s">
        <v>391</v>
      </c>
      <c r="S772" s="7" t="s">
        <v>391</v>
      </c>
      <c r="T772" s="7" t="s">
        <v>391</v>
      </c>
      <c r="U772" s="7" t="s">
        <v>391</v>
      </c>
      <c r="V772" s="7" t="s">
        <v>391</v>
      </c>
      <c r="W772" s="7" t="s">
        <v>391</v>
      </c>
      <c r="X772" s="44" t="s">
        <v>401</v>
      </c>
      <c r="Y772" s="44" t="s">
        <v>402</v>
      </c>
      <c r="Z772" s="44" t="s">
        <v>322</v>
      </c>
      <c r="AA772" s="6">
        <v>27562</v>
      </c>
      <c r="AB772" s="6"/>
    </row>
    <row r="773" spans="1:28" ht="77.5" x14ac:dyDescent="0.35">
      <c r="A773" s="6">
        <v>90</v>
      </c>
      <c r="B773" s="6" t="s">
        <v>527</v>
      </c>
      <c r="C773" s="48" t="s">
        <v>403</v>
      </c>
      <c r="D773" s="53" t="s">
        <v>30</v>
      </c>
      <c r="E773" s="41">
        <v>5.7039999999999997</v>
      </c>
      <c r="F773" s="66" t="s">
        <v>391</v>
      </c>
      <c r="G773" s="66" t="s">
        <v>391</v>
      </c>
      <c r="H773" s="65" t="s">
        <v>391</v>
      </c>
      <c r="I773" s="16">
        <v>440000494023</v>
      </c>
      <c r="J773" s="6" t="s">
        <v>63</v>
      </c>
      <c r="K773" s="43" t="s">
        <v>33</v>
      </c>
      <c r="L773" s="41" t="str">
        <f t="shared" si="137"/>
        <v>***</v>
      </c>
      <c r="M773" s="7" t="str">
        <f t="shared" si="138"/>
        <v>***</v>
      </c>
      <c r="N773" s="7" t="s">
        <v>391</v>
      </c>
      <c r="O773" s="7" t="s">
        <v>391</v>
      </c>
      <c r="P773" s="7" t="s">
        <v>391</v>
      </c>
      <c r="Q773" s="7" t="s">
        <v>391</v>
      </c>
      <c r="R773" s="7" t="s">
        <v>391</v>
      </c>
      <c r="S773" s="7" t="s">
        <v>391</v>
      </c>
      <c r="T773" s="7" t="s">
        <v>391</v>
      </c>
      <c r="U773" s="7" t="s">
        <v>391</v>
      </c>
      <c r="V773" s="7" t="s">
        <v>391</v>
      </c>
      <c r="W773" s="7" t="s">
        <v>391</v>
      </c>
      <c r="X773" s="44" t="s">
        <v>404</v>
      </c>
      <c r="Y773" s="44" t="s">
        <v>405</v>
      </c>
      <c r="Z773" s="44" t="s">
        <v>406</v>
      </c>
      <c r="AA773" s="6">
        <v>85302</v>
      </c>
      <c r="AB773" s="6"/>
    </row>
    <row r="774" spans="1:28" ht="77.5" x14ac:dyDescent="0.35">
      <c r="A774" s="6">
        <v>90</v>
      </c>
      <c r="B774" s="6" t="s">
        <v>527</v>
      </c>
      <c r="C774" s="48" t="s">
        <v>407</v>
      </c>
      <c r="D774" s="53" t="s">
        <v>30</v>
      </c>
      <c r="E774" s="41">
        <v>5.7039999999999997</v>
      </c>
      <c r="F774" s="66" t="s">
        <v>391</v>
      </c>
      <c r="G774" s="66" t="s">
        <v>391</v>
      </c>
      <c r="H774" s="65" t="s">
        <v>391</v>
      </c>
      <c r="I774" s="16">
        <v>440000494023</v>
      </c>
      <c r="J774" s="6" t="s">
        <v>63</v>
      </c>
      <c r="K774" s="43" t="s">
        <v>33</v>
      </c>
      <c r="L774" s="41" t="str">
        <f t="shared" si="137"/>
        <v>***</v>
      </c>
      <c r="M774" s="7" t="str">
        <f t="shared" si="138"/>
        <v>***</v>
      </c>
      <c r="N774" s="7" t="s">
        <v>391</v>
      </c>
      <c r="O774" s="7" t="s">
        <v>391</v>
      </c>
      <c r="P774" s="7" t="s">
        <v>391</v>
      </c>
      <c r="Q774" s="7" t="s">
        <v>391</v>
      </c>
      <c r="R774" s="7" t="s">
        <v>391</v>
      </c>
      <c r="S774" s="7" t="s">
        <v>391</v>
      </c>
      <c r="T774" s="7" t="s">
        <v>391</v>
      </c>
      <c r="U774" s="7" t="s">
        <v>391</v>
      </c>
      <c r="V774" s="7" t="s">
        <v>391</v>
      </c>
      <c r="W774" s="7" t="s">
        <v>391</v>
      </c>
      <c r="X774" s="44" t="s">
        <v>408</v>
      </c>
      <c r="Y774" s="44" t="s">
        <v>337</v>
      </c>
      <c r="Z774" s="44" t="s">
        <v>36</v>
      </c>
      <c r="AA774" s="6">
        <v>43082</v>
      </c>
      <c r="AB774" s="6"/>
    </row>
    <row r="775" spans="1:28" ht="77.5" x14ac:dyDescent="0.35">
      <c r="A775" s="6">
        <v>90</v>
      </c>
      <c r="B775" s="6" t="s">
        <v>527</v>
      </c>
      <c r="C775" s="48" t="s">
        <v>409</v>
      </c>
      <c r="D775" s="53" t="s">
        <v>30</v>
      </c>
      <c r="E775" s="41">
        <v>5.7039999999999997</v>
      </c>
      <c r="F775" s="66" t="s">
        <v>391</v>
      </c>
      <c r="G775" s="66" t="s">
        <v>391</v>
      </c>
      <c r="H775" s="65" t="s">
        <v>391</v>
      </c>
      <c r="I775" s="16">
        <v>440000494023</v>
      </c>
      <c r="J775" s="6" t="s">
        <v>63</v>
      </c>
      <c r="K775" s="43" t="s">
        <v>33</v>
      </c>
      <c r="L775" s="41" t="str">
        <f t="shared" si="137"/>
        <v>***</v>
      </c>
      <c r="M775" s="7" t="str">
        <f t="shared" si="138"/>
        <v>***</v>
      </c>
      <c r="N775" s="7" t="s">
        <v>391</v>
      </c>
      <c r="O775" s="7" t="s">
        <v>391</v>
      </c>
      <c r="P775" s="7" t="s">
        <v>391</v>
      </c>
      <c r="Q775" s="7" t="s">
        <v>391</v>
      </c>
      <c r="R775" s="7" t="s">
        <v>391</v>
      </c>
      <c r="S775" s="7" t="s">
        <v>391</v>
      </c>
      <c r="T775" s="7" t="s">
        <v>391</v>
      </c>
      <c r="U775" s="7" t="s">
        <v>391</v>
      </c>
      <c r="V775" s="7" t="s">
        <v>391</v>
      </c>
      <c r="W775" s="7" t="s">
        <v>391</v>
      </c>
      <c r="X775" s="44" t="s">
        <v>410</v>
      </c>
      <c r="Y775" s="44" t="s">
        <v>411</v>
      </c>
      <c r="Z775" s="44" t="s">
        <v>412</v>
      </c>
      <c r="AA775" s="6">
        <v>20815</v>
      </c>
      <c r="AB775" s="6"/>
    </row>
    <row r="776" spans="1:28" ht="77.5" x14ac:dyDescent="0.35">
      <c r="A776" s="6">
        <v>90</v>
      </c>
      <c r="B776" s="6" t="s">
        <v>527</v>
      </c>
      <c r="C776" s="48" t="s">
        <v>413</v>
      </c>
      <c r="D776" s="53" t="s">
        <v>30</v>
      </c>
      <c r="E776" s="41">
        <v>5.7039999999999997</v>
      </c>
      <c r="F776" s="66" t="s">
        <v>391</v>
      </c>
      <c r="G776" s="66" t="s">
        <v>391</v>
      </c>
      <c r="H776" s="65" t="s">
        <v>391</v>
      </c>
      <c r="I776" s="16">
        <v>440000494023</v>
      </c>
      <c r="J776" s="6" t="s">
        <v>63</v>
      </c>
      <c r="K776" s="43" t="s">
        <v>33</v>
      </c>
      <c r="L776" s="41" t="str">
        <f t="shared" si="137"/>
        <v>***</v>
      </c>
      <c r="M776" s="7" t="str">
        <f t="shared" si="138"/>
        <v>***</v>
      </c>
      <c r="N776" s="7" t="s">
        <v>391</v>
      </c>
      <c r="O776" s="7" t="s">
        <v>391</v>
      </c>
      <c r="P776" s="7" t="s">
        <v>391</v>
      </c>
      <c r="Q776" s="7" t="s">
        <v>391</v>
      </c>
      <c r="R776" s="7" t="s">
        <v>391</v>
      </c>
      <c r="S776" s="7" t="s">
        <v>391</v>
      </c>
      <c r="T776" s="7" t="s">
        <v>391</v>
      </c>
      <c r="U776" s="7" t="s">
        <v>391</v>
      </c>
      <c r="V776" s="7" t="s">
        <v>391</v>
      </c>
      <c r="W776" s="7" t="s">
        <v>391</v>
      </c>
      <c r="X776" s="44" t="s">
        <v>414</v>
      </c>
      <c r="Y776" s="44" t="s">
        <v>415</v>
      </c>
      <c r="Z776" s="44" t="s">
        <v>406</v>
      </c>
      <c r="AA776" s="6">
        <v>85143</v>
      </c>
      <c r="AB776" s="6"/>
    </row>
    <row r="777" spans="1:28" ht="77.5" x14ac:dyDescent="0.35">
      <c r="A777" s="6">
        <v>90</v>
      </c>
      <c r="B777" s="6" t="s">
        <v>527</v>
      </c>
      <c r="C777" s="48" t="s">
        <v>416</v>
      </c>
      <c r="D777" s="53" t="s">
        <v>30</v>
      </c>
      <c r="E777" s="41">
        <v>5.7039999999999997</v>
      </c>
      <c r="F777" s="66" t="s">
        <v>391</v>
      </c>
      <c r="G777" s="66" t="s">
        <v>391</v>
      </c>
      <c r="H777" s="65" t="s">
        <v>391</v>
      </c>
      <c r="I777" s="16">
        <v>440000494023</v>
      </c>
      <c r="J777" s="6" t="s">
        <v>63</v>
      </c>
      <c r="K777" s="43" t="s">
        <v>33</v>
      </c>
      <c r="L777" s="41" t="str">
        <f t="shared" si="137"/>
        <v>***</v>
      </c>
      <c r="M777" s="7" t="str">
        <f t="shared" si="138"/>
        <v>***</v>
      </c>
      <c r="N777" s="7" t="s">
        <v>391</v>
      </c>
      <c r="O777" s="7" t="s">
        <v>391</v>
      </c>
      <c r="P777" s="7" t="s">
        <v>391</v>
      </c>
      <c r="Q777" s="7" t="s">
        <v>391</v>
      </c>
      <c r="R777" s="7" t="s">
        <v>391</v>
      </c>
      <c r="S777" s="7" t="s">
        <v>391</v>
      </c>
      <c r="T777" s="7" t="s">
        <v>391</v>
      </c>
      <c r="U777" s="7" t="s">
        <v>391</v>
      </c>
      <c r="V777" s="7" t="s">
        <v>391</v>
      </c>
      <c r="W777" s="7" t="s">
        <v>391</v>
      </c>
      <c r="X777" s="44" t="s">
        <v>417</v>
      </c>
      <c r="Y777" s="44" t="s">
        <v>418</v>
      </c>
      <c r="Z777" s="44" t="s">
        <v>50</v>
      </c>
      <c r="AA777" s="6">
        <v>18064</v>
      </c>
      <c r="AB777" s="6"/>
    </row>
    <row r="778" spans="1:28" ht="77.5" x14ac:dyDescent="0.35">
      <c r="A778" s="6">
        <v>90</v>
      </c>
      <c r="B778" s="6" t="s">
        <v>527</v>
      </c>
      <c r="C778" s="46" t="s">
        <v>419</v>
      </c>
      <c r="D778" s="53" t="s">
        <v>30</v>
      </c>
      <c r="E778" s="41">
        <v>5.7039999999999997</v>
      </c>
      <c r="F778" s="66" t="s">
        <v>391</v>
      </c>
      <c r="G778" s="66" t="s">
        <v>391</v>
      </c>
      <c r="H778" s="65" t="s">
        <v>391</v>
      </c>
      <c r="I778" s="16">
        <v>440000494023</v>
      </c>
      <c r="J778" s="6" t="s">
        <v>63</v>
      </c>
      <c r="K778" s="43" t="s">
        <v>33</v>
      </c>
      <c r="L778" s="41" t="str">
        <f t="shared" si="137"/>
        <v>***</v>
      </c>
      <c r="M778" s="7" t="str">
        <f t="shared" si="138"/>
        <v>***</v>
      </c>
      <c r="N778" s="7" t="s">
        <v>391</v>
      </c>
      <c r="O778" s="7" t="s">
        <v>391</v>
      </c>
      <c r="P778" s="7" t="s">
        <v>391</v>
      </c>
      <c r="Q778" s="7" t="s">
        <v>391</v>
      </c>
      <c r="R778" s="7" t="s">
        <v>391</v>
      </c>
      <c r="S778" s="7" t="s">
        <v>391</v>
      </c>
      <c r="T778" s="7" t="s">
        <v>391</v>
      </c>
      <c r="U778" s="7" t="s">
        <v>391</v>
      </c>
      <c r="V778" s="7" t="s">
        <v>391</v>
      </c>
      <c r="W778" s="7" t="s">
        <v>391</v>
      </c>
      <c r="X778" s="44" t="s">
        <v>163</v>
      </c>
      <c r="Y778" s="44" t="s">
        <v>163</v>
      </c>
      <c r="Z778" s="44" t="s">
        <v>163</v>
      </c>
      <c r="AA778" s="6" t="s">
        <v>163</v>
      </c>
      <c r="AB778" s="6"/>
    </row>
    <row r="779" spans="1:28" ht="77.5" x14ac:dyDescent="0.35">
      <c r="A779" s="6">
        <v>90</v>
      </c>
      <c r="B779" s="6" t="s">
        <v>527</v>
      </c>
      <c r="C779" s="48" t="s">
        <v>420</v>
      </c>
      <c r="D779" s="53" t="s">
        <v>30</v>
      </c>
      <c r="E779" s="41">
        <v>5.7039999999999997</v>
      </c>
      <c r="F779" s="66" t="s">
        <v>391</v>
      </c>
      <c r="G779" s="66" t="s">
        <v>391</v>
      </c>
      <c r="H779" s="65" t="s">
        <v>391</v>
      </c>
      <c r="I779" s="16">
        <v>440000494023</v>
      </c>
      <c r="J779" s="6" t="s">
        <v>63</v>
      </c>
      <c r="K779" s="43" t="s">
        <v>33</v>
      </c>
      <c r="L779" s="41" t="str">
        <f t="shared" si="137"/>
        <v>***</v>
      </c>
      <c r="M779" s="7" t="str">
        <f t="shared" si="138"/>
        <v>***</v>
      </c>
      <c r="N779" s="7" t="s">
        <v>391</v>
      </c>
      <c r="O779" s="7" t="s">
        <v>391</v>
      </c>
      <c r="P779" s="7" t="s">
        <v>391</v>
      </c>
      <c r="Q779" s="7" t="s">
        <v>391</v>
      </c>
      <c r="R779" s="7" t="s">
        <v>391</v>
      </c>
      <c r="S779" s="7" t="s">
        <v>391</v>
      </c>
      <c r="T779" s="7" t="s">
        <v>391</v>
      </c>
      <c r="U779" s="7" t="s">
        <v>391</v>
      </c>
      <c r="V779" s="7" t="s">
        <v>391</v>
      </c>
      <c r="W779" s="7" t="s">
        <v>391</v>
      </c>
      <c r="X779" s="44" t="s">
        <v>163</v>
      </c>
      <c r="Y779" s="44" t="s">
        <v>163</v>
      </c>
      <c r="Z779" s="44" t="s">
        <v>163</v>
      </c>
      <c r="AA779" s="6" t="s">
        <v>163</v>
      </c>
      <c r="AB779" s="6"/>
    </row>
    <row r="780" spans="1:28" ht="77.5" x14ac:dyDescent="0.35">
      <c r="A780" s="6">
        <v>90</v>
      </c>
      <c r="B780" s="6" t="s">
        <v>527</v>
      </c>
      <c r="C780" s="48" t="s">
        <v>421</v>
      </c>
      <c r="D780" s="53" t="s">
        <v>30</v>
      </c>
      <c r="E780" s="41">
        <v>5.7039999999999997</v>
      </c>
      <c r="F780" s="66" t="s">
        <v>391</v>
      </c>
      <c r="G780" s="66" t="s">
        <v>391</v>
      </c>
      <c r="H780" s="65" t="s">
        <v>391</v>
      </c>
      <c r="I780" s="16">
        <v>440000494023</v>
      </c>
      <c r="J780" s="6" t="s">
        <v>63</v>
      </c>
      <c r="K780" s="43" t="s">
        <v>33</v>
      </c>
      <c r="L780" s="41" t="str">
        <f t="shared" si="137"/>
        <v>***</v>
      </c>
      <c r="M780" s="7" t="str">
        <f t="shared" si="138"/>
        <v>***</v>
      </c>
      <c r="N780" s="7" t="s">
        <v>391</v>
      </c>
      <c r="O780" s="7" t="s">
        <v>391</v>
      </c>
      <c r="P780" s="7" t="s">
        <v>391</v>
      </c>
      <c r="Q780" s="7" t="s">
        <v>391</v>
      </c>
      <c r="R780" s="7" t="s">
        <v>391</v>
      </c>
      <c r="S780" s="7" t="s">
        <v>391</v>
      </c>
      <c r="T780" s="7" t="s">
        <v>391</v>
      </c>
      <c r="U780" s="7" t="s">
        <v>391</v>
      </c>
      <c r="V780" s="7" t="s">
        <v>391</v>
      </c>
      <c r="W780" s="7" t="s">
        <v>391</v>
      </c>
      <c r="X780" s="44" t="s">
        <v>422</v>
      </c>
      <c r="Y780" s="44" t="s">
        <v>423</v>
      </c>
      <c r="Z780" s="44" t="s">
        <v>412</v>
      </c>
      <c r="AA780" s="6">
        <v>21795</v>
      </c>
      <c r="AB780" s="6"/>
    </row>
    <row r="781" spans="1:28" ht="77.5" x14ac:dyDescent="0.35">
      <c r="A781" s="6">
        <v>90</v>
      </c>
      <c r="B781" s="6" t="s">
        <v>527</v>
      </c>
      <c r="C781" s="48" t="s">
        <v>424</v>
      </c>
      <c r="D781" s="53" t="s">
        <v>30</v>
      </c>
      <c r="E781" s="41">
        <v>5.7039999999999997</v>
      </c>
      <c r="F781" s="66" t="s">
        <v>391</v>
      </c>
      <c r="G781" s="66" t="s">
        <v>391</v>
      </c>
      <c r="H781" s="65" t="s">
        <v>391</v>
      </c>
      <c r="I781" s="16">
        <v>440000494023</v>
      </c>
      <c r="J781" s="6" t="s">
        <v>63</v>
      </c>
      <c r="K781" s="43" t="s">
        <v>33</v>
      </c>
      <c r="L781" s="41" t="str">
        <f t="shared" si="137"/>
        <v>***</v>
      </c>
      <c r="M781" s="7" t="str">
        <f t="shared" si="138"/>
        <v>***</v>
      </c>
      <c r="N781" s="7" t="s">
        <v>391</v>
      </c>
      <c r="O781" s="7" t="s">
        <v>391</v>
      </c>
      <c r="P781" s="7" t="s">
        <v>391</v>
      </c>
      <c r="Q781" s="7" t="s">
        <v>391</v>
      </c>
      <c r="R781" s="7" t="s">
        <v>391</v>
      </c>
      <c r="S781" s="7" t="s">
        <v>391</v>
      </c>
      <c r="T781" s="7" t="s">
        <v>391</v>
      </c>
      <c r="U781" s="7" t="s">
        <v>391</v>
      </c>
      <c r="V781" s="7" t="s">
        <v>391</v>
      </c>
      <c r="W781" s="7" t="s">
        <v>391</v>
      </c>
      <c r="X781" s="44" t="s">
        <v>425</v>
      </c>
      <c r="Y781" s="44" t="s">
        <v>426</v>
      </c>
      <c r="Z781" s="44" t="s">
        <v>36</v>
      </c>
      <c r="AA781" s="6">
        <v>43015</v>
      </c>
      <c r="AB781" s="6"/>
    </row>
    <row r="782" spans="1:28" ht="77.5" x14ac:dyDescent="0.35">
      <c r="A782" s="6">
        <v>90</v>
      </c>
      <c r="B782" s="6" t="s">
        <v>527</v>
      </c>
      <c r="C782" s="48" t="s">
        <v>427</v>
      </c>
      <c r="D782" s="53" t="s">
        <v>30</v>
      </c>
      <c r="E782" s="41">
        <v>5.7039999999999997</v>
      </c>
      <c r="F782" s="66" t="s">
        <v>391</v>
      </c>
      <c r="G782" s="66" t="s">
        <v>391</v>
      </c>
      <c r="H782" s="65" t="s">
        <v>391</v>
      </c>
      <c r="I782" s="16">
        <v>440000494023</v>
      </c>
      <c r="J782" s="6" t="s">
        <v>63</v>
      </c>
      <c r="K782" s="43" t="s">
        <v>33</v>
      </c>
      <c r="L782" s="41" t="str">
        <f t="shared" si="137"/>
        <v>***</v>
      </c>
      <c r="M782" s="7" t="str">
        <f t="shared" si="138"/>
        <v>***</v>
      </c>
      <c r="N782" s="7" t="s">
        <v>391</v>
      </c>
      <c r="O782" s="7" t="s">
        <v>391</v>
      </c>
      <c r="P782" s="7" t="s">
        <v>391</v>
      </c>
      <c r="Q782" s="7" t="s">
        <v>391</v>
      </c>
      <c r="R782" s="7" t="s">
        <v>391</v>
      </c>
      <c r="S782" s="7" t="s">
        <v>391</v>
      </c>
      <c r="T782" s="7" t="s">
        <v>391</v>
      </c>
      <c r="U782" s="7" t="s">
        <v>391</v>
      </c>
      <c r="V782" s="7" t="s">
        <v>391</v>
      </c>
      <c r="W782" s="7" t="s">
        <v>391</v>
      </c>
      <c r="X782" s="44" t="s">
        <v>428</v>
      </c>
      <c r="Y782" s="44" t="s">
        <v>429</v>
      </c>
      <c r="Z782" s="44" t="s">
        <v>36</v>
      </c>
      <c r="AA782" s="6">
        <v>43056</v>
      </c>
      <c r="AB782" s="6"/>
    </row>
    <row r="783" spans="1:28" ht="77.5" x14ac:dyDescent="0.35">
      <c r="A783" s="6">
        <v>90</v>
      </c>
      <c r="B783" s="6" t="s">
        <v>527</v>
      </c>
      <c r="C783" s="48" t="s">
        <v>430</v>
      </c>
      <c r="D783" s="53" t="s">
        <v>30</v>
      </c>
      <c r="E783" s="41">
        <v>5.7039999999999997</v>
      </c>
      <c r="F783" s="66" t="s">
        <v>391</v>
      </c>
      <c r="G783" s="66" t="s">
        <v>391</v>
      </c>
      <c r="H783" s="65" t="s">
        <v>391</v>
      </c>
      <c r="I783" s="16">
        <v>440000494023</v>
      </c>
      <c r="J783" s="6" t="s">
        <v>63</v>
      </c>
      <c r="K783" s="43" t="s">
        <v>33</v>
      </c>
      <c r="L783" s="41" t="str">
        <f t="shared" si="137"/>
        <v>***</v>
      </c>
      <c r="M783" s="7" t="str">
        <f t="shared" si="138"/>
        <v>***</v>
      </c>
      <c r="N783" s="7" t="s">
        <v>391</v>
      </c>
      <c r="O783" s="7" t="s">
        <v>391</v>
      </c>
      <c r="P783" s="7" t="s">
        <v>391</v>
      </c>
      <c r="Q783" s="7" t="s">
        <v>391</v>
      </c>
      <c r="R783" s="7" t="s">
        <v>391</v>
      </c>
      <c r="S783" s="7" t="s">
        <v>391</v>
      </c>
      <c r="T783" s="7" t="s">
        <v>391</v>
      </c>
      <c r="U783" s="7" t="s">
        <v>391</v>
      </c>
      <c r="V783" s="7" t="s">
        <v>391</v>
      </c>
      <c r="W783" s="7" t="s">
        <v>391</v>
      </c>
      <c r="X783" s="44" t="s">
        <v>431</v>
      </c>
      <c r="Y783" s="44" t="s">
        <v>432</v>
      </c>
      <c r="Z783" s="44" t="s">
        <v>36</v>
      </c>
      <c r="AA783" s="6">
        <v>45050</v>
      </c>
      <c r="AB783" s="6"/>
    </row>
    <row r="784" spans="1:28" ht="77.5" x14ac:dyDescent="0.35">
      <c r="A784" s="6">
        <v>90</v>
      </c>
      <c r="B784" s="6" t="s">
        <v>527</v>
      </c>
      <c r="C784" s="48" t="s">
        <v>433</v>
      </c>
      <c r="D784" s="53" t="s">
        <v>30</v>
      </c>
      <c r="E784" s="41">
        <v>5.7039999999999997</v>
      </c>
      <c r="F784" s="66" t="s">
        <v>391</v>
      </c>
      <c r="G784" s="66" t="s">
        <v>391</v>
      </c>
      <c r="H784" s="65" t="s">
        <v>391</v>
      </c>
      <c r="I784" s="16">
        <v>440000494023</v>
      </c>
      <c r="J784" s="6" t="s">
        <v>63</v>
      </c>
      <c r="K784" s="43" t="s">
        <v>33</v>
      </c>
      <c r="L784" s="41" t="str">
        <f t="shared" si="137"/>
        <v>***</v>
      </c>
      <c r="M784" s="7" t="str">
        <f t="shared" si="138"/>
        <v>***</v>
      </c>
      <c r="N784" s="7" t="s">
        <v>391</v>
      </c>
      <c r="O784" s="7" t="s">
        <v>391</v>
      </c>
      <c r="P784" s="7" t="s">
        <v>391</v>
      </c>
      <c r="Q784" s="7" t="s">
        <v>391</v>
      </c>
      <c r="R784" s="7" t="s">
        <v>391</v>
      </c>
      <c r="S784" s="7" t="s">
        <v>391</v>
      </c>
      <c r="T784" s="7" t="s">
        <v>391</v>
      </c>
      <c r="U784" s="7" t="s">
        <v>391</v>
      </c>
      <c r="V784" s="7" t="s">
        <v>391</v>
      </c>
      <c r="W784" s="7" t="s">
        <v>391</v>
      </c>
      <c r="X784" s="44" t="s">
        <v>434</v>
      </c>
      <c r="Y784" s="44" t="s">
        <v>435</v>
      </c>
      <c r="Z784" s="44" t="s">
        <v>36</v>
      </c>
      <c r="AA784" s="6">
        <v>43021</v>
      </c>
      <c r="AB784" s="6"/>
    </row>
    <row r="785" spans="1:28" ht="77.5" x14ac:dyDescent="0.35">
      <c r="A785" s="6">
        <v>90</v>
      </c>
      <c r="B785" s="6" t="s">
        <v>527</v>
      </c>
      <c r="C785" s="48" t="s">
        <v>436</v>
      </c>
      <c r="D785" s="53" t="s">
        <v>30</v>
      </c>
      <c r="E785" s="41">
        <v>5.7039999999999997</v>
      </c>
      <c r="F785" s="66" t="s">
        <v>391</v>
      </c>
      <c r="G785" s="66" t="s">
        <v>391</v>
      </c>
      <c r="H785" s="65" t="s">
        <v>391</v>
      </c>
      <c r="I785" s="16">
        <v>440000494023</v>
      </c>
      <c r="J785" s="6" t="s">
        <v>63</v>
      </c>
      <c r="K785" s="43" t="s">
        <v>33</v>
      </c>
      <c r="L785" s="41" t="str">
        <f t="shared" si="137"/>
        <v>***</v>
      </c>
      <c r="M785" s="7" t="str">
        <f t="shared" si="138"/>
        <v>***</v>
      </c>
      <c r="N785" s="7" t="s">
        <v>391</v>
      </c>
      <c r="O785" s="7" t="s">
        <v>391</v>
      </c>
      <c r="P785" s="7" t="s">
        <v>391</v>
      </c>
      <c r="Q785" s="7" t="s">
        <v>391</v>
      </c>
      <c r="R785" s="7" t="s">
        <v>391</v>
      </c>
      <c r="S785" s="7" t="s">
        <v>391</v>
      </c>
      <c r="T785" s="7" t="s">
        <v>391</v>
      </c>
      <c r="U785" s="7" t="s">
        <v>391</v>
      </c>
      <c r="V785" s="7" t="s">
        <v>391</v>
      </c>
      <c r="W785" s="7" t="s">
        <v>391</v>
      </c>
      <c r="X785" s="44" t="s">
        <v>437</v>
      </c>
      <c r="Y785" s="44" t="s">
        <v>438</v>
      </c>
      <c r="Z785" s="44" t="s">
        <v>36</v>
      </c>
      <c r="AA785" s="6">
        <v>43055</v>
      </c>
      <c r="AB785" s="6"/>
    </row>
    <row r="786" spans="1:28" ht="77.5" x14ac:dyDescent="0.35">
      <c r="A786" s="6">
        <v>90</v>
      </c>
      <c r="B786" s="6" t="s">
        <v>527</v>
      </c>
      <c r="C786" s="48" t="s">
        <v>439</v>
      </c>
      <c r="D786" s="53" t="s">
        <v>30</v>
      </c>
      <c r="E786" s="41">
        <v>5.7039999999999997</v>
      </c>
      <c r="F786" s="66" t="s">
        <v>391</v>
      </c>
      <c r="G786" s="66" t="s">
        <v>391</v>
      </c>
      <c r="H786" s="65" t="s">
        <v>391</v>
      </c>
      <c r="I786" s="16">
        <v>440000494023</v>
      </c>
      <c r="J786" s="6" t="s">
        <v>63</v>
      </c>
      <c r="K786" s="43" t="s">
        <v>33</v>
      </c>
      <c r="L786" s="41" t="str">
        <f t="shared" si="137"/>
        <v>***</v>
      </c>
      <c r="M786" s="7" t="str">
        <f t="shared" si="138"/>
        <v>***</v>
      </c>
      <c r="N786" s="7" t="s">
        <v>391</v>
      </c>
      <c r="O786" s="7" t="s">
        <v>391</v>
      </c>
      <c r="P786" s="7" t="s">
        <v>391</v>
      </c>
      <c r="Q786" s="7" t="s">
        <v>391</v>
      </c>
      <c r="R786" s="7" t="s">
        <v>391</v>
      </c>
      <c r="S786" s="7" t="s">
        <v>391</v>
      </c>
      <c r="T786" s="7" t="s">
        <v>391</v>
      </c>
      <c r="U786" s="7" t="s">
        <v>391</v>
      </c>
      <c r="V786" s="7" t="s">
        <v>391</v>
      </c>
      <c r="W786" s="7" t="s">
        <v>391</v>
      </c>
      <c r="X786" s="44" t="s">
        <v>440</v>
      </c>
      <c r="Y786" s="44" t="s">
        <v>441</v>
      </c>
      <c r="Z786" s="44" t="s">
        <v>169</v>
      </c>
      <c r="AA786" s="6">
        <v>26582</v>
      </c>
      <c r="AB786" s="6"/>
    </row>
    <row r="787" spans="1:28" ht="77.5" x14ac:dyDescent="0.35">
      <c r="A787" s="6">
        <v>90</v>
      </c>
      <c r="B787" s="6" t="s">
        <v>527</v>
      </c>
      <c r="C787" s="48" t="s">
        <v>442</v>
      </c>
      <c r="D787" s="53" t="s">
        <v>30</v>
      </c>
      <c r="E787" s="41">
        <v>5.7039999999999997</v>
      </c>
      <c r="F787" s="66" t="s">
        <v>391</v>
      </c>
      <c r="G787" s="66" t="s">
        <v>391</v>
      </c>
      <c r="H787" s="65" t="s">
        <v>391</v>
      </c>
      <c r="I787" s="16">
        <v>440000494023</v>
      </c>
      <c r="J787" s="6" t="s">
        <v>63</v>
      </c>
      <c r="K787" s="43" t="s">
        <v>33</v>
      </c>
      <c r="L787" s="41" t="str">
        <f t="shared" si="137"/>
        <v>***</v>
      </c>
      <c r="M787" s="7" t="str">
        <f t="shared" si="138"/>
        <v>***</v>
      </c>
      <c r="N787" s="7" t="s">
        <v>391</v>
      </c>
      <c r="O787" s="7" t="s">
        <v>391</v>
      </c>
      <c r="P787" s="7" t="s">
        <v>391</v>
      </c>
      <c r="Q787" s="7" t="s">
        <v>391</v>
      </c>
      <c r="R787" s="7" t="s">
        <v>391</v>
      </c>
      <c r="S787" s="7" t="s">
        <v>391</v>
      </c>
      <c r="T787" s="7" t="s">
        <v>391</v>
      </c>
      <c r="U787" s="7" t="s">
        <v>391</v>
      </c>
      <c r="V787" s="7" t="s">
        <v>391</v>
      </c>
      <c r="W787" s="7" t="s">
        <v>391</v>
      </c>
      <c r="X787" s="44" t="s">
        <v>443</v>
      </c>
      <c r="Y787" s="44" t="s">
        <v>444</v>
      </c>
      <c r="Z787" s="44" t="s">
        <v>169</v>
      </c>
      <c r="AA787" s="6">
        <v>26570</v>
      </c>
      <c r="AB787" s="6"/>
    </row>
    <row r="788" spans="1:28" ht="77.5" x14ac:dyDescent="0.35">
      <c r="A788" s="6">
        <v>90</v>
      </c>
      <c r="B788" s="6" t="s">
        <v>527</v>
      </c>
      <c r="C788" s="48" t="s">
        <v>445</v>
      </c>
      <c r="D788" s="53" t="s">
        <v>30</v>
      </c>
      <c r="E788" s="41">
        <v>5.7039999999999997</v>
      </c>
      <c r="F788" s="66" t="s">
        <v>391</v>
      </c>
      <c r="G788" s="66" t="s">
        <v>391</v>
      </c>
      <c r="H788" s="65" t="s">
        <v>391</v>
      </c>
      <c r="I788" s="16">
        <v>440000494023</v>
      </c>
      <c r="J788" s="6" t="s">
        <v>63</v>
      </c>
      <c r="K788" s="43" t="s">
        <v>33</v>
      </c>
      <c r="L788" s="41" t="str">
        <f t="shared" si="137"/>
        <v>***</v>
      </c>
      <c r="M788" s="7" t="str">
        <f t="shared" si="138"/>
        <v>***</v>
      </c>
      <c r="N788" s="7" t="s">
        <v>391</v>
      </c>
      <c r="O788" s="7" t="s">
        <v>391</v>
      </c>
      <c r="P788" s="7" t="s">
        <v>391</v>
      </c>
      <c r="Q788" s="7" t="s">
        <v>391</v>
      </c>
      <c r="R788" s="7" t="s">
        <v>391</v>
      </c>
      <c r="S788" s="7" t="s">
        <v>391</v>
      </c>
      <c r="T788" s="7" t="s">
        <v>391</v>
      </c>
      <c r="U788" s="7" t="s">
        <v>391</v>
      </c>
      <c r="V788" s="7" t="s">
        <v>391</v>
      </c>
      <c r="W788" s="7" t="s">
        <v>391</v>
      </c>
      <c r="X788" s="44" t="s">
        <v>446</v>
      </c>
      <c r="Y788" s="44" t="s">
        <v>444</v>
      </c>
      <c r="Z788" s="44" t="s">
        <v>169</v>
      </c>
      <c r="AA788" s="6">
        <v>26570</v>
      </c>
      <c r="AB788" s="6"/>
    </row>
    <row r="789" spans="1:28" ht="77.5" x14ac:dyDescent="0.35">
      <c r="A789" s="6">
        <v>90</v>
      </c>
      <c r="B789" s="6" t="s">
        <v>527</v>
      </c>
      <c r="C789" s="48" t="s">
        <v>447</v>
      </c>
      <c r="D789" s="53" t="s">
        <v>30</v>
      </c>
      <c r="E789" s="41">
        <v>5.7039999999999997</v>
      </c>
      <c r="F789" s="66" t="s">
        <v>391</v>
      </c>
      <c r="G789" s="66" t="s">
        <v>391</v>
      </c>
      <c r="H789" s="65" t="s">
        <v>391</v>
      </c>
      <c r="I789" s="16">
        <v>440000494023</v>
      </c>
      <c r="J789" s="6" t="s">
        <v>63</v>
      </c>
      <c r="K789" s="43" t="s">
        <v>33</v>
      </c>
      <c r="L789" s="41" t="str">
        <f t="shared" si="137"/>
        <v>***</v>
      </c>
      <c r="M789" s="7" t="str">
        <f t="shared" si="138"/>
        <v>***</v>
      </c>
      <c r="N789" s="7" t="s">
        <v>391</v>
      </c>
      <c r="O789" s="7" t="s">
        <v>391</v>
      </c>
      <c r="P789" s="7" t="s">
        <v>391</v>
      </c>
      <c r="Q789" s="7" t="s">
        <v>391</v>
      </c>
      <c r="R789" s="7" t="s">
        <v>391</v>
      </c>
      <c r="S789" s="7" t="s">
        <v>391</v>
      </c>
      <c r="T789" s="7" t="s">
        <v>391</v>
      </c>
      <c r="U789" s="7" t="s">
        <v>391</v>
      </c>
      <c r="V789" s="7" t="s">
        <v>391</v>
      </c>
      <c r="W789" s="7" t="s">
        <v>391</v>
      </c>
      <c r="X789" s="44" t="s">
        <v>448</v>
      </c>
      <c r="Y789" s="44" t="s">
        <v>444</v>
      </c>
      <c r="Z789" s="44" t="s">
        <v>169</v>
      </c>
      <c r="AA789" s="6">
        <v>26570</v>
      </c>
      <c r="AB789" s="6"/>
    </row>
    <row r="790" spans="1:28" ht="77.5" x14ac:dyDescent="0.35">
      <c r="A790" s="6">
        <v>90</v>
      </c>
      <c r="B790" s="6" t="s">
        <v>527</v>
      </c>
      <c r="C790" s="48" t="s">
        <v>449</v>
      </c>
      <c r="D790" s="53" t="s">
        <v>30</v>
      </c>
      <c r="E790" s="41">
        <v>5.7039999999999997</v>
      </c>
      <c r="F790" s="66" t="s">
        <v>391</v>
      </c>
      <c r="G790" s="66" t="s">
        <v>391</v>
      </c>
      <c r="H790" s="65" t="s">
        <v>391</v>
      </c>
      <c r="I790" s="16">
        <v>440000494023</v>
      </c>
      <c r="J790" s="6" t="s">
        <v>63</v>
      </c>
      <c r="K790" s="43" t="s">
        <v>33</v>
      </c>
      <c r="L790" s="41" t="str">
        <f t="shared" si="137"/>
        <v>***</v>
      </c>
      <c r="M790" s="7" t="str">
        <f t="shared" si="138"/>
        <v>***</v>
      </c>
      <c r="N790" s="7" t="s">
        <v>391</v>
      </c>
      <c r="O790" s="7" t="s">
        <v>391</v>
      </c>
      <c r="P790" s="7" t="s">
        <v>391</v>
      </c>
      <c r="Q790" s="7" t="s">
        <v>391</v>
      </c>
      <c r="R790" s="7" t="s">
        <v>391</v>
      </c>
      <c r="S790" s="7" t="s">
        <v>391</v>
      </c>
      <c r="T790" s="7" t="s">
        <v>391</v>
      </c>
      <c r="U790" s="7" t="s">
        <v>391</v>
      </c>
      <c r="V790" s="7" t="s">
        <v>391</v>
      </c>
      <c r="W790" s="7" t="s">
        <v>391</v>
      </c>
      <c r="X790" s="44" t="s">
        <v>450</v>
      </c>
      <c r="Y790" s="44" t="s">
        <v>444</v>
      </c>
      <c r="Z790" s="44" t="s">
        <v>169</v>
      </c>
      <c r="AA790" s="6">
        <v>26750</v>
      </c>
      <c r="AB790" s="6"/>
    </row>
    <row r="791" spans="1:28" ht="77.5" x14ac:dyDescent="0.35">
      <c r="A791" s="6">
        <v>90</v>
      </c>
      <c r="B791" s="6" t="s">
        <v>527</v>
      </c>
      <c r="C791" s="48" t="s">
        <v>451</v>
      </c>
      <c r="D791" s="53" t="s">
        <v>30</v>
      </c>
      <c r="E791" s="41">
        <v>5.7039999999999997</v>
      </c>
      <c r="F791" s="66" t="s">
        <v>391</v>
      </c>
      <c r="G791" s="66" t="s">
        <v>391</v>
      </c>
      <c r="H791" s="65" t="s">
        <v>391</v>
      </c>
      <c r="I791" s="16">
        <v>440000494023</v>
      </c>
      <c r="J791" s="6" t="s">
        <v>63</v>
      </c>
      <c r="K791" s="43" t="s">
        <v>33</v>
      </c>
      <c r="L791" s="41" t="str">
        <f t="shared" si="137"/>
        <v>***</v>
      </c>
      <c r="M791" s="7" t="str">
        <f t="shared" si="138"/>
        <v>***</v>
      </c>
      <c r="N791" s="7" t="s">
        <v>391</v>
      </c>
      <c r="O791" s="7" t="s">
        <v>391</v>
      </c>
      <c r="P791" s="7" t="s">
        <v>391</v>
      </c>
      <c r="Q791" s="7" t="s">
        <v>391</v>
      </c>
      <c r="R791" s="7" t="s">
        <v>391</v>
      </c>
      <c r="S791" s="7" t="s">
        <v>391</v>
      </c>
      <c r="T791" s="7" t="s">
        <v>391</v>
      </c>
      <c r="U791" s="7" t="s">
        <v>391</v>
      </c>
      <c r="V791" s="7" t="s">
        <v>391</v>
      </c>
      <c r="W791" s="7" t="s">
        <v>391</v>
      </c>
      <c r="X791" s="44" t="s">
        <v>452</v>
      </c>
      <c r="Y791" s="44" t="s">
        <v>438</v>
      </c>
      <c r="Z791" s="44" t="s">
        <v>36</v>
      </c>
      <c r="AA791" s="6">
        <v>43055</v>
      </c>
      <c r="AB791" s="6"/>
    </row>
    <row r="792" spans="1:28" ht="77.5" x14ac:dyDescent="0.35">
      <c r="A792" s="6">
        <v>90</v>
      </c>
      <c r="B792" s="6" t="s">
        <v>527</v>
      </c>
      <c r="C792" s="48" t="s">
        <v>453</v>
      </c>
      <c r="D792" s="53" t="s">
        <v>30</v>
      </c>
      <c r="E792" s="41">
        <v>5.7039999999999997</v>
      </c>
      <c r="F792" s="66" t="s">
        <v>391</v>
      </c>
      <c r="G792" s="66" t="s">
        <v>391</v>
      </c>
      <c r="H792" s="65" t="s">
        <v>391</v>
      </c>
      <c r="I792" s="16">
        <v>440000494023</v>
      </c>
      <c r="J792" s="6" t="s">
        <v>63</v>
      </c>
      <c r="K792" s="43" t="s">
        <v>33</v>
      </c>
      <c r="L792" s="41" t="str">
        <f t="shared" si="137"/>
        <v>***</v>
      </c>
      <c r="M792" s="7" t="str">
        <f t="shared" si="138"/>
        <v>***</v>
      </c>
      <c r="N792" s="7" t="s">
        <v>391</v>
      </c>
      <c r="O792" s="7" t="s">
        <v>391</v>
      </c>
      <c r="P792" s="7" t="s">
        <v>391</v>
      </c>
      <c r="Q792" s="7" t="s">
        <v>391</v>
      </c>
      <c r="R792" s="7" t="s">
        <v>391</v>
      </c>
      <c r="S792" s="7" t="s">
        <v>391</v>
      </c>
      <c r="T792" s="7" t="s">
        <v>391</v>
      </c>
      <c r="U792" s="7" t="s">
        <v>391</v>
      </c>
      <c r="V792" s="7" t="s">
        <v>391</v>
      </c>
      <c r="W792" s="7" t="s">
        <v>391</v>
      </c>
      <c r="X792" s="44" t="s">
        <v>454</v>
      </c>
      <c r="Y792" s="44" t="s">
        <v>261</v>
      </c>
      <c r="Z792" s="44" t="s">
        <v>36</v>
      </c>
      <c r="AA792" s="6">
        <v>43701</v>
      </c>
      <c r="AB792" s="6"/>
    </row>
    <row r="793" spans="1:28" ht="77.5" x14ac:dyDescent="0.35">
      <c r="A793" s="6">
        <v>90</v>
      </c>
      <c r="B793" s="6" t="s">
        <v>527</v>
      </c>
      <c r="C793" s="48" t="s">
        <v>455</v>
      </c>
      <c r="D793" s="53" t="s">
        <v>30</v>
      </c>
      <c r="E793" s="41">
        <v>5.7039999999999997</v>
      </c>
      <c r="F793" s="66" t="s">
        <v>391</v>
      </c>
      <c r="G793" s="66" t="s">
        <v>391</v>
      </c>
      <c r="H793" s="65" t="s">
        <v>391</v>
      </c>
      <c r="I793" s="16">
        <v>440000494023</v>
      </c>
      <c r="J793" s="6" t="s">
        <v>63</v>
      </c>
      <c r="K793" s="43" t="s">
        <v>33</v>
      </c>
      <c r="L793" s="41" t="str">
        <f t="shared" si="137"/>
        <v>***</v>
      </c>
      <c r="M793" s="7" t="str">
        <f t="shared" si="138"/>
        <v>***</v>
      </c>
      <c r="N793" s="7" t="s">
        <v>391</v>
      </c>
      <c r="O793" s="7" t="s">
        <v>391</v>
      </c>
      <c r="P793" s="7" t="s">
        <v>391</v>
      </c>
      <c r="Q793" s="7" t="s">
        <v>391</v>
      </c>
      <c r="R793" s="7" t="s">
        <v>391</v>
      </c>
      <c r="S793" s="7" t="s">
        <v>391</v>
      </c>
      <c r="T793" s="7" t="s">
        <v>391</v>
      </c>
      <c r="U793" s="7" t="s">
        <v>391</v>
      </c>
      <c r="V793" s="7" t="s">
        <v>391</v>
      </c>
      <c r="W793" s="7" t="s">
        <v>391</v>
      </c>
      <c r="X793" s="44" t="s">
        <v>456</v>
      </c>
      <c r="Y793" s="44" t="s">
        <v>438</v>
      </c>
      <c r="Z793" s="44" t="s">
        <v>36</v>
      </c>
      <c r="AA793" s="6">
        <v>43055</v>
      </c>
      <c r="AB793" s="6"/>
    </row>
    <row r="794" spans="1:28" ht="31" x14ac:dyDescent="0.35">
      <c r="A794" s="6">
        <v>91</v>
      </c>
      <c r="B794" s="6" t="s">
        <v>525</v>
      </c>
      <c r="C794" s="48" t="s">
        <v>472</v>
      </c>
      <c r="D794" s="53" t="s">
        <v>30</v>
      </c>
      <c r="E794" s="41">
        <v>0.58299999999999996</v>
      </c>
      <c r="F794" s="66">
        <f>1/7</f>
        <v>0.14285714285714285</v>
      </c>
      <c r="G794" s="41">
        <f t="shared" ref="G794:G826" si="139">E794*F794</f>
        <v>8.3285714285714282E-2</v>
      </c>
      <c r="H794" s="8">
        <f t="shared" ref="H794:H826" si="140">G794/$G$1222</f>
        <v>7.6773905194893778E-5</v>
      </c>
      <c r="I794" s="16" t="s">
        <v>480</v>
      </c>
      <c r="J794" s="6" t="s">
        <v>63</v>
      </c>
      <c r="K794" s="43" t="s">
        <v>33</v>
      </c>
      <c r="L794" s="7">
        <f t="shared" ref="L794:L826" si="141">M794+N794+O794+P794+Q794</f>
        <v>7.6773905194893778E-5</v>
      </c>
      <c r="M794" s="7">
        <f>H794</f>
        <v>7.6773905194893778E-5</v>
      </c>
      <c r="N794" s="7">
        <v>0</v>
      </c>
      <c r="O794" s="7">
        <v>0</v>
      </c>
      <c r="P794" s="7">
        <v>0</v>
      </c>
      <c r="Q794" s="7">
        <v>0</v>
      </c>
      <c r="R794" s="7">
        <v>0</v>
      </c>
      <c r="S794" s="7">
        <v>0</v>
      </c>
      <c r="T794" s="7">
        <v>0</v>
      </c>
      <c r="U794" s="7">
        <v>0</v>
      </c>
      <c r="V794" s="7">
        <v>0</v>
      </c>
      <c r="W794" s="7">
        <v>0</v>
      </c>
      <c r="X794" s="44" t="s">
        <v>473</v>
      </c>
      <c r="Y794" s="44" t="s">
        <v>35</v>
      </c>
      <c r="Z794" s="44" t="s">
        <v>36</v>
      </c>
      <c r="AA794" s="6">
        <v>43725</v>
      </c>
      <c r="AB794" s="6"/>
    </row>
    <row r="795" spans="1:28" ht="46.5" x14ac:dyDescent="0.35">
      <c r="A795" s="6">
        <v>91</v>
      </c>
      <c r="B795" s="6" t="s">
        <v>526</v>
      </c>
      <c r="C795" s="64" t="s">
        <v>281</v>
      </c>
      <c r="D795" s="53" t="s">
        <v>30</v>
      </c>
      <c r="E795" s="41">
        <v>0.58299999999999996</v>
      </c>
      <c r="F795" s="66">
        <f>(1/7)*(1/3)</f>
        <v>4.7619047619047616E-2</v>
      </c>
      <c r="G795" s="41">
        <f t="shared" si="139"/>
        <v>2.7761904761904758E-2</v>
      </c>
      <c r="H795" s="8">
        <f t="shared" si="140"/>
        <v>2.559130173163126E-5</v>
      </c>
      <c r="I795" s="16" t="s">
        <v>480</v>
      </c>
      <c r="J795" s="6" t="s">
        <v>63</v>
      </c>
      <c r="K795" s="43" t="s">
        <v>33</v>
      </c>
      <c r="L795" s="7">
        <f t="shared" si="141"/>
        <v>2.5591301731631257E-5</v>
      </c>
      <c r="M795" s="7">
        <f t="shared" ref="M795:M806" si="142">H795*0.7</f>
        <v>1.791391121214188E-5</v>
      </c>
      <c r="N795" s="7">
        <f t="shared" ref="N795:N806" si="143">H795*0.15</f>
        <v>3.8386952597446885E-6</v>
      </c>
      <c r="O795" s="7">
        <f t="shared" ref="O795:O806" si="144">H795*0.075</f>
        <v>1.9193476298723443E-6</v>
      </c>
      <c r="P795" s="7">
        <f t="shared" ref="P795:P806" si="145">H795*0.075</f>
        <v>1.9193476298723443E-6</v>
      </c>
      <c r="Q795" s="7">
        <v>0</v>
      </c>
      <c r="R795" s="7">
        <v>0</v>
      </c>
      <c r="S795" s="7">
        <v>0</v>
      </c>
      <c r="T795" s="7">
        <v>0</v>
      </c>
      <c r="U795" s="7">
        <v>0</v>
      </c>
      <c r="V795" s="7">
        <v>0</v>
      </c>
      <c r="W795" s="7">
        <v>0</v>
      </c>
      <c r="X795" s="44" t="s">
        <v>283</v>
      </c>
      <c r="Y795" s="44" t="s">
        <v>35</v>
      </c>
      <c r="Z795" s="44" t="s">
        <v>36</v>
      </c>
      <c r="AA795" s="6">
        <v>43725</v>
      </c>
      <c r="AB795" s="6"/>
    </row>
    <row r="796" spans="1:28" ht="46.5" x14ac:dyDescent="0.35">
      <c r="A796" s="6">
        <v>91</v>
      </c>
      <c r="B796" s="6" t="s">
        <v>526</v>
      </c>
      <c r="C796" s="48" t="s">
        <v>284</v>
      </c>
      <c r="D796" s="53" t="s">
        <v>30</v>
      </c>
      <c r="E796" s="41">
        <v>0.58299999999999996</v>
      </c>
      <c r="F796" s="66">
        <f>(1/7)*(1/3)*(1/2)</f>
        <v>2.3809523809523808E-2</v>
      </c>
      <c r="G796" s="41">
        <f t="shared" si="139"/>
        <v>1.3880952380952379E-2</v>
      </c>
      <c r="H796" s="8">
        <f t="shared" si="140"/>
        <v>1.279565086581563E-5</v>
      </c>
      <c r="I796" s="16" t="s">
        <v>480</v>
      </c>
      <c r="J796" s="6" t="s">
        <v>63</v>
      </c>
      <c r="K796" s="43" t="s">
        <v>33</v>
      </c>
      <c r="L796" s="7">
        <f t="shared" si="141"/>
        <v>1.2795650865815628E-5</v>
      </c>
      <c r="M796" s="7">
        <f t="shared" si="142"/>
        <v>8.9569556060709399E-6</v>
      </c>
      <c r="N796" s="7">
        <f t="shared" si="143"/>
        <v>1.9193476298723443E-6</v>
      </c>
      <c r="O796" s="7">
        <f t="shared" si="144"/>
        <v>9.5967381493617214E-7</v>
      </c>
      <c r="P796" s="7">
        <f t="shared" si="145"/>
        <v>9.5967381493617214E-7</v>
      </c>
      <c r="Q796" s="7">
        <v>0</v>
      </c>
      <c r="R796" s="7">
        <v>0</v>
      </c>
      <c r="S796" s="7">
        <v>0</v>
      </c>
      <c r="T796" s="7">
        <v>0</v>
      </c>
      <c r="U796" s="7">
        <v>0</v>
      </c>
      <c r="V796" s="7">
        <v>0</v>
      </c>
      <c r="W796" s="7">
        <v>0</v>
      </c>
      <c r="X796" s="44" t="s">
        <v>285</v>
      </c>
      <c r="Y796" s="44" t="s">
        <v>286</v>
      </c>
      <c r="Z796" s="44" t="s">
        <v>36</v>
      </c>
      <c r="AA796" s="6">
        <v>43016</v>
      </c>
      <c r="AB796" s="6"/>
    </row>
    <row r="797" spans="1:28" ht="46.5" x14ac:dyDescent="0.35">
      <c r="A797" s="6">
        <v>91</v>
      </c>
      <c r="B797" s="6" t="s">
        <v>526</v>
      </c>
      <c r="C797" s="48" t="s">
        <v>287</v>
      </c>
      <c r="D797" s="53" t="s">
        <v>30</v>
      </c>
      <c r="E797" s="41">
        <v>0.58299999999999996</v>
      </c>
      <c r="F797" s="66">
        <f>(1/7)*(1/3)*(1/2)</f>
        <v>2.3809523809523808E-2</v>
      </c>
      <c r="G797" s="41">
        <f t="shared" si="139"/>
        <v>1.3880952380952379E-2</v>
      </c>
      <c r="H797" s="8">
        <f t="shared" si="140"/>
        <v>1.279565086581563E-5</v>
      </c>
      <c r="I797" s="16" t="s">
        <v>480</v>
      </c>
      <c r="J797" s="6" t="s">
        <v>63</v>
      </c>
      <c r="K797" s="43" t="s">
        <v>33</v>
      </c>
      <c r="L797" s="7">
        <f t="shared" si="141"/>
        <v>1.2795650865815628E-5</v>
      </c>
      <c r="M797" s="7">
        <f t="shared" si="142"/>
        <v>8.9569556060709399E-6</v>
      </c>
      <c r="N797" s="7">
        <f t="shared" si="143"/>
        <v>1.9193476298723443E-6</v>
      </c>
      <c r="O797" s="7">
        <f t="shared" si="144"/>
        <v>9.5967381493617214E-7</v>
      </c>
      <c r="P797" s="7">
        <f t="shared" si="145"/>
        <v>9.5967381493617214E-7</v>
      </c>
      <c r="Q797" s="7">
        <v>0</v>
      </c>
      <c r="R797" s="7">
        <v>0</v>
      </c>
      <c r="S797" s="7">
        <v>0</v>
      </c>
      <c r="T797" s="7">
        <v>0</v>
      </c>
      <c r="U797" s="7">
        <v>0</v>
      </c>
      <c r="V797" s="7">
        <v>0</v>
      </c>
      <c r="W797" s="7">
        <v>0</v>
      </c>
      <c r="X797" s="44" t="s">
        <v>288</v>
      </c>
      <c r="Y797" s="44" t="s">
        <v>289</v>
      </c>
      <c r="Z797" s="44" t="s">
        <v>290</v>
      </c>
      <c r="AA797" s="6">
        <v>92596</v>
      </c>
      <c r="AB797" s="6"/>
    </row>
    <row r="798" spans="1:28" ht="46.5" x14ac:dyDescent="0.35">
      <c r="A798" s="6">
        <v>91</v>
      </c>
      <c r="B798" s="6" t="s">
        <v>526</v>
      </c>
      <c r="C798" s="48" t="s">
        <v>291</v>
      </c>
      <c r="D798" s="53" t="s">
        <v>30</v>
      </c>
      <c r="E798" s="41">
        <v>0.58299999999999996</v>
      </c>
      <c r="F798" s="66">
        <f>(1/7)*(1/3)*(1/2)</f>
        <v>2.3809523809523808E-2</v>
      </c>
      <c r="G798" s="41">
        <f t="shared" si="139"/>
        <v>1.3880952380952379E-2</v>
      </c>
      <c r="H798" s="8">
        <f t="shared" si="140"/>
        <v>1.279565086581563E-5</v>
      </c>
      <c r="I798" s="16" t="s">
        <v>480</v>
      </c>
      <c r="J798" s="6" t="s">
        <v>63</v>
      </c>
      <c r="K798" s="43" t="s">
        <v>33</v>
      </c>
      <c r="L798" s="7">
        <f t="shared" si="141"/>
        <v>1.2795650865815628E-5</v>
      </c>
      <c r="M798" s="7">
        <f t="shared" si="142"/>
        <v>8.9569556060709399E-6</v>
      </c>
      <c r="N798" s="7">
        <f t="shared" si="143"/>
        <v>1.9193476298723443E-6</v>
      </c>
      <c r="O798" s="7">
        <f t="shared" si="144"/>
        <v>9.5967381493617214E-7</v>
      </c>
      <c r="P798" s="7">
        <f t="shared" si="145"/>
        <v>9.5967381493617214E-7</v>
      </c>
      <c r="Q798" s="7">
        <v>0</v>
      </c>
      <c r="R798" s="7">
        <v>0</v>
      </c>
      <c r="S798" s="7">
        <v>0</v>
      </c>
      <c r="T798" s="7">
        <v>0</v>
      </c>
      <c r="U798" s="7">
        <v>0</v>
      </c>
      <c r="V798" s="7">
        <v>0</v>
      </c>
      <c r="W798" s="7">
        <v>0</v>
      </c>
      <c r="X798" s="44" t="s">
        <v>292</v>
      </c>
      <c r="Y798" s="44" t="s">
        <v>293</v>
      </c>
      <c r="Z798" s="44" t="s">
        <v>90</v>
      </c>
      <c r="AA798" s="6">
        <v>80126</v>
      </c>
      <c r="AB798" s="6"/>
    </row>
    <row r="799" spans="1:28" ht="46.5" x14ac:dyDescent="0.35">
      <c r="A799" s="6">
        <v>91</v>
      </c>
      <c r="B799" s="6" t="s">
        <v>526</v>
      </c>
      <c r="C799" s="48" t="s">
        <v>294</v>
      </c>
      <c r="D799" s="53" t="s">
        <v>30</v>
      </c>
      <c r="E799" s="41">
        <v>0.58299999999999996</v>
      </c>
      <c r="F799" s="66">
        <f>(1/7)*(1/3)*(1/2)</f>
        <v>2.3809523809523808E-2</v>
      </c>
      <c r="G799" s="41">
        <f t="shared" si="139"/>
        <v>1.3880952380952379E-2</v>
      </c>
      <c r="H799" s="8">
        <f t="shared" si="140"/>
        <v>1.279565086581563E-5</v>
      </c>
      <c r="I799" s="16" t="s">
        <v>480</v>
      </c>
      <c r="J799" s="6" t="s">
        <v>63</v>
      </c>
      <c r="K799" s="43" t="s">
        <v>33</v>
      </c>
      <c r="L799" s="7">
        <f t="shared" si="141"/>
        <v>1.2795650865815628E-5</v>
      </c>
      <c r="M799" s="7">
        <f t="shared" si="142"/>
        <v>8.9569556060709399E-6</v>
      </c>
      <c r="N799" s="7">
        <f t="shared" si="143"/>
        <v>1.9193476298723443E-6</v>
      </c>
      <c r="O799" s="7">
        <f t="shared" si="144"/>
        <v>9.5967381493617214E-7</v>
      </c>
      <c r="P799" s="7">
        <f t="shared" si="145"/>
        <v>9.5967381493617214E-7</v>
      </c>
      <c r="Q799" s="7">
        <v>0</v>
      </c>
      <c r="R799" s="7">
        <v>0</v>
      </c>
      <c r="S799" s="7">
        <v>0</v>
      </c>
      <c r="T799" s="7">
        <v>0</v>
      </c>
      <c r="U799" s="7">
        <v>0</v>
      </c>
      <c r="V799" s="7">
        <v>0</v>
      </c>
      <c r="W799" s="7">
        <v>0</v>
      </c>
      <c r="X799" s="44" t="s">
        <v>295</v>
      </c>
      <c r="Y799" s="44" t="s">
        <v>296</v>
      </c>
      <c r="Z799" s="44" t="s">
        <v>38</v>
      </c>
      <c r="AA799" s="6">
        <v>68467</v>
      </c>
      <c r="AB799" s="6"/>
    </row>
    <row r="800" spans="1:28" ht="46.5" x14ac:dyDescent="0.35">
      <c r="A800" s="6">
        <v>91</v>
      </c>
      <c r="B800" s="6" t="s">
        <v>526</v>
      </c>
      <c r="C800" s="48" t="s">
        <v>297</v>
      </c>
      <c r="D800" s="53" t="s">
        <v>30</v>
      </c>
      <c r="E800" s="41">
        <v>0.58299999999999996</v>
      </c>
      <c r="F800" s="66">
        <f>(1/7)*(1/2)*(1/4)</f>
        <v>1.7857142857142856E-2</v>
      </c>
      <c r="G800" s="41">
        <f t="shared" si="139"/>
        <v>1.0410714285714285E-2</v>
      </c>
      <c r="H800" s="8">
        <f t="shared" si="140"/>
        <v>9.5967381493617222E-6</v>
      </c>
      <c r="I800" s="16" t="s">
        <v>480</v>
      </c>
      <c r="J800" s="6" t="s">
        <v>63</v>
      </c>
      <c r="K800" s="43" t="s">
        <v>33</v>
      </c>
      <c r="L800" s="7">
        <f t="shared" si="141"/>
        <v>9.5967381493617222E-6</v>
      </c>
      <c r="M800" s="7">
        <f t="shared" si="142"/>
        <v>6.7177167045532054E-6</v>
      </c>
      <c r="N800" s="7">
        <f t="shared" si="143"/>
        <v>1.4395107224042582E-6</v>
      </c>
      <c r="O800" s="7">
        <f t="shared" si="144"/>
        <v>7.197553612021291E-7</v>
      </c>
      <c r="P800" s="7">
        <f t="shared" si="145"/>
        <v>7.197553612021291E-7</v>
      </c>
      <c r="Q800" s="7">
        <v>0</v>
      </c>
      <c r="R800" s="7">
        <v>0</v>
      </c>
      <c r="S800" s="7">
        <v>0</v>
      </c>
      <c r="T800" s="7">
        <v>0</v>
      </c>
      <c r="U800" s="7">
        <v>0</v>
      </c>
      <c r="V800" s="7">
        <v>0</v>
      </c>
      <c r="W800" s="7">
        <v>0</v>
      </c>
      <c r="X800" s="44" t="s">
        <v>298</v>
      </c>
      <c r="Y800" s="44" t="s">
        <v>299</v>
      </c>
      <c r="Z800" s="44" t="s">
        <v>300</v>
      </c>
      <c r="AA800" s="6" t="s">
        <v>301</v>
      </c>
      <c r="AB800" s="6"/>
    </row>
    <row r="801" spans="1:28" ht="46.5" x14ac:dyDescent="0.35">
      <c r="A801" s="6">
        <v>91</v>
      </c>
      <c r="B801" s="6" t="s">
        <v>526</v>
      </c>
      <c r="C801" s="48" t="s">
        <v>302</v>
      </c>
      <c r="D801" s="53" t="s">
        <v>30</v>
      </c>
      <c r="E801" s="41">
        <v>0.58299999999999996</v>
      </c>
      <c r="F801" s="66">
        <f>(1/7)*(1/2)*(1/4)</f>
        <v>1.7857142857142856E-2</v>
      </c>
      <c r="G801" s="41">
        <f t="shared" si="139"/>
        <v>1.0410714285714285E-2</v>
      </c>
      <c r="H801" s="8">
        <f t="shared" si="140"/>
        <v>9.5967381493617222E-6</v>
      </c>
      <c r="I801" s="16" t="s">
        <v>480</v>
      </c>
      <c r="J801" s="6" t="s">
        <v>63</v>
      </c>
      <c r="K801" s="43" t="s">
        <v>33</v>
      </c>
      <c r="L801" s="7">
        <f t="shared" si="141"/>
        <v>9.5967381493617222E-6</v>
      </c>
      <c r="M801" s="7">
        <f t="shared" si="142"/>
        <v>6.7177167045532054E-6</v>
      </c>
      <c r="N801" s="7">
        <f t="shared" si="143"/>
        <v>1.4395107224042582E-6</v>
      </c>
      <c r="O801" s="7">
        <f t="shared" si="144"/>
        <v>7.197553612021291E-7</v>
      </c>
      <c r="P801" s="7">
        <f t="shared" si="145"/>
        <v>7.197553612021291E-7</v>
      </c>
      <c r="Q801" s="7">
        <v>0</v>
      </c>
      <c r="R801" s="7">
        <v>0</v>
      </c>
      <c r="S801" s="7">
        <v>0</v>
      </c>
      <c r="T801" s="7">
        <v>0</v>
      </c>
      <c r="U801" s="7">
        <v>0</v>
      </c>
      <c r="V801" s="7">
        <v>0</v>
      </c>
      <c r="W801" s="7">
        <v>0</v>
      </c>
      <c r="X801" s="44" t="s">
        <v>303</v>
      </c>
      <c r="Y801" s="44" t="s">
        <v>304</v>
      </c>
      <c r="Z801" s="44" t="s">
        <v>36</v>
      </c>
      <c r="AA801" s="6">
        <v>43085</v>
      </c>
      <c r="AB801" s="6"/>
    </row>
    <row r="802" spans="1:28" ht="46.5" x14ac:dyDescent="0.35">
      <c r="A802" s="6">
        <v>91</v>
      </c>
      <c r="B802" s="6" t="s">
        <v>526</v>
      </c>
      <c r="C802" s="48" t="s">
        <v>305</v>
      </c>
      <c r="D802" s="53" t="s">
        <v>30</v>
      </c>
      <c r="E802" s="41">
        <v>0.58299999999999996</v>
      </c>
      <c r="F802" s="66">
        <f>(1/7)*(1/2)*(1/4)</f>
        <v>1.7857142857142856E-2</v>
      </c>
      <c r="G802" s="41">
        <f t="shared" si="139"/>
        <v>1.0410714285714285E-2</v>
      </c>
      <c r="H802" s="8">
        <f t="shared" si="140"/>
        <v>9.5967381493617222E-6</v>
      </c>
      <c r="I802" s="16" t="s">
        <v>480</v>
      </c>
      <c r="J802" s="6" t="s">
        <v>63</v>
      </c>
      <c r="K802" s="43" t="s">
        <v>33</v>
      </c>
      <c r="L802" s="7">
        <f t="shared" si="141"/>
        <v>9.5967381493617222E-6</v>
      </c>
      <c r="M802" s="7">
        <f t="shared" si="142"/>
        <v>6.7177167045532054E-6</v>
      </c>
      <c r="N802" s="7">
        <f t="shared" si="143"/>
        <v>1.4395107224042582E-6</v>
      </c>
      <c r="O802" s="7">
        <f t="shared" si="144"/>
        <v>7.197553612021291E-7</v>
      </c>
      <c r="P802" s="7">
        <f t="shared" si="145"/>
        <v>7.197553612021291E-7</v>
      </c>
      <c r="Q802" s="7">
        <v>0</v>
      </c>
      <c r="R802" s="7">
        <v>0</v>
      </c>
      <c r="S802" s="7">
        <v>0</v>
      </c>
      <c r="T802" s="7">
        <v>0</v>
      </c>
      <c r="U802" s="7">
        <v>0</v>
      </c>
      <c r="V802" s="7">
        <v>0</v>
      </c>
      <c r="W802" s="7">
        <v>0</v>
      </c>
      <c r="X802" s="44" t="s">
        <v>306</v>
      </c>
      <c r="Y802" s="44" t="s">
        <v>307</v>
      </c>
      <c r="Z802" s="44" t="s">
        <v>308</v>
      </c>
      <c r="AA802" s="6" t="s">
        <v>309</v>
      </c>
      <c r="AB802" s="6"/>
    </row>
    <row r="803" spans="1:28" ht="46.5" x14ac:dyDescent="0.35">
      <c r="A803" s="6">
        <v>91</v>
      </c>
      <c r="B803" s="6" t="s">
        <v>526</v>
      </c>
      <c r="C803" s="48" t="s">
        <v>310</v>
      </c>
      <c r="D803" s="53" t="s">
        <v>30</v>
      </c>
      <c r="E803" s="41">
        <v>0.58299999999999996</v>
      </c>
      <c r="F803" s="66">
        <f>(1/7)*(1/2)*(1/4)</f>
        <v>1.7857142857142856E-2</v>
      </c>
      <c r="G803" s="41">
        <f t="shared" si="139"/>
        <v>1.0410714285714285E-2</v>
      </c>
      <c r="H803" s="8">
        <f t="shared" si="140"/>
        <v>9.5967381493617222E-6</v>
      </c>
      <c r="I803" s="16" t="s">
        <v>480</v>
      </c>
      <c r="J803" s="6" t="s">
        <v>63</v>
      </c>
      <c r="K803" s="43" t="s">
        <v>33</v>
      </c>
      <c r="L803" s="7">
        <f t="shared" si="141"/>
        <v>9.5967381493617222E-6</v>
      </c>
      <c r="M803" s="7">
        <f t="shared" si="142"/>
        <v>6.7177167045532054E-6</v>
      </c>
      <c r="N803" s="7">
        <f t="shared" si="143"/>
        <v>1.4395107224042582E-6</v>
      </c>
      <c r="O803" s="7">
        <f t="shared" si="144"/>
        <v>7.197553612021291E-7</v>
      </c>
      <c r="P803" s="7">
        <f t="shared" si="145"/>
        <v>7.197553612021291E-7</v>
      </c>
      <c r="Q803" s="7">
        <v>0</v>
      </c>
      <c r="R803" s="7">
        <v>0</v>
      </c>
      <c r="S803" s="7">
        <v>0</v>
      </c>
      <c r="T803" s="7">
        <v>0</v>
      </c>
      <c r="U803" s="7">
        <v>0</v>
      </c>
      <c r="V803" s="7">
        <v>0</v>
      </c>
      <c r="W803" s="7">
        <v>0</v>
      </c>
      <c r="X803" s="44" t="s">
        <v>311</v>
      </c>
      <c r="Y803" s="44" t="s">
        <v>312</v>
      </c>
      <c r="Z803" s="44" t="s">
        <v>308</v>
      </c>
      <c r="AA803" s="6" t="s">
        <v>313</v>
      </c>
      <c r="AB803" s="6"/>
    </row>
    <row r="804" spans="1:28" ht="46.5" x14ac:dyDescent="0.35">
      <c r="A804" s="6">
        <v>91</v>
      </c>
      <c r="B804" s="6" t="s">
        <v>526</v>
      </c>
      <c r="C804" s="48" t="s">
        <v>314</v>
      </c>
      <c r="D804" s="53" t="s">
        <v>30</v>
      </c>
      <c r="E804" s="41">
        <v>0.58299999999999996</v>
      </c>
      <c r="F804" s="66">
        <f>(1/7)*(1/2)</f>
        <v>7.1428571428571425E-2</v>
      </c>
      <c r="G804" s="41">
        <f t="shared" si="139"/>
        <v>4.1642857142857141E-2</v>
      </c>
      <c r="H804" s="8">
        <f t="shared" si="140"/>
        <v>3.8386952597446889E-5</v>
      </c>
      <c r="I804" s="16" t="s">
        <v>480</v>
      </c>
      <c r="J804" s="6" t="s">
        <v>63</v>
      </c>
      <c r="K804" s="43" t="s">
        <v>33</v>
      </c>
      <c r="L804" s="7">
        <f t="shared" si="141"/>
        <v>3.8386952597446889E-5</v>
      </c>
      <c r="M804" s="7">
        <f t="shared" si="142"/>
        <v>2.6870866818212821E-5</v>
      </c>
      <c r="N804" s="7">
        <f t="shared" si="143"/>
        <v>5.7580428896170328E-6</v>
      </c>
      <c r="O804" s="7">
        <f t="shared" si="144"/>
        <v>2.8790214448085164E-6</v>
      </c>
      <c r="P804" s="7">
        <f t="shared" si="145"/>
        <v>2.8790214448085164E-6</v>
      </c>
      <c r="Q804" s="7">
        <v>0</v>
      </c>
      <c r="R804" s="7">
        <v>0</v>
      </c>
      <c r="S804" s="7">
        <v>0</v>
      </c>
      <c r="T804" s="7">
        <v>0</v>
      </c>
      <c r="U804" s="7">
        <v>0</v>
      </c>
      <c r="V804" s="7">
        <v>0</v>
      </c>
      <c r="W804" s="7">
        <v>0</v>
      </c>
      <c r="X804" s="44" t="s">
        <v>315</v>
      </c>
      <c r="Y804" s="44" t="s">
        <v>316</v>
      </c>
      <c r="Z804" s="44" t="s">
        <v>317</v>
      </c>
      <c r="AA804" s="6" t="s">
        <v>318</v>
      </c>
      <c r="AB804" s="6"/>
    </row>
    <row r="805" spans="1:28" ht="46.5" x14ac:dyDescent="0.35">
      <c r="A805" s="6">
        <v>91</v>
      </c>
      <c r="B805" s="6" t="s">
        <v>526</v>
      </c>
      <c r="C805" s="48" t="s">
        <v>319</v>
      </c>
      <c r="D805" s="53" t="s">
        <v>30</v>
      </c>
      <c r="E805" s="41">
        <v>0.58299999999999996</v>
      </c>
      <c r="F805" s="66">
        <f>((1/2*1/7)+(12%*(1/2*1/7)))/3</f>
        <v>2.6666666666666661E-2</v>
      </c>
      <c r="G805" s="41">
        <f t="shared" si="139"/>
        <v>1.5546666666666662E-2</v>
      </c>
      <c r="H805" s="8">
        <f t="shared" si="140"/>
        <v>1.4331128969713502E-5</v>
      </c>
      <c r="I805" s="16" t="s">
        <v>480</v>
      </c>
      <c r="J805" s="6" t="s">
        <v>63</v>
      </c>
      <c r="K805" s="43" t="s">
        <v>33</v>
      </c>
      <c r="L805" s="7">
        <f t="shared" si="141"/>
        <v>1.4331128969713502E-5</v>
      </c>
      <c r="M805" s="7">
        <f t="shared" si="142"/>
        <v>1.003179027879945E-5</v>
      </c>
      <c r="N805" s="7">
        <f t="shared" si="143"/>
        <v>2.1496693454570251E-6</v>
      </c>
      <c r="O805" s="7">
        <f t="shared" si="144"/>
        <v>1.0748346727285126E-6</v>
      </c>
      <c r="P805" s="7">
        <f t="shared" si="145"/>
        <v>1.0748346727285126E-6</v>
      </c>
      <c r="Q805" s="7">
        <v>0</v>
      </c>
      <c r="R805" s="7">
        <v>0</v>
      </c>
      <c r="S805" s="7">
        <v>0</v>
      </c>
      <c r="T805" s="7">
        <v>0</v>
      </c>
      <c r="U805" s="7">
        <v>0</v>
      </c>
      <c r="V805" s="7">
        <v>0</v>
      </c>
      <c r="W805" s="7">
        <v>0</v>
      </c>
      <c r="X805" s="44" t="s">
        <v>320</v>
      </c>
      <c r="Y805" s="44" t="s">
        <v>321</v>
      </c>
      <c r="Z805" s="44" t="s">
        <v>322</v>
      </c>
      <c r="AA805" s="6">
        <v>27517</v>
      </c>
      <c r="AB805" s="6"/>
    </row>
    <row r="806" spans="1:28" ht="46.5" x14ac:dyDescent="0.35">
      <c r="A806" s="6">
        <v>91</v>
      </c>
      <c r="B806" s="6" t="s">
        <v>526</v>
      </c>
      <c r="C806" s="48" t="s">
        <v>323</v>
      </c>
      <c r="D806" s="53" t="s">
        <v>30</v>
      </c>
      <c r="E806" s="41">
        <v>0.58299999999999996</v>
      </c>
      <c r="F806" s="66">
        <f>((1/2*1/7)+(12%*(1/2*1/7)))/3</f>
        <v>2.6666666666666661E-2</v>
      </c>
      <c r="G806" s="41">
        <f t="shared" si="139"/>
        <v>1.5546666666666662E-2</v>
      </c>
      <c r="H806" s="8">
        <f t="shared" si="140"/>
        <v>1.4331128969713502E-5</v>
      </c>
      <c r="I806" s="16" t="s">
        <v>480</v>
      </c>
      <c r="J806" s="6" t="s">
        <v>63</v>
      </c>
      <c r="K806" s="43" t="s">
        <v>33</v>
      </c>
      <c r="L806" s="7">
        <f t="shared" si="141"/>
        <v>1.4331128969713502E-5</v>
      </c>
      <c r="M806" s="7">
        <f t="shared" si="142"/>
        <v>1.003179027879945E-5</v>
      </c>
      <c r="N806" s="7">
        <f t="shared" si="143"/>
        <v>2.1496693454570251E-6</v>
      </c>
      <c r="O806" s="7">
        <f t="shared" si="144"/>
        <v>1.0748346727285126E-6</v>
      </c>
      <c r="P806" s="7">
        <f t="shared" si="145"/>
        <v>1.0748346727285126E-6</v>
      </c>
      <c r="Q806" s="7">
        <v>0</v>
      </c>
      <c r="R806" s="7">
        <v>0</v>
      </c>
      <c r="S806" s="7">
        <v>0</v>
      </c>
      <c r="T806" s="7">
        <v>0</v>
      </c>
      <c r="U806" s="7">
        <v>0</v>
      </c>
      <c r="V806" s="7">
        <v>0</v>
      </c>
      <c r="W806" s="7">
        <v>0</v>
      </c>
      <c r="X806" s="44" t="s">
        <v>324</v>
      </c>
      <c r="Y806" s="44" t="s">
        <v>325</v>
      </c>
      <c r="Z806" s="44" t="s">
        <v>308</v>
      </c>
      <c r="AA806" s="6">
        <v>62711</v>
      </c>
      <c r="AB806" s="6"/>
    </row>
    <row r="807" spans="1:28" ht="31" x14ac:dyDescent="0.35">
      <c r="A807" s="6">
        <v>91</v>
      </c>
      <c r="B807" s="53" t="s">
        <v>135</v>
      </c>
      <c r="C807" s="48" t="s">
        <v>326</v>
      </c>
      <c r="D807" s="53" t="s">
        <v>30</v>
      </c>
      <c r="E807" s="41">
        <v>0.58299999999999996</v>
      </c>
      <c r="F807" s="66">
        <f>((1/2*1/7)+(12%*(1/2*1/7)))/3</f>
        <v>2.6666666666666661E-2</v>
      </c>
      <c r="G807" s="41">
        <f t="shared" si="139"/>
        <v>1.5546666666666662E-2</v>
      </c>
      <c r="H807" s="8">
        <f t="shared" si="140"/>
        <v>1.4331128969713502E-5</v>
      </c>
      <c r="I807" s="16" t="s">
        <v>480</v>
      </c>
      <c r="J807" s="6" t="s">
        <v>63</v>
      </c>
      <c r="K807" s="43" t="s">
        <v>33</v>
      </c>
      <c r="L807" s="7">
        <f t="shared" si="141"/>
        <v>0</v>
      </c>
      <c r="M807" s="7">
        <v>0</v>
      </c>
      <c r="N807" s="7">
        <v>0</v>
      </c>
      <c r="O807" s="7">
        <v>0</v>
      </c>
      <c r="P807" s="7">
        <v>0</v>
      </c>
      <c r="Q807" s="7">
        <v>0</v>
      </c>
      <c r="R807" s="7">
        <v>0</v>
      </c>
      <c r="S807" s="7">
        <v>0</v>
      </c>
      <c r="T807" s="7">
        <v>0</v>
      </c>
      <c r="U807" s="7">
        <f>H807</f>
        <v>1.4331128969713502E-5</v>
      </c>
      <c r="V807" s="7">
        <v>0</v>
      </c>
      <c r="W807" s="7">
        <v>0</v>
      </c>
      <c r="X807" s="44" t="s">
        <v>327</v>
      </c>
      <c r="Y807" s="44" t="s">
        <v>328</v>
      </c>
      <c r="Z807" s="44" t="s">
        <v>308</v>
      </c>
      <c r="AA807" s="6" t="s">
        <v>329</v>
      </c>
      <c r="AB807" s="6"/>
    </row>
    <row r="808" spans="1:28" ht="46.5" x14ac:dyDescent="0.35">
      <c r="A808" s="6">
        <v>91</v>
      </c>
      <c r="B808" s="6" t="s">
        <v>526</v>
      </c>
      <c r="C808" s="48" t="s">
        <v>330</v>
      </c>
      <c r="D808" s="53" t="s">
        <v>30</v>
      </c>
      <c r="E808" s="41">
        <v>0.58299999999999996</v>
      </c>
      <c r="F808" s="66">
        <f>(1/2*1/7)</f>
        <v>7.1428571428571425E-2</v>
      </c>
      <c r="G808" s="41">
        <f t="shared" si="139"/>
        <v>4.1642857142857141E-2</v>
      </c>
      <c r="H808" s="8">
        <f t="shared" si="140"/>
        <v>3.8386952597446889E-5</v>
      </c>
      <c r="I808" s="16" t="s">
        <v>480</v>
      </c>
      <c r="J808" s="6" t="s">
        <v>63</v>
      </c>
      <c r="K808" s="43" t="s">
        <v>33</v>
      </c>
      <c r="L808" s="7">
        <f t="shared" si="141"/>
        <v>3.8386952597446889E-5</v>
      </c>
      <c r="M808" s="7">
        <f>H808*0.7</f>
        <v>2.6870866818212821E-5</v>
      </c>
      <c r="N808" s="7">
        <f>H808*0.15</f>
        <v>5.7580428896170328E-6</v>
      </c>
      <c r="O808" s="7">
        <f>H808*0.075</f>
        <v>2.8790214448085164E-6</v>
      </c>
      <c r="P808" s="7">
        <f>H808*0.075</f>
        <v>2.8790214448085164E-6</v>
      </c>
      <c r="Q808" s="7">
        <v>0</v>
      </c>
      <c r="R808" s="7">
        <v>0</v>
      </c>
      <c r="S808" s="7">
        <v>0</v>
      </c>
      <c r="T808" s="7">
        <v>0</v>
      </c>
      <c r="U808" s="7">
        <v>0</v>
      </c>
      <c r="V808" s="7">
        <v>0</v>
      </c>
      <c r="W808" s="7">
        <v>0</v>
      </c>
      <c r="X808" s="44" t="s">
        <v>331</v>
      </c>
      <c r="Y808" s="44" t="s">
        <v>332</v>
      </c>
      <c r="Z808" s="44" t="s">
        <v>36</v>
      </c>
      <c r="AA808" s="6">
        <v>43723</v>
      </c>
      <c r="AB808" s="6"/>
    </row>
    <row r="809" spans="1:28" ht="46.5" x14ac:dyDescent="0.35">
      <c r="A809" s="6">
        <v>91</v>
      </c>
      <c r="B809" s="6" t="s">
        <v>526</v>
      </c>
      <c r="C809" s="48" t="s">
        <v>333</v>
      </c>
      <c r="D809" s="53" t="s">
        <v>30</v>
      </c>
      <c r="E809" s="41">
        <v>0.58299999999999996</v>
      </c>
      <c r="F809" s="66">
        <f>(1/2*1/7)</f>
        <v>7.1428571428571425E-2</v>
      </c>
      <c r="G809" s="41">
        <f t="shared" si="139"/>
        <v>4.1642857142857141E-2</v>
      </c>
      <c r="H809" s="8">
        <f t="shared" si="140"/>
        <v>3.8386952597446889E-5</v>
      </c>
      <c r="I809" s="16" t="s">
        <v>480</v>
      </c>
      <c r="J809" s="6" t="s">
        <v>63</v>
      </c>
      <c r="K809" s="43" t="s">
        <v>33</v>
      </c>
      <c r="L809" s="7">
        <f t="shared" si="141"/>
        <v>3.8386952597446889E-5</v>
      </c>
      <c r="M809" s="7">
        <f>H809*0.7</f>
        <v>2.6870866818212821E-5</v>
      </c>
      <c r="N809" s="7">
        <f>H809*0.15</f>
        <v>5.7580428896170328E-6</v>
      </c>
      <c r="O809" s="7">
        <f>H809*0.075</f>
        <v>2.8790214448085164E-6</v>
      </c>
      <c r="P809" s="7">
        <f>H809*0.075</f>
        <v>2.8790214448085164E-6</v>
      </c>
      <c r="Q809" s="7">
        <v>0</v>
      </c>
      <c r="R809" s="7">
        <v>0</v>
      </c>
      <c r="S809" s="7">
        <v>0</v>
      </c>
      <c r="T809" s="7">
        <v>0</v>
      </c>
      <c r="U809" s="7">
        <v>0</v>
      </c>
      <c r="V809" s="7">
        <v>0</v>
      </c>
      <c r="W809" s="7">
        <v>0</v>
      </c>
      <c r="X809" s="44" t="s">
        <v>334</v>
      </c>
      <c r="Y809" s="44" t="s">
        <v>332</v>
      </c>
      <c r="Z809" s="44" t="s">
        <v>36</v>
      </c>
      <c r="AA809" s="6">
        <v>43723</v>
      </c>
      <c r="AB809" s="6"/>
    </row>
    <row r="810" spans="1:28" ht="46.5" x14ac:dyDescent="0.35">
      <c r="A810" s="6">
        <v>91</v>
      </c>
      <c r="B810" s="6" t="s">
        <v>526</v>
      </c>
      <c r="C810" s="48" t="s">
        <v>335</v>
      </c>
      <c r="D810" s="53" t="s">
        <v>30</v>
      </c>
      <c r="E810" s="41">
        <v>0.58299999999999996</v>
      </c>
      <c r="F810" s="66">
        <f>(1/2*1/7)</f>
        <v>7.1428571428571425E-2</v>
      </c>
      <c r="G810" s="41">
        <f t="shared" si="139"/>
        <v>4.1642857142857141E-2</v>
      </c>
      <c r="H810" s="8">
        <f t="shared" si="140"/>
        <v>3.8386952597446889E-5</v>
      </c>
      <c r="I810" s="16" t="s">
        <v>480</v>
      </c>
      <c r="J810" s="6" t="s">
        <v>63</v>
      </c>
      <c r="K810" s="43" t="s">
        <v>33</v>
      </c>
      <c r="L810" s="7">
        <f t="shared" si="141"/>
        <v>3.8386952597446889E-5</v>
      </c>
      <c r="M810" s="7">
        <f>H810*0.7</f>
        <v>2.6870866818212821E-5</v>
      </c>
      <c r="N810" s="7">
        <f>H810*0.15</f>
        <v>5.7580428896170328E-6</v>
      </c>
      <c r="O810" s="7">
        <f>H810*0.075</f>
        <v>2.8790214448085164E-6</v>
      </c>
      <c r="P810" s="7">
        <f>H810*0.075</f>
        <v>2.8790214448085164E-6</v>
      </c>
      <c r="Q810" s="7">
        <v>0</v>
      </c>
      <c r="R810" s="7">
        <v>0</v>
      </c>
      <c r="S810" s="7">
        <v>0</v>
      </c>
      <c r="T810" s="7">
        <v>0</v>
      </c>
      <c r="U810" s="7">
        <v>0</v>
      </c>
      <c r="V810" s="7">
        <v>0</v>
      </c>
      <c r="W810" s="7">
        <v>0</v>
      </c>
      <c r="X810" s="44" t="s">
        <v>336</v>
      </c>
      <c r="Y810" s="44" t="s">
        <v>337</v>
      </c>
      <c r="Z810" s="44" t="s">
        <v>36</v>
      </c>
      <c r="AA810" s="6">
        <v>43081</v>
      </c>
      <c r="AB810" s="6"/>
    </row>
    <row r="811" spans="1:28" ht="31" x14ac:dyDescent="0.35">
      <c r="A811" s="6">
        <v>91</v>
      </c>
      <c r="B811" s="6" t="s">
        <v>135</v>
      </c>
      <c r="C811" s="46" t="s">
        <v>338</v>
      </c>
      <c r="D811" s="6" t="s">
        <v>30</v>
      </c>
      <c r="E811" s="41">
        <v>0.58299999999999996</v>
      </c>
      <c r="F811" s="65">
        <f>((1/5*1/7)+(1/3*(1/5*1/7)))*1/2</f>
        <v>1.9047619047619049E-2</v>
      </c>
      <c r="G811" s="41">
        <f t="shared" si="139"/>
        <v>1.1104761904761905E-2</v>
      </c>
      <c r="H811" s="8">
        <f t="shared" si="140"/>
        <v>1.0236520692652506E-5</v>
      </c>
      <c r="I811" s="16" t="s">
        <v>480</v>
      </c>
      <c r="J811" s="6" t="s">
        <v>63</v>
      </c>
      <c r="K811" s="43" t="s">
        <v>33</v>
      </c>
      <c r="L811" s="7">
        <f t="shared" si="141"/>
        <v>0</v>
      </c>
      <c r="M811" s="7">
        <v>0</v>
      </c>
      <c r="N811" s="7">
        <v>0</v>
      </c>
      <c r="O811" s="7">
        <v>0</v>
      </c>
      <c r="P811" s="7">
        <v>0</v>
      </c>
      <c r="Q811" s="7">
        <v>0</v>
      </c>
      <c r="R811" s="7">
        <v>0</v>
      </c>
      <c r="S811" s="7">
        <v>0</v>
      </c>
      <c r="T811" s="7">
        <v>0</v>
      </c>
      <c r="U811" s="8">
        <f>H811</f>
        <v>1.0236520692652506E-5</v>
      </c>
      <c r="V811" s="7">
        <v>0</v>
      </c>
      <c r="W811" s="7">
        <v>0</v>
      </c>
      <c r="X811" s="44" t="s">
        <v>339</v>
      </c>
      <c r="Y811" s="44" t="s">
        <v>340</v>
      </c>
      <c r="Z811" s="44" t="s">
        <v>341</v>
      </c>
      <c r="AA811" s="6">
        <v>32159</v>
      </c>
      <c r="AB811" s="6"/>
    </row>
    <row r="812" spans="1:28" ht="31" x14ac:dyDescent="0.35">
      <c r="A812" s="6">
        <v>91</v>
      </c>
      <c r="B812" s="6" t="s">
        <v>135</v>
      </c>
      <c r="C812" s="46" t="s">
        <v>342</v>
      </c>
      <c r="D812" s="6" t="s">
        <v>30</v>
      </c>
      <c r="E812" s="41">
        <v>0.58299999999999996</v>
      </c>
      <c r="F812" s="65">
        <f>((1/5*1/7)+(1/3*(1/5*1/7)))*1/2</f>
        <v>1.9047619047619049E-2</v>
      </c>
      <c r="G812" s="41">
        <f t="shared" si="139"/>
        <v>1.1104761904761905E-2</v>
      </c>
      <c r="H812" s="8">
        <f t="shared" si="140"/>
        <v>1.0236520692652506E-5</v>
      </c>
      <c r="I812" s="16" t="s">
        <v>480</v>
      </c>
      <c r="J812" s="6" t="s">
        <v>63</v>
      </c>
      <c r="K812" s="43" t="s">
        <v>33</v>
      </c>
      <c r="L812" s="7">
        <f t="shared" si="141"/>
        <v>0</v>
      </c>
      <c r="M812" s="7">
        <v>0</v>
      </c>
      <c r="N812" s="7">
        <v>0</v>
      </c>
      <c r="O812" s="7">
        <v>0</v>
      </c>
      <c r="P812" s="7">
        <v>0</v>
      </c>
      <c r="Q812" s="7">
        <v>0</v>
      </c>
      <c r="R812" s="7">
        <v>0</v>
      </c>
      <c r="S812" s="7">
        <v>0</v>
      </c>
      <c r="T812" s="7">
        <v>0</v>
      </c>
      <c r="U812" s="8">
        <f>H812</f>
        <v>1.0236520692652506E-5</v>
      </c>
      <c r="V812" s="7">
        <v>0</v>
      </c>
      <c r="W812" s="7">
        <v>0</v>
      </c>
      <c r="X812" s="44" t="s">
        <v>343</v>
      </c>
      <c r="Y812" s="44" t="s">
        <v>344</v>
      </c>
      <c r="Z812" s="44" t="s">
        <v>36</v>
      </c>
      <c r="AA812" s="6">
        <v>43228</v>
      </c>
      <c r="AB812" s="6"/>
    </row>
    <row r="813" spans="1:28" ht="46.5" x14ac:dyDescent="0.35">
      <c r="A813" s="6">
        <v>91</v>
      </c>
      <c r="B813" s="6" t="s">
        <v>526</v>
      </c>
      <c r="C813" s="48" t="s">
        <v>345</v>
      </c>
      <c r="D813" s="53" t="s">
        <v>30</v>
      </c>
      <c r="E813" s="41">
        <v>0.58299999999999996</v>
      </c>
      <c r="F813" s="66">
        <f>((1/5*1/7)+(1/3*(1/5*1/7)))*1/6</f>
        <v>6.3492063492063501E-3</v>
      </c>
      <c r="G813" s="41">
        <f t="shared" si="139"/>
        <v>3.7015873015873017E-3</v>
      </c>
      <c r="H813" s="8">
        <f t="shared" si="140"/>
        <v>3.4121735642175015E-6</v>
      </c>
      <c r="I813" s="16" t="s">
        <v>480</v>
      </c>
      <c r="J813" s="6" t="s">
        <v>63</v>
      </c>
      <c r="K813" s="43" t="s">
        <v>33</v>
      </c>
      <c r="L813" s="7">
        <f t="shared" si="141"/>
        <v>3.4121735642175015E-6</v>
      </c>
      <c r="M813" s="7">
        <f>H813*0.7</f>
        <v>2.3885214949522509E-6</v>
      </c>
      <c r="N813" s="7">
        <f>H813*0.15</f>
        <v>5.118260346326252E-7</v>
      </c>
      <c r="O813" s="7">
        <f>H813*0.075</f>
        <v>2.559130173163126E-7</v>
      </c>
      <c r="P813" s="7">
        <f>H813*0.075</f>
        <v>2.559130173163126E-7</v>
      </c>
      <c r="Q813" s="7">
        <v>0</v>
      </c>
      <c r="R813" s="7">
        <v>0</v>
      </c>
      <c r="S813" s="7">
        <v>0</v>
      </c>
      <c r="T813" s="7">
        <v>0</v>
      </c>
      <c r="U813" s="7">
        <v>0</v>
      </c>
      <c r="V813" s="7">
        <v>0</v>
      </c>
      <c r="W813" s="7">
        <v>0</v>
      </c>
      <c r="X813" s="44" t="s">
        <v>346</v>
      </c>
      <c r="Y813" s="44" t="s">
        <v>347</v>
      </c>
      <c r="Z813" s="44" t="s">
        <v>36</v>
      </c>
      <c r="AA813" s="6">
        <v>43713</v>
      </c>
      <c r="AB813" s="6"/>
    </row>
    <row r="814" spans="1:28" ht="46.5" x14ac:dyDescent="0.35">
      <c r="A814" s="6">
        <v>91</v>
      </c>
      <c r="B814" s="6" t="s">
        <v>526</v>
      </c>
      <c r="C814" s="48" t="s">
        <v>348</v>
      </c>
      <c r="D814" s="53" t="s">
        <v>30</v>
      </c>
      <c r="E814" s="41">
        <v>0.58299999999999996</v>
      </c>
      <c r="F814" s="66">
        <f>((1/5*1/7)+(1/3*(1/5*1/7)))*1/6</f>
        <v>6.3492063492063501E-3</v>
      </c>
      <c r="G814" s="41">
        <f t="shared" si="139"/>
        <v>3.7015873015873017E-3</v>
      </c>
      <c r="H814" s="8">
        <f t="shared" si="140"/>
        <v>3.4121735642175015E-6</v>
      </c>
      <c r="I814" s="16" t="s">
        <v>480</v>
      </c>
      <c r="J814" s="6" t="s">
        <v>63</v>
      </c>
      <c r="K814" s="43" t="s">
        <v>33</v>
      </c>
      <c r="L814" s="7">
        <f t="shared" si="141"/>
        <v>3.4121735642175015E-6</v>
      </c>
      <c r="M814" s="7">
        <f>H814*0.7</f>
        <v>2.3885214949522509E-6</v>
      </c>
      <c r="N814" s="7">
        <f>H814*0.15</f>
        <v>5.118260346326252E-7</v>
      </c>
      <c r="O814" s="7">
        <f>H814*0.075</f>
        <v>2.559130173163126E-7</v>
      </c>
      <c r="P814" s="7">
        <f>H814*0.075</f>
        <v>2.559130173163126E-7</v>
      </c>
      <c r="Q814" s="7">
        <v>0</v>
      </c>
      <c r="R814" s="7">
        <v>0</v>
      </c>
      <c r="S814" s="7">
        <v>0</v>
      </c>
      <c r="T814" s="7">
        <v>0</v>
      </c>
      <c r="U814" s="7">
        <v>0</v>
      </c>
      <c r="V814" s="7">
        <v>0</v>
      </c>
      <c r="W814" s="7">
        <v>0</v>
      </c>
      <c r="X814" s="44" t="s">
        <v>349</v>
      </c>
      <c r="Y814" s="44" t="s">
        <v>347</v>
      </c>
      <c r="Z814" s="44" t="s">
        <v>36</v>
      </c>
      <c r="AA814" s="6">
        <v>43713</v>
      </c>
      <c r="AB814" s="6"/>
    </row>
    <row r="815" spans="1:28" ht="31" x14ac:dyDescent="0.35">
      <c r="A815" s="6">
        <v>91</v>
      </c>
      <c r="B815" s="53" t="s">
        <v>135</v>
      </c>
      <c r="C815" s="48" t="s">
        <v>350</v>
      </c>
      <c r="D815" s="53" t="s">
        <v>30</v>
      </c>
      <c r="E815" s="41">
        <v>0.58299999999999996</v>
      </c>
      <c r="F815" s="66">
        <f>((1/5*1/7)+(1/3*(1/5*1/7)))*2/9</f>
        <v>8.4656084656084662E-3</v>
      </c>
      <c r="G815" s="41">
        <f t="shared" si="139"/>
        <v>4.9354497354497356E-3</v>
      </c>
      <c r="H815" s="8">
        <f t="shared" si="140"/>
        <v>4.5495647522900026E-6</v>
      </c>
      <c r="I815" s="16" t="s">
        <v>480</v>
      </c>
      <c r="J815" s="6" t="s">
        <v>63</v>
      </c>
      <c r="K815" s="43" t="s">
        <v>33</v>
      </c>
      <c r="L815" s="7">
        <f t="shared" si="141"/>
        <v>0</v>
      </c>
      <c r="M815" s="7">
        <v>0</v>
      </c>
      <c r="N815" s="7">
        <v>0</v>
      </c>
      <c r="O815" s="7">
        <v>0</v>
      </c>
      <c r="P815" s="7">
        <v>0</v>
      </c>
      <c r="Q815" s="7">
        <v>0</v>
      </c>
      <c r="R815" s="7">
        <v>0</v>
      </c>
      <c r="S815" s="7">
        <v>0</v>
      </c>
      <c r="T815" s="7">
        <v>0</v>
      </c>
      <c r="U815" s="7">
        <f>H815</f>
        <v>4.5495647522900026E-6</v>
      </c>
      <c r="V815" s="7">
        <v>0</v>
      </c>
      <c r="W815" s="7">
        <v>0</v>
      </c>
      <c r="X815" s="44" t="s">
        <v>351</v>
      </c>
      <c r="Y815" s="44" t="s">
        <v>352</v>
      </c>
      <c r="Z815" s="44" t="s">
        <v>353</v>
      </c>
      <c r="AA815" s="6">
        <v>19707</v>
      </c>
      <c r="AB815" s="6"/>
    </row>
    <row r="816" spans="1:28" ht="31" x14ac:dyDescent="0.35">
      <c r="A816" s="6">
        <v>91</v>
      </c>
      <c r="B816" s="53" t="s">
        <v>135</v>
      </c>
      <c r="C816" s="48" t="s">
        <v>354</v>
      </c>
      <c r="D816" s="53" t="s">
        <v>30</v>
      </c>
      <c r="E816" s="41">
        <v>0.58299999999999996</v>
      </c>
      <c r="F816" s="66">
        <f>((1/5*1/7)+(1/3*(1/5*1/7)))*2/9</f>
        <v>8.4656084656084662E-3</v>
      </c>
      <c r="G816" s="41">
        <f t="shared" si="139"/>
        <v>4.9354497354497356E-3</v>
      </c>
      <c r="H816" s="8">
        <f t="shared" si="140"/>
        <v>4.5495647522900026E-6</v>
      </c>
      <c r="I816" s="16" t="s">
        <v>480</v>
      </c>
      <c r="J816" s="6" t="s">
        <v>63</v>
      </c>
      <c r="K816" s="43" t="s">
        <v>33</v>
      </c>
      <c r="L816" s="7">
        <f t="shared" si="141"/>
        <v>0</v>
      </c>
      <c r="M816" s="7">
        <v>0</v>
      </c>
      <c r="N816" s="7">
        <v>0</v>
      </c>
      <c r="O816" s="7">
        <v>0</v>
      </c>
      <c r="P816" s="7">
        <v>0</v>
      </c>
      <c r="Q816" s="7">
        <v>0</v>
      </c>
      <c r="R816" s="7">
        <v>0</v>
      </c>
      <c r="S816" s="7">
        <v>0</v>
      </c>
      <c r="T816" s="7">
        <v>0</v>
      </c>
      <c r="U816" s="7">
        <f>H816</f>
        <v>4.5495647522900026E-6</v>
      </c>
      <c r="V816" s="7">
        <v>0</v>
      </c>
      <c r="W816" s="7">
        <v>0</v>
      </c>
      <c r="X816" s="44" t="s">
        <v>355</v>
      </c>
      <c r="Y816" s="44" t="s">
        <v>356</v>
      </c>
      <c r="Z816" s="44" t="s">
        <v>36</v>
      </c>
      <c r="AA816" s="6">
        <v>43046</v>
      </c>
      <c r="AB816" s="6"/>
    </row>
    <row r="817" spans="1:28" ht="31" x14ac:dyDescent="0.35">
      <c r="A817" s="6">
        <v>91</v>
      </c>
      <c r="B817" s="53" t="s">
        <v>135</v>
      </c>
      <c r="C817" s="48" t="s">
        <v>357</v>
      </c>
      <c r="D817" s="53" t="s">
        <v>30</v>
      </c>
      <c r="E817" s="41">
        <v>0.58299999999999996</v>
      </c>
      <c r="F817" s="66">
        <f>((1/5*1/7)+(1/3*(1/5*1/7)))*2/9</f>
        <v>8.4656084656084662E-3</v>
      </c>
      <c r="G817" s="41">
        <f t="shared" si="139"/>
        <v>4.9354497354497356E-3</v>
      </c>
      <c r="H817" s="8">
        <f t="shared" si="140"/>
        <v>4.5495647522900026E-6</v>
      </c>
      <c r="I817" s="16" t="s">
        <v>480</v>
      </c>
      <c r="J817" s="6" t="s">
        <v>63</v>
      </c>
      <c r="K817" s="43" t="s">
        <v>33</v>
      </c>
      <c r="L817" s="7">
        <f t="shared" si="141"/>
        <v>0</v>
      </c>
      <c r="M817" s="7">
        <v>0</v>
      </c>
      <c r="N817" s="7">
        <v>0</v>
      </c>
      <c r="O817" s="7">
        <v>0</v>
      </c>
      <c r="P817" s="7">
        <v>0</v>
      </c>
      <c r="Q817" s="7">
        <v>0</v>
      </c>
      <c r="R817" s="7">
        <v>0</v>
      </c>
      <c r="S817" s="7">
        <v>0</v>
      </c>
      <c r="T817" s="7">
        <v>0</v>
      </c>
      <c r="U817" s="7">
        <f>H817</f>
        <v>4.5495647522900026E-6</v>
      </c>
      <c r="V817" s="7">
        <v>0</v>
      </c>
      <c r="W817" s="7">
        <v>0</v>
      </c>
      <c r="X817" s="44" t="s">
        <v>358</v>
      </c>
      <c r="Y817" s="44" t="s">
        <v>347</v>
      </c>
      <c r="Z817" s="44" t="s">
        <v>36</v>
      </c>
      <c r="AA817" s="6">
        <v>43713</v>
      </c>
      <c r="AB817" s="6"/>
    </row>
    <row r="818" spans="1:28" ht="46.5" x14ac:dyDescent="0.35">
      <c r="A818" s="6">
        <v>91</v>
      </c>
      <c r="B818" s="6" t="s">
        <v>526</v>
      </c>
      <c r="C818" s="48" t="s">
        <v>359</v>
      </c>
      <c r="D818" s="53" t="s">
        <v>30</v>
      </c>
      <c r="E818" s="41">
        <v>0.58299999999999996</v>
      </c>
      <c r="F818" s="66">
        <f>(1/5*1/7)+(1/3*(1/5*1/7))</f>
        <v>3.8095238095238099E-2</v>
      </c>
      <c r="G818" s="41">
        <f t="shared" si="139"/>
        <v>2.2209523809523811E-2</v>
      </c>
      <c r="H818" s="8">
        <f t="shared" si="140"/>
        <v>2.0473041385305012E-5</v>
      </c>
      <c r="I818" s="16" t="s">
        <v>480</v>
      </c>
      <c r="J818" s="6" t="s">
        <v>63</v>
      </c>
      <c r="K818" s="43" t="s">
        <v>33</v>
      </c>
      <c r="L818" s="7">
        <f t="shared" si="141"/>
        <v>2.0473041385305012E-5</v>
      </c>
      <c r="M818" s="7">
        <f>H818*0.7</f>
        <v>1.4331128969713507E-5</v>
      </c>
      <c r="N818" s="7">
        <f>H818*0.15</f>
        <v>3.0709562077957518E-6</v>
      </c>
      <c r="O818" s="7">
        <f>H818*0.075</f>
        <v>1.5354781038978759E-6</v>
      </c>
      <c r="P818" s="7">
        <f>H818*0.075</f>
        <v>1.5354781038978759E-6</v>
      </c>
      <c r="Q818" s="7">
        <v>0</v>
      </c>
      <c r="R818" s="7">
        <v>0</v>
      </c>
      <c r="S818" s="7">
        <v>0</v>
      </c>
      <c r="T818" s="7">
        <v>0</v>
      </c>
      <c r="U818" s="7">
        <v>0</v>
      </c>
      <c r="V818" s="7">
        <v>0</v>
      </c>
      <c r="W818" s="7">
        <v>0</v>
      </c>
      <c r="X818" s="44" t="s">
        <v>360</v>
      </c>
      <c r="Y818" s="44" t="s">
        <v>105</v>
      </c>
      <c r="Z818" s="44" t="s">
        <v>36</v>
      </c>
      <c r="AA818" s="6">
        <v>43755</v>
      </c>
      <c r="AB818" s="6"/>
    </row>
    <row r="819" spans="1:28" ht="31" x14ac:dyDescent="0.35">
      <c r="A819" s="6">
        <v>91</v>
      </c>
      <c r="B819" s="53" t="s">
        <v>135</v>
      </c>
      <c r="C819" s="48" t="s">
        <v>361</v>
      </c>
      <c r="D819" s="53" t="s">
        <v>30</v>
      </c>
      <c r="E819" s="41">
        <v>0.58299999999999996</v>
      </c>
      <c r="F819" s="66">
        <f>((44%*(1/2*1/7))/3)</f>
        <v>1.0476190476190474E-2</v>
      </c>
      <c r="G819" s="41">
        <f t="shared" si="139"/>
        <v>6.1076190476190458E-3</v>
      </c>
      <c r="H819" s="8">
        <f t="shared" si="140"/>
        <v>5.6300863809588758E-6</v>
      </c>
      <c r="I819" s="16" t="s">
        <v>480</v>
      </c>
      <c r="J819" s="6" t="s">
        <v>63</v>
      </c>
      <c r="K819" s="43" t="s">
        <v>33</v>
      </c>
      <c r="L819" s="7">
        <f t="shared" si="141"/>
        <v>0</v>
      </c>
      <c r="M819" s="7">
        <v>0</v>
      </c>
      <c r="N819" s="7">
        <v>0</v>
      </c>
      <c r="O819" s="7">
        <v>0</v>
      </c>
      <c r="P819" s="7">
        <v>0</v>
      </c>
      <c r="Q819" s="7">
        <v>0</v>
      </c>
      <c r="R819" s="7">
        <v>0</v>
      </c>
      <c r="S819" s="7">
        <v>0</v>
      </c>
      <c r="T819" s="7">
        <v>0</v>
      </c>
      <c r="U819" s="7">
        <f>H819</f>
        <v>5.6300863809588758E-6</v>
      </c>
      <c r="V819" s="7">
        <v>0</v>
      </c>
      <c r="W819" s="7">
        <v>0</v>
      </c>
      <c r="X819" s="44" t="s">
        <v>362</v>
      </c>
      <c r="Y819" s="44" t="s">
        <v>363</v>
      </c>
      <c r="Z819" s="44" t="s">
        <v>290</v>
      </c>
      <c r="AA819" s="6">
        <v>95713</v>
      </c>
      <c r="AB819" s="6"/>
    </row>
    <row r="820" spans="1:28" ht="31" x14ac:dyDescent="0.35">
      <c r="A820" s="6">
        <v>91</v>
      </c>
      <c r="B820" s="53" t="s">
        <v>135</v>
      </c>
      <c r="C820" s="48" t="s">
        <v>364</v>
      </c>
      <c r="D820" s="53" t="s">
        <v>30</v>
      </c>
      <c r="E820" s="41">
        <v>0.58299999999999996</v>
      </c>
      <c r="F820" s="66">
        <f>((44%*(1/2*1/7))/3)</f>
        <v>1.0476190476190474E-2</v>
      </c>
      <c r="G820" s="41">
        <f t="shared" si="139"/>
        <v>6.1076190476190458E-3</v>
      </c>
      <c r="H820" s="8">
        <f t="shared" si="140"/>
        <v>5.6300863809588758E-6</v>
      </c>
      <c r="I820" s="16" t="s">
        <v>480</v>
      </c>
      <c r="J820" s="6" t="s">
        <v>63</v>
      </c>
      <c r="K820" s="43" t="s">
        <v>33</v>
      </c>
      <c r="L820" s="7">
        <f t="shared" si="141"/>
        <v>0</v>
      </c>
      <c r="M820" s="7">
        <v>0</v>
      </c>
      <c r="N820" s="7">
        <v>0</v>
      </c>
      <c r="O820" s="7">
        <v>0</v>
      </c>
      <c r="P820" s="7">
        <v>0</v>
      </c>
      <c r="Q820" s="7">
        <v>0</v>
      </c>
      <c r="R820" s="7">
        <v>0</v>
      </c>
      <c r="S820" s="7">
        <v>0</v>
      </c>
      <c r="T820" s="7">
        <v>0</v>
      </c>
      <c r="U820" s="7">
        <f>H820</f>
        <v>5.6300863809588758E-6</v>
      </c>
      <c r="V820" s="7">
        <v>0</v>
      </c>
      <c r="W820" s="7">
        <v>0</v>
      </c>
      <c r="X820" s="44" t="s">
        <v>365</v>
      </c>
      <c r="Y820" s="44" t="s">
        <v>366</v>
      </c>
      <c r="Z820" s="44" t="s">
        <v>290</v>
      </c>
      <c r="AA820" s="6">
        <v>90242</v>
      </c>
      <c r="AB820" s="6"/>
    </row>
    <row r="821" spans="1:28" ht="31" x14ac:dyDescent="0.35">
      <c r="A821" s="6">
        <v>91</v>
      </c>
      <c r="B821" s="53" t="s">
        <v>135</v>
      </c>
      <c r="C821" s="48" t="s">
        <v>367</v>
      </c>
      <c r="D821" s="53" t="s">
        <v>30</v>
      </c>
      <c r="E821" s="41">
        <v>0.58299999999999996</v>
      </c>
      <c r="F821" s="66">
        <f>((44%*(1/2*1/7))/3)</f>
        <v>1.0476190476190474E-2</v>
      </c>
      <c r="G821" s="41">
        <f t="shared" si="139"/>
        <v>6.1076190476190458E-3</v>
      </c>
      <c r="H821" s="8">
        <f t="shared" si="140"/>
        <v>5.6300863809588758E-6</v>
      </c>
      <c r="I821" s="16" t="s">
        <v>480</v>
      </c>
      <c r="J821" s="6" t="s">
        <v>63</v>
      </c>
      <c r="K821" s="43" t="s">
        <v>33</v>
      </c>
      <c r="L821" s="7">
        <f t="shared" si="141"/>
        <v>0</v>
      </c>
      <c r="M821" s="7">
        <v>0</v>
      </c>
      <c r="N821" s="7">
        <v>0</v>
      </c>
      <c r="O821" s="7">
        <v>0</v>
      </c>
      <c r="P821" s="7">
        <v>0</v>
      </c>
      <c r="Q821" s="7">
        <v>0</v>
      </c>
      <c r="R821" s="7">
        <v>0</v>
      </c>
      <c r="S821" s="7">
        <v>0</v>
      </c>
      <c r="T821" s="7">
        <v>0</v>
      </c>
      <c r="U821" s="7">
        <f>H821</f>
        <v>5.6300863809588758E-6</v>
      </c>
      <c r="V821" s="7">
        <v>0</v>
      </c>
      <c r="W821" s="7">
        <v>0</v>
      </c>
      <c r="X821" s="44" t="s">
        <v>368</v>
      </c>
      <c r="Y821" s="44" t="s">
        <v>369</v>
      </c>
      <c r="Z821" s="44" t="s">
        <v>290</v>
      </c>
      <c r="AA821" s="6" t="s">
        <v>370</v>
      </c>
      <c r="AB821" s="6"/>
    </row>
    <row r="822" spans="1:28" ht="46.5" x14ac:dyDescent="0.35">
      <c r="A822" s="6">
        <v>91</v>
      </c>
      <c r="B822" s="6" t="s">
        <v>526</v>
      </c>
      <c r="C822" s="48" t="s">
        <v>371</v>
      </c>
      <c r="D822" s="53" t="s">
        <v>30</v>
      </c>
      <c r="E822" s="41">
        <v>0.58299999999999996</v>
      </c>
      <c r="F822" s="66">
        <f>(44%*(1/2*1/7))</f>
        <v>3.1428571428571424E-2</v>
      </c>
      <c r="G822" s="41">
        <f t="shared" si="139"/>
        <v>1.8322857142857137E-2</v>
      </c>
      <c r="H822" s="8">
        <f t="shared" si="140"/>
        <v>1.6890259142876628E-5</v>
      </c>
      <c r="I822" s="16" t="s">
        <v>480</v>
      </c>
      <c r="J822" s="6" t="s">
        <v>63</v>
      </c>
      <c r="K822" s="43" t="s">
        <v>33</v>
      </c>
      <c r="L822" s="7">
        <f t="shared" si="141"/>
        <v>1.6890259142876628E-5</v>
      </c>
      <c r="M822" s="8">
        <f>H822*0.7</f>
        <v>1.1823181400013639E-5</v>
      </c>
      <c r="N822" s="8">
        <f>H822*0.15</f>
        <v>2.5335388714314939E-6</v>
      </c>
      <c r="O822" s="8">
        <f>H822*0.075</f>
        <v>1.2667694357157469E-6</v>
      </c>
      <c r="P822" s="8">
        <f>H822*0.075</f>
        <v>1.2667694357157469E-6</v>
      </c>
      <c r="Q822" s="7">
        <v>0</v>
      </c>
      <c r="R822" s="7">
        <v>0</v>
      </c>
      <c r="S822" s="7">
        <v>0</v>
      </c>
      <c r="T822" s="7">
        <v>0</v>
      </c>
      <c r="U822" s="7">
        <v>0</v>
      </c>
      <c r="V822" s="7">
        <v>0</v>
      </c>
      <c r="W822" s="7">
        <v>0</v>
      </c>
      <c r="X822" s="44" t="s">
        <v>372</v>
      </c>
      <c r="Y822" s="44" t="s">
        <v>373</v>
      </c>
      <c r="Z822" s="44" t="s">
        <v>290</v>
      </c>
      <c r="AA822" s="6">
        <v>91942</v>
      </c>
      <c r="AB822" s="6"/>
    </row>
    <row r="823" spans="1:28" ht="31" x14ac:dyDescent="0.35">
      <c r="A823" s="6">
        <v>91</v>
      </c>
      <c r="B823" s="53" t="s">
        <v>135</v>
      </c>
      <c r="C823" s="48" t="s">
        <v>374</v>
      </c>
      <c r="D823" s="53" t="s">
        <v>30</v>
      </c>
      <c r="E823" s="41">
        <v>0.58299999999999996</v>
      </c>
      <c r="F823" s="66">
        <f>(1/5*1/7)</f>
        <v>2.8571428571428574E-2</v>
      </c>
      <c r="G823" s="41">
        <f t="shared" si="139"/>
        <v>1.6657142857142856E-2</v>
      </c>
      <c r="H823" s="8">
        <f t="shared" si="140"/>
        <v>1.5354781038978758E-5</v>
      </c>
      <c r="I823" s="16" t="s">
        <v>480</v>
      </c>
      <c r="J823" s="6" t="s">
        <v>63</v>
      </c>
      <c r="K823" s="43" t="s">
        <v>33</v>
      </c>
      <c r="L823" s="7">
        <f t="shared" si="141"/>
        <v>0</v>
      </c>
      <c r="M823" s="7">
        <v>0</v>
      </c>
      <c r="N823" s="7">
        <v>0</v>
      </c>
      <c r="O823" s="7">
        <v>0</v>
      </c>
      <c r="P823" s="7">
        <v>0</v>
      </c>
      <c r="Q823" s="7">
        <v>0</v>
      </c>
      <c r="R823" s="7">
        <v>0</v>
      </c>
      <c r="S823" s="7">
        <v>0</v>
      </c>
      <c r="T823" s="7">
        <v>0</v>
      </c>
      <c r="U823" s="7">
        <f>H823</f>
        <v>1.5354781038978758E-5</v>
      </c>
      <c r="V823" s="7">
        <v>0</v>
      </c>
      <c r="W823" s="7">
        <v>0</v>
      </c>
      <c r="X823" s="44" t="s">
        <v>375</v>
      </c>
      <c r="Y823" s="44" t="s">
        <v>120</v>
      </c>
      <c r="Z823" s="44" t="s">
        <v>36</v>
      </c>
      <c r="AA823" s="6">
        <v>43768</v>
      </c>
      <c r="AB823" s="6"/>
    </row>
    <row r="824" spans="1:28" ht="46.5" x14ac:dyDescent="0.35">
      <c r="A824" s="6">
        <v>91</v>
      </c>
      <c r="B824" s="6" t="s">
        <v>526</v>
      </c>
      <c r="C824" s="48" t="s">
        <v>376</v>
      </c>
      <c r="D824" s="53" t="s">
        <v>30</v>
      </c>
      <c r="E824" s="41">
        <v>0.58299999999999996</v>
      </c>
      <c r="F824" s="66">
        <f>(1/3*(1/2*1/7))</f>
        <v>2.3809523809523808E-2</v>
      </c>
      <c r="G824" s="41">
        <f t="shared" si="139"/>
        <v>1.3880952380952379E-2</v>
      </c>
      <c r="H824" s="8">
        <f t="shared" si="140"/>
        <v>1.279565086581563E-5</v>
      </c>
      <c r="I824" s="16" t="s">
        <v>480</v>
      </c>
      <c r="J824" s="6" t="s">
        <v>63</v>
      </c>
      <c r="K824" s="43" t="s">
        <v>33</v>
      </c>
      <c r="L824" s="7">
        <f t="shared" si="141"/>
        <v>1.2795650865815628E-5</v>
      </c>
      <c r="M824" s="7">
        <f>H824*0.7</f>
        <v>8.9569556060709399E-6</v>
      </c>
      <c r="N824" s="7">
        <f>H824*0.15</f>
        <v>1.9193476298723443E-6</v>
      </c>
      <c r="O824" s="7">
        <f>H824*0.075</f>
        <v>9.5967381493617214E-7</v>
      </c>
      <c r="P824" s="7">
        <f>H824*0.075</f>
        <v>9.5967381493617214E-7</v>
      </c>
      <c r="Q824" s="7">
        <v>0</v>
      </c>
      <c r="R824" s="7">
        <v>0</v>
      </c>
      <c r="S824" s="7">
        <v>0</v>
      </c>
      <c r="T824" s="7">
        <v>0</v>
      </c>
      <c r="U824" s="7">
        <v>0</v>
      </c>
      <c r="V824" s="7">
        <v>0</v>
      </c>
      <c r="W824" s="7">
        <v>0</v>
      </c>
      <c r="X824" s="44" t="s">
        <v>377</v>
      </c>
      <c r="Y824" s="44" t="s">
        <v>378</v>
      </c>
      <c r="Z824" s="44" t="s">
        <v>379</v>
      </c>
      <c r="AA824" s="6">
        <v>38558</v>
      </c>
      <c r="AB824" s="6"/>
    </row>
    <row r="825" spans="1:28" ht="46.5" x14ac:dyDescent="0.35">
      <c r="A825" s="6">
        <v>91</v>
      </c>
      <c r="B825" s="6" t="s">
        <v>526</v>
      </c>
      <c r="C825" s="48" t="s">
        <v>380</v>
      </c>
      <c r="D825" s="53" t="s">
        <v>30</v>
      </c>
      <c r="E825" s="41">
        <v>0.58299999999999996</v>
      </c>
      <c r="F825" s="66">
        <f>(1/3*(1/2*1/7))</f>
        <v>2.3809523809523808E-2</v>
      </c>
      <c r="G825" s="41">
        <f t="shared" si="139"/>
        <v>1.3880952380952379E-2</v>
      </c>
      <c r="H825" s="8">
        <f t="shared" si="140"/>
        <v>1.279565086581563E-5</v>
      </c>
      <c r="I825" s="16" t="s">
        <v>480</v>
      </c>
      <c r="J825" s="6" t="s">
        <v>63</v>
      </c>
      <c r="K825" s="43" t="s">
        <v>33</v>
      </c>
      <c r="L825" s="7">
        <f t="shared" si="141"/>
        <v>1.2795650865815628E-5</v>
      </c>
      <c r="M825" s="7">
        <f>H825*0.7</f>
        <v>8.9569556060709399E-6</v>
      </c>
      <c r="N825" s="7">
        <f>H825*0.15</f>
        <v>1.9193476298723443E-6</v>
      </c>
      <c r="O825" s="7">
        <f>H825*0.075</f>
        <v>9.5967381493617214E-7</v>
      </c>
      <c r="P825" s="7">
        <f>H825*0.075</f>
        <v>9.5967381493617214E-7</v>
      </c>
      <c r="Q825" s="7">
        <v>0</v>
      </c>
      <c r="R825" s="7">
        <v>0</v>
      </c>
      <c r="S825" s="7">
        <v>0</v>
      </c>
      <c r="T825" s="7">
        <v>0</v>
      </c>
      <c r="U825" s="7">
        <v>0</v>
      </c>
      <c r="V825" s="7">
        <v>0</v>
      </c>
      <c r="W825" s="7">
        <v>0</v>
      </c>
      <c r="X825" s="44" t="s">
        <v>381</v>
      </c>
      <c r="Y825" s="44" t="s">
        <v>382</v>
      </c>
      <c r="Z825" s="44" t="s">
        <v>383</v>
      </c>
      <c r="AA825" s="6">
        <v>48072</v>
      </c>
      <c r="AB825" s="6"/>
    </row>
    <row r="826" spans="1:28" ht="46.5" x14ac:dyDescent="0.35">
      <c r="A826" s="6">
        <v>91</v>
      </c>
      <c r="B826" s="6" t="s">
        <v>526</v>
      </c>
      <c r="C826" s="48" t="s">
        <v>384</v>
      </c>
      <c r="D826" s="53" t="s">
        <v>30</v>
      </c>
      <c r="E826" s="41">
        <v>0.58299999999999996</v>
      </c>
      <c r="F826" s="66">
        <f>(1/3*(1/2*1/7))</f>
        <v>2.3809523809523808E-2</v>
      </c>
      <c r="G826" s="41">
        <f t="shared" si="139"/>
        <v>1.3880952380952379E-2</v>
      </c>
      <c r="H826" s="8">
        <f t="shared" si="140"/>
        <v>1.279565086581563E-5</v>
      </c>
      <c r="I826" s="16" t="s">
        <v>480</v>
      </c>
      <c r="J826" s="6" t="s">
        <v>63</v>
      </c>
      <c r="K826" s="43" t="s">
        <v>33</v>
      </c>
      <c r="L826" s="7">
        <f t="shared" si="141"/>
        <v>1.2795650865815628E-5</v>
      </c>
      <c r="M826" s="7">
        <f>H826*0.7</f>
        <v>8.9569556060709399E-6</v>
      </c>
      <c r="N826" s="7">
        <f>H826*0.15</f>
        <v>1.9193476298723443E-6</v>
      </c>
      <c r="O826" s="7">
        <f>H826*0.075</f>
        <v>9.5967381493617214E-7</v>
      </c>
      <c r="P826" s="7">
        <f>H826*0.075</f>
        <v>9.5967381493617214E-7</v>
      </c>
      <c r="Q826" s="7">
        <v>0</v>
      </c>
      <c r="R826" s="7">
        <v>0</v>
      </c>
      <c r="S826" s="7">
        <v>0</v>
      </c>
      <c r="T826" s="7">
        <v>0</v>
      </c>
      <c r="U826" s="7">
        <v>0</v>
      </c>
      <c r="V826" s="7">
        <v>0</v>
      </c>
      <c r="W826" s="7">
        <v>0</v>
      </c>
      <c r="X826" s="44" t="s">
        <v>385</v>
      </c>
      <c r="Y826" s="44" t="s">
        <v>386</v>
      </c>
      <c r="Z826" s="44" t="s">
        <v>387</v>
      </c>
      <c r="AA826" s="67" t="s">
        <v>388</v>
      </c>
      <c r="AB826" s="67"/>
    </row>
    <row r="827" spans="1:28" ht="77.5" x14ac:dyDescent="0.35">
      <c r="A827" s="6">
        <v>91</v>
      </c>
      <c r="B827" s="6" t="s">
        <v>527</v>
      </c>
      <c r="C827" s="64" t="s">
        <v>390</v>
      </c>
      <c r="D827" s="53" t="s">
        <v>30</v>
      </c>
      <c r="E827" s="41">
        <v>0.58299999999999996</v>
      </c>
      <c r="F827" s="66" t="s">
        <v>391</v>
      </c>
      <c r="G827" s="66" t="s">
        <v>391</v>
      </c>
      <c r="H827" s="66" t="s">
        <v>391</v>
      </c>
      <c r="I827" s="16" t="s">
        <v>480</v>
      </c>
      <c r="J827" s="6" t="s">
        <v>63</v>
      </c>
      <c r="K827" s="43" t="s">
        <v>33</v>
      </c>
      <c r="L827" s="41" t="str">
        <f t="shared" ref="L827:L851" si="146">G827</f>
        <v>***</v>
      </c>
      <c r="M827" s="7" t="str">
        <f t="shared" ref="M827:M851" si="147">H827</f>
        <v>***</v>
      </c>
      <c r="N827" s="7" t="s">
        <v>391</v>
      </c>
      <c r="O827" s="7" t="s">
        <v>391</v>
      </c>
      <c r="P827" s="7" t="s">
        <v>391</v>
      </c>
      <c r="Q827" s="7" t="s">
        <v>391</v>
      </c>
      <c r="R827" s="7" t="s">
        <v>391</v>
      </c>
      <c r="S827" s="7" t="s">
        <v>391</v>
      </c>
      <c r="T827" s="7" t="s">
        <v>391</v>
      </c>
      <c r="U827" s="7" t="s">
        <v>391</v>
      </c>
      <c r="V827" s="7" t="s">
        <v>391</v>
      </c>
      <c r="W827" s="7" t="s">
        <v>391</v>
      </c>
      <c r="X827" s="44" t="s">
        <v>392</v>
      </c>
      <c r="Y827" s="44" t="s">
        <v>35</v>
      </c>
      <c r="Z827" s="44" t="s">
        <v>36</v>
      </c>
      <c r="AA827" s="6">
        <v>43725</v>
      </c>
      <c r="AB827" s="6"/>
    </row>
    <row r="828" spans="1:28" ht="77.5" x14ac:dyDescent="0.35">
      <c r="A828" s="6">
        <v>91</v>
      </c>
      <c r="B828" s="6" t="s">
        <v>527</v>
      </c>
      <c r="C828" s="48" t="s">
        <v>393</v>
      </c>
      <c r="D828" s="53" t="s">
        <v>30</v>
      </c>
      <c r="E828" s="41">
        <v>0.58299999999999996</v>
      </c>
      <c r="F828" s="66" t="s">
        <v>391</v>
      </c>
      <c r="G828" s="66" t="s">
        <v>391</v>
      </c>
      <c r="H828" s="65" t="s">
        <v>391</v>
      </c>
      <c r="I828" s="16" t="s">
        <v>480</v>
      </c>
      <c r="J828" s="6" t="s">
        <v>63</v>
      </c>
      <c r="K828" s="43" t="s">
        <v>33</v>
      </c>
      <c r="L828" s="41" t="str">
        <f t="shared" si="146"/>
        <v>***</v>
      </c>
      <c r="M828" s="7" t="str">
        <f t="shared" si="147"/>
        <v>***</v>
      </c>
      <c r="N828" s="7" t="s">
        <v>391</v>
      </c>
      <c r="O828" s="7" t="s">
        <v>391</v>
      </c>
      <c r="P828" s="7" t="s">
        <v>391</v>
      </c>
      <c r="Q828" s="7" t="s">
        <v>391</v>
      </c>
      <c r="R828" s="7" t="s">
        <v>391</v>
      </c>
      <c r="S828" s="7" t="s">
        <v>391</v>
      </c>
      <c r="T828" s="7" t="s">
        <v>391</v>
      </c>
      <c r="U828" s="7" t="s">
        <v>391</v>
      </c>
      <c r="V828" s="7" t="s">
        <v>391</v>
      </c>
      <c r="W828" s="7" t="s">
        <v>391</v>
      </c>
      <c r="X828" s="44" t="s">
        <v>394</v>
      </c>
      <c r="Y828" s="44" t="s">
        <v>395</v>
      </c>
      <c r="Z828" s="44" t="s">
        <v>396</v>
      </c>
      <c r="AA828" s="6">
        <v>29575</v>
      </c>
      <c r="AB828" s="6"/>
    </row>
    <row r="829" spans="1:28" ht="77.5" x14ac:dyDescent="0.35">
      <c r="A829" s="6">
        <v>91</v>
      </c>
      <c r="B829" s="6" t="s">
        <v>527</v>
      </c>
      <c r="C829" s="48" t="s">
        <v>397</v>
      </c>
      <c r="D829" s="53" t="s">
        <v>30</v>
      </c>
      <c r="E829" s="41">
        <v>0.58299999999999996</v>
      </c>
      <c r="F829" s="66" t="s">
        <v>391</v>
      </c>
      <c r="G829" s="66" t="s">
        <v>391</v>
      </c>
      <c r="H829" s="65" t="s">
        <v>391</v>
      </c>
      <c r="I829" s="16" t="s">
        <v>480</v>
      </c>
      <c r="J829" s="6" t="s">
        <v>63</v>
      </c>
      <c r="K829" s="43" t="s">
        <v>33</v>
      </c>
      <c r="L829" s="41" t="str">
        <f t="shared" si="146"/>
        <v>***</v>
      </c>
      <c r="M829" s="7" t="str">
        <f t="shared" si="147"/>
        <v>***</v>
      </c>
      <c r="N829" s="7" t="s">
        <v>391</v>
      </c>
      <c r="O829" s="7" t="s">
        <v>391</v>
      </c>
      <c r="P829" s="7" t="s">
        <v>391</v>
      </c>
      <c r="Q829" s="7" t="s">
        <v>391</v>
      </c>
      <c r="R829" s="7" t="s">
        <v>391</v>
      </c>
      <c r="S829" s="7" t="s">
        <v>391</v>
      </c>
      <c r="T829" s="7" t="s">
        <v>391</v>
      </c>
      <c r="U829" s="7" t="s">
        <v>391</v>
      </c>
      <c r="V829" s="7" t="s">
        <v>391</v>
      </c>
      <c r="W829" s="7" t="s">
        <v>391</v>
      </c>
      <c r="X829" s="44" t="s">
        <v>398</v>
      </c>
      <c r="Y829" s="44" t="s">
        <v>399</v>
      </c>
      <c r="Z829" s="44" t="s">
        <v>341</v>
      </c>
      <c r="AA829" s="6">
        <v>34203</v>
      </c>
      <c r="AB829" s="6"/>
    </row>
    <row r="830" spans="1:28" ht="77.5" x14ac:dyDescent="0.35">
      <c r="A830" s="6">
        <v>91</v>
      </c>
      <c r="B830" s="6" t="s">
        <v>527</v>
      </c>
      <c r="C830" s="48" t="s">
        <v>400</v>
      </c>
      <c r="D830" s="53" t="s">
        <v>30</v>
      </c>
      <c r="E830" s="41">
        <v>0.58299999999999996</v>
      </c>
      <c r="F830" s="66" t="s">
        <v>391</v>
      </c>
      <c r="G830" s="66" t="s">
        <v>391</v>
      </c>
      <c r="H830" s="65" t="s">
        <v>391</v>
      </c>
      <c r="I830" s="16" t="s">
        <v>480</v>
      </c>
      <c r="J830" s="6" t="s">
        <v>63</v>
      </c>
      <c r="K830" s="43" t="s">
        <v>33</v>
      </c>
      <c r="L830" s="41" t="str">
        <f t="shared" si="146"/>
        <v>***</v>
      </c>
      <c r="M830" s="7" t="str">
        <f t="shared" si="147"/>
        <v>***</v>
      </c>
      <c r="N830" s="7" t="s">
        <v>391</v>
      </c>
      <c r="O830" s="7" t="s">
        <v>391</v>
      </c>
      <c r="P830" s="7" t="s">
        <v>391</v>
      </c>
      <c r="Q830" s="7" t="s">
        <v>391</v>
      </c>
      <c r="R830" s="7" t="s">
        <v>391</v>
      </c>
      <c r="S830" s="7" t="s">
        <v>391</v>
      </c>
      <c r="T830" s="7" t="s">
        <v>391</v>
      </c>
      <c r="U830" s="7" t="s">
        <v>391</v>
      </c>
      <c r="V830" s="7" t="s">
        <v>391</v>
      </c>
      <c r="W830" s="7" t="s">
        <v>391</v>
      </c>
      <c r="X830" s="44" t="s">
        <v>401</v>
      </c>
      <c r="Y830" s="44" t="s">
        <v>402</v>
      </c>
      <c r="Z830" s="44" t="s">
        <v>322</v>
      </c>
      <c r="AA830" s="6">
        <v>27562</v>
      </c>
      <c r="AB830" s="6"/>
    </row>
    <row r="831" spans="1:28" ht="77.5" x14ac:dyDescent="0.35">
      <c r="A831" s="6">
        <v>91</v>
      </c>
      <c r="B831" s="6" t="s">
        <v>527</v>
      </c>
      <c r="C831" s="48" t="s">
        <v>403</v>
      </c>
      <c r="D831" s="53" t="s">
        <v>30</v>
      </c>
      <c r="E831" s="41">
        <v>0.58299999999999996</v>
      </c>
      <c r="F831" s="66" t="s">
        <v>391</v>
      </c>
      <c r="G831" s="66" t="s">
        <v>391</v>
      </c>
      <c r="H831" s="65" t="s">
        <v>391</v>
      </c>
      <c r="I831" s="16" t="s">
        <v>480</v>
      </c>
      <c r="J831" s="6" t="s">
        <v>63</v>
      </c>
      <c r="K831" s="43" t="s">
        <v>33</v>
      </c>
      <c r="L831" s="41" t="str">
        <f t="shared" si="146"/>
        <v>***</v>
      </c>
      <c r="M831" s="7" t="str">
        <f t="shared" si="147"/>
        <v>***</v>
      </c>
      <c r="N831" s="7" t="s">
        <v>391</v>
      </c>
      <c r="O831" s="7" t="s">
        <v>391</v>
      </c>
      <c r="P831" s="7" t="s">
        <v>391</v>
      </c>
      <c r="Q831" s="7" t="s">
        <v>391</v>
      </c>
      <c r="R831" s="7" t="s">
        <v>391</v>
      </c>
      <c r="S831" s="7" t="s">
        <v>391</v>
      </c>
      <c r="T831" s="7" t="s">
        <v>391</v>
      </c>
      <c r="U831" s="7" t="s">
        <v>391</v>
      </c>
      <c r="V831" s="7" t="s">
        <v>391</v>
      </c>
      <c r="W831" s="7" t="s">
        <v>391</v>
      </c>
      <c r="X831" s="44" t="s">
        <v>404</v>
      </c>
      <c r="Y831" s="44" t="s">
        <v>405</v>
      </c>
      <c r="Z831" s="44" t="s">
        <v>406</v>
      </c>
      <c r="AA831" s="6">
        <v>85302</v>
      </c>
      <c r="AB831" s="6"/>
    </row>
    <row r="832" spans="1:28" ht="77.5" x14ac:dyDescent="0.35">
      <c r="A832" s="6">
        <v>91</v>
      </c>
      <c r="B832" s="6" t="s">
        <v>527</v>
      </c>
      <c r="C832" s="48" t="s">
        <v>407</v>
      </c>
      <c r="D832" s="53" t="s">
        <v>30</v>
      </c>
      <c r="E832" s="41">
        <v>0.58299999999999996</v>
      </c>
      <c r="F832" s="66" t="s">
        <v>391</v>
      </c>
      <c r="G832" s="66" t="s">
        <v>391</v>
      </c>
      <c r="H832" s="65" t="s">
        <v>391</v>
      </c>
      <c r="I832" s="16" t="s">
        <v>480</v>
      </c>
      <c r="J832" s="6" t="s">
        <v>63</v>
      </c>
      <c r="K832" s="43" t="s">
        <v>33</v>
      </c>
      <c r="L832" s="41" t="str">
        <f t="shared" si="146"/>
        <v>***</v>
      </c>
      <c r="M832" s="7" t="str">
        <f t="shared" si="147"/>
        <v>***</v>
      </c>
      <c r="N832" s="7" t="s">
        <v>391</v>
      </c>
      <c r="O832" s="7" t="s">
        <v>391</v>
      </c>
      <c r="P832" s="7" t="s">
        <v>391</v>
      </c>
      <c r="Q832" s="7" t="s">
        <v>391</v>
      </c>
      <c r="R832" s="7" t="s">
        <v>391</v>
      </c>
      <c r="S832" s="7" t="s">
        <v>391</v>
      </c>
      <c r="T832" s="7" t="s">
        <v>391</v>
      </c>
      <c r="U832" s="7" t="s">
        <v>391</v>
      </c>
      <c r="V832" s="7" t="s">
        <v>391</v>
      </c>
      <c r="W832" s="7" t="s">
        <v>391</v>
      </c>
      <c r="X832" s="44" t="s">
        <v>408</v>
      </c>
      <c r="Y832" s="44" t="s">
        <v>337</v>
      </c>
      <c r="Z832" s="44" t="s">
        <v>36</v>
      </c>
      <c r="AA832" s="6">
        <v>43082</v>
      </c>
      <c r="AB832" s="6"/>
    </row>
    <row r="833" spans="1:28" ht="77.5" x14ac:dyDescent="0.35">
      <c r="A833" s="6">
        <v>91</v>
      </c>
      <c r="B833" s="6" t="s">
        <v>527</v>
      </c>
      <c r="C833" s="48" t="s">
        <v>409</v>
      </c>
      <c r="D833" s="53" t="s">
        <v>30</v>
      </c>
      <c r="E833" s="41">
        <v>0.58299999999999996</v>
      </c>
      <c r="F833" s="66" t="s">
        <v>391</v>
      </c>
      <c r="G833" s="66" t="s">
        <v>391</v>
      </c>
      <c r="H833" s="65" t="s">
        <v>391</v>
      </c>
      <c r="I833" s="16" t="s">
        <v>480</v>
      </c>
      <c r="J833" s="6" t="s">
        <v>63</v>
      </c>
      <c r="K833" s="43" t="s">
        <v>33</v>
      </c>
      <c r="L833" s="41" t="str">
        <f t="shared" si="146"/>
        <v>***</v>
      </c>
      <c r="M833" s="7" t="str">
        <f t="shared" si="147"/>
        <v>***</v>
      </c>
      <c r="N833" s="7" t="s">
        <v>391</v>
      </c>
      <c r="O833" s="7" t="s">
        <v>391</v>
      </c>
      <c r="P833" s="7" t="s">
        <v>391</v>
      </c>
      <c r="Q833" s="7" t="s">
        <v>391</v>
      </c>
      <c r="R833" s="7" t="s">
        <v>391</v>
      </c>
      <c r="S833" s="7" t="s">
        <v>391</v>
      </c>
      <c r="T833" s="7" t="s">
        <v>391</v>
      </c>
      <c r="U833" s="7" t="s">
        <v>391</v>
      </c>
      <c r="V833" s="7" t="s">
        <v>391</v>
      </c>
      <c r="W833" s="7" t="s">
        <v>391</v>
      </c>
      <c r="X833" s="44" t="s">
        <v>410</v>
      </c>
      <c r="Y833" s="44" t="s">
        <v>411</v>
      </c>
      <c r="Z833" s="44" t="s">
        <v>412</v>
      </c>
      <c r="AA833" s="6">
        <v>20815</v>
      </c>
      <c r="AB833" s="6"/>
    </row>
    <row r="834" spans="1:28" ht="77.5" x14ac:dyDescent="0.35">
      <c r="A834" s="6">
        <v>91</v>
      </c>
      <c r="B834" s="6" t="s">
        <v>527</v>
      </c>
      <c r="C834" s="48" t="s">
        <v>413</v>
      </c>
      <c r="D834" s="53" t="s">
        <v>30</v>
      </c>
      <c r="E834" s="41">
        <v>0.58299999999999996</v>
      </c>
      <c r="F834" s="66" t="s">
        <v>391</v>
      </c>
      <c r="G834" s="66" t="s">
        <v>391</v>
      </c>
      <c r="H834" s="65" t="s">
        <v>391</v>
      </c>
      <c r="I834" s="16" t="s">
        <v>480</v>
      </c>
      <c r="J834" s="6" t="s">
        <v>63</v>
      </c>
      <c r="K834" s="43" t="s">
        <v>33</v>
      </c>
      <c r="L834" s="41" t="str">
        <f t="shared" si="146"/>
        <v>***</v>
      </c>
      <c r="M834" s="7" t="str">
        <f t="shared" si="147"/>
        <v>***</v>
      </c>
      <c r="N834" s="7" t="s">
        <v>391</v>
      </c>
      <c r="O834" s="7" t="s">
        <v>391</v>
      </c>
      <c r="P834" s="7" t="s">
        <v>391</v>
      </c>
      <c r="Q834" s="7" t="s">
        <v>391</v>
      </c>
      <c r="R834" s="7" t="s">
        <v>391</v>
      </c>
      <c r="S834" s="7" t="s">
        <v>391</v>
      </c>
      <c r="T834" s="7" t="s">
        <v>391</v>
      </c>
      <c r="U834" s="7" t="s">
        <v>391</v>
      </c>
      <c r="V834" s="7" t="s">
        <v>391</v>
      </c>
      <c r="W834" s="7" t="s">
        <v>391</v>
      </c>
      <c r="X834" s="44" t="s">
        <v>414</v>
      </c>
      <c r="Y834" s="44" t="s">
        <v>415</v>
      </c>
      <c r="Z834" s="44" t="s">
        <v>406</v>
      </c>
      <c r="AA834" s="6">
        <v>85143</v>
      </c>
      <c r="AB834" s="6"/>
    </row>
    <row r="835" spans="1:28" ht="77.5" x14ac:dyDescent="0.35">
      <c r="A835" s="6">
        <v>91</v>
      </c>
      <c r="B835" s="6" t="s">
        <v>527</v>
      </c>
      <c r="C835" s="48" t="s">
        <v>416</v>
      </c>
      <c r="D835" s="53" t="s">
        <v>30</v>
      </c>
      <c r="E835" s="41">
        <v>0.58299999999999996</v>
      </c>
      <c r="F835" s="66" t="s">
        <v>391</v>
      </c>
      <c r="G835" s="66" t="s">
        <v>391</v>
      </c>
      <c r="H835" s="65" t="s">
        <v>391</v>
      </c>
      <c r="I835" s="16" t="s">
        <v>480</v>
      </c>
      <c r="J835" s="6" t="s">
        <v>63</v>
      </c>
      <c r="K835" s="43" t="s">
        <v>33</v>
      </c>
      <c r="L835" s="41" t="str">
        <f t="shared" si="146"/>
        <v>***</v>
      </c>
      <c r="M835" s="7" t="str">
        <f t="shared" si="147"/>
        <v>***</v>
      </c>
      <c r="N835" s="7" t="s">
        <v>391</v>
      </c>
      <c r="O835" s="7" t="s">
        <v>391</v>
      </c>
      <c r="P835" s="7" t="s">
        <v>391</v>
      </c>
      <c r="Q835" s="7" t="s">
        <v>391</v>
      </c>
      <c r="R835" s="7" t="s">
        <v>391</v>
      </c>
      <c r="S835" s="7" t="s">
        <v>391</v>
      </c>
      <c r="T835" s="7" t="s">
        <v>391</v>
      </c>
      <c r="U835" s="7" t="s">
        <v>391</v>
      </c>
      <c r="V835" s="7" t="s">
        <v>391</v>
      </c>
      <c r="W835" s="7" t="s">
        <v>391</v>
      </c>
      <c r="X835" s="44" t="s">
        <v>417</v>
      </c>
      <c r="Y835" s="44" t="s">
        <v>418</v>
      </c>
      <c r="Z835" s="44" t="s">
        <v>50</v>
      </c>
      <c r="AA835" s="6">
        <v>18064</v>
      </c>
      <c r="AB835" s="6"/>
    </row>
    <row r="836" spans="1:28" ht="77.5" x14ac:dyDescent="0.35">
      <c r="A836" s="6">
        <v>91</v>
      </c>
      <c r="B836" s="6" t="s">
        <v>527</v>
      </c>
      <c r="C836" s="46" t="s">
        <v>419</v>
      </c>
      <c r="D836" s="53" t="s">
        <v>30</v>
      </c>
      <c r="E836" s="41">
        <v>0.58299999999999996</v>
      </c>
      <c r="F836" s="66" t="s">
        <v>391</v>
      </c>
      <c r="G836" s="66" t="s">
        <v>391</v>
      </c>
      <c r="H836" s="65" t="s">
        <v>391</v>
      </c>
      <c r="I836" s="16" t="s">
        <v>480</v>
      </c>
      <c r="J836" s="6" t="s">
        <v>63</v>
      </c>
      <c r="K836" s="43" t="s">
        <v>33</v>
      </c>
      <c r="L836" s="41" t="str">
        <f t="shared" si="146"/>
        <v>***</v>
      </c>
      <c r="M836" s="7" t="str">
        <f t="shared" si="147"/>
        <v>***</v>
      </c>
      <c r="N836" s="7" t="s">
        <v>391</v>
      </c>
      <c r="O836" s="7" t="s">
        <v>391</v>
      </c>
      <c r="P836" s="7" t="s">
        <v>391</v>
      </c>
      <c r="Q836" s="7" t="s">
        <v>391</v>
      </c>
      <c r="R836" s="7" t="s">
        <v>391</v>
      </c>
      <c r="S836" s="7" t="s">
        <v>391</v>
      </c>
      <c r="T836" s="7" t="s">
        <v>391</v>
      </c>
      <c r="U836" s="7" t="s">
        <v>391</v>
      </c>
      <c r="V836" s="7" t="s">
        <v>391</v>
      </c>
      <c r="W836" s="7" t="s">
        <v>391</v>
      </c>
      <c r="X836" s="44" t="s">
        <v>163</v>
      </c>
      <c r="Y836" s="44" t="s">
        <v>163</v>
      </c>
      <c r="Z836" s="44" t="s">
        <v>163</v>
      </c>
      <c r="AA836" s="6" t="s">
        <v>163</v>
      </c>
      <c r="AB836" s="6"/>
    </row>
    <row r="837" spans="1:28" ht="77.5" x14ac:dyDescent="0.35">
      <c r="A837" s="6">
        <v>91</v>
      </c>
      <c r="B837" s="6" t="s">
        <v>527</v>
      </c>
      <c r="C837" s="48" t="s">
        <v>420</v>
      </c>
      <c r="D837" s="53" t="s">
        <v>30</v>
      </c>
      <c r="E837" s="41">
        <v>0.58299999999999996</v>
      </c>
      <c r="F837" s="66" t="s">
        <v>391</v>
      </c>
      <c r="G837" s="66" t="s">
        <v>391</v>
      </c>
      <c r="H837" s="65" t="s">
        <v>391</v>
      </c>
      <c r="I837" s="16" t="s">
        <v>480</v>
      </c>
      <c r="J837" s="6" t="s">
        <v>63</v>
      </c>
      <c r="K837" s="43" t="s">
        <v>33</v>
      </c>
      <c r="L837" s="41" t="str">
        <f t="shared" si="146"/>
        <v>***</v>
      </c>
      <c r="M837" s="7" t="str">
        <f t="shared" si="147"/>
        <v>***</v>
      </c>
      <c r="N837" s="7" t="s">
        <v>391</v>
      </c>
      <c r="O837" s="7" t="s">
        <v>391</v>
      </c>
      <c r="P837" s="7" t="s">
        <v>391</v>
      </c>
      <c r="Q837" s="7" t="s">
        <v>391</v>
      </c>
      <c r="R837" s="7" t="s">
        <v>391</v>
      </c>
      <c r="S837" s="7" t="s">
        <v>391</v>
      </c>
      <c r="T837" s="7" t="s">
        <v>391</v>
      </c>
      <c r="U837" s="7" t="s">
        <v>391</v>
      </c>
      <c r="V837" s="7" t="s">
        <v>391</v>
      </c>
      <c r="W837" s="7" t="s">
        <v>391</v>
      </c>
      <c r="X837" s="44" t="s">
        <v>163</v>
      </c>
      <c r="Y837" s="44" t="s">
        <v>163</v>
      </c>
      <c r="Z837" s="44" t="s">
        <v>163</v>
      </c>
      <c r="AA837" s="6" t="s">
        <v>163</v>
      </c>
      <c r="AB837" s="6"/>
    </row>
    <row r="838" spans="1:28" ht="77.5" x14ac:dyDescent="0.35">
      <c r="A838" s="6">
        <v>91</v>
      </c>
      <c r="B838" s="6" t="s">
        <v>527</v>
      </c>
      <c r="C838" s="48" t="s">
        <v>421</v>
      </c>
      <c r="D838" s="53" t="s">
        <v>30</v>
      </c>
      <c r="E838" s="41">
        <v>0.58299999999999996</v>
      </c>
      <c r="F838" s="66" t="s">
        <v>391</v>
      </c>
      <c r="G838" s="66" t="s">
        <v>391</v>
      </c>
      <c r="H838" s="65" t="s">
        <v>391</v>
      </c>
      <c r="I838" s="16" t="s">
        <v>480</v>
      </c>
      <c r="J838" s="6" t="s">
        <v>63</v>
      </c>
      <c r="K838" s="43" t="s">
        <v>33</v>
      </c>
      <c r="L838" s="41" t="str">
        <f t="shared" si="146"/>
        <v>***</v>
      </c>
      <c r="M838" s="7" t="str">
        <f t="shared" si="147"/>
        <v>***</v>
      </c>
      <c r="N838" s="7" t="s">
        <v>391</v>
      </c>
      <c r="O838" s="7" t="s">
        <v>391</v>
      </c>
      <c r="P838" s="7" t="s">
        <v>391</v>
      </c>
      <c r="Q838" s="7" t="s">
        <v>391</v>
      </c>
      <c r="R838" s="7" t="s">
        <v>391</v>
      </c>
      <c r="S838" s="7" t="s">
        <v>391</v>
      </c>
      <c r="T838" s="7" t="s">
        <v>391</v>
      </c>
      <c r="U838" s="7" t="s">
        <v>391</v>
      </c>
      <c r="V838" s="7" t="s">
        <v>391</v>
      </c>
      <c r="W838" s="7" t="s">
        <v>391</v>
      </c>
      <c r="X838" s="44" t="s">
        <v>422</v>
      </c>
      <c r="Y838" s="44" t="s">
        <v>423</v>
      </c>
      <c r="Z838" s="44" t="s">
        <v>412</v>
      </c>
      <c r="AA838" s="6">
        <v>21795</v>
      </c>
      <c r="AB838" s="6"/>
    </row>
    <row r="839" spans="1:28" ht="77.5" x14ac:dyDescent="0.35">
      <c r="A839" s="6">
        <v>91</v>
      </c>
      <c r="B839" s="6" t="s">
        <v>527</v>
      </c>
      <c r="C839" s="48" t="s">
        <v>424</v>
      </c>
      <c r="D839" s="53" t="s">
        <v>30</v>
      </c>
      <c r="E839" s="41">
        <v>0.58299999999999996</v>
      </c>
      <c r="F839" s="66" t="s">
        <v>391</v>
      </c>
      <c r="G839" s="66" t="s">
        <v>391</v>
      </c>
      <c r="H839" s="65" t="s">
        <v>391</v>
      </c>
      <c r="I839" s="16" t="s">
        <v>480</v>
      </c>
      <c r="J839" s="6" t="s">
        <v>63</v>
      </c>
      <c r="K839" s="43" t="s">
        <v>33</v>
      </c>
      <c r="L839" s="41" t="str">
        <f t="shared" si="146"/>
        <v>***</v>
      </c>
      <c r="M839" s="7" t="str">
        <f t="shared" si="147"/>
        <v>***</v>
      </c>
      <c r="N839" s="7" t="s">
        <v>391</v>
      </c>
      <c r="O839" s="7" t="s">
        <v>391</v>
      </c>
      <c r="P839" s="7" t="s">
        <v>391</v>
      </c>
      <c r="Q839" s="7" t="s">
        <v>391</v>
      </c>
      <c r="R839" s="7" t="s">
        <v>391</v>
      </c>
      <c r="S839" s="7" t="s">
        <v>391</v>
      </c>
      <c r="T839" s="7" t="s">
        <v>391</v>
      </c>
      <c r="U839" s="7" t="s">
        <v>391</v>
      </c>
      <c r="V839" s="7" t="s">
        <v>391</v>
      </c>
      <c r="W839" s="7" t="s">
        <v>391</v>
      </c>
      <c r="X839" s="44" t="s">
        <v>425</v>
      </c>
      <c r="Y839" s="44" t="s">
        <v>426</v>
      </c>
      <c r="Z839" s="44" t="s">
        <v>36</v>
      </c>
      <c r="AA839" s="6">
        <v>43015</v>
      </c>
      <c r="AB839" s="6"/>
    </row>
    <row r="840" spans="1:28" ht="77.5" x14ac:dyDescent="0.35">
      <c r="A840" s="6">
        <v>91</v>
      </c>
      <c r="B840" s="6" t="s">
        <v>527</v>
      </c>
      <c r="C840" s="48" t="s">
        <v>427</v>
      </c>
      <c r="D840" s="53" t="s">
        <v>30</v>
      </c>
      <c r="E840" s="41">
        <v>0.58299999999999996</v>
      </c>
      <c r="F840" s="66" t="s">
        <v>391</v>
      </c>
      <c r="G840" s="66" t="s">
        <v>391</v>
      </c>
      <c r="H840" s="65" t="s">
        <v>391</v>
      </c>
      <c r="I840" s="16" t="s">
        <v>480</v>
      </c>
      <c r="J840" s="6" t="s">
        <v>63</v>
      </c>
      <c r="K840" s="43" t="s">
        <v>33</v>
      </c>
      <c r="L840" s="41" t="str">
        <f t="shared" si="146"/>
        <v>***</v>
      </c>
      <c r="M840" s="7" t="str">
        <f t="shared" si="147"/>
        <v>***</v>
      </c>
      <c r="N840" s="7" t="s">
        <v>391</v>
      </c>
      <c r="O840" s="7" t="s">
        <v>391</v>
      </c>
      <c r="P840" s="7" t="s">
        <v>391</v>
      </c>
      <c r="Q840" s="7" t="s">
        <v>391</v>
      </c>
      <c r="R840" s="7" t="s">
        <v>391</v>
      </c>
      <c r="S840" s="7" t="s">
        <v>391</v>
      </c>
      <c r="T840" s="7" t="s">
        <v>391</v>
      </c>
      <c r="U840" s="7" t="s">
        <v>391</v>
      </c>
      <c r="V840" s="7" t="s">
        <v>391</v>
      </c>
      <c r="W840" s="7" t="s">
        <v>391</v>
      </c>
      <c r="X840" s="44" t="s">
        <v>428</v>
      </c>
      <c r="Y840" s="44" t="s">
        <v>429</v>
      </c>
      <c r="Z840" s="44" t="s">
        <v>36</v>
      </c>
      <c r="AA840" s="6">
        <v>43056</v>
      </c>
      <c r="AB840" s="6"/>
    </row>
    <row r="841" spans="1:28" ht="77.5" x14ac:dyDescent="0.35">
      <c r="A841" s="6">
        <v>91</v>
      </c>
      <c r="B841" s="6" t="s">
        <v>527</v>
      </c>
      <c r="C841" s="48" t="s">
        <v>430</v>
      </c>
      <c r="D841" s="53" t="s">
        <v>30</v>
      </c>
      <c r="E841" s="41">
        <v>0.58299999999999996</v>
      </c>
      <c r="F841" s="66" t="s">
        <v>391</v>
      </c>
      <c r="G841" s="66" t="s">
        <v>391</v>
      </c>
      <c r="H841" s="65" t="s">
        <v>391</v>
      </c>
      <c r="I841" s="16" t="s">
        <v>480</v>
      </c>
      <c r="J841" s="6" t="s">
        <v>63</v>
      </c>
      <c r="K841" s="43" t="s">
        <v>33</v>
      </c>
      <c r="L841" s="41" t="str">
        <f t="shared" si="146"/>
        <v>***</v>
      </c>
      <c r="M841" s="7" t="str">
        <f t="shared" si="147"/>
        <v>***</v>
      </c>
      <c r="N841" s="7" t="s">
        <v>391</v>
      </c>
      <c r="O841" s="7" t="s">
        <v>391</v>
      </c>
      <c r="P841" s="7" t="s">
        <v>391</v>
      </c>
      <c r="Q841" s="7" t="s">
        <v>391</v>
      </c>
      <c r="R841" s="7" t="s">
        <v>391</v>
      </c>
      <c r="S841" s="7" t="s">
        <v>391</v>
      </c>
      <c r="T841" s="7" t="s">
        <v>391</v>
      </c>
      <c r="U841" s="7" t="s">
        <v>391</v>
      </c>
      <c r="V841" s="7" t="s">
        <v>391</v>
      </c>
      <c r="W841" s="7" t="s">
        <v>391</v>
      </c>
      <c r="X841" s="44" t="s">
        <v>431</v>
      </c>
      <c r="Y841" s="44" t="s">
        <v>432</v>
      </c>
      <c r="Z841" s="44" t="s">
        <v>36</v>
      </c>
      <c r="AA841" s="6">
        <v>45050</v>
      </c>
      <c r="AB841" s="6"/>
    </row>
    <row r="842" spans="1:28" ht="77.5" x14ac:dyDescent="0.35">
      <c r="A842" s="6">
        <v>91</v>
      </c>
      <c r="B842" s="6" t="s">
        <v>527</v>
      </c>
      <c r="C842" s="48" t="s">
        <v>433</v>
      </c>
      <c r="D842" s="53" t="s">
        <v>30</v>
      </c>
      <c r="E842" s="41">
        <v>0.58299999999999996</v>
      </c>
      <c r="F842" s="66" t="s">
        <v>391</v>
      </c>
      <c r="G842" s="66" t="s">
        <v>391</v>
      </c>
      <c r="H842" s="65" t="s">
        <v>391</v>
      </c>
      <c r="I842" s="16" t="s">
        <v>480</v>
      </c>
      <c r="J842" s="6" t="s">
        <v>63</v>
      </c>
      <c r="K842" s="43" t="s">
        <v>33</v>
      </c>
      <c r="L842" s="41" t="str">
        <f t="shared" si="146"/>
        <v>***</v>
      </c>
      <c r="M842" s="7" t="str">
        <f t="shared" si="147"/>
        <v>***</v>
      </c>
      <c r="N842" s="7" t="s">
        <v>391</v>
      </c>
      <c r="O842" s="7" t="s">
        <v>391</v>
      </c>
      <c r="P842" s="7" t="s">
        <v>391</v>
      </c>
      <c r="Q842" s="7" t="s">
        <v>391</v>
      </c>
      <c r="R842" s="7" t="s">
        <v>391</v>
      </c>
      <c r="S842" s="7" t="s">
        <v>391</v>
      </c>
      <c r="T842" s="7" t="s">
        <v>391</v>
      </c>
      <c r="U842" s="7" t="s">
        <v>391</v>
      </c>
      <c r="V842" s="7" t="s">
        <v>391</v>
      </c>
      <c r="W842" s="7" t="s">
        <v>391</v>
      </c>
      <c r="X842" s="44" t="s">
        <v>434</v>
      </c>
      <c r="Y842" s="44" t="s">
        <v>435</v>
      </c>
      <c r="Z842" s="44" t="s">
        <v>36</v>
      </c>
      <c r="AA842" s="6">
        <v>43021</v>
      </c>
      <c r="AB842" s="6"/>
    </row>
    <row r="843" spans="1:28" ht="77.5" x14ac:dyDescent="0.35">
      <c r="A843" s="6">
        <v>91</v>
      </c>
      <c r="B843" s="6" t="s">
        <v>527</v>
      </c>
      <c r="C843" s="48" t="s">
        <v>436</v>
      </c>
      <c r="D843" s="53" t="s">
        <v>30</v>
      </c>
      <c r="E843" s="41">
        <v>0.58299999999999996</v>
      </c>
      <c r="F843" s="66" t="s">
        <v>391</v>
      </c>
      <c r="G843" s="66" t="s">
        <v>391</v>
      </c>
      <c r="H843" s="65" t="s">
        <v>391</v>
      </c>
      <c r="I843" s="16" t="s">
        <v>480</v>
      </c>
      <c r="J843" s="6" t="s">
        <v>63</v>
      </c>
      <c r="K843" s="43" t="s">
        <v>33</v>
      </c>
      <c r="L843" s="41" t="str">
        <f t="shared" si="146"/>
        <v>***</v>
      </c>
      <c r="M843" s="7" t="str">
        <f t="shared" si="147"/>
        <v>***</v>
      </c>
      <c r="N843" s="7" t="s">
        <v>391</v>
      </c>
      <c r="O843" s="7" t="s">
        <v>391</v>
      </c>
      <c r="P843" s="7" t="s">
        <v>391</v>
      </c>
      <c r="Q843" s="7" t="s">
        <v>391</v>
      </c>
      <c r="R843" s="7" t="s">
        <v>391</v>
      </c>
      <c r="S843" s="7" t="s">
        <v>391</v>
      </c>
      <c r="T843" s="7" t="s">
        <v>391</v>
      </c>
      <c r="U843" s="7" t="s">
        <v>391</v>
      </c>
      <c r="V843" s="7" t="s">
        <v>391</v>
      </c>
      <c r="W843" s="7" t="s">
        <v>391</v>
      </c>
      <c r="X843" s="44" t="s">
        <v>437</v>
      </c>
      <c r="Y843" s="44" t="s">
        <v>438</v>
      </c>
      <c r="Z843" s="44" t="s">
        <v>36</v>
      </c>
      <c r="AA843" s="6">
        <v>43055</v>
      </c>
      <c r="AB843" s="6"/>
    </row>
    <row r="844" spans="1:28" ht="77.5" x14ac:dyDescent="0.35">
      <c r="A844" s="6">
        <v>91</v>
      </c>
      <c r="B844" s="6" t="s">
        <v>527</v>
      </c>
      <c r="C844" s="48" t="s">
        <v>439</v>
      </c>
      <c r="D844" s="53" t="s">
        <v>30</v>
      </c>
      <c r="E844" s="41">
        <v>0.58299999999999996</v>
      </c>
      <c r="F844" s="66" t="s">
        <v>391</v>
      </c>
      <c r="G844" s="66" t="s">
        <v>391</v>
      </c>
      <c r="H844" s="65" t="s">
        <v>391</v>
      </c>
      <c r="I844" s="16" t="s">
        <v>480</v>
      </c>
      <c r="J844" s="6" t="s">
        <v>63</v>
      </c>
      <c r="K844" s="43" t="s">
        <v>33</v>
      </c>
      <c r="L844" s="41" t="str">
        <f t="shared" si="146"/>
        <v>***</v>
      </c>
      <c r="M844" s="7" t="str">
        <f t="shared" si="147"/>
        <v>***</v>
      </c>
      <c r="N844" s="7" t="s">
        <v>391</v>
      </c>
      <c r="O844" s="7" t="s">
        <v>391</v>
      </c>
      <c r="P844" s="7" t="s">
        <v>391</v>
      </c>
      <c r="Q844" s="7" t="s">
        <v>391</v>
      </c>
      <c r="R844" s="7" t="s">
        <v>391</v>
      </c>
      <c r="S844" s="7" t="s">
        <v>391</v>
      </c>
      <c r="T844" s="7" t="s">
        <v>391</v>
      </c>
      <c r="U844" s="7" t="s">
        <v>391</v>
      </c>
      <c r="V844" s="7" t="s">
        <v>391</v>
      </c>
      <c r="W844" s="7" t="s">
        <v>391</v>
      </c>
      <c r="X844" s="44" t="s">
        <v>440</v>
      </c>
      <c r="Y844" s="44" t="s">
        <v>441</v>
      </c>
      <c r="Z844" s="44" t="s">
        <v>169</v>
      </c>
      <c r="AA844" s="6">
        <v>26582</v>
      </c>
      <c r="AB844" s="6"/>
    </row>
    <row r="845" spans="1:28" ht="77.5" x14ac:dyDescent="0.35">
      <c r="A845" s="6">
        <v>91</v>
      </c>
      <c r="B845" s="6" t="s">
        <v>527</v>
      </c>
      <c r="C845" s="48" t="s">
        <v>442</v>
      </c>
      <c r="D845" s="53" t="s">
        <v>30</v>
      </c>
      <c r="E845" s="41">
        <v>0.58299999999999996</v>
      </c>
      <c r="F845" s="66" t="s">
        <v>391</v>
      </c>
      <c r="G845" s="66" t="s">
        <v>391</v>
      </c>
      <c r="H845" s="65" t="s">
        <v>391</v>
      </c>
      <c r="I845" s="16" t="s">
        <v>480</v>
      </c>
      <c r="J845" s="6" t="s">
        <v>63</v>
      </c>
      <c r="K845" s="43" t="s">
        <v>33</v>
      </c>
      <c r="L845" s="41" t="str">
        <f t="shared" si="146"/>
        <v>***</v>
      </c>
      <c r="M845" s="7" t="str">
        <f t="shared" si="147"/>
        <v>***</v>
      </c>
      <c r="N845" s="7" t="s">
        <v>391</v>
      </c>
      <c r="O845" s="7" t="s">
        <v>391</v>
      </c>
      <c r="P845" s="7" t="s">
        <v>391</v>
      </c>
      <c r="Q845" s="7" t="s">
        <v>391</v>
      </c>
      <c r="R845" s="7" t="s">
        <v>391</v>
      </c>
      <c r="S845" s="7" t="s">
        <v>391</v>
      </c>
      <c r="T845" s="7" t="s">
        <v>391</v>
      </c>
      <c r="U845" s="7" t="s">
        <v>391</v>
      </c>
      <c r="V845" s="7" t="s">
        <v>391</v>
      </c>
      <c r="W845" s="7" t="s">
        <v>391</v>
      </c>
      <c r="X845" s="44" t="s">
        <v>443</v>
      </c>
      <c r="Y845" s="44" t="s">
        <v>444</v>
      </c>
      <c r="Z845" s="44" t="s">
        <v>169</v>
      </c>
      <c r="AA845" s="6">
        <v>26570</v>
      </c>
      <c r="AB845" s="6"/>
    </row>
    <row r="846" spans="1:28" ht="77.5" x14ac:dyDescent="0.35">
      <c r="A846" s="6">
        <v>91</v>
      </c>
      <c r="B846" s="6" t="s">
        <v>527</v>
      </c>
      <c r="C846" s="48" t="s">
        <v>445</v>
      </c>
      <c r="D846" s="53" t="s">
        <v>30</v>
      </c>
      <c r="E846" s="41">
        <v>0.58299999999999996</v>
      </c>
      <c r="F846" s="66" t="s">
        <v>391</v>
      </c>
      <c r="G846" s="66" t="s">
        <v>391</v>
      </c>
      <c r="H846" s="65" t="s">
        <v>391</v>
      </c>
      <c r="I846" s="16" t="s">
        <v>480</v>
      </c>
      <c r="J846" s="6" t="s">
        <v>63</v>
      </c>
      <c r="K846" s="43" t="s">
        <v>33</v>
      </c>
      <c r="L846" s="41" t="str">
        <f t="shared" si="146"/>
        <v>***</v>
      </c>
      <c r="M846" s="7" t="str">
        <f t="shared" si="147"/>
        <v>***</v>
      </c>
      <c r="N846" s="7" t="s">
        <v>391</v>
      </c>
      <c r="O846" s="7" t="s">
        <v>391</v>
      </c>
      <c r="P846" s="7" t="s">
        <v>391</v>
      </c>
      <c r="Q846" s="7" t="s">
        <v>391</v>
      </c>
      <c r="R846" s="7" t="s">
        <v>391</v>
      </c>
      <c r="S846" s="7" t="s">
        <v>391</v>
      </c>
      <c r="T846" s="7" t="s">
        <v>391</v>
      </c>
      <c r="U846" s="7" t="s">
        <v>391</v>
      </c>
      <c r="V846" s="7" t="s">
        <v>391</v>
      </c>
      <c r="W846" s="7" t="s">
        <v>391</v>
      </c>
      <c r="X846" s="44" t="s">
        <v>446</v>
      </c>
      <c r="Y846" s="44" t="s">
        <v>444</v>
      </c>
      <c r="Z846" s="44" t="s">
        <v>169</v>
      </c>
      <c r="AA846" s="6">
        <v>26570</v>
      </c>
      <c r="AB846" s="6"/>
    </row>
    <row r="847" spans="1:28" ht="77.5" x14ac:dyDescent="0.35">
      <c r="A847" s="6">
        <v>91</v>
      </c>
      <c r="B847" s="6" t="s">
        <v>527</v>
      </c>
      <c r="C847" s="48" t="s">
        <v>447</v>
      </c>
      <c r="D847" s="53" t="s">
        <v>30</v>
      </c>
      <c r="E847" s="41">
        <v>0.58299999999999996</v>
      </c>
      <c r="F847" s="66" t="s">
        <v>391</v>
      </c>
      <c r="G847" s="66" t="s">
        <v>391</v>
      </c>
      <c r="H847" s="65" t="s">
        <v>391</v>
      </c>
      <c r="I847" s="16" t="s">
        <v>480</v>
      </c>
      <c r="J847" s="6" t="s">
        <v>63</v>
      </c>
      <c r="K847" s="43" t="s">
        <v>33</v>
      </c>
      <c r="L847" s="41" t="str">
        <f t="shared" si="146"/>
        <v>***</v>
      </c>
      <c r="M847" s="7" t="str">
        <f t="shared" si="147"/>
        <v>***</v>
      </c>
      <c r="N847" s="7" t="s">
        <v>391</v>
      </c>
      <c r="O847" s="7" t="s">
        <v>391</v>
      </c>
      <c r="P847" s="7" t="s">
        <v>391</v>
      </c>
      <c r="Q847" s="7" t="s">
        <v>391</v>
      </c>
      <c r="R847" s="7" t="s">
        <v>391</v>
      </c>
      <c r="S847" s="7" t="s">
        <v>391</v>
      </c>
      <c r="T847" s="7" t="s">
        <v>391</v>
      </c>
      <c r="U847" s="7" t="s">
        <v>391</v>
      </c>
      <c r="V847" s="7" t="s">
        <v>391</v>
      </c>
      <c r="W847" s="7" t="s">
        <v>391</v>
      </c>
      <c r="X847" s="44" t="s">
        <v>448</v>
      </c>
      <c r="Y847" s="44" t="s">
        <v>444</v>
      </c>
      <c r="Z847" s="44" t="s">
        <v>169</v>
      </c>
      <c r="AA847" s="6">
        <v>26570</v>
      </c>
      <c r="AB847" s="6"/>
    </row>
    <row r="848" spans="1:28" ht="77.5" x14ac:dyDescent="0.35">
      <c r="A848" s="6">
        <v>91</v>
      </c>
      <c r="B848" s="6" t="s">
        <v>527</v>
      </c>
      <c r="C848" s="48" t="s">
        <v>449</v>
      </c>
      <c r="D848" s="53" t="s">
        <v>30</v>
      </c>
      <c r="E848" s="41">
        <v>0.58299999999999996</v>
      </c>
      <c r="F848" s="66" t="s">
        <v>391</v>
      </c>
      <c r="G848" s="66" t="s">
        <v>391</v>
      </c>
      <c r="H848" s="65" t="s">
        <v>391</v>
      </c>
      <c r="I848" s="16" t="s">
        <v>480</v>
      </c>
      <c r="J848" s="6" t="s">
        <v>63</v>
      </c>
      <c r="K848" s="43" t="s">
        <v>33</v>
      </c>
      <c r="L848" s="41" t="str">
        <f t="shared" si="146"/>
        <v>***</v>
      </c>
      <c r="M848" s="7" t="str">
        <f t="shared" si="147"/>
        <v>***</v>
      </c>
      <c r="N848" s="7" t="s">
        <v>391</v>
      </c>
      <c r="O848" s="7" t="s">
        <v>391</v>
      </c>
      <c r="P848" s="7" t="s">
        <v>391</v>
      </c>
      <c r="Q848" s="7" t="s">
        <v>391</v>
      </c>
      <c r="R848" s="7" t="s">
        <v>391</v>
      </c>
      <c r="S848" s="7" t="s">
        <v>391</v>
      </c>
      <c r="T848" s="7" t="s">
        <v>391</v>
      </c>
      <c r="U848" s="7" t="s">
        <v>391</v>
      </c>
      <c r="V848" s="7" t="s">
        <v>391</v>
      </c>
      <c r="W848" s="7" t="s">
        <v>391</v>
      </c>
      <c r="X848" s="44" t="s">
        <v>450</v>
      </c>
      <c r="Y848" s="44" t="s">
        <v>444</v>
      </c>
      <c r="Z848" s="44" t="s">
        <v>169</v>
      </c>
      <c r="AA848" s="6">
        <v>26750</v>
      </c>
      <c r="AB848" s="6"/>
    </row>
    <row r="849" spans="1:28" ht="77.5" x14ac:dyDescent="0.35">
      <c r="A849" s="6">
        <v>91</v>
      </c>
      <c r="B849" s="6" t="s">
        <v>527</v>
      </c>
      <c r="C849" s="48" t="s">
        <v>451</v>
      </c>
      <c r="D849" s="53" t="s">
        <v>30</v>
      </c>
      <c r="E849" s="41">
        <v>0.58299999999999996</v>
      </c>
      <c r="F849" s="66" t="s">
        <v>391</v>
      </c>
      <c r="G849" s="66" t="s">
        <v>391</v>
      </c>
      <c r="H849" s="65" t="s">
        <v>391</v>
      </c>
      <c r="I849" s="16" t="s">
        <v>480</v>
      </c>
      <c r="J849" s="6" t="s">
        <v>63</v>
      </c>
      <c r="K849" s="43" t="s">
        <v>33</v>
      </c>
      <c r="L849" s="41" t="str">
        <f t="shared" si="146"/>
        <v>***</v>
      </c>
      <c r="M849" s="7" t="str">
        <f t="shared" si="147"/>
        <v>***</v>
      </c>
      <c r="N849" s="7" t="s">
        <v>391</v>
      </c>
      <c r="O849" s="7" t="s">
        <v>391</v>
      </c>
      <c r="P849" s="7" t="s">
        <v>391</v>
      </c>
      <c r="Q849" s="7" t="s">
        <v>391</v>
      </c>
      <c r="R849" s="7" t="s">
        <v>391</v>
      </c>
      <c r="S849" s="7" t="s">
        <v>391</v>
      </c>
      <c r="T849" s="7" t="s">
        <v>391</v>
      </c>
      <c r="U849" s="7" t="s">
        <v>391</v>
      </c>
      <c r="V849" s="7" t="s">
        <v>391</v>
      </c>
      <c r="W849" s="7" t="s">
        <v>391</v>
      </c>
      <c r="X849" s="44" t="s">
        <v>452</v>
      </c>
      <c r="Y849" s="44" t="s">
        <v>438</v>
      </c>
      <c r="Z849" s="44" t="s">
        <v>36</v>
      </c>
      <c r="AA849" s="6">
        <v>43055</v>
      </c>
      <c r="AB849" s="6"/>
    </row>
    <row r="850" spans="1:28" ht="77.5" x14ac:dyDescent="0.35">
      <c r="A850" s="6">
        <v>91</v>
      </c>
      <c r="B850" s="6" t="s">
        <v>527</v>
      </c>
      <c r="C850" s="48" t="s">
        <v>453</v>
      </c>
      <c r="D850" s="53" t="s">
        <v>30</v>
      </c>
      <c r="E850" s="41">
        <v>0.58299999999999996</v>
      </c>
      <c r="F850" s="66" t="s">
        <v>391</v>
      </c>
      <c r="G850" s="66" t="s">
        <v>391</v>
      </c>
      <c r="H850" s="65" t="s">
        <v>391</v>
      </c>
      <c r="I850" s="16" t="s">
        <v>480</v>
      </c>
      <c r="J850" s="6" t="s">
        <v>63</v>
      </c>
      <c r="K850" s="43" t="s">
        <v>33</v>
      </c>
      <c r="L850" s="41" t="str">
        <f t="shared" si="146"/>
        <v>***</v>
      </c>
      <c r="M850" s="7" t="str">
        <f t="shared" si="147"/>
        <v>***</v>
      </c>
      <c r="N850" s="7" t="s">
        <v>391</v>
      </c>
      <c r="O850" s="7" t="s">
        <v>391</v>
      </c>
      <c r="P850" s="7" t="s">
        <v>391</v>
      </c>
      <c r="Q850" s="7" t="s">
        <v>391</v>
      </c>
      <c r="R850" s="7" t="s">
        <v>391</v>
      </c>
      <c r="S850" s="7" t="s">
        <v>391</v>
      </c>
      <c r="T850" s="7" t="s">
        <v>391</v>
      </c>
      <c r="U850" s="7" t="s">
        <v>391</v>
      </c>
      <c r="V850" s="7" t="s">
        <v>391</v>
      </c>
      <c r="W850" s="7" t="s">
        <v>391</v>
      </c>
      <c r="X850" s="44" t="s">
        <v>454</v>
      </c>
      <c r="Y850" s="44" t="s">
        <v>261</v>
      </c>
      <c r="Z850" s="44" t="s">
        <v>36</v>
      </c>
      <c r="AA850" s="6">
        <v>43701</v>
      </c>
      <c r="AB850" s="6"/>
    </row>
    <row r="851" spans="1:28" ht="77.5" x14ac:dyDescent="0.35">
      <c r="A851" s="6">
        <v>91</v>
      </c>
      <c r="B851" s="6" t="s">
        <v>527</v>
      </c>
      <c r="C851" s="48" t="s">
        <v>455</v>
      </c>
      <c r="D851" s="53" t="s">
        <v>30</v>
      </c>
      <c r="E851" s="41">
        <v>0.58299999999999996</v>
      </c>
      <c r="F851" s="66" t="s">
        <v>391</v>
      </c>
      <c r="G851" s="66" t="s">
        <v>391</v>
      </c>
      <c r="H851" s="65" t="s">
        <v>391</v>
      </c>
      <c r="I851" s="16" t="s">
        <v>480</v>
      </c>
      <c r="J851" s="6" t="s">
        <v>63</v>
      </c>
      <c r="K851" s="43" t="s">
        <v>33</v>
      </c>
      <c r="L851" s="41" t="str">
        <f t="shared" si="146"/>
        <v>***</v>
      </c>
      <c r="M851" s="7" t="str">
        <f t="shared" si="147"/>
        <v>***</v>
      </c>
      <c r="N851" s="7" t="s">
        <v>391</v>
      </c>
      <c r="O851" s="7" t="s">
        <v>391</v>
      </c>
      <c r="P851" s="7" t="s">
        <v>391</v>
      </c>
      <c r="Q851" s="7" t="s">
        <v>391</v>
      </c>
      <c r="R851" s="7" t="s">
        <v>391</v>
      </c>
      <c r="S851" s="7" t="s">
        <v>391</v>
      </c>
      <c r="T851" s="7" t="s">
        <v>391</v>
      </c>
      <c r="U851" s="7" t="s">
        <v>391</v>
      </c>
      <c r="V851" s="7" t="s">
        <v>391</v>
      </c>
      <c r="W851" s="7" t="s">
        <v>391</v>
      </c>
      <c r="X851" s="44" t="s">
        <v>456</v>
      </c>
      <c r="Y851" s="44" t="s">
        <v>438</v>
      </c>
      <c r="Z851" s="44" t="s">
        <v>36</v>
      </c>
      <c r="AA851" s="6">
        <v>43055</v>
      </c>
      <c r="AB851" s="6"/>
    </row>
    <row r="852" spans="1:28" ht="15.5" x14ac:dyDescent="0.35">
      <c r="A852" s="6">
        <v>92</v>
      </c>
      <c r="B852" s="6" t="s">
        <v>525</v>
      </c>
      <c r="C852" s="48" t="s">
        <v>464</v>
      </c>
      <c r="D852" s="53" t="s">
        <v>30</v>
      </c>
      <c r="E852" s="41">
        <v>9.3040000000000003</v>
      </c>
      <c r="F852" s="66">
        <f>1/3*1/7</f>
        <v>4.7619047619047616E-2</v>
      </c>
      <c r="G852" s="41">
        <f t="shared" ref="G852:G886" si="148">E852*F852</f>
        <v>0.44304761904761902</v>
      </c>
      <c r="H852" s="8">
        <f t="shared" ref="H852:H886" si="149">G852/$G$1222</f>
        <v>4.0840732643412908E-4</v>
      </c>
      <c r="I852" s="16">
        <v>440000494003</v>
      </c>
      <c r="J852" s="6" t="s">
        <v>63</v>
      </c>
      <c r="K852" s="43" t="s">
        <v>33</v>
      </c>
      <c r="L852" s="7">
        <f t="shared" ref="L852:L886" si="150">M852+N852+O852+P852+Q852</f>
        <v>4.0840732643412908E-4</v>
      </c>
      <c r="M852" s="7">
        <f>H852</f>
        <v>4.0840732643412908E-4</v>
      </c>
      <c r="N852" s="7">
        <v>0</v>
      </c>
      <c r="O852" s="7">
        <v>0</v>
      </c>
      <c r="P852" s="7">
        <v>0</v>
      </c>
      <c r="Q852" s="7">
        <v>0</v>
      </c>
      <c r="R852" s="7">
        <v>0</v>
      </c>
      <c r="S852" s="7">
        <v>0</v>
      </c>
      <c r="T852" s="7">
        <v>0</v>
      </c>
      <c r="U852" s="7">
        <v>0</v>
      </c>
      <c r="V852" s="7">
        <v>0</v>
      </c>
      <c r="W852" s="7">
        <v>0</v>
      </c>
      <c r="X852" s="44" t="s">
        <v>465</v>
      </c>
      <c r="Y852" s="44" t="s">
        <v>35</v>
      </c>
      <c r="Z852" s="44" t="s">
        <v>36</v>
      </c>
      <c r="AA852" s="6">
        <v>43725</v>
      </c>
      <c r="AB852" s="6"/>
    </row>
    <row r="853" spans="1:28" ht="15.5" x14ac:dyDescent="0.35">
      <c r="A853" s="6">
        <v>92</v>
      </c>
      <c r="B853" s="6" t="s">
        <v>525</v>
      </c>
      <c r="C853" s="48" t="s">
        <v>466</v>
      </c>
      <c r="D853" s="53" t="s">
        <v>30</v>
      </c>
      <c r="E853" s="41">
        <v>9.3040000000000003</v>
      </c>
      <c r="F853" s="66">
        <f>1/3*1/7</f>
        <v>4.7619047619047616E-2</v>
      </c>
      <c r="G853" s="41">
        <f t="shared" si="148"/>
        <v>0.44304761904761902</v>
      </c>
      <c r="H853" s="8">
        <f t="shared" si="149"/>
        <v>4.0840732643412908E-4</v>
      </c>
      <c r="I853" s="16">
        <v>440000494003</v>
      </c>
      <c r="J853" s="6" t="s">
        <v>63</v>
      </c>
      <c r="K853" s="43" t="s">
        <v>33</v>
      </c>
      <c r="L853" s="7">
        <f t="shared" si="150"/>
        <v>4.0840732643412908E-4</v>
      </c>
      <c r="M853" s="7">
        <f>H853</f>
        <v>4.0840732643412908E-4</v>
      </c>
      <c r="N853" s="7">
        <v>0</v>
      </c>
      <c r="O853" s="7">
        <v>0</v>
      </c>
      <c r="P853" s="7">
        <v>0</v>
      </c>
      <c r="Q853" s="7">
        <v>0</v>
      </c>
      <c r="R853" s="7">
        <v>0</v>
      </c>
      <c r="S853" s="7">
        <v>0</v>
      </c>
      <c r="T853" s="7">
        <v>0</v>
      </c>
      <c r="U853" s="7">
        <v>0</v>
      </c>
      <c r="V853" s="7">
        <v>0</v>
      </c>
      <c r="W853" s="7">
        <v>0</v>
      </c>
      <c r="X853" s="44" t="s">
        <v>467</v>
      </c>
      <c r="Y853" s="44" t="s">
        <v>105</v>
      </c>
      <c r="Z853" s="44" t="s">
        <v>36</v>
      </c>
      <c r="AA853" s="6">
        <v>43755</v>
      </c>
      <c r="AB853" s="6"/>
    </row>
    <row r="854" spans="1:28" ht="31" x14ac:dyDescent="0.35">
      <c r="A854" s="6">
        <v>92</v>
      </c>
      <c r="B854" s="6" t="s">
        <v>525</v>
      </c>
      <c r="C854" s="48" t="s">
        <v>479</v>
      </c>
      <c r="D854" s="53" t="s">
        <v>30</v>
      </c>
      <c r="E854" s="41">
        <v>9.3040000000000003</v>
      </c>
      <c r="F854" s="66">
        <f>1/3*1/7</f>
        <v>4.7619047619047616E-2</v>
      </c>
      <c r="G854" s="41">
        <f t="shared" si="148"/>
        <v>0.44304761904761902</v>
      </c>
      <c r="H854" s="8">
        <f t="shared" si="149"/>
        <v>4.0840732643412908E-4</v>
      </c>
      <c r="I854" s="16">
        <v>440000494003</v>
      </c>
      <c r="J854" s="6" t="s">
        <v>63</v>
      </c>
      <c r="K854" s="43" t="s">
        <v>33</v>
      </c>
      <c r="L854" s="7">
        <f t="shared" si="150"/>
        <v>4.0840732643412908E-4</v>
      </c>
      <c r="M854" s="7">
        <f>H854</f>
        <v>4.0840732643412908E-4</v>
      </c>
      <c r="N854" s="7">
        <v>0</v>
      </c>
      <c r="O854" s="7">
        <v>0</v>
      </c>
      <c r="P854" s="7">
        <v>0</v>
      </c>
      <c r="Q854" s="7">
        <v>0</v>
      </c>
      <c r="R854" s="7">
        <v>0</v>
      </c>
      <c r="S854" s="7">
        <v>0</v>
      </c>
      <c r="T854" s="7">
        <v>0</v>
      </c>
      <c r="U854" s="7">
        <v>0</v>
      </c>
      <c r="V854" s="7">
        <v>0</v>
      </c>
      <c r="W854" s="7">
        <v>0</v>
      </c>
      <c r="X854" s="44" t="s">
        <v>467</v>
      </c>
      <c r="Y854" s="44" t="s">
        <v>105</v>
      </c>
      <c r="Z854" s="44" t="s">
        <v>36</v>
      </c>
      <c r="AA854" s="6">
        <v>43755</v>
      </c>
      <c r="AB854" s="6"/>
    </row>
    <row r="855" spans="1:28" ht="46.5" x14ac:dyDescent="0.35">
      <c r="A855" s="6">
        <v>92</v>
      </c>
      <c r="B855" s="6" t="s">
        <v>526</v>
      </c>
      <c r="C855" s="64" t="s">
        <v>281</v>
      </c>
      <c r="D855" s="53" t="s">
        <v>30</v>
      </c>
      <c r="E855" s="41">
        <v>9.3040000000000003</v>
      </c>
      <c r="F855" s="66">
        <f>(1/7)*(1/3)</f>
        <v>4.7619047619047616E-2</v>
      </c>
      <c r="G855" s="41">
        <f t="shared" si="148"/>
        <v>0.44304761904761902</v>
      </c>
      <c r="H855" s="8">
        <f t="shared" si="149"/>
        <v>4.0840732643412908E-4</v>
      </c>
      <c r="I855" s="16">
        <v>440000494003</v>
      </c>
      <c r="J855" s="6" t="s">
        <v>63</v>
      </c>
      <c r="K855" s="43" t="s">
        <v>33</v>
      </c>
      <c r="L855" s="7">
        <f t="shared" si="150"/>
        <v>4.0840732643412908E-4</v>
      </c>
      <c r="M855" s="7">
        <f t="shared" ref="M855:M866" si="151">H855*0.7</f>
        <v>2.8588512850389035E-4</v>
      </c>
      <c r="N855" s="7">
        <f t="shared" ref="N855:N866" si="152">H855*0.15</f>
        <v>6.1261098965119365E-5</v>
      </c>
      <c r="O855" s="7">
        <f t="shared" ref="O855:O866" si="153">H855*0.075</f>
        <v>3.0630549482559683E-5</v>
      </c>
      <c r="P855" s="7">
        <f t="shared" ref="P855:P866" si="154">H855*0.075</f>
        <v>3.0630549482559683E-5</v>
      </c>
      <c r="Q855" s="7">
        <v>0</v>
      </c>
      <c r="R855" s="7">
        <v>0</v>
      </c>
      <c r="S855" s="7">
        <v>0</v>
      </c>
      <c r="T855" s="7">
        <v>0</v>
      </c>
      <c r="U855" s="7">
        <v>0</v>
      </c>
      <c r="V855" s="7">
        <v>0</v>
      </c>
      <c r="W855" s="7">
        <v>0</v>
      </c>
      <c r="X855" s="44" t="s">
        <v>283</v>
      </c>
      <c r="Y855" s="44" t="s">
        <v>35</v>
      </c>
      <c r="Z855" s="44" t="s">
        <v>36</v>
      </c>
      <c r="AA855" s="6">
        <v>43725</v>
      </c>
      <c r="AB855" s="6"/>
    </row>
    <row r="856" spans="1:28" ht="46.5" x14ac:dyDescent="0.35">
      <c r="A856" s="6">
        <v>92</v>
      </c>
      <c r="B856" s="6" t="s">
        <v>526</v>
      </c>
      <c r="C856" s="48" t="s">
        <v>284</v>
      </c>
      <c r="D856" s="53" t="s">
        <v>30</v>
      </c>
      <c r="E856" s="41">
        <v>9.3040000000000003</v>
      </c>
      <c r="F856" s="66">
        <f>(1/7)*(1/3)*(1/2)</f>
        <v>2.3809523809523808E-2</v>
      </c>
      <c r="G856" s="41">
        <f t="shared" si="148"/>
        <v>0.22152380952380951</v>
      </c>
      <c r="H856" s="8">
        <f t="shared" si="149"/>
        <v>2.0420366321706454E-4</v>
      </c>
      <c r="I856" s="16">
        <v>440000494003</v>
      </c>
      <c r="J856" s="6" t="s">
        <v>63</v>
      </c>
      <c r="K856" s="43" t="s">
        <v>33</v>
      </c>
      <c r="L856" s="7">
        <f t="shared" si="150"/>
        <v>2.0420366321706454E-4</v>
      </c>
      <c r="M856" s="7">
        <f t="shared" si="151"/>
        <v>1.4294256425194518E-4</v>
      </c>
      <c r="N856" s="7">
        <f t="shared" si="152"/>
        <v>3.0630549482559683E-5</v>
      </c>
      <c r="O856" s="7">
        <f t="shared" si="153"/>
        <v>1.5315274741279841E-5</v>
      </c>
      <c r="P856" s="7">
        <f t="shared" si="154"/>
        <v>1.5315274741279841E-5</v>
      </c>
      <c r="Q856" s="7">
        <v>0</v>
      </c>
      <c r="R856" s="7">
        <v>0</v>
      </c>
      <c r="S856" s="7">
        <v>0</v>
      </c>
      <c r="T856" s="7">
        <v>0</v>
      </c>
      <c r="U856" s="7">
        <v>0</v>
      </c>
      <c r="V856" s="7">
        <v>0</v>
      </c>
      <c r="W856" s="7">
        <v>0</v>
      </c>
      <c r="X856" s="44" t="s">
        <v>285</v>
      </c>
      <c r="Y856" s="44" t="s">
        <v>286</v>
      </c>
      <c r="Z856" s="44" t="s">
        <v>36</v>
      </c>
      <c r="AA856" s="6">
        <v>43016</v>
      </c>
      <c r="AB856" s="6"/>
    </row>
    <row r="857" spans="1:28" ht="46.5" x14ac:dyDescent="0.35">
      <c r="A857" s="6">
        <v>92</v>
      </c>
      <c r="B857" s="6" t="s">
        <v>526</v>
      </c>
      <c r="C857" s="48" t="s">
        <v>287</v>
      </c>
      <c r="D857" s="53" t="s">
        <v>30</v>
      </c>
      <c r="E857" s="41">
        <v>9.3040000000000003</v>
      </c>
      <c r="F857" s="66">
        <f>(1/7)*(1/3)*(1/2)</f>
        <v>2.3809523809523808E-2</v>
      </c>
      <c r="G857" s="41">
        <f t="shared" si="148"/>
        <v>0.22152380952380951</v>
      </c>
      <c r="H857" s="8">
        <f t="shared" si="149"/>
        <v>2.0420366321706454E-4</v>
      </c>
      <c r="I857" s="16">
        <v>440000494003</v>
      </c>
      <c r="J857" s="6" t="s">
        <v>63</v>
      </c>
      <c r="K857" s="43" t="s">
        <v>33</v>
      </c>
      <c r="L857" s="7">
        <f t="shared" si="150"/>
        <v>2.0420366321706454E-4</v>
      </c>
      <c r="M857" s="7">
        <f t="shared" si="151"/>
        <v>1.4294256425194518E-4</v>
      </c>
      <c r="N857" s="7">
        <f t="shared" si="152"/>
        <v>3.0630549482559683E-5</v>
      </c>
      <c r="O857" s="7">
        <f t="shared" si="153"/>
        <v>1.5315274741279841E-5</v>
      </c>
      <c r="P857" s="7">
        <f t="shared" si="154"/>
        <v>1.5315274741279841E-5</v>
      </c>
      <c r="Q857" s="7">
        <v>0</v>
      </c>
      <c r="R857" s="7">
        <v>0</v>
      </c>
      <c r="S857" s="7">
        <v>0</v>
      </c>
      <c r="T857" s="7">
        <v>0</v>
      </c>
      <c r="U857" s="7">
        <v>0</v>
      </c>
      <c r="V857" s="7">
        <v>0</v>
      </c>
      <c r="W857" s="7">
        <v>0</v>
      </c>
      <c r="X857" s="44" t="s">
        <v>288</v>
      </c>
      <c r="Y857" s="44" t="s">
        <v>289</v>
      </c>
      <c r="Z857" s="44" t="s">
        <v>290</v>
      </c>
      <c r="AA857" s="6">
        <v>92596</v>
      </c>
      <c r="AB857" s="6"/>
    </row>
    <row r="858" spans="1:28" ht="46.5" x14ac:dyDescent="0.35">
      <c r="A858" s="6">
        <v>92</v>
      </c>
      <c r="B858" s="6" t="s">
        <v>526</v>
      </c>
      <c r="C858" s="48" t="s">
        <v>291</v>
      </c>
      <c r="D858" s="53" t="s">
        <v>30</v>
      </c>
      <c r="E858" s="41">
        <v>9.3040000000000003</v>
      </c>
      <c r="F858" s="66">
        <f>(1/7)*(1/3)*(1/2)</f>
        <v>2.3809523809523808E-2</v>
      </c>
      <c r="G858" s="41">
        <f t="shared" si="148"/>
        <v>0.22152380952380951</v>
      </c>
      <c r="H858" s="8">
        <f t="shared" si="149"/>
        <v>2.0420366321706454E-4</v>
      </c>
      <c r="I858" s="16">
        <v>440000494003</v>
      </c>
      <c r="J858" s="6" t="s">
        <v>63</v>
      </c>
      <c r="K858" s="43" t="s">
        <v>33</v>
      </c>
      <c r="L858" s="7">
        <f t="shared" si="150"/>
        <v>2.0420366321706454E-4</v>
      </c>
      <c r="M858" s="7">
        <f t="shared" si="151"/>
        <v>1.4294256425194518E-4</v>
      </c>
      <c r="N858" s="7">
        <f t="shared" si="152"/>
        <v>3.0630549482559683E-5</v>
      </c>
      <c r="O858" s="7">
        <f t="shared" si="153"/>
        <v>1.5315274741279841E-5</v>
      </c>
      <c r="P858" s="7">
        <f t="shared" si="154"/>
        <v>1.5315274741279841E-5</v>
      </c>
      <c r="Q858" s="7">
        <v>0</v>
      </c>
      <c r="R858" s="7">
        <v>0</v>
      </c>
      <c r="S858" s="7">
        <v>0</v>
      </c>
      <c r="T858" s="7">
        <v>0</v>
      </c>
      <c r="U858" s="7">
        <v>0</v>
      </c>
      <c r="V858" s="7">
        <v>0</v>
      </c>
      <c r="W858" s="7">
        <v>0</v>
      </c>
      <c r="X858" s="44" t="s">
        <v>292</v>
      </c>
      <c r="Y858" s="44" t="s">
        <v>293</v>
      </c>
      <c r="Z858" s="44" t="s">
        <v>90</v>
      </c>
      <c r="AA858" s="6">
        <v>80126</v>
      </c>
      <c r="AB858" s="6"/>
    </row>
    <row r="859" spans="1:28" ht="46.5" x14ac:dyDescent="0.35">
      <c r="A859" s="6">
        <v>92</v>
      </c>
      <c r="B859" s="6" t="s">
        <v>526</v>
      </c>
      <c r="C859" s="48" t="s">
        <v>294</v>
      </c>
      <c r="D859" s="53" t="s">
        <v>30</v>
      </c>
      <c r="E859" s="41">
        <v>9.3040000000000003</v>
      </c>
      <c r="F859" s="66">
        <f>(1/7)*(1/3)*(1/2)</f>
        <v>2.3809523809523808E-2</v>
      </c>
      <c r="G859" s="41">
        <f t="shared" si="148"/>
        <v>0.22152380952380951</v>
      </c>
      <c r="H859" s="8">
        <f t="shared" si="149"/>
        <v>2.0420366321706454E-4</v>
      </c>
      <c r="I859" s="16">
        <v>440000494003</v>
      </c>
      <c r="J859" s="6" t="s">
        <v>63</v>
      </c>
      <c r="K859" s="43" t="s">
        <v>33</v>
      </c>
      <c r="L859" s="7">
        <f t="shared" si="150"/>
        <v>2.0420366321706454E-4</v>
      </c>
      <c r="M859" s="7">
        <f t="shared" si="151"/>
        <v>1.4294256425194518E-4</v>
      </c>
      <c r="N859" s="7">
        <f t="shared" si="152"/>
        <v>3.0630549482559683E-5</v>
      </c>
      <c r="O859" s="7">
        <f t="shared" si="153"/>
        <v>1.5315274741279841E-5</v>
      </c>
      <c r="P859" s="7">
        <f t="shared" si="154"/>
        <v>1.5315274741279841E-5</v>
      </c>
      <c r="Q859" s="7">
        <v>0</v>
      </c>
      <c r="R859" s="7">
        <v>0</v>
      </c>
      <c r="S859" s="7">
        <v>0</v>
      </c>
      <c r="T859" s="7">
        <v>0</v>
      </c>
      <c r="U859" s="7">
        <v>0</v>
      </c>
      <c r="V859" s="7">
        <v>0</v>
      </c>
      <c r="W859" s="7">
        <v>0</v>
      </c>
      <c r="X859" s="44" t="s">
        <v>295</v>
      </c>
      <c r="Y859" s="44" t="s">
        <v>296</v>
      </c>
      <c r="Z859" s="44" t="s">
        <v>38</v>
      </c>
      <c r="AA859" s="6">
        <v>68467</v>
      </c>
      <c r="AB859" s="6"/>
    </row>
    <row r="860" spans="1:28" ht="46.5" x14ac:dyDescent="0.35">
      <c r="A860" s="6">
        <v>92</v>
      </c>
      <c r="B860" s="6" t="s">
        <v>526</v>
      </c>
      <c r="C860" s="48" t="s">
        <v>297</v>
      </c>
      <c r="D860" s="53" t="s">
        <v>30</v>
      </c>
      <c r="E860" s="41">
        <v>9.3040000000000003</v>
      </c>
      <c r="F860" s="66">
        <f>(1/7)*(1/2)*(1/4)</f>
        <v>1.7857142857142856E-2</v>
      </c>
      <c r="G860" s="41">
        <f t="shared" si="148"/>
        <v>0.16614285714285715</v>
      </c>
      <c r="H860" s="8">
        <f t="shared" si="149"/>
        <v>1.5315274741279841E-4</v>
      </c>
      <c r="I860" s="16">
        <v>440000494003</v>
      </c>
      <c r="J860" s="6" t="s">
        <v>63</v>
      </c>
      <c r="K860" s="43" t="s">
        <v>33</v>
      </c>
      <c r="L860" s="7">
        <f t="shared" si="150"/>
        <v>1.5315274741279839E-4</v>
      </c>
      <c r="M860" s="7">
        <f t="shared" si="151"/>
        <v>1.0720692318895888E-4</v>
      </c>
      <c r="N860" s="7">
        <f t="shared" si="152"/>
        <v>2.2972912111919762E-5</v>
      </c>
      <c r="O860" s="7">
        <f t="shared" si="153"/>
        <v>1.1486456055959881E-5</v>
      </c>
      <c r="P860" s="7">
        <f t="shared" si="154"/>
        <v>1.1486456055959881E-5</v>
      </c>
      <c r="Q860" s="7">
        <v>0</v>
      </c>
      <c r="R860" s="7">
        <v>0</v>
      </c>
      <c r="S860" s="7">
        <v>0</v>
      </c>
      <c r="T860" s="7">
        <v>0</v>
      </c>
      <c r="U860" s="7">
        <v>0</v>
      </c>
      <c r="V860" s="7">
        <v>0</v>
      </c>
      <c r="W860" s="7">
        <v>0</v>
      </c>
      <c r="X860" s="44" t="s">
        <v>298</v>
      </c>
      <c r="Y860" s="44" t="s">
        <v>299</v>
      </c>
      <c r="Z860" s="44" t="s">
        <v>300</v>
      </c>
      <c r="AA860" s="6" t="s">
        <v>301</v>
      </c>
      <c r="AB860" s="6"/>
    </row>
    <row r="861" spans="1:28" ht="46.5" x14ac:dyDescent="0.35">
      <c r="A861" s="6">
        <v>92</v>
      </c>
      <c r="B861" s="6" t="s">
        <v>526</v>
      </c>
      <c r="C861" s="48" t="s">
        <v>302</v>
      </c>
      <c r="D861" s="53" t="s">
        <v>30</v>
      </c>
      <c r="E861" s="41">
        <v>9.3040000000000003</v>
      </c>
      <c r="F861" s="66">
        <f>(1/7)*(1/2)*(1/4)</f>
        <v>1.7857142857142856E-2</v>
      </c>
      <c r="G861" s="41">
        <f t="shared" si="148"/>
        <v>0.16614285714285715</v>
      </c>
      <c r="H861" s="8">
        <f t="shared" si="149"/>
        <v>1.5315274741279841E-4</v>
      </c>
      <c r="I861" s="16">
        <v>440000494003</v>
      </c>
      <c r="J861" s="6" t="s">
        <v>63</v>
      </c>
      <c r="K861" s="43" t="s">
        <v>33</v>
      </c>
      <c r="L861" s="7">
        <f t="shared" si="150"/>
        <v>1.5315274741279839E-4</v>
      </c>
      <c r="M861" s="7">
        <f t="shared" si="151"/>
        <v>1.0720692318895888E-4</v>
      </c>
      <c r="N861" s="7">
        <f t="shared" si="152"/>
        <v>2.2972912111919762E-5</v>
      </c>
      <c r="O861" s="7">
        <f t="shared" si="153"/>
        <v>1.1486456055959881E-5</v>
      </c>
      <c r="P861" s="7">
        <f t="shared" si="154"/>
        <v>1.1486456055959881E-5</v>
      </c>
      <c r="Q861" s="7">
        <v>0</v>
      </c>
      <c r="R861" s="7">
        <v>0</v>
      </c>
      <c r="S861" s="7">
        <v>0</v>
      </c>
      <c r="T861" s="7">
        <v>0</v>
      </c>
      <c r="U861" s="7">
        <v>0</v>
      </c>
      <c r="V861" s="7">
        <v>0</v>
      </c>
      <c r="W861" s="7">
        <v>0</v>
      </c>
      <c r="X861" s="44" t="s">
        <v>303</v>
      </c>
      <c r="Y861" s="44" t="s">
        <v>304</v>
      </c>
      <c r="Z861" s="44" t="s">
        <v>36</v>
      </c>
      <c r="AA861" s="6">
        <v>43085</v>
      </c>
      <c r="AB861" s="6"/>
    </row>
    <row r="862" spans="1:28" ht="46.5" x14ac:dyDescent="0.35">
      <c r="A862" s="6">
        <v>92</v>
      </c>
      <c r="B862" s="6" t="s">
        <v>526</v>
      </c>
      <c r="C862" s="48" t="s">
        <v>305</v>
      </c>
      <c r="D862" s="53" t="s">
        <v>30</v>
      </c>
      <c r="E862" s="41">
        <v>9.3040000000000003</v>
      </c>
      <c r="F862" s="66">
        <f>(1/7)*(1/2)*(1/4)</f>
        <v>1.7857142857142856E-2</v>
      </c>
      <c r="G862" s="41">
        <f t="shared" si="148"/>
        <v>0.16614285714285715</v>
      </c>
      <c r="H862" s="8">
        <f t="shared" si="149"/>
        <v>1.5315274741279841E-4</v>
      </c>
      <c r="I862" s="16">
        <v>440000494003</v>
      </c>
      <c r="J862" s="6" t="s">
        <v>63</v>
      </c>
      <c r="K862" s="43" t="s">
        <v>33</v>
      </c>
      <c r="L862" s="7">
        <f t="shared" si="150"/>
        <v>1.5315274741279839E-4</v>
      </c>
      <c r="M862" s="7">
        <f t="shared" si="151"/>
        <v>1.0720692318895888E-4</v>
      </c>
      <c r="N862" s="7">
        <f t="shared" si="152"/>
        <v>2.2972912111919762E-5</v>
      </c>
      <c r="O862" s="7">
        <f t="shared" si="153"/>
        <v>1.1486456055959881E-5</v>
      </c>
      <c r="P862" s="7">
        <f t="shared" si="154"/>
        <v>1.1486456055959881E-5</v>
      </c>
      <c r="Q862" s="7">
        <v>0</v>
      </c>
      <c r="R862" s="7">
        <v>0</v>
      </c>
      <c r="S862" s="7">
        <v>0</v>
      </c>
      <c r="T862" s="7">
        <v>0</v>
      </c>
      <c r="U862" s="7">
        <v>0</v>
      </c>
      <c r="V862" s="7">
        <v>0</v>
      </c>
      <c r="W862" s="7">
        <v>0</v>
      </c>
      <c r="X862" s="44" t="s">
        <v>306</v>
      </c>
      <c r="Y862" s="44" t="s">
        <v>307</v>
      </c>
      <c r="Z862" s="44" t="s">
        <v>308</v>
      </c>
      <c r="AA862" s="6" t="s">
        <v>309</v>
      </c>
      <c r="AB862" s="6"/>
    </row>
    <row r="863" spans="1:28" ht="46.5" x14ac:dyDescent="0.35">
      <c r="A863" s="6">
        <v>92</v>
      </c>
      <c r="B863" s="6" t="s">
        <v>526</v>
      </c>
      <c r="C863" s="48" t="s">
        <v>310</v>
      </c>
      <c r="D863" s="53" t="s">
        <v>30</v>
      </c>
      <c r="E863" s="41">
        <v>9.3040000000000003</v>
      </c>
      <c r="F863" s="66">
        <f>(1/7)*(1/2)*(1/4)</f>
        <v>1.7857142857142856E-2</v>
      </c>
      <c r="G863" s="41">
        <f t="shared" si="148"/>
        <v>0.16614285714285715</v>
      </c>
      <c r="H863" s="8">
        <f t="shared" si="149"/>
        <v>1.5315274741279841E-4</v>
      </c>
      <c r="I863" s="16">
        <v>440000494003</v>
      </c>
      <c r="J863" s="6" t="s">
        <v>63</v>
      </c>
      <c r="K863" s="43" t="s">
        <v>33</v>
      </c>
      <c r="L863" s="7">
        <f t="shared" si="150"/>
        <v>1.5315274741279839E-4</v>
      </c>
      <c r="M863" s="7">
        <f t="shared" si="151"/>
        <v>1.0720692318895888E-4</v>
      </c>
      <c r="N863" s="7">
        <f t="shared" si="152"/>
        <v>2.2972912111919762E-5</v>
      </c>
      <c r="O863" s="7">
        <f t="shared" si="153"/>
        <v>1.1486456055959881E-5</v>
      </c>
      <c r="P863" s="7">
        <f t="shared" si="154"/>
        <v>1.1486456055959881E-5</v>
      </c>
      <c r="Q863" s="7">
        <v>0</v>
      </c>
      <c r="R863" s="7">
        <v>0</v>
      </c>
      <c r="S863" s="7">
        <v>0</v>
      </c>
      <c r="T863" s="7">
        <v>0</v>
      </c>
      <c r="U863" s="7">
        <v>0</v>
      </c>
      <c r="V863" s="7">
        <v>0</v>
      </c>
      <c r="W863" s="7">
        <v>0</v>
      </c>
      <c r="X863" s="44" t="s">
        <v>311</v>
      </c>
      <c r="Y863" s="44" t="s">
        <v>312</v>
      </c>
      <c r="Z863" s="44" t="s">
        <v>308</v>
      </c>
      <c r="AA863" s="6" t="s">
        <v>313</v>
      </c>
      <c r="AB863" s="6"/>
    </row>
    <row r="864" spans="1:28" ht="46.5" x14ac:dyDescent="0.35">
      <c r="A864" s="6">
        <v>92</v>
      </c>
      <c r="B864" s="6" t="s">
        <v>526</v>
      </c>
      <c r="C864" s="48" t="s">
        <v>314</v>
      </c>
      <c r="D864" s="53" t="s">
        <v>30</v>
      </c>
      <c r="E864" s="41">
        <v>9.3040000000000003</v>
      </c>
      <c r="F864" s="66">
        <f>(1/7)*(1/2)</f>
        <v>7.1428571428571425E-2</v>
      </c>
      <c r="G864" s="41">
        <f t="shared" si="148"/>
        <v>0.66457142857142859</v>
      </c>
      <c r="H864" s="8">
        <f t="shared" si="149"/>
        <v>6.1261098965119365E-4</v>
      </c>
      <c r="I864" s="16">
        <v>440000494003</v>
      </c>
      <c r="J864" s="6" t="s">
        <v>63</v>
      </c>
      <c r="K864" s="43" t="s">
        <v>33</v>
      </c>
      <c r="L864" s="7">
        <f t="shared" si="150"/>
        <v>6.1261098965119355E-4</v>
      </c>
      <c r="M864" s="7">
        <f t="shared" si="151"/>
        <v>4.288276927558355E-4</v>
      </c>
      <c r="N864" s="7">
        <f t="shared" si="152"/>
        <v>9.1891648447679048E-5</v>
      </c>
      <c r="O864" s="7">
        <f t="shared" si="153"/>
        <v>4.5945824223839524E-5</v>
      </c>
      <c r="P864" s="7">
        <f t="shared" si="154"/>
        <v>4.5945824223839524E-5</v>
      </c>
      <c r="Q864" s="7">
        <v>0</v>
      </c>
      <c r="R864" s="7">
        <v>0</v>
      </c>
      <c r="S864" s="7">
        <v>0</v>
      </c>
      <c r="T864" s="7">
        <v>0</v>
      </c>
      <c r="U864" s="7">
        <v>0</v>
      </c>
      <c r="V864" s="7">
        <v>0</v>
      </c>
      <c r="W864" s="7">
        <v>0</v>
      </c>
      <c r="X864" s="44" t="s">
        <v>315</v>
      </c>
      <c r="Y864" s="44" t="s">
        <v>316</v>
      </c>
      <c r="Z864" s="44" t="s">
        <v>317</v>
      </c>
      <c r="AA864" s="6" t="s">
        <v>318</v>
      </c>
      <c r="AB864" s="6"/>
    </row>
    <row r="865" spans="1:28" ht="46.5" x14ac:dyDescent="0.35">
      <c r="A865" s="6">
        <v>92</v>
      </c>
      <c r="B865" s="6" t="s">
        <v>526</v>
      </c>
      <c r="C865" s="48" t="s">
        <v>319</v>
      </c>
      <c r="D865" s="53" t="s">
        <v>30</v>
      </c>
      <c r="E865" s="41">
        <v>9.3040000000000003</v>
      </c>
      <c r="F865" s="66">
        <f>((1/2*1/7)+(12%*(1/2*1/7)))/3</f>
        <v>2.6666666666666661E-2</v>
      </c>
      <c r="G865" s="41">
        <f t="shared" si="148"/>
        <v>0.24810666666666661</v>
      </c>
      <c r="H865" s="8">
        <f t="shared" si="149"/>
        <v>2.2870810280311223E-4</v>
      </c>
      <c r="I865" s="16">
        <v>440000494003</v>
      </c>
      <c r="J865" s="6" t="s">
        <v>63</v>
      </c>
      <c r="K865" s="43" t="s">
        <v>33</v>
      </c>
      <c r="L865" s="7">
        <f t="shared" si="150"/>
        <v>2.2870810280311221E-4</v>
      </c>
      <c r="M865" s="7">
        <f t="shared" si="151"/>
        <v>1.6009567196217855E-4</v>
      </c>
      <c r="N865" s="7">
        <f t="shared" si="152"/>
        <v>3.4306215420466831E-5</v>
      </c>
      <c r="O865" s="7">
        <f t="shared" si="153"/>
        <v>1.7153107710233416E-5</v>
      </c>
      <c r="P865" s="7">
        <f t="shared" si="154"/>
        <v>1.7153107710233416E-5</v>
      </c>
      <c r="Q865" s="7">
        <v>0</v>
      </c>
      <c r="R865" s="7">
        <v>0</v>
      </c>
      <c r="S865" s="7">
        <v>0</v>
      </c>
      <c r="T865" s="7">
        <v>0</v>
      </c>
      <c r="U865" s="7">
        <v>0</v>
      </c>
      <c r="V865" s="7">
        <v>0</v>
      </c>
      <c r="W865" s="7">
        <v>0</v>
      </c>
      <c r="X865" s="44" t="s">
        <v>320</v>
      </c>
      <c r="Y865" s="44" t="s">
        <v>321</v>
      </c>
      <c r="Z865" s="44" t="s">
        <v>322</v>
      </c>
      <c r="AA865" s="6">
        <v>27517</v>
      </c>
      <c r="AB865" s="6"/>
    </row>
    <row r="866" spans="1:28" ht="46.5" x14ac:dyDescent="0.35">
      <c r="A866" s="6">
        <v>92</v>
      </c>
      <c r="B866" s="6" t="s">
        <v>526</v>
      </c>
      <c r="C866" s="48" t="s">
        <v>323</v>
      </c>
      <c r="D866" s="53" t="s">
        <v>30</v>
      </c>
      <c r="E866" s="41">
        <v>9.3040000000000003</v>
      </c>
      <c r="F866" s="66">
        <f>((1/2*1/7)+(12%*(1/2*1/7)))/3</f>
        <v>2.6666666666666661E-2</v>
      </c>
      <c r="G866" s="41">
        <f t="shared" si="148"/>
        <v>0.24810666666666661</v>
      </c>
      <c r="H866" s="8">
        <f t="shared" si="149"/>
        <v>2.2870810280311223E-4</v>
      </c>
      <c r="I866" s="16">
        <v>440000494003</v>
      </c>
      <c r="J866" s="6" t="s">
        <v>63</v>
      </c>
      <c r="K866" s="43" t="s">
        <v>33</v>
      </c>
      <c r="L866" s="7">
        <f t="shared" si="150"/>
        <v>2.2870810280311221E-4</v>
      </c>
      <c r="M866" s="7">
        <f t="shared" si="151"/>
        <v>1.6009567196217855E-4</v>
      </c>
      <c r="N866" s="7">
        <f t="shared" si="152"/>
        <v>3.4306215420466831E-5</v>
      </c>
      <c r="O866" s="7">
        <f t="shared" si="153"/>
        <v>1.7153107710233416E-5</v>
      </c>
      <c r="P866" s="7">
        <f t="shared" si="154"/>
        <v>1.7153107710233416E-5</v>
      </c>
      <c r="Q866" s="7">
        <v>0</v>
      </c>
      <c r="R866" s="7">
        <v>0</v>
      </c>
      <c r="S866" s="7">
        <v>0</v>
      </c>
      <c r="T866" s="7">
        <v>0</v>
      </c>
      <c r="U866" s="7">
        <v>0</v>
      </c>
      <c r="V866" s="7">
        <v>0</v>
      </c>
      <c r="W866" s="7">
        <v>0</v>
      </c>
      <c r="X866" s="44" t="s">
        <v>324</v>
      </c>
      <c r="Y866" s="44" t="s">
        <v>325</v>
      </c>
      <c r="Z866" s="44" t="s">
        <v>308</v>
      </c>
      <c r="AA866" s="6">
        <v>62711</v>
      </c>
      <c r="AB866" s="6"/>
    </row>
    <row r="867" spans="1:28" ht="31" x14ac:dyDescent="0.35">
      <c r="A867" s="6">
        <v>92</v>
      </c>
      <c r="B867" s="53" t="s">
        <v>135</v>
      </c>
      <c r="C867" s="48" t="s">
        <v>326</v>
      </c>
      <c r="D867" s="53" t="s">
        <v>30</v>
      </c>
      <c r="E867" s="41">
        <v>9.3040000000000003</v>
      </c>
      <c r="F867" s="66">
        <f>((1/2*1/7)+(12%*(1/2*1/7)))/3</f>
        <v>2.6666666666666661E-2</v>
      </c>
      <c r="G867" s="41">
        <f t="shared" si="148"/>
        <v>0.24810666666666661</v>
      </c>
      <c r="H867" s="8">
        <f t="shared" si="149"/>
        <v>2.2870810280311223E-4</v>
      </c>
      <c r="I867" s="16">
        <v>440000494003</v>
      </c>
      <c r="J867" s="6" t="s">
        <v>63</v>
      </c>
      <c r="K867" s="43" t="s">
        <v>33</v>
      </c>
      <c r="L867" s="7">
        <f t="shared" si="150"/>
        <v>0</v>
      </c>
      <c r="M867" s="7">
        <v>0</v>
      </c>
      <c r="N867" s="7">
        <v>0</v>
      </c>
      <c r="O867" s="7">
        <v>0</v>
      </c>
      <c r="P867" s="7">
        <v>0</v>
      </c>
      <c r="Q867" s="7">
        <v>0</v>
      </c>
      <c r="R867" s="7">
        <v>0</v>
      </c>
      <c r="S867" s="7">
        <v>0</v>
      </c>
      <c r="T867" s="7">
        <v>0</v>
      </c>
      <c r="U867" s="7">
        <f>H867</f>
        <v>2.2870810280311223E-4</v>
      </c>
      <c r="V867" s="7">
        <v>0</v>
      </c>
      <c r="W867" s="7">
        <v>0</v>
      </c>
      <c r="X867" s="44" t="s">
        <v>327</v>
      </c>
      <c r="Y867" s="44" t="s">
        <v>328</v>
      </c>
      <c r="Z867" s="44" t="s">
        <v>308</v>
      </c>
      <c r="AA867" s="6" t="s">
        <v>329</v>
      </c>
      <c r="AB867" s="6"/>
    </row>
    <row r="868" spans="1:28" ht="46.5" x14ac:dyDescent="0.35">
      <c r="A868" s="6">
        <v>92</v>
      </c>
      <c r="B868" s="6" t="s">
        <v>526</v>
      </c>
      <c r="C868" s="48" t="s">
        <v>330</v>
      </c>
      <c r="D868" s="53" t="s">
        <v>30</v>
      </c>
      <c r="E868" s="41">
        <v>9.3040000000000003</v>
      </c>
      <c r="F868" s="66">
        <f>(1/2*1/7)</f>
        <v>7.1428571428571425E-2</v>
      </c>
      <c r="G868" s="41">
        <f t="shared" si="148"/>
        <v>0.66457142857142859</v>
      </c>
      <c r="H868" s="8">
        <f t="shared" si="149"/>
        <v>6.1261098965119365E-4</v>
      </c>
      <c r="I868" s="16">
        <v>440000494003</v>
      </c>
      <c r="J868" s="6" t="s">
        <v>63</v>
      </c>
      <c r="K868" s="43" t="s">
        <v>33</v>
      </c>
      <c r="L868" s="7">
        <f t="shared" si="150"/>
        <v>6.1261098965119355E-4</v>
      </c>
      <c r="M868" s="7">
        <f>H868*0.7</f>
        <v>4.288276927558355E-4</v>
      </c>
      <c r="N868" s="7">
        <f>H868*0.15</f>
        <v>9.1891648447679048E-5</v>
      </c>
      <c r="O868" s="7">
        <f>H868*0.075</f>
        <v>4.5945824223839524E-5</v>
      </c>
      <c r="P868" s="7">
        <f>H868*0.075</f>
        <v>4.5945824223839524E-5</v>
      </c>
      <c r="Q868" s="7">
        <v>0</v>
      </c>
      <c r="R868" s="7">
        <v>0</v>
      </c>
      <c r="S868" s="7">
        <v>0</v>
      </c>
      <c r="T868" s="7">
        <v>0</v>
      </c>
      <c r="U868" s="7">
        <v>0</v>
      </c>
      <c r="V868" s="7">
        <v>0</v>
      </c>
      <c r="W868" s="7">
        <v>0</v>
      </c>
      <c r="X868" s="44" t="s">
        <v>331</v>
      </c>
      <c r="Y868" s="44" t="s">
        <v>332</v>
      </c>
      <c r="Z868" s="44" t="s">
        <v>36</v>
      </c>
      <c r="AA868" s="6">
        <v>43723</v>
      </c>
      <c r="AB868" s="6"/>
    </row>
    <row r="869" spans="1:28" ht="46.5" x14ac:dyDescent="0.35">
      <c r="A869" s="6">
        <v>92</v>
      </c>
      <c r="B869" s="6" t="s">
        <v>526</v>
      </c>
      <c r="C869" s="48" t="s">
        <v>333</v>
      </c>
      <c r="D869" s="53" t="s">
        <v>30</v>
      </c>
      <c r="E869" s="41">
        <v>9.3040000000000003</v>
      </c>
      <c r="F869" s="66">
        <f>(1/2*1/7)</f>
        <v>7.1428571428571425E-2</v>
      </c>
      <c r="G869" s="41">
        <f t="shared" si="148"/>
        <v>0.66457142857142859</v>
      </c>
      <c r="H869" s="8">
        <f t="shared" si="149"/>
        <v>6.1261098965119365E-4</v>
      </c>
      <c r="I869" s="16">
        <v>440000494003</v>
      </c>
      <c r="J869" s="6" t="s">
        <v>63</v>
      </c>
      <c r="K869" s="43" t="s">
        <v>33</v>
      </c>
      <c r="L869" s="7">
        <f t="shared" si="150"/>
        <v>6.1261098965119355E-4</v>
      </c>
      <c r="M869" s="7">
        <f>H869*0.7</f>
        <v>4.288276927558355E-4</v>
      </c>
      <c r="N869" s="7">
        <f>H869*0.15</f>
        <v>9.1891648447679048E-5</v>
      </c>
      <c r="O869" s="7">
        <f>H869*0.075</f>
        <v>4.5945824223839524E-5</v>
      </c>
      <c r="P869" s="7">
        <f>H869*0.075</f>
        <v>4.5945824223839524E-5</v>
      </c>
      <c r="Q869" s="7">
        <v>0</v>
      </c>
      <c r="R869" s="7">
        <v>0</v>
      </c>
      <c r="S869" s="7">
        <v>0</v>
      </c>
      <c r="T869" s="7">
        <v>0</v>
      </c>
      <c r="U869" s="7">
        <v>0</v>
      </c>
      <c r="V869" s="7">
        <v>0</v>
      </c>
      <c r="W869" s="7">
        <v>0</v>
      </c>
      <c r="X869" s="44" t="s">
        <v>334</v>
      </c>
      <c r="Y869" s="44" t="s">
        <v>332</v>
      </c>
      <c r="Z869" s="44" t="s">
        <v>36</v>
      </c>
      <c r="AA869" s="6">
        <v>43723</v>
      </c>
      <c r="AB869" s="6"/>
    </row>
    <row r="870" spans="1:28" ht="46.5" x14ac:dyDescent="0.35">
      <c r="A870" s="6">
        <v>92</v>
      </c>
      <c r="B870" s="6" t="s">
        <v>526</v>
      </c>
      <c r="C870" s="48" t="s">
        <v>335</v>
      </c>
      <c r="D870" s="53" t="s">
        <v>30</v>
      </c>
      <c r="E870" s="41">
        <v>9.3040000000000003</v>
      </c>
      <c r="F870" s="66">
        <f>(1/2*1/7)</f>
        <v>7.1428571428571425E-2</v>
      </c>
      <c r="G870" s="41">
        <f t="shared" si="148"/>
        <v>0.66457142857142859</v>
      </c>
      <c r="H870" s="8">
        <f t="shared" si="149"/>
        <v>6.1261098965119365E-4</v>
      </c>
      <c r="I870" s="16">
        <v>440000494003</v>
      </c>
      <c r="J870" s="6" t="s">
        <v>63</v>
      </c>
      <c r="K870" s="43" t="s">
        <v>33</v>
      </c>
      <c r="L870" s="7">
        <f t="shared" si="150"/>
        <v>6.1261098965119355E-4</v>
      </c>
      <c r="M870" s="7">
        <f>H870*0.7</f>
        <v>4.288276927558355E-4</v>
      </c>
      <c r="N870" s="7">
        <f>H870*0.15</f>
        <v>9.1891648447679048E-5</v>
      </c>
      <c r="O870" s="7">
        <f>H870*0.075</f>
        <v>4.5945824223839524E-5</v>
      </c>
      <c r="P870" s="7">
        <f>H870*0.075</f>
        <v>4.5945824223839524E-5</v>
      </c>
      <c r="Q870" s="7">
        <v>0</v>
      </c>
      <c r="R870" s="7">
        <v>0</v>
      </c>
      <c r="S870" s="7">
        <v>0</v>
      </c>
      <c r="T870" s="7">
        <v>0</v>
      </c>
      <c r="U870" s="7">
        <v>0</v>
      </c>
      <c r="V870" s="7">
        <v>0</v>
      </c>
      <c r="W870" s="7">
        <v>0</v>
      </c>
      <c r="X870" s="44" t="s">
        <v>336</v>
      </c>
      <c r="Y870" s="44" t="s">
        <v>337</v>
      </c>
      <c r="Z870" s="44" t="s">
        <v>36</v>
      </c>
      <c r="AA870" s="6">
        <v>43081</v>
      </c>
      <c r="AB870" s="6"/>
    </row>
    <row r="871" spans="1:28" ht="31" x14ac:dyDescent="0.35">
      <c r="A871" s="6">
        <v>92</v>
      </c>
      <c r="B871" s="6" t="s">
        <v>135</v>
      </c>
      <c r="C871" s="46" t="s">
        <v>338</v>
      </c>
      <c r="D871" s="6" t="s">
        <v>30</v>
      </c>
      <c r="E871" s="41">
        <v>9.3040000000000003</v>
      </c>
      <c r="F871" s="65">
        <f>((1/5*1/7)+(1/3*(1/5*1/7)))*1/2</f>
        <v>1.9047619047619049E-2</v>
      </c>
      <c r="G871" s="41">
        <f t="shared" si="148"/>
        <v>0.17721904761904764</v>
      </c>
      <c r="H871" s="8">
        <f t="shared" si="149"/>
        <v>1.6336293057365165E-4</v>
      </c>
      <c r="I871" s="16">
        <v>440000494003</v>
      </c>
      <c r="J871" s="6" t="s">
        <v>63</v>
      </c>
      <c r="K871" s="43" t="s">
        <v>33</v>
      </c>
      <c r="L871" s="7">
        <f t="shared" si="150"/>
        <v>0</v>
      </c>
      <c r="M871" s="7">
        <v>0</v>
      </c>
      <c r="N871" s="7">
        <v>0</v>
      </c>
      <c r="O871" s="7">
        <v>0</v>
      </c>
      <c r="P871" s="7">
        <v>0</v>
      </c>
      <c r="Q871" s="7">
        <v>0</v>
      </c>
      <c r="R871" s="7">
        <v>0</v>
      </c>
      <c r="S871" s="7">
        <v>0</v>
      </c>
      <c r="T871" s="7">
        <v>0</v>
      </c>
      <c r="U871" s="8">
        <f>H871</f>
        <v>1.6336293057365165E-4</v>
      </c>
      <c r="V871" s="7">
        <v>0</v>
      </c>
      <c r="W871" s="7">
        <v>0</v>
      </c>
      <c r="X871" s="44" t="s">
        <v>339</v>
      </c>
      <c r="Y871" s="44" t="s">
        <v>340</v>
      </c>
      <c r="Z871" s="44" t="s">
        <v>341</v>
      </c>
      <c r="AA871" s="6">
        <v>32159</v>
      </c>
      <c r="AB871" s="6"/>
    </row>
    <row r="872" spans="1:28" ht="31" x14ac:dyDescent="0.35">
      <c r="A872" s="6">
        <v>92</v>
      </c>
      <c r="B872" s="6" t="s">
        <v>135</v>
      </c>
      <c r="C872" s="46" t="s">
        <v>342</v>
      </c>
      <c r="D872" s="6" t="s">
        <v>30</v>
      </c>
      <c r="E872" s="41">
        <v>9.3040000000000003</v>
      </c>
      <c r="F872" s="65">
        <f>((1/5*1/7)+(1/3*(1/5*1/7)))*1/2</f>
        <v>1.9047619047619049E-2</v>
      </c>
      <c r="G872" s="41">
        <f t="shared" si="148"/>
        <v>0.17721904761904764</v>
      </c>
      <c r="H872" s="8">
        <f t="shared" si="149"/>
        <v>1.6336293057365165E-4</v>
      </c>
      <c r="I872" s="16">
        <v>440000494003</v>
      </c>
      <c r="J872" s="6" t="s">
        <v>63</v>
      </c>
      <c r="K872" s="43" t="s">
        <v>33</v>
      </c>
      <c r="L872" s="7">
        <f t="shared" si="150"/>
        <v>0</v>
      </c>
      <c r="M872" s="7">
        <v>0</v>
      </c>
      <c r="N872" s="7">
        <v>0</v>
      </c>
      <c r="O872" s="7">
        <v>0</v>
      </c>
      <c r="P872" s="7">
        <v>0</v>
      </c>
      <c r="Q872" s="7">
        <v>0</v>
      </c>
      <c r="R872" s="7">
        <v>0</v>
      </c>
      <c r="S872" s="7">
        <v>0</v>
      </c>
      <c r="T872" s="7">
        <v>0</v>
      </c>
      <c r="U872" s="8">
        <f>H872</f>
        <v>1.6336293057365165E-4</v>
      </c>
      <c r="V872" s="7">
        <v>0</v>
      </c>
      <c r="W872" s="7">
        <v>0</v>
      </c>
      <c r="X872" s="44" t="s">
        <v>343</v>
      </c>
      <c r="Y872" s="44" t="s">
        <v>344</v>
      </c>
      <c r="Z872" s="44" t="s">
        <v>36</v>
      </c>
      <c r="AA872" s="6">
        <v>43228</v>
      </c>
      <c r="AB872" s="6"/>
    </row>
    <row r="873" spans="1:28" ht="46.5" x14ac:dyDescent="0.35">
      <c r="A873" s="6">
        <v>92</v>
      </c>
      <c r="B873" s="6" t="s">
        <v>526</v>
      </c>
      <c r="C873" s="48" t="s">
        <v>345</v>
      </c>
      <c r="D873" s="53" t="s">
        <v>30</v>
      </c>
      <c r="E873" s="41">
        <v>9.3040000000000003</v>
      </c>
      <c r="F873" s="66">
        <f>((1/5*1/7)+(1/3*(1/5*1/7)))*1/6</f>
        <v>6.3492063492063501E-3</v>
      </c>
      <c r="G873" s="41">
        <f t="shared" si="148"/>
        <v>5.9073015873015881E-2</v>
      </c>
      <c r="H873" s="8">
        <f t="shared" si="149"/>
        <v>5.4454310191217219E-5</v>
      </c>
      <c r="I873" s="16">
        <v>440000494003</v>
      </c>
      <c r="J873" s="6" t="s">
        <v>63</v>
      </c>
      <c r="K873" s="43" t="s">
        <v>33</v>
      </c>
      <c r="L873" s="7">
        <f t="shared" si="150"/>
        <v>5.4454310191217226E-5</v>
      </c>
      <c r="M873" s="7">
        <f>H873*0.7</f>
        <v>3.8118017133852053E-5</v>
      </c>
      <c r="N873" s="7">
        <f>H873*0.15</f>
        <v>8.1681465286825832E-6</v>
      </c>
      <c r="O873" s="7">
        <f>H873*0.075</f>
        <v>4.0840732643412916E-6</v>
      </c>
      <c r="P873" s="7">
        <f>H873*0.075</f>
        <v>4.0840732643412916E-6</v>
      </c>
      <c r="Q873" s="7">
        <v>0</v>
      </c>
      <c r="R873" s="7">
        <v>0</v>
      </c>
      <c r="S873" s="7">
        <v>0</v>
      </c>
      <c r="T873" s="7">
        <v>0</v>
      </c>
      <c r="U873" s="7">
        <v>0</v>
      </c>
      <c r="V873" s="7">
        <v>0</v>
      </c>
      <c r="W873" s="7">
        <v>0</v>
      </c>
      <c r="X873" s="44" t="s">
        <v>346</v>
      </c>
      <c r="Y873" s="44" t="s">
        <v>347</v>
      </c>
      <c r="Z873" s="44" t="s">
        <v>36</v>
      </c>
      <c r="AA873" s="6">
        <v>43713</v>
      </c>
      <c r="AB873" s="6"/>
    </row>
    <row r="874" spans="1:28" ht="46.5" x14ac:dyDescent="0.35">
      <c r="A874" s="6">
        <v>92</v>
      </c>
      <c r="B874" s="6" t="s">
        <v>526</v>
      </c>
      <c r="C874" s="48" t="s">
        <v>348</v>
      </c>
      <c r="D874" s="53" t="s">
        <v>30</v>
      </c>
      <c r="E874" s="41">
        <v>9.3040000000000003</v>
      </c>
      <c r="F874" s="66">
        <f>((1/5*1/7)+(1/3*(1/5*1/7)))*1/6</f>
        <v>6.3492063492063501E-3</v>
      </c>
      <c r="G874" s="41">
        <f t="shared" si="148"/>
        <v>5.9073015873015881E-2</v>
      </c>
      <c r="H874" s="8">
        <f t="shared" si="149"/>
        <v>5.4454310191217219E-5</v>
      </c>
      <c r="I874" s="16">
        <v>440000494003</v>
      </c>
      <c r="J874" s="6" t="s">
        <v>63</v>
      </c>
      <c r="K874" s="43" t="s">
        <v>33</v>
      </c>
      <c r="L874" s="7">
        <f t="shared" si="150"/>
        <v>5.4454310191217226E-5</v>
      </c>
      <c r="M874" s="7">
        <f>H874*0.7</f>
        <v>3.8118017133852053E-5</v>
      </c>
      <c r="N874" s="7">
        <f>H874*0.15</f>
        <v>8.1681465286825832E-6</v>
      </c>
      <c r="O874" s="7">
        <f>H874*0.075</f>
        <v>4.0840732643412916E-6</v>
      </c>
      <c r="P874" s="7">
        <f>H874*0.075</f>
        <v>4.0840732643412916E-6</v>
      </c>
      <c r="Q874" s="7">
        <v>0</v>
      </c>
      <c r="R874" s="7">
        <v>0</v>
      </c>
      <c r="S874" s="7">
        <v>0</v>
      </c>
      <c r="T874" s="7">
        <v>0</v>
      </c>
      <c r="U874" s="7">
        <v>0</v>
      </c>
      <c r="V874" s="7">
        <v>0</v>
      </c>
      <c r="W874" s="7">
        <v>0</v>
      </c>
      <c r="X874" s="44" t="s">
        <v>349</v>
      </c>
      <c r="Y874" s="44" t="s">
        <v>347</v>
      </c>
      <c r="Z874" s="44" t="s">
        <v>36</v>
      </c>
      <c r="AA874" s="6">
        <v>43713</v>
      </c>
      <c r="AB874" s="6"/>
    </row>
    <row r="875" spans="1:28" ht="31" x14ac:dyDescent="0.35">
      <c r="A875" s="6">
        <v>92</v>
      </c>
      <c r="B875" s="53" t="s">
        <v>135</v>
      </c>
      <c r="C875" s="48" t="s">
        <v>350</v>
      </c>
      <c r="D875" s="53" t="s">
        <v>30</v>
      </c>
      <c r="E875" s="41">
        <v>9.3040000000000003</v>
      </c>
      <c r="F875" s="66">
        <f>((1/5*1/7)+(1/3*(1/5*1/7)))*2/9</f>
        <v>8.4656084656084662E-3</v>
      </c>
      <c r="G875" s="41">
        <f t="shared" si="148"/>
        <v>7.8764021164021175E-2</v>
      </c>
      <c r="H875" s="8">
        <f t="shared" si="149"/>
        <v>7.2605746921622954E-5</v>
      </c>
      <c r="I875" s="16">
        <v>440000494003</v>
      </c>
      <c r="J875" s="6" t="s">
        <v>63</v>
      </c>
      <c r="K875" s="43" t="s">
        <v>33</v>
      </c>
      <c r="L875" s="7">
        <f t="shared" si="150"/>
        <v>0</v>
      </c>
      <c r="M875" s="7">
        <v>0</v>
      </c>
      <c r="N875" s="7">
        <v>0</v>
      </c>
      <c r="O875" s="7">
        <v>0</v>
      </c>
      <c r="P875" s="7">
        <v>0</v>
      </c>
      <c r="Q875" s="7">
        <v>0</v>
      </c>
      <c r="R875" s="7">
        <v>0</v>
      </c>
      <c r="S875" s="7">
        <v>0</v>
      </c>
      <c r="T875" s="7">
        <v>0</v>
      </c>
      <c r="U875" s="7">
        <f>H875</f>
        <v>7.2605746921622954E-5</v>
      </c>
      <c r="V875" s="7">
        <v>0</v>
      </c>
      <c r="W875" s="7">
        <v>0</v>
      </c>
      <c r="X875" s="44" t="s">
        <v>351</v>
      </c>
      <c r="Y875" s="44" t="s">
        <v>352</v>
      </c>
      <c r="Z875" s="44" t="s">
        <v>353</v>
      </c>
      <c r="AA875" s="6">
        <v>19707</v>
      </c>
      <c r="AB875" s="6"/>
    </row>
    <row r="876" spans="1:28" ht="31" x14ac:dyDescent="0.35">
      <c r="A876" s="6">
        <v>92</v>
      </c>
      <c r="B876" s="53" t="s">
        <v>135</v>
      </c>
      <c r="C876" s="48" t="s">
        <v>354</v>
      </c>
      <c r="D876" s="53" t="s">
        <v>30</v>
      </c>
      <c r="E876" s="41">
        <v>9.3040000000000003</v>
      </c>
      <c r="F876" s="66">
        <f>((1/5*1/7)+(1/3*(1/5*1/7)))*2/9</f>
        <v>8.4656084656084662E-3</v>
      </c>
      <c r="G876" s="41">
        <f t="shared" si="148"/>
        <v>7.8764021164021175E-2</v>
      </c>
      <c r="H876" s="8">
        <f t="shared" si="149"/>
        <v>7.2605746921622954E-5</v>
      </c>
      <c r="I876" s="16">
        <v>440000494003</v>
      </c>
      <c r="J876" s="6" t="s">
        <v>63</v>
      </c>
      <c r="K876" s="43" t="s">
        <v>33</v>
      </c>
      <c r="L876" s="7">
        <f t="shared" si="150"/>
        <v>0</v>
      </c>
      <c r="M876" s="7">
        <v>0</v>
      </c>
      <c r="N876" s="7">
        <v>0</v>
      </c>
      <c r="O876" s="7">
        <v>0</v>
      </c>
      <c r="P876" s="7">
        <v>0</v>
      </c>
      <c r="Q876" s="7">
        <v>0</v>
      </c>
      <c r="R876" s="7">
        <v>0</v>
      </c>
      <c r="S876" s="7">
        <v>0</v>
      </c>
      <c r="T876" s="7">
        <v>0</v>
      </c>
      <c r="U876" s="7">
        <f>H876</f>
        <v>7.2605746921622954E-5</v>
      </c>
      <c r="V876" s="7">
        <v>0</v>
      </c>
      <c r="W876" s="7">
        <v>0</v>
      </c>
      <c r="X876" s="44" t="s">
        <v>355</v>
      </c>
      <c r="Y876" s="44" t="s">
        <v>356</v>
      </c>
      <c r="Z876" s="44" t="s">
        <v>36</v>
      </c>
      <c r="AA876" s="6">
        <v>43046</v>
      </c>
      <c r="AB876" s="6"/>
    </row>
    <row r="877" spans="1:28" ht="31" x14ac:dyDescent="0.35">
      <c r="A877" s="6">
        <v>92</v>
      </c>
      <c r="B877" s="53" t="s">
        <v>135</v>
      </c>
      <c r="C877" s="48" t="s">
        <v>357</v>
      </c>
      <c r="D877" s="53" t="s">
        <v>30</v>
      </c>
      <c r="E877" s="41">
        <v>9.3040000000000003</v>
      </c>
      <c r="F877" s="66">
        <f>((1/5*1/7)+(1/3*(1/5*1/7)))*2/9</f>
        <v>8.4656084656084662E-3</v>
      </c>
      <c r="G877" s="41">
        <f t="shared" si="148"/>
        <v>7.8764021164021175E-2</v>
      </c>
      <c r="H877" s="8">
        <f t="shared" si="149"/>
        <v>7.2605746921622954E-5</v>
      </c>
      <c r="I877" s="16">
        <v>440000494003</v>
      </c>
      <c r="J877" s="6" t="s">
        <v>63</v>
      </c>
      <c r="K877" s="43" t="s">
        <v>33</v>
      </c>
      <c r="L877" s="7">
        <f t="shared" si="150"/>
        <v>0</v>
      </c>
      <c r="M877" s="7">
        <v>0</v>
      </c>
      <c r="N877" s="7">
        <v>0</v>
      </c>
      <c r="O877" s="7">
        <v>0</v>
      </c>
      <c r="P877" s="7">
        <v>0</v>
      </c>
      <c r="Q877" s="7">
        <v>0</v>
      </c>
      <c r="R877" s="7">
        <v>0</v>
      </c>
      <c r="S877" s="7">
        <v>0</v>
      </c>
      <c r="T877" s="7">
        <v>0</v>
      </c>
      <c r="U877" s="7">
        <f>H877</f>
        <v>7.2605746921622954E-5</v>
      </c>
      <c r="V877" s="7">
        <v>0</v>
      </c>
      <c r="W877" s="7">
        <v>0</v>
      </c>
      <c r="X877" s="44" t="s">
        <v>358</v>
      </c>
      <c r="Y877" s="44" t="s">
        <v>347</v>
      </c>
      <c r="Z877" s="44" t="s">
        <v>36</v>
      </c>
      <c r="AA877" s="6">
        <v>43713</v>
      </c>
      <c r="AB877" s="6"/>
    </row>
    <row r="878" spans="1:28" ht="46.5" x14ac:dyDescent="0.35">
      <c r="A878" s="6">
        <v>92</v>
      </c>
      <c r="B878" s="6" t="s">
        <v>526</v>
      </c>
      <c r="C878" s="48" t="s">
        <v>359</v>
      </c>
      <c r="D878" s="53" t="s">
        <v>30</v>
      </c>
      <c r="E878" s="41">
        <v>9.3040000000000003</v>
      </c>
      <c r="F878" s="66">
        <f>(1/5*1/7)+(1/3*(1/5*1/7))</f>
        <v>3.8095238095238099E-2</v>
      </c>
      <c r="G878" s="41">
        <f t="shared" si="148"/>
        <v>0.35443809523809527</v>
      </c>
      <c r="H878" s="8">
        <f t="shared" si="149"/>
        <v>3.267258611473033E-4</v>
      </c>
      <c r="I878" s="16">
        <v>440000494003</v>
      </c>
      <c r="J878" s="6" t="s">
        <v>63</v>
      </c>
      <c r="K878" s="43" t="s">
        <v>33</v>
      </c>
      <c r="L878" s="7">
        <f t="shared" si="150"/>
        <v>3.2672586114730325E-4</v>
      </c>
      <c r="M878" s="7">
        <f>H878*0.7</f>
        <v>2.2870810280311229E-4</v>
      </c>
      <c r="N878" s="7">
        <f>H878*0.15</f>
        <v>4.9008879172095492E-5</v>
      </c>
      <c r="O878" s="7">
        <f>H878*0.075</f>
        <v>2.4504439586047746E-5</v>
      </c>
      <c r="P878" s="7">
        <f>H878*0.075</f>
        <v>2.4504439586047746E-5</v>
      </c>
      <c r="Q878" s="7">
        <v>0</v>
      </c>
      <c r="R878" s="7">
        <v>0</v>
      </c>
      <c r="S878" s="7">
        <v>0</v>
      </c>
      <c r="T878" s="7">
        <v>0</v>
      </c>
      <c r="U878" s="7">
        <v>0</v>
      </c>
      <c r="V878" s="7">
        <v>0</v>
      </c>
      <c r="W878" s="7">
        <v>0</v>
      </c>
      <c r="X878" s="44" t="s">
        <v>360</v>
      </c>
      <c r="Y878" s="44" t="s">
        <v>105</v>
      </c>
      <c r="Z878" s="44" t="s">
        <v>36</v>
      </c>
      <c r="AA878" s="6">
        <v>43755</v>
      </c>
      <c r="AB878" s="6"/>
    </row>
    <row r="879" spans="1:28" ht="31" x14ac:dyDescent="0.35">
      <c r="A879" s="6">
        <v>92</v>
      </c>
      <c r="B879" s="53" t="s">
        <v>135</v>
      </c>
      <c r="C879" s="48" t="s">
        <v>361</v>
      </c>
      <c r="D879" s="53" t="s">
        <v>30</v>
      </c>
      <c r="E879" s="41">
        <v>9.3040000000000003</v>
      </c>
      <c r="F879" s="66">
        <f>((44%*(1/2*1/7))/3)</f>
        <v>1.0476190476190474E-2</v>
      </c>
      <c r="G879" s="41">
        <f t="shared" si="148"/>
        <v>9.7470476190476177E-2</v>
      </c>
      <c r="H879" s="8">
        <f t="shared" si="149"/>
        <v>8.9849611815508385E-5</v>
      </c>
      <c r="I879" s="16">
        <v>440000494003</v>
      </c>
      <c r="J879" s="6" t="s">
        <v>63</v>
      </c>
      <c r="K879" s="43" t="s">
        <v>33</v>
      </c>
      <c r="L879" s="7">
        <f t="shared" si="150"/>
        <v>0</v>
      </c>
      <c r="M879" s="7">
        <v>0</v>
      </c>
      <c r="N879" s="7">
        <v>0</v>
      </c>
      <c r="O879" s="7">
        <v>0</v>
      </c>
      <c r="P879" s="7">
        <v>0</v>
      </c>
      <c r="Q879" s="7">
        <v>0</v>
      </c>
      <c r="R879" s="7">
        <v>0</v>
      </c>
      <c r="S879" s="7">
        <v>0</v>
      </c>
      <c r="T879" s="7">
        <v>0</v>
      </c>
      <c r="U879" s="7">
        <f>H879</f>
        <v>8.9849611815508385E-5</v>
      </c>
      <c r="V879" s="7">
        <v>0</v>
      </c>
      <c r="W879" s="7">
        <v>0</v>
      </c>
      <c r="X879" s="44" t="s">
        <v>362</v>
      </c>
      <c r="Y879" s="44" t="s">
        <v>363</v>
      </c>
      <c r="Z879" s="44" t="s">
        <v>290</v>
      </c>
      <c r="AA879" s="6">
        <v>95713</v>
      </c>
      <c r="AB879" s="6"/>
    </row>
    <row r="880" spans="1:28" ht="31" x14ac:dyDescent="0.35">
      <c r="A880" s="6">
        <v>92</v>
      </c>
      <c r="B880" s="53" t="s">
        <v>135</v>
      </c>
      <c r="C880" s="48" t="s">
        <v>364</v>
      </c>
      <c r="D880" s="53" t="s">
        <v>30</v>
      </c>
      <c r="E880" s="41">
        <v>9.3040000000000003</v>
      </c>
      <c r="F880" s="66">
        <f>((44%*(1/2*1/7))/3)</f>
        <v>1.0476190476190474E-2</v>
      </c>
      <c r="G880" s="41">
        <f t="shared" si="148"/>
        <v>9.7470476190476177E-2</v>
      </c>
      <c r="H880" s="8">
        <f t="shared" si="149"/>
        <v>8.9849611815508385E-5</v>
      </c>
      <c r="I880" s="16">
        <v>440000494003</v>
      </c>
      <c r="J880" s="6" t="s">
        <v>63</v>
      </c>
      <c r="K880" s="43" t="s">
        <v>33</v>
      </c>
      <c r="L880" s="7">
        <f t="shared" si="150"/>
        <v>0</v>
      </c>
      <c r="M880" s="7">
        <v>0</v>
      </c>
      <c r="N880" s="7">
        <v>0</v>
      </c>
      <c r="O880" s="7">
        <v>0</v>
      </c>
      <c r="P880" s="7">
        <v>0</v>
      </c>
      <c r="Q880" s="7">
        <v>0</v>
      </c>
      <c r="R880" s="7">
        <v>0</v>
      </c>
      <c r="S880" s="7">
        <v>0</v>
      </c>
      <c r="T880" s="7">
        <v>0</v>
      </c>
      <c r="U880" s="7">
        <f>H880</f>
        <v>8.9849611815508385E-5</v>
      </c>
      <c r="V880" s="7">
        <v>0</v>
      </c>
      <c r="W880" s="7">
        <v>0</v>
      </c>
      <c r="X880" s="44" t="s">
        <v>365</v>
      </c>
      <c r="Y880" s="44" t="s">
        <v>366</v>
      </c>
      <c r="Z880" s="44" t="s">
        <v>290</v>
      </c>
      <c r="AA880" s="6">
        <v>90242</v>
      </c>
      <c r="AB880" s="6"/>
    </row>
    <row r="881" spans="1:28" ht="31" x14ac:dyDescent="0.35">
      <c r="A881" s="6">
        <v>92</v>
      </c>
      <c r="B881" s="53" t="s">
        <v>135</v>
      </c>
      <c r="C881" s="48" t="s">
        <v>367</v>
      </c>
      <c r="D881" s="53" t="s">
        <v>30</v>
      </c>
      <c r="E881" s="41">
        <v>9.3040000000000003</v>
      </c>
      <c r="F881" s="66">
        <f>((44%*(1/2*1/7))/3)</f>
        <v>1.0476190476190474E-2</v>
      </c>
      <c r="G881" s="41">
        <f t="shared" si="148"/>
        <v>9.7470476190476177E-2</v>
      </c>
      <c r="H881" s="8">
        <f t="shared" si="149"/>
        <v>8.9849611815508385E-5</v>
      </c>
      <c r="I881" s="16">
        <v>440000494003</v>
      </c>
      <c r="J881" s="6" t="s">
        <v>63</v>
      </c>
      <c r="K881" s="43" t="s">
        <v>33</v>
      </c>
      <c r="L881" s="7">
        <f t="shared" si="150"/>
        <v>0</v>
      </c>
      <c r="M881" s="7">
        <v>0</v>
      </c>
      <c r="N881" s="7">
        <v>0</v>
      </c>
      <c r="O881" s="7">
        <v>0</v>
      </c>
      <c r="P881" s="7">
        <v>0</v>
      </c>
      <c r="Q881" s="7">
        <v>0</v>
      </c>
      <c r="R881" s="7">
        <v>0</v>
      </c>
      <c r="S881" s="7">
        <v>0</v>
      </c>
      <c r="T881" s="7">
        <v>0</v>
      </c>
      <c r="U881" s="7">
        <f>H881</f>
        <v>8.9849611815508385E-5</v>
      </c>
      <c r="V881" s="7">
        <v>0</v>
      </c>
      <c r="W881" s="7">
        <v>0</v>
      </c>
      <c r="X881" s="44" t="s">
        <v>368</v>
      </c>
      <c r="Y881" s="44" t="s">
        <v>369</v>
      </c>
      <c r="Z881" s="44" t="s">
        <v>290</v>
      </c>
      <c r="AA881" s="6" t="s">
        <v>370</v>
      </c>
      <c r="AB881" s="6"/>
    </row>
    <row r="882" spans="1:28" ht="46.5" x14ac:dyDescent="0.35">
      <c r="A882" s="6">
        <v>92</v>
      </c>
      <c r="B882" s="6" t="s">
        <v>526</v>
      </c>
      <c r="C882" s="48" t="s">
        <v>371</v>
      </c>
      <c r="D882" s="53" t="s">
        <v>30</v>
      </c>
      <c r="E882" s="41">
        <v>9.3040000000000003</v>
      </c>
      <c r="F882" s="66">
        <f>(44%*(1/2*1/7))</f>
        <v>3.1428571428571424E-2</v>
      </c>
      <c r="G882" s="41">
        <f t="shared" si="148"/>
        <v>0.29241142857142854</v>
      </c>
      <c r="H882" s="8">
        <f t="shared" si="149"/>
        <v>2.6954883544652515E-4</v>
      </c>
      <c r="I882" s="16">
        <v>440000494003</v>
      </c>
      <c r="J882" s="6" t="s">
        <v>63</v>
      </c>
      <c r="K882" s="43" t="s">
        <v>33</v>
      </c>
      <c r="L882" s="7">
        <f t="shared" si="150"/>
        <v>2.695488354465251E-4</v>
      </c>
      <c r="M882" s="8">
        <f>H882*0.7</f>
        <v>1.8868418481256759E-4</v>
      </c>
      <c r="N882" s="8">
        <f>H882*0.15</f>
        <v>4.0432325316978774E-5</v>
      </c>
      <c r="O882" s="8">
        <f>H882*0.075</f>
        <v>2.0216162658489387E-5</v>
      </c>
      <c r="P882" s="8">
        <f>H882*0.075</f>
        <v>2.0216162658489387E-5</v>
      </c>
      <c r="Q882" s="7">
        <v>0</v>
      </c>
      <c r="R882" s="7">
        <v>0</v>
      </c>
      <c r="S882" s="7">
        <v>0</v>
      </c>
      <c r="T882" s="7">
        <v>0</v>
      </c>
      <c r="U882" s="7">
        <v>0</v>
      </c>
      <c r="V882" s="7">
        <v>0</v>
      </c>
      <c r="W882" s="7">
        <v>0</v>
      </c>
      <c r="X882" s="44" t="s">
        <v>372</v>
      </c>
      <c r="Y882" s="44" t="s">
        <v>373</v>
      </c>
      <c r="Z882" s="44" t="s">
        <v>290</v>
      </c>
      <c r="AA882" s="6">
        <v>91942</v>
      </c>
      <c r="AB882" s="6"/>
    </row>
    <row r="883" spans="1:28" ht="31" x14ac:dyDescent="0.35">
      <c r="A883" s="6">
        <v>92</v>
      </c>
      <c r="B883" s="53" t="s">
        <v>135</v>
      </c>
      <c r="C883" s="48" t="s">
        <v>374</v>
      </c>
      <c r="D883" s="53" t="s">
        <v>30</v>
      </c>
      <c r="E883" s="41">
        <v>9.3040000000000003</v>
      </c>
      <c r="F883" s="66">
        <f>(1/5*1/7)</f>
        <v>2.8571428571428574E-2</v>
      </c>
      <c r="G883" s="41">
        <f t="shared" si="148"/>
        <v>0.26582857142857147</v>
      </c>
      <c r="H883" s="8">
        <f t="shared" si="149"/>
        <v>2.4504439586047752E-4</v>
      </c>
      <c r="I883" s="16">
        <v>440000494003</v>
      </c>
      <c r="J883" s="6" t="s">
        <v>63</v>
      </c>
      <c r="K883" s="43" t="s">
        <v>33</v>
      </c>
      <c r="L883" s="7">
        <f t="shared" si="150"/>
        <v>0</v>
      </c>
      <c r="M883" s="7">
        <v>0</v>
      </c>
      <c r="N883" s="7">
        <v>0</v>
      </c>
      <c r="O883" s="7">
        <v>0</v>
      </c>
      <c r="P883" s="7">
        <v>0</v>
      </c>
      <c r="Q883" s="7">
        <v>0</v>
      </c>
      <c r="R883" s="7">
        <v>0</v>
      </c>
      <c r="S883" s="7">
        <v>0</v>
      </c>
      <c r="T883" s="7">
        <v>0</v>
      </c>
      <c r="U883" s="7">
        <f>H883</f>
        <v>2.4504439586047752E-4</v>
      </c>
      <c r="V883" s="7">
        <v>0</v>
      </c>
      <c r="W883" s="7">
        <v>0</v>
      </c>
      <c r="X883" s="44" t="s">
        <v>375</v>
      </c>
      <c r="Y883" s="44" t="s">
        <v>120</v>
      </c>
      <c r="Z883" s="44" t="s">
        <v>36</v>
      </c>
      <c r="AA883" s="6">
        <v>43768</v>
      </c>
      <c r="AB883" s="6"/>
    </row>
    <row r="884" spans="1:28" ht="46.5" x14ac:dyDescent="0.35">
      <c r="A884" s="6">
        <v>92</v>
      </c>
      <c r="B884" s="6" t="s">
        <v>526</v>
      </c>
      <c r="C884" s="48" t="s">
        <v>376</v>
      </c>
      <c r="D884" s="53" t="s">
        <v>30</v>
      </c>
      <c r="E884" s="41">
        <v>9.3040000000000003</v>
      </c>
      <c r="F884" s="66">
        <f>(1/3*(1/2*1/7))</f>
        <v>2.3809523809523808E-2</v>
      </c>
      <c r="G884" s="41">
        <f t="shared" si="148"/>
        <v>0.22152380952380951</v>
      </c>
      <c r="H884" s="8">
        <f t="shared" si="149"/>
        <v>2.0420366321706454E-4</v>
      </c>
      <c r="I884" s="16">
        <v>440000494003</v>
      </c>
      <c r="J884" s="6" t="s">
        <v>63</v>
      </c>
      <c r="K884" s="43" t="s">
        <v>33</v>
      </c>
      <c r="L884" s="7">
        <f t="shared" si="150"/>
        <v>2.0420366321706454E-4</v>
      </c>
      <c r="M884" s="7">
        <f>H884*0.7</f>
        <v>1.4294256425194518E-4</v>
      </c>
      <c r="N884" s="7">
        <f>H884*0.15</f>
        <v>3.0630549482559683E-5</v>
      </c>
      <c r="O884" s="7">
        <f>H884*0.075</f>
        <v>1.5315274741279841E-5</v>
      </c>
      <c r="P884" s="7">
        <f>H884*0.075</f>
        <v>1.5315274741279841E-5</v>
      </c>
      <c r="Q884" s="7">
        <v>0</v>
      </c>
      <c r="R884" s="7">
        <v>0</v>
      </c>
      <c r="S884" s="7">
        <v>0</v>
      </c>
      <c r="T884" s="7">
        <v>0</v>
      </c>
      <c r="U884" s="7">
        <v>0</v>
      </c>
      <c r="V884" s="7">
        <v>0</v>
      </c>
      <c r="W884" s="7">
        <v>0</v>
      </c>
      <c r="X884" s="44" t="s">
        <v>377</v>
      </c>
      <c r="Y884" s="44" t="s">
        <v>378</v>
      </c>
      <c r="Z884" s="44" t="s">
        <v>379</v>
      </c>
      <c r="AA884" s="6">
        <v>38558</v>
      </c>
      <c r="AB884" s="6"/>
    </row>
    <row r="885" spans="1:28" ht="46.5" x14ac:dyDescent="0.35">
      <c r="A885" s="6">
        <v>92</v>
      </c>
      <c r="B885" s="6" t="s">
        <v>526</v>
      </c>
      <c r="C885" s="48" t="s">
        <v>380</v>
      </c>
      <c r="D885" s="53" t="s">
        <v>30</v>
      </c>
      <c r="E885" s="41">
        <v>9.3040000000000003</v>
      </c>
      <c r="F885" s="66">
        <f>(1/3*(1/2*1/7))</f>
        <v>2.3809523809523808E-2</v>
      </c>
      <c r="G885" s="41">
        <f t="shared" si="148"/>
        <v>0.22152380952380951</v>
      </c>
      <c r="H885" s="8">
        <f t="shared" si="149"/>
        <v>2.0420366321706454E-4</v>
      </c>
      <c r="I885" s="16">
        <v>440000494003</v>
      </c>
      <c r="J885" s="6" t="s">
        <v>63</v>
      </c>
      <c r="K885" s="43" t="s">
        <v>33</v>
      </c>
      <c r="L885" s="7">
        <f t="shared" si="150"/>
        <v>2.0420366321706454E-4</v>
      </c>
      <c r="M885" s="7">
        <f>H885*0.7</f>
        <v>1.4294256425194518E-4</v>
      </c>
      <c r="N885" s="7">
        <f>H885*0.15</f>
        <v>3.0630549482559683E-5</v>
      </c>
      <c r="O885" s="7">
        <f>H885*0.075</f>
        <v>1.5315274741279841E-5</v>
      </c>
      <c r="P885" s="7">
        <f>H885*0.075</f>
        <v>1.5315274741279841E-5</v>
      </c>
      <c r="Q885" s="7">
        <v>0</v>
      </c>
      <c r="R885" s="7">
        <v>0</v>
      </c>
      <c r="S885" s="7">
        <v>0</v>
      </c>
      <c r="T885" s="7">
        <v>0</v>
      </c>
      <c r="U885" s="7">
        <v>0</v>
      </c>
      <c r="V885" s="7">
        <v>0</v>
      </c>
      <c r="W885" s="7">
        <v>0</v>
      </c>
      <c r="X885" s="44" t="s">
        <v>381</v>
      </c>
      <c r="Y885" s="44" t="s">
        <v>382</v>
      </c>
      <c r="Z885" s="44" t="s">
        <v>383</v>
      </c>
      <c r="AA885" s="6">
        <v>48072</v>
      </c>
      <c r="AB885" s="6"/>
    </row>
    <row r="886" spans="1:28" ht="46.5" x14ac:dyDescent="0.35">
      <c r="A886" s="6">
        <v>92</v>
      </c>
      <c r="B886" s="6" t="s">
        <v>526</v>
      </c>
      <c r="C886" s="48" t="s">
        <v>384</v>
      </c>
      <c r="D886" s="53" t="s">
        <v>30</v>
      </c>
      <c r="E886" s="41">
        <v>9.3040000000000003</v>
      </c>
      <c r="F886" s="66">
        <f>(1/3*(1/2*1/7))</f>
        <v>2.3809523809523808E-2</v>
      </c>
      <c r="G886" s="41">
        <f t="shared" si="148"/>
        <v>0.22152380952380951</v>
      </c>
      <c r="H886" s="8">
        <f t="shared" si="149"/>
        <v>2.0420366321706454E-4</v>
      </c>
      <c r="I886" s="16">
        <v>440000494003</v>
      </c>
      <c r="J886" s="6" t="s">
        <v>63</v>
      </c>
      <c r="K886" s="43" t="s">
        <v>33</v>
      </c>
      <c r="L886" s="7">
        <f t="shared" si="150"/>
        <v>2.0420366321706454E-4</v>
      </c>
      <c r="M886" s="7">
        <f>H886*0.7</f>
        <v>1.4294256425194518E-4</v>
      </c>
      <c r="N886" s="7">
        <f>H886*0.15</f>
        <v>3.0630549482559683E-5</v>
      </c>
      <c r="O886" s="7">
        <f>H886*0.075</f>
        <v>1.5315274741279841E-5</v>
      </c>
      <c r="P886" s="7">
        <f>H886*0.075</f>
        <v>1.5315274741279841E-5</v>
      </c>
      <c r="Q886" s="7">
        <v>0</v>
      </c>
      <c r="R886" s="7">
        <v>0</v>
      </c>
      <c r="S886" s="7">
        <v>0</v>
      </c>
      <c r="T886" s="7">
        <v>0</v>
      </c>
      <c r="U886" s="7">
        <v>0</v>
      </c>
      <c r="V886" s="7">
        <v>0</v>
      </c>
      <c r="W886" s="7">
        <v>0</v>
      </c>
      <c r="X886" s="44" t="s">
        <v>385</v>
      </c>
      <c r="Y886" s="44" t="s">
        <v>386</v>
      </c>
      <c r="Z886" s="44" t="s">
        <v>387</v>
      </c>
      <c r="AA886" s="67" t="s">
        <v>388</v>
      </c>
      <c r="AB886" s="67"/>
    </row>
    <row r="887" spans="1:28" ht="77.5" x14ac:dyDescent="0.35">
      <c r="A887" s="6">
        <v>92</v>
      </c>
      <c r="B887" s="6" t="s">
        <v>527</v>
      </c>
      <c r="C887" s="64" t="s">
        <v>390</v>
      </c>
      <c r="D887" s="53" t="s">
        <v>30</v>
      </c>
      <c r="E887" s="41">
        <v>9.3040000000000003</v>
      </c>
      <c r="F887" s="66" t="s">
        <v>391</v>
      </c>
      <c r="G887" s="66" t="s">
        <v>391</v>
      </c>
      <c r="H887" s="66" t="s">
        <v>391</v>
      </c>
      <c r="I887" s="16">
        <v>440000494003</v>
      </c>
      <c r="J887" s="6" t="s">
        <v>63</v>
      </c>
      <c r="K887" s="43" t="s">
        <v>33</v>
      </c>
      <c r="L887" s="41" t="str">
        <f t="shared" ref="L887:L911" si="155">G887</f>
        <v>***</v>
      </c>
      <c r="M887" s="7" t="str">
        <f t="shared" ref="M887:M911" si="156">H887</f>
        <v>***</v>
      </c>
      <c r="N887" s="7" t="s">
        <v>391</v>
      </c>
      <c r="O887" s="7" t="s">
        <v>391</v>
      </c>
      <c r="P887" s="7" t="s">
        <v>391</v>
      </c>
      <c r="Q887" s="7" t="s">
        <v>391</v>
      </c>
      <c r="R887" s="7" t="s">
        <v>391</v>
      </c>
      <c r="S887" s="7" t="s">
        <v>391</v>
      </c>
      <c r="T887" s="7" t="s">
        <v>391</v>
      </c>
      <c r="U887" s="7" t="s">
        <v>391</v>
      </c>
      <c r="V887" s="7" t="s">
        <v>391</v>
      </c>
      <c r="W887" s="7" t="s">
        <v>391</v>
      </c>
      <c r="X887" s="44" t="s">
        <v>392</v>
      </c>
      <c r="Y887" s="44" t="s">
        <v>35</v>
      </c>
      <c r="Z887" s="44" t="s">
        <v>36</v>
      </c>
      <c r="AA887" s="6">
        <v>43725</v>
      </c>
      <c r="AB887" s="6"/>
    </row>
    <row r="888" spans="1:28" ht="77.5" x14ac:dyDescent="0.35">
      <c r="A888" s="6">
        <v>92</v>
      </c>
      <c r="B888" s="6" t="s">
        <v>527</v>
      </c>
      <c r="C888" s="48" t="s">
        <v>393</v>
      </c>
      <c r="D888" s="53" t="s">
        <v>30</v>
      </c>
      <c r="E888" s="41">
        <v>9.3040000000000003</v>
      </c>
      <c r="F888" s="66" t="s">
        <v>391</v>
      </c>
      <c r="G888" s="66" t="s">
        <v>391</v>
      </c>
      <c r="H888" s="65" t="s">
        <v>391</v>
      </c>
      <c r="I888" s="16">
        <v>440000494003</v>
      </c>
      <c r="J888" s="6" t="s">
        <v>63</v>
      </c>
      <c r="K888" s="43" t="s">
        <v>33</v>
      </c>
      <c r="L888" s="41" t="str">
        <f t="shared" si="155"/>
        <v>***</v>
      </c>
      <c r="M888" s="7" t="str">
        <f t="shared" si="156"/>
        <v>***</v>
      </c>
      <c r="N888" s="7" t="s">
        <v>391</v>
      </c>
      <c r="O888" s="7" t="s">
        <v>391</v>
      </c>
      <c r="P888" s="7" t="s">
        <v>391</v>
      </c>
      <c r="Q888" s="7" t="s">
        <v>391</v>
      </c>
      <c r="R888" s="7" t="s">
        <v>391</v>
      </c>
      <c r="S888" s="7" t="s">
        <v>391</v>
      </c>
      <c r="T888" s="7" t="s">
        <v>391</v>
      </c>
      <c r="U888" s="7" t="s">
        <v>391</v>
      </c>
      <c r="V888" s="7" t="s">
        <v>391</v>
      </c>
      <c r="W888" s="7" t="s">
        <v>391</v>
      </c>
      <c r="X888" s="44" t="s">
        <v>394</v>
      </c>
      <c r="Y888" s="44" t="s">
        <v>395</v>
      </c>
      <c r="Z888" s="44" t="s">
        <v>396</v>
      </c>
      <c r="AA888" s="6">
        <v>29575</v>
      </c>
      <c r="AB888" s="6"/>
    </row>
    <row r="889" spans="1:28" ht="77.5" x14ac:dyDescent="0.35">
      <c r="A889" s="6">
        <v>92</v>
      </c>
      <c r="B889" s="6" t="s">
        <v>527</v>
      </c>
      <c r="C889" s="48" t="s">
        <v>397</v>
      </c>
      <c r="D889" s="53" t="s">
        <v>30</v>
      </c>
      <c r="E889" s="41">
        <v>9.3040000000000003</v>
      </c>
      <c r="F889" s="66" t="s">
        <v>391</v>
      </c>
      <c r="G889" s="66" t="s">
        <v>391</v>
      </c>
      <c r="H889" s="65" t="s">
        <v>391</v>
      </c>
      <c r="I889" s="16">
        <v>440000494003</v>
      </c>
      <c r="J889" s="6" t="s">
        <v>63</v>
      </c>
      <c r="K889" s="43" t="s">
        <v>33</v>
      </c>
      <c r="L889" s="41" t="str">
        <f t="shared" si="155"/>
        <v>***</v>
      </c>
      <c r="M889" s="7" t="str">
        <f t="shared" si="156"/>
        <v>***</v>
      </c>
      <c r="N889" s="7" t="s">
        <v>391</v>
      </c>
      <c r="O889" s="7" t="s">
        <v>391</v>
      </c>
      <c r="P889" s="7" t="s">
        <v>391</v>
      </c>
      <c r="Q889" s="7" t="s">
        <v>391</v>
      </c>
      <c r="R889" s="7" t="s">
        <v>391</v>
      </c>
      <c r="S889" s="7" t="s">
        <v>391</v>
      </c>
      <c r="T889" s="7" t="s">
        <v>391</v>
      </c>
      <c r="U889" s="7" t="s">
        <v>391</v>
      </c>
      <c r="V889" s="7" t="s">
        <v>391</v>
      </c>
      <c r="W889" s="7" t="s">
        <v>391</v>
      </c>
      <c r="X889" s="44" t="s">
        <v>398</v>
      </c>
      <c r="Y889" s="44" t="s">
        <v>399</v>
      </c>
      <c r="Z889" s="44" t="s">
        <v>341</v>
      </c>
      <c r="AA889" s="6">
        <v>34203</v>
      </c>
      <c r="AB889" s="6"/>
    </row>
    <row r="890" spans="1:28" ht="77.5" x14ac:dyDescent="0.35">
      <c r="A890" s="6">
        <v>92</v>
      </c>
      <c r="B890" s="6" t="s">
        <v>527</v>
      </c>
      <c r="C890" s="48" t="s">
        <v>400</v>
      </c>
      <c r="D890" s="53" t="s">
        <v>30</v>
      </c>
      <c r="E890" s="41">
        <v>9.3040000000000003</v>
      </c>
      <c r="F890" s="66" t="s">
        <v>391</v>
      </c>
      <c r="G890" s="66" t="s">
        <v>391</v>
      </c>
      <c r="H890" s="65" t="s">
        <v>391</v>
      </c>
      <c r="I890" s="16">
        <v>440000494003</v>
      </c>
      <c r="J890" s="6" t="s">
        <v>63</v>
      </c>
      <c r="K890" s="43" t="s">
        <v>33</v>
      </c>
      <c r="L890" s="41" t="str">
        <f t="shared" si="155"/>
        <v>***</v>
      </c>
      <c r="M890" s="7" t="str">
        <f t="shared" si="156"/>
        <v>***</v>
      </c>
      <c r="N890" s="7" t="s">
        <v>391</v>
      </c>
      <c r="O890" s="7" t="s">
        <v>391</v>
      </c>
      <c r="P890" s="7" t="s">
        <v>391</v>
      </c>
      <c r="Q890" s="7" t="s">
        <v>391</v>
      </c>
      <c r="R890" s="7" t="s">
        <v>391</v>
      </c>
      <c r="S890" s="7" t="s">
        <v>391</v>
      </c>
      <c r="T890" s="7" t="s">
        <v>391</v>
      </c>
      <c r="U890" s="7" t="s">
        <v>391</v>
      </c>
      <c r="V890" s="7" t="s">
        <v>391</v>
      </c>
      <c r="W890" s="7" t="s">
        <v>391</v>
      </c>
      <c r="X890" s="44" t="s">
        <v>401</v>
      </c>
      <c r="Y890" s="44" t="s">
        <v>402</v>
      </c>
      <c r="Z890" s="44" t="s">
        <v>322</v>
      </c>
      <c r="AA890" s="6">
        <v>27562</v>
      </c>
      <c r="AB890" s="6"/>
    </row>
    <row r="891" spans="1:28" ht="77.5" x14ac:dyDescent="0.35">
      <c r="A891" s="6">
        <v>92</v>
      </c>
      <c r="B891" s="6" t="s">
        <v>527</v>
      </c>
      <c r="C891" s="48" t="s">
        <v>403</v>
      </c>
      <c r="D891" s="53" t="s">
        <v>30</v>
      </c>
      <c r="E891" s="41">
        <v>9.3040000000000003</v>
      </c>
      <c r="F891" s="66" t="s">
        <v>391</v>
      </c>
      <c r="G891" s="66" t="s">
        <v>391</v>
      </c>
      <c r="H891" s="65" t="s">
        <v>391</v>
      </c>
      <c r="I891" s="16">
        <v>440000494003</v>
      </c>
      <c r="J891" s="6" t="s">
        <v>63</v>
      </c>
      <c r="K891" s="43" t="s">
        <v>33</v>
      </c>
      <c r="L891" s="41" t="str">
        <f t="shared" si="155"/>
        <v>***</v>
      </c>
      <c r="M891" s="7" t="str">
        <f t="shared" si="156"/>
        <v>***</v>
      </c>
      <c r="N891" s="7" t="s">
        <v>391</v>
      </c>
      <c r="O891" s="7" t="s">
        <v>391</v>
      </c>
      <c r="P891" s="7" t="s">
        <v>391</v>
      </c>
      <c r="Q891" s="7" t="s">
        <v>391</v>
      </c>
      <c r="R891" s="7" t="s">
        <v>391</v>
      </c>
      <c r="S891" s="7" t="s">
        <v>391</v>
      </c>
      <c r="T891" s="7" t="s">
        <v>391</v>
      </c>
      <c r="U891" s="7" t="s">
        <v>391</v>
      </c>
      <c r="V891" s="7" t="s">
        <v>391</v>
      </c>
      <c r="W891" s="7" t="s">
        <v>391</v>
      </c>
      <c r="X891" s="44" t="s">
        <v>404</v>
      </c>
      <c r="Y891" s="44" t="s">
        <v>405</v>
      </c>
      <c r="Z891" s="44" t="s">
        <v>406</v>
      </c>
      <c r="AA891" s="6">
        <v>85302</v>
      </c>
      <c r="AB891" s="6"/>
    </row>
    <row r="892" spans="1:28" ht="77.5" x14ac:dyDescent="0.35">
      <c r="A892" s="6">
        <v>92</v>
      </c>
      <c r="B892" s="6" t="s">
        <v>527</v>
      </c>
      <c r="C892" s="48" t="s">
        <v>407</v>
      </c>
      <c r="D892" s="53" t="s">
        <v>30</v>
      </c>
      <c r="E892" s="41">
        <v>9.3040000000000003</v>
      </c>
      <c r="F892" s="66" t="s">
        <v>391</v>
      </c>
      <c r="G892" s="66" t="s">
        <v>391</v>
      </c>
      <c r="H892" s="65" t="s">
        <v>391</v>
      </c>
      <c r="I892" s="16">
        <v>440000494003</v>
      </c>
      <c r="J892" s="6" t="s">
        <v>63</v>
      </c>
      <c r="K892" s="43" t="s">
        <v>33</v>
      </c>
      <c r="L892" s="41" t="str">
        <f t="shared" si="155"/>
        <v>***</v>
      </c>
      <c r="M892" s="7" t="str">
        <f t="shared" si="156"/>
        <v>***</v>
      </c>
      <c r="N892" s="7" t="s">
        <v>391</v>
      </c>
      <c r="O892" s="7" t="s">
        <v>391</v>
      </c>
      <c r="P892" s="7" t="s">
        <v>391</v>
      </c>
      <c r="Q892" s="7" t="s">
        <v>391</v>
      </c>
      <c r="R892" s="7" t="s">
        <v>391</v>
      </c>
      <c r="S892" s="7" t="s">
        <v>391</v>
      </c>
      <c r="T892" s="7" t="s">
        <v>391</v>
      </c>
      <c r="U892" s="7" t="s">
        <v>391</v>
      </c>
      <c r="V892" s="7" t="s">
        <v>391</v>
      </c>
      <c r="W892" s="7" t="s">
        <v>391</v>
      </c>
      <c r="X892" s="44" t="s">
        <v>408</v>
      </c>
      <c r="Y892" s="44" t="s">
        <v>337</v>
      </c>
      <c r="Z892" s="44" t="s">
        <v>36</v>
      </c>
      <c r="AA892" s="6">
        <v>43082</v>
      </c>
      <c r="AB892" s="6"/>
    </row>
    <row r="893" spans="1:28" ht="77.5" x14ac:dyDescent="0.35">
      <c r="A893" s="6">
        <v>92</v>
      </c>
      <c r="B893" s="6" t="s">
        <v>527</v>
      </c>
      <c r="C893" s="48" t="s">
        <v>409</v>
      </c>
      <c r="D893" s="53" t="s">
        <v>30</v>
      </c>
      <c r="E893" s="41">
        <v>9.3040000000000003</v>
      </c>
      <c r="F893" s="66" t="s">
        <v>391</v>
      </c>
      <c r="G893" s="66" t="s">
        <v>391</v>
      </c>
      <c r="H893" s="65" t="s">
        <v>391</v>
      </c>
      <c r="I893" s="16">
        <v>440000494003</v>
      </c>
      <c r="J893" s="6" t="s">
        <v>63</v>
      </c>
      <c r="K893" s="43" t="s">
        <v>33</v>
      </c>
      <c r="L893" s="41" t="str">
        <f t="shared" si="155"/>
        <v>***</v>
      </c>
      <c r="M893" s="7" t="str">
        <f t="shared" si="156"/>
        <v>***</v>
      </c>
      <c r="N893" s="7" t="s">
        <v>391</v>
      </c>
      <c r="O893" s="7" t="s">
        <v>391</v>
      </c>
      <c r="P893" s="7" t="s">
        <v>391</v>
      </c>
      <c r="Q893" s="7" t="s">
        <v>391</v>
      </c>
      <c r="R893" s="7" t="s">
        <v>391</v>
      </c>
      <c r="S893" s="7" t="s">
        <v>391</v>
      </c>
      <c r="T893" s="7" t="s">
        <v>391</v>
      </c>
      <c r="U893" s="7" t="s">
        <v>391</v>
      </c>
      <c r="V893" s="7" t="s">
        <v>391</v>
      </c>
      <c r="W893" s="7" t="s">
        <v>391</v>
      </c>
      <c r="X893" s="44" t="s">
        <v>410</v>
      </c>
      <c r="Y893" s="44" t="s">
        <v>411</v>
      </c>
      <c r="Z893" s="44" t="s">
        <v>412</v>
      </c>
      <c r="AA893" s="6">
        <v>20815</v>
      </c>
      <c r="AB893" s="6"/>
    </row>
    <row r="894" spans="1:28" ht="77.5" x14ac:dyDescent="0.35">
      <c r="A894" s="6">
        <v>92</v>
      </c>
      <c r="B894" s="6" t="s">
        <v>527</v>
      </c>
      <c r="C894" s="48" t="s">
        <v>413</v>
      </c>
      <c r="D894" s="53" t="s">
        <v>30</v>
      </c>
      <c r="E894" s="41">
        <v>9.3040000000000003</v>
      </c>
      <c r="F894" s="66" t="s">
        <v>391</v>
      </c>
      <c r="G894" s="66" t="s">
        <v>391</v>
      </c>
      <c r="H894" s="65" t="s">
        <v>391</v>
      </c>
      <c r="I894" s="16">
        <v>440000494003</v>
      </c>
      <c r="J894" s="6" t="s">
        <v>63</v>
      </c>
      <c r="K894" s="43" t="s">
        <v>33</v>
      </c>
      <c r="L894" s="41" t="str">
        <f t="shared" si="155"/>
        <v>***</v>
      </c>
      <c r="M894" s="7" t="str">
        <f t="shared" si="156"/>
        <v>***</v>
      </c>
      <c r="N894" s="7" t="s">
        <v>391</v>
      </c>
      <c r="O894" s="7" t="s">
        <v>391</v>
      </c>
      <c r="P894" s="7" t="s">
        <v>391</v>
      </c>
      <c r="Q894" s="7" t="s">
        <v>391</v>
      </c>
      <c r="R894" s="7" t="s">
        <v>391</v>
      </c>
      <c r="S894" s="7" t="s">
        <v>391</v>
      </c>
      <c r="T894" s="7" t="s">
        <v>391</v>
      </c>
      <c r="U894" s="7" t="s">
        <v>391</v>
      </c>
      <c r="V894" s="7" t="s">
        <v>391</v>
      </c>
      <c r="W894" s="7" t="s">
        <v>391</v>
      </c>
      <c r="X894" s="44" t="s">
        <v>414</v>
      </c>
      <c r="Y894" s="44" t="s">
        <v>415</v>
      </c>
      <c r="Z894" s="44" t="s">
        <v>406</v>
      </c>
      <c r="AA894" s="6">
        <v>85143</v>
      </c>
      <c r="AB894" s="6"/>
    </row>
    <row r="895" spans="1:28" ht="77.5" x14ac:dyDescent="0.35">
      <c r="A895" s="6">
        <v>92</v>
      </c>
      <c r="B895" s="6" t="s">
        <v>527</v>
      </c>
      <c r="C895" s="48" t="s">
        <v>416</v>
      </c>
      <c r="D895" s="53" t="s">
        <v>30</v>
      </c>
      <c r="E895" s="41">
        <v>9.3040000000000003</v>
      </c>
      <c r="F895" s="66" t="s">
        <v>391</v>
      </c>
      <c r="G895" s="66" t="s">
        <v>391</v>
      </c>
      <c r="H895" s="65" t="s">
        <v>391</v>
      </c>
      <c r="I895" s="16">
        <v>440000494003</v>
      </c>
      <c r="J895" s="6" t="s">
        <v>63</v>
      </c>
      <c r="K895" s="43" t="s">
        <v>33</v>
      </c>
      <c r="L895" s="41" t="str">
        <f t="shared" si="155"/>
        <v>***</v>
      </c>
      <c r="M895" s="7" t="str">
        <f t="shared" si="156"/>
        <v>***</v>
      </c>
      <c r="N895" s="7" t="s">
        <v>391</v>
      </c>
      <c r="O895" s="7" t="s">
        <v>391</v>
      </c>
      <c r="P895" s="7" t="s">
        <v>391</v>
      </c>
      <c r="Q895" s="7" t="s">
        <v>391</v>
      </c>
      <c r="R895" s="7" t="s">
        <v>391</v>
      </c>
      <c r="S895" s="7" t="s">
        <v>391</v>
      </c>
      <c r="T895" s="7" t="s">
        <v>391</v>
      </c>
      <c r="U895" s="7" t="s">
        <v>391</v>
      </c>
      <c r="V895" s="7" t="s">
        <v>391</v>
      </c>
      <c r="W895" s="7" t="s">
        <v>391</v>
      </c>
      <c r="X895" s="44" t="s">
        <v>417</v>
      </c>
      <c r="Y895" s="44" t="s">
        <v>418</v>
      </c>
      <c r="Z895" s="44" t="s">
        <v>50</v>
      </c>
      <c r="AA895" s="6">
        <v>18064</v>
      </c>
      <c r="AB895" s="6"/>
    </row>
    <row r="896" spans="1:28" ht="77.5" x14ac:dyDescent="0.35">
      <c r="A896" s="6">
        <v>92</v>
      </c>
      <c r="B896" s="6" t="s">
        <v>527</v>
      </c>
      <c r="C896" s="46" t="s">
        <v>419</v>
      </c>
      <c r="D896" s="53" t="s">
        <v>30</v>
      </c>
      <c r="E896" s="41">
        <v>9.3040000000000003</v>
      </c>
      <c r="F896" s="66" t="s">
        <v>391</v>
      </c>
      <c r="G896" s="66" t="s">
        <v>391</v>
      </c>
      <c r="H896" s="65" t="s">
        <v>391</v>
      </c>
      <c r="I896" s="16">
        <v>440000494003</v>
      </c>
      <c r="J896" s="6" t="s">
        <v>63</v>
      </c>
      <c r="K896" s="43" t="s">
        <v>33</v>
      </c>
      <c r="L896" s="41" t="str">
        <f t="shared" si="155"/>
        <v>***</v>
      </c>
      <c r="M896" s="7" t="str">
        <f t="shared" si="156"/>
        <v>***</v>
      </c>
      <c r="N896" s="7" t="s">
        <v>391</v>
      </c>
      <c r="O896" s="7" t="s">
        <v>391</v>
      </c>
      <c r="P896" s="7" t="s">
        <v>391</v>
      </c>
      <c r="Q896" s="7" t="s">
        <v>391</v>
      </c>
      <c r="R896" s="7" t="s">
        <v>391</v>
      </c>
      <c r="S896" s="7" t="s">
        <v>391</v>
      </c>
      <c r="T896" s="7" t="s">
        <v>391</v>
      </c>
      <c r="U896" s="7" t="s">
        <v>391</v>
      </c>
      <c r="V896" s="7" t="s">
        <v>391</v>
      </c>
      <c r="W896" s="7" t="s">
        <v>391</v>
      </c>
      <c r="X896" s="44" t="s">
        <v>163</v>
      </c>
      <c r="Y896" s="44" t="s">
        <v>163</v>
      </c>
      <c r="Z896" s="44" t="s">
        <v>163</v>
      </c>
      <c r="AA896" s="6" t="s">
        <v>163</v>
      </c>
      <c r="AB896" s="6"/>
    </row>
    <row r="897" spans="1:28" ht="77.5" x14ac:dyDescent="0.35">
      <c r="A897" s="6">
        <v>92</v>
      </c>
      <c r="B897" s="6" t="s">
        <v>527</v>
      </c>
      <c r="C897" s="48" t="s">
        <v>420</v>
      </c>
      <c r="D897" s="53" t="s">
        <v>30</v>
      </c>
      <c r="E897" s="41">
        <v>9.3040000000000003</v>
      </c>
      <c r="F897" s="66" t="s">
        <v>391</v>
      </c>
      <c r="G897" s="66" t="s">
        <v>391</v>
      </c>
      <c r="H897" s="65" t="s">
        <v>391</v>
      </c>
      <c r="I897" s="16">
        <v>440000494003</v>
      </c>
      <c r="J897" s="6" t="s">
        <v>63</v>
      </c>
      <c r="K897" s="43" t="s">
        <v>33</v>
      </c>
      <c r="L897" s="41" t="str">
        <f t="shared" si="155"/>
        <v>***</v>
      </c>
      <c r="M897" s="7" t="str">
        <f t="shared" si="156"/>
        <v>***</v>
      </c>
      <c r="N897" s="7" t="s">
        <v>391</v>
      </c>
      <c r="O897" s="7" t="s">
        <v>391</v>
      </c>
      <c r="P897" s="7" t="s">
        <v>391</v>
      </c>
      <c r="Q897" s="7" t="s">
        <v>391</v>
      </c>
      <c r="R897" s="7" t="s">
        <v>391</v>
      </c>
      <c r="S897" s="7" t="s">
        <v>391</v>
      </c>
      <c r="T897" s="7" t="s">
        <v>391</v>
      </c>
      <c r="U897" s="7" t="s">
        <v>391</v>
      </c>
      <c r="V897" s="7" t="s">
        <v>391</v>
      </c>
      <c r="W897" s="7" t="s">
        <v>391</v>
      </c>
      <c r="X897" s="44" t="s">
        <v>163</v>
      </c>
      <c r="Y897" s="44" t="s">
        <v>163</v>
      </c>
      <c r="Z897" s="44" t="s">
        <v>163</v>
      </c>
      <c r="AA897" s="6" t="s">
        <v>163</v>
      </c>
      <c r="AB897" s="6"/>
    </row>
    <row r="898" spans="1:28" ht="77.5" x14ac:dyDescent="0.35">
      <c r="A898" s="6">
        <v>92</v>
      </c>
      <c r="B898" s="6" t="s">
        <v>527</v>
      </c>
      <c r="C898" s="48" t="s">
        <v>421</v>
      </c>
      <c r="D898" s="53" t="s">
        <v>30</v>
      </c>
      <c r="E898" s="41">
        <v>9.3040000000000003</v>
      </c>
      <c r="F898" s="66" t="s">
        <v>391</v>
      </c>
      <c r="G898" s="66" t="s">
        <v>391</v>
      </c>
      <c r="H898" s="65" t="s">
        <v>391</v>
      </c>
      <c r="I898" s="16">
        <v>440000494003</v>
      </c>
      <c r="J898" s="6" t="s">
        <v>63</v>
      </c>
      <c r="K898" s="43" t="s">
        <v>33</v>
      </c>
      <c r="L898" s="41" t="str">
        <f t="shared" si="155"/>
        <v>***</v>
      </c>
      <c r="M898" s="7" t="str">
        <f t="shared" si="156"/>
        <v>***</v>
      </c>
      <c r="N898" s="7" t="s">
        <v>391</v>
      </c>
      <c r="O898" s="7" t="s">
        <v>391</v>
      </c>
      <c r="P898" s="7" t="s">
        <v>391</v>
      </c>
      <c r="Q898" s="7" t="s">
        <v>391</v>
      </c>
      <c r="R898" s="7" t="s">
        <v>391</v>
      </c>
      <c r="S898" s="7" t="s">
        <v>391</v>
      </c>
      <c r="T898" s="7" t="s">
        <v>391</v>
      </c>
      <c r="U898" s="7" t="s">
        <v>391</v>
      </c>
      <c r="V898" s="7" t="s">
        <v>391</v>
      </c>
      <c r="W898" s="7" t="s">
        <v>391</v>
      </c>
      <c r="X898" s="44" t="s">
        <v>422</v>
      </c>
      <c r="Y898" s="44" t="s">
        <v>423</v>
      </c>
      <c r="Z898" s="44" t="s">
        <v>412</v>
      </c>
      <c r="AA898" s="6">
        <v>21795</v>
      </c>
      <c r="AB898" s="6"/>
    </row>
    <row r="899" spans="1:28" ht="77.5" x14ac:dyDescent="0.35">
      <c r="A899" s="6">
        <v>92</v>
      </c>
      <c r="B899" s="6" t="s">
        <v>527</v>
      </c>
      <c r="C899" s="48" t="s">
        <v>424</v>
      </c>
      <c r="D899" s="53" t="s">
        <v>30</v>
      </c>
      <c r="E899" s="41">
        <v>9.3040000000000003</v>
      </c>
      <c r="F899" s="66" t="s">
        <v>391</v>
      </c>
      <c r="G899" s="66" t="s">
        <v>391</v>
      </c>
      <c r="H899" s="65" t="s">
        <v>391</v>
      </c>
      <c r="I899" s="16">
        <v>440000494003</v>
      </c>
      <c r="J899" s="6" t="s">
        <v>63</v>
      </c>
      <c r="K899" s="43" t="s">
        <v>33</v>
      </c>
      <c r="L899" s="41" t="str">
        <f t="shared" si="155"/>
        <v>***</v>
      </c>
      <c r="M899" s="7" t="str">
        <f t="shared" si="156"/>
        <v>***</v>
      </c>
      <c r="N899" s="7" t="s">
        <v>391</v>
      </c>
      <c r="O899" s="7" t="s">
        <v>391</v>
      </c>
      <c r="P899" s="7" t="s">
        <v>391</v>
      </c>
      <c r="Q899" s="7" t="s">
        <v>391</v>
      </c>
      <c r="R899" s="7" t="s">
        <v>391</v>
      </c>
      <c r="S899" s="7" t="s">
        <v>391</v>
      </c>
      <c r="T899" s="7" t="s">
        <v>391</v>
      </c>
      <c r="U899" s="7" t="s">
        <v>391</v>
      </c>
      <c r="V899" s="7" t="s">
        <v>391</v>
      </c>
      <c r="W899" s="7" t="s">
        <v>391</v>
      </c>
      <c r="X899" s="44" t="s">
        <v>425</v>
      </c>
      <c r="Y899" s="44" t="s">
        <v>426</v>
      </c>
      <c r="Z899" s="44" t="s">
        <v>36</v>
      </c>
      <c r="AA899" s="6">
        <v>43015</v>
      </c>
      <c r="AB899" s="6"/>
    </row>
    <row r="900" spans="1:28" ht="77.5" x14ac:dyDescent="0.35">
      <c r="A900" s="6">
        <v>92</v>
      </c>
      <c r="B900" s="6" t="s">
        <v>527</v>
      </c>
      <c r="C900" s="48" t="s">
        <v>427</v>
      </c>
      <c r="D900" s="53" t="s">
        <v>30</v>
      </c>
      <c r="E900" s="41">
        <v>9.3040000000000003</v>
      </c>
      <c r="F900" s="66" t="s">
        <v>391</v>
      </c>
      <c r="G900" s="66" t="s">
        <v>391</v>
      </c>
      <c r="H900" s="65" t="s">
        <v>391</v>
      </c>
      <c r="I900" s="16">
        <v>440000494003</v>
      </c>
      <c r="J900" s="6" t="s">
        <v>63</v>
      </c>
      <c r="K900" s="43" t="s">
        <v>33</v>
      </c>
      <c r="L900" s="41" t="str">
        <f t="shared" si="155"/>
        <v>***</v>
      </c>
      <c r="M900" s="7" t="str">
        <f t="shared" si="156"/>
        <v>***</v>
      </c>
      <c r="N900" s="7" t="s">
        <v>391</v>
      </c>
      <c r="O900" s="7" t="s">
        <v>391</v>
      </c>
      <c r="P900" s="7" t="s">
        <v>391</v>
      </c>
      <c r="Q900" s="7" t="s">
        <v>391</v>
      </c>
      <c r="R900" s="7" t="s">
        <v>391</v>
      </c>
      <c r="S900" s="7" t="s">
        <v>391</v>
      </c>
      <c r="T900" s="7" t="s">
        <v>391</v>
      </c>
      <c r="U900" s="7" t="s">
        <v>391</v>
      </c>
      <c r="V900" s="7" t="s">
        <v>391</v>
      </c>
      <c r="W900" s="7" t="s">
        <v>391</v>
      </c>
      <c r="X900" s="44" t="s">
        <v>428</v>
      </c>
      <c r="Y900" s="44" t="s">
        <v>429</v>
      </c>
      <c r="Z900" s="44" t="s">
        <v>36</v>
      </c>
      <c r="AA900" s="6">
        <v>43056</v>
      </c>
      <c r="AB900" s="6"/>
    </row>
    <row r="901" spans="1:28" ht="77.5" x14ac:dyDescent="0.35">
      <c r="A901" s="6">
        <v>92</v>
      </c>
      <c r="B901" s="6" t="s">
        <v>527</v>
      </c>
      <c r="C901" s="48" t="s">
        <v>430</v>
      </c>
      <c r="D901" s="53" t="s">
        <v>30</v>
      </c>
      <c r="E901" s="41">
        <v>9.3040000000000003</v>
      </c>
      <c r="F901" s="66" t="s">
        <v>391</v>
      </c>
      <c r="G901" s="66" t="s">
        <v>391</v>
      </c>
      <c r="H901" s="65" t="s">
        <v>391</v>
      </c>
      <c r="I901" s="16">
        <v>440000494003</v>
      </c>
      <c r="J901" s="6" t="s">
        <v>63</v>
      </c>
      <c r="K901" s="43" t="s">
        <v>33</v>
      </c>
      <c r="L901" s="41" t="str">
        <f t="shared" si="155"/>
        <v>***</v>
      </c>
      <c r="M901" s="7" t="str">
        <f t="shared" si="156"/>
        <v>***</v>
      </c>
      <c r="N901" s="7" t="s">
        <v>391</v>
      </c>
      <c r="O901" s="7" t="s">
        <v>391</v>
      </c>
      <c r="P901" s="7" t="s">
        <v>391</v>
      </c>
      <c r="Q901" s="7" t="s">
        <v>391</v>
      </c>
      <c r="R901" s="7" t="s">
        <v>391</v>
      </c>
      <c r="S901" s="7" t="s">
        <v>391</v>
      </c>
      <c r="T901" s="7" t="s">
        <v>391</v>
      </c>
      <c r="U901" s="7" t="s">
        <v>391</v>
      </c>
      <c r="V901" s="7" t="s">
        <v>391</v>
      </c>
      <c r="W901" s="7" t="s">
        <v>391</v>
      </c>
      <c r="X901" s="44" t="s">
        <v>431</v>
      </c>
      <c r="Y901" s="44" t="s">
        <v>432</v>
      </c>
      <c r="Z901" s="44" t="s">
        <v>36</v>
      </c>
      <c r="AA901" s="6">
        <v>45050</v>
      </c>
      <c r="AB901" s="6"/>
    </row>
    <row r="902" spans="1:28" ht="77.5" x14ac:dyDescent="0.35">
      <c r="A902" s="6">
        <v>92</v>
      </c>
      <c r="B902" s="6" t="s">
        <v>527</v>
      </c>
      <c r="C902" s="48" t="s">
        <v>433</v>
      </c>
      <c r="D902" s="53" t="s">
        <v>30</v>
      </c>
      <c r="E902" s="41">
        <v>9.3040000000000003</v>
      </c>
      <c r="F902" s="66" t="s">
        <v>391</v>
      </c>
      <c r="G902" s="66" t="s">
        <v>391</v>
      </c>
      <c r="H902" s="65" t="s">
        <v>391</v>
      </c>
      <c r="I902" s="16">
        <v>440000494003</v>
      </c>
      <c r="J902" s="6" t="s">
        <v>63</v>
      </c>
      <c r="K902" s="43" t="s">
        <v>33</v>
      </c>
      <c r="L902" s="41" t="str">
        <f t="shared" si="155"/>
        <v>***</v>
      </c>
      <c r="M902" s="7" t="str">
        <f t="shared" si="156"/>
        <v>***</v>
      </c>
      <c r="N902" s="7" t="s">
        <v>391</v>
      </c>
      <c r="O902" s="7" t="s">
        <v>391</v>
      </c>
      <c r="P902" s="7" t="s">
        <v>391</v>
      </c>
      <c r="Q902" s="7" t="s">
        <v>391</v>
      </c>
      <c r="R902" s="7" t="s">
        <v>391</v>
      </c>
      <c r="S902" s="7" t="s">
        <v>391</v>
      </c>
      <c r="T902" s="7" t="s">
        <v>391</v>
      </c>
      <c r="U902" s="7" t="s">
        <v>391</v>
      </c>
      <c r="V902" s="7" t="s">
        <v>391</v>
      </c>
      <c r="W902" s="7" t="s">
        <v>391</v>
      </c>
      <c r="X902" s="44" t="s">
        <v>434</v>
      </c>
      <c r="Y902" s="44" t="s">
        <v>435</v>
      </c>
      <c r="Z902" s="44" t="s">
        <v>36</v>
      </c>
      <c r="AA902" s="6">
        <v>43021</v>
      </c>
      <c r="AB902" s="6"/>
    </row>
    <row r="903" spans="1:28" ht="77.5" x14ac:dyDescent="0.35">
      <c r="A903" s="6">
        <v>92</v>
      </c>
      <c r="B903" s="6" t="s">
        <v>527</v>
      </c>
      <c r="C903" s="48" t="s">
        <v>436</v>
      </c>
      <c r="D903" s="53" t="s">
        <v>30</v>
      </c>
      <c r="E903" s="41">
        <v>9.3040000000000003</v>
      </c>
      <c r="F903" s="66" t="s">
        <v>391</v>
      </c>
      <c r="G903" s="66" t="s">
        <v>391</v>
      </c>
      <c r="H903" s="65" t="s">
        <v>391</v>
      </c>
      <c r="I903" s="16">
        <v>440000494003</v>
      </c>
      <c r="J903" s="6" t="s">
        <v>63</v>
      </c>
      <c r="K903" s="43" t="s">
        <v>33</v>
      </c>
      <c r="L903" s="41" t="str">
        <f t="shared" si="155"/>
        <v>***</v>
      </c>
      <c r="M903" s="7" t="str">
        <f t="shared" si="156"/>
        <v>***</v>
      </c>
      <c r="N903" s="7" t="s">
        <v>391</v>
      </c>
      <c r="O903" s="7" t="s">
        <v>391</v>
      </c>
      <c r="P903" s="7" t="s">
        <v>391</v>
      </c>
      <c r="Q903" s="7" t="s">
        <v>391</v>
      </c>
      <c r="R903" s="7" t="s">
        <v>391</v>
      </c>
      <c r="S903" s="7" t="s">
        <v>391</v>
      </c>
      <c r="T903" s="7" t="s">
        <v>391</v>
      </c>
      <c r="U903" s="7" t="s">
        <v>391</v>
      </c>
      <c r="V903" s="7" t="s">
        <v>391</v>
      </c>
      <c r="W903" s="7" t="s">
        <v>391</v>
      </c>
      <c r="X903" s="44" t="s">
        <v>437</v>
      </c>
      <c r="Y903" s="44" t="s">
        <v>438</v>
      </c>
      <c r="Z903" s="44" t="s">
        <v>36</v>
      </c>
      <c r="AA903" s="6">
        <v>43055</v>
      </c>
      <c r="AB903" s="6"/>
    </row>
    <row r="904" spans="1:28" ht="77.5" x14ac:dyDescent="0.35">
      <c r="A904" s="6">
        <v>92</v>
      </c>
      <c r="B904" s="6" t="s">
        <v>527</v>
      </c>
      <c r="C904" s="48" t="s">
        <v>439</v>
      </c>
      <c r="D904" s="53" t="s">
        <v>30</v>
      </c>
      <c r="E904" s="41">
        <v>9.3040000000000003</v>
      </c>
      <c r="F904" s="66" t="s">
        <v>391</v>
      </c>
      <c r="G904" s="66" t="s">
        <v>391</v>
      </c>
      <c r="H904" s="65" t="s">
        <v>391</v>
      </c>
      <c r="I904" s="16">
        <v>440000494003</v>
      </c>
      <c r="J904" s="6" t="s">
        <v>63</v>
      </c>
      <c r="K904" s="43" t="s">
        <v>33</v>
      </c>
      <c r="L904" s="41" t="str">
        <f t="shared" si="155"/>
        <v>***</v>
      </c>
      <c r="M904" s="7" t="str">
        <f t="shared" si="156"/>
        <v>***</v>
      </c>
      <c r="N904" s="7" t="s">
        <v>391</v>
      </c>
      <c r="O904" s="7" t="s">
        <v>391</v>
      </c>
      <c r="P904" s="7" t="s">
        <v>391</v>
      </c>
      <c r="Q904" s="7" t="s">
        <v>391</v>
      </c>
      <c r="R904" s="7" t="s">
        <v>391</v>
      </c>
      <c r="S904" s="7" t="s">
        <v>391</v>
      </c>
      <c r="T904" s="7" t="s">
        <v>391</v>
      </c>
      <c r="U904" s="7" t="s">
        <v>391</v>
      </c>
      <c r="V904" s="7" t="s">
        <v>391</v>
      </c>
      <c r="W904" s="7" t="s">
        <v>391</v>
      </c>
      <c r="X904" s="44" t="s">
        <v>440</v>
      </c>
      <c r="Y904" s="44" t="s">
        <v>441</v>
      </c>
      <c r="Z904" s="44" t="s">
        <v>169</v>
      </c>
      <c r="AA904" s="6">
        <v>26582</v>
      </c>
      <c r="AB904" s="6"/>
    </row>
    <row r="905" spans="1:28" ht="77.5" x14ac:dyDescent="0.35">
      <c r="A905" s="6">
        <v>92</v>
      </c>
      <c r="B905" s="6" t="s">
        <v>527</v>
      </c>
      <c r="C905" s="48" t="s">
        <v>442</v>
      </c>
      <c r="D905" s="53" t="s">
        <v>30</v>
      </c>
      <c r="E905" s="41">
        <v>9.3040000000000003</v>
      </c>
      <c r="F905" s="66" t="s">
        <v>391</v>
      </c>
      <c r="G905" s="66" t="s">
        <v>391</v>
      </c>
      <c r="H905" s="65" t="s">
        <v>391</v>
      </c>
      <c r="I905" s="16">
        <v>440000494003</v>
      </c>
      <c r="J905" s="6" t="s">
        <v>63</v>
      </c>
      <c r="K905" s="43" t="s">
        <v>33</v>
      </c>
      <c r="L905" s="41" t="str">
        <f t="shared" si="155"/>
        <v>***</v>
      </c>
      <c r="M905" s="7" t="str">
        <f t="shared" si="156"/>
        <v>***</v>
      </c>
      <c r="N905" s="7" t="s">
        <v>391</v>
      </c>
      <c r="O905" s="7" t="s">
        <v>391</v>
      </c>
      <c r="P905" s="7" t="s">
        <v>391</v>
      </c>
      <c r="Q905" s="7" t="s">
        <v>391</v>
      </c>
      <c r="R905" s="7" t="s">
        <v>391</v>
      </c>
      <c r="S905" s="7" t="s">
        <v>391</v>
      </c>
      <c r="T905" s="7" t="s">
        <v>391</v>
      </c>
      <c r="U905" s="7" t="s">
        <v>391</v>
      </c>
      <c r="V905" s="7" t="s">
        <v>391</v>
      </c>
      <c r="W905" s="7" t="s">
        <v>391</v>
      </c>
      <c r="X905" s="44" t="s">
        <v>443</v>
      </c>
      <c r="Y905" s="44" t="s">
        <v>444</v>
      </c>
      <c r="Z905" s="44" t="s">
        <v>169</v>
      </c>
      <c r="AA905" s="6">
        <v>26570</v>
      </c>
      <c r="AB905" s="6"/>
    </row>
    <row r="906" spans="1:28" ht="77.5" x14ac:dyDescent="0.35">
      <c r="A906" s="6">
        <v>92</v>
      </c>
      <c r="B906" s="6" t="s">
        <v>527</v>
      </c>
      <c r="C906" s="48" t="s">
        <v>445</v>
      </c>
      <c r="D906" s="53" t="s">
        <v>30</v>
      </c>
      <c r="E906" s="41">
        <v>9.3040000000000003</v>
      </c>
      <c r="F906" s="66" t="s">
        <v>391</v>
      </c>
      <c r="G906" s="66" t="s">
        <v>391</v>
      </c>
      <c r="H906" s="65" t="s">
        <v>391</v>
      </c>
      <c r="I906" s="16">
        <v>440000494003</v>
      </c>
      <c r="J906" s="6" t="s">
        <v>63</v>
      </c>
      <c r="K906" s="43" t="s">
        <v>33</v>
      </c>
      <c r="L906" s="41" t="str">
        <f t="shared" si="155"/>
        <v>***</v>
      </c>
      <c r="M906" s="7" t="str">
        <f t="shared" si="156"/>
        <v>***</v>
      </c>
      <c r="N906" s="7" t="s">
        <v>391</v>
      </c>
      <c r="O906" s="7" t="s">
        <v>391</v>
      </c>
      <c r="P906" s="7" t="s">
        <v>391</v>
      </c>
      <c r="Q906" s="7" t="s">
        <v>391</v>
      </c>
      <c r="R906" s="7" t="s">
        <v>391</v>
      </c>
      <c r="S906" s="7" t="s">
        <v>391</v>
      </c>
      <c r="T906" s="7" t="s">
        <v>391</v>
      </c>
      <c r="U906" s="7" t="s">
        <v>391</v>
      </c>
      <c r="V906" s="7" t="s">
        <v>391</v>
      </c>
      <c r="W906" s="7" t="s">
        <v>391</v>
      </c>
      <c r="X906" s="44" t="s">
        <v>446</v>
      </c>
      <c r="Y906" s="44" t="s">
        <v>444</v>
      </c>
      <c r="Z906" s="44" t="s">
        <v>169</v>
      </c>
      <c r="AA906" s="6">
        <v>26570</v>
      </c>
      <c r="AB906" s="6"/>
    </row>
    <row r="907" spans="1:28" ht="77.5" x14ac:dyDescent="0.35">
      <c r="A907" s="6">
        <v>92</v>
      </c>
      <c r="B907" s="6" t="s">
        <v>527</v>
      </c>
      <c r="C907" s="48" t="s">
        <v>447</v>
      </c>
      <c r="D907" s="53" t="s">
        <v>30</v>
      </c>
      <c r="E907" s="41">
        <v>9.3040000000000003</v>
      </c>
      <c r="F907" s="66" t="s">
        <v>391</v>
      </c>
      <c r="G907" s="66" t="s">
        <v>391</v>
      </c>
      <c r="H907" s="65" t="s">
        <v>391</v>
      </c>
      <c r="I907" s="16">
        <v>440000494003</v>
      </c>
      <c r="J907" s="6" t="s">
        <v>63</v>
      </c>
      <c r="K907" s="43" t="s">
        <v>33</v>
      </c>
      <c r="L907" s="41" t="str">
        <f t="shared" si="155"/>
        <v>***</v>
      </c>
      <c r="M907" s="7" t="str">
        <f t="shared" si="156"/>
        <v>***</v>
      </c>
      <c r="N907" s="7" t="s">
        <v>391</v>
      </c>
      <c r="O907" s="7" t="s">
        <v>391</v>
      </c>
      <c r="P907" s="7" t="s">
        <v>391</v>
      </c>
      <c r="Q907" s="7" t="s">
        <v>391</v>
      </c>
      <c r="R907" s="7" t="s">
        <v>391</v>
      </c>
      <c r="S907" s="7" t="s">
        <v>391</v>
      </c>
      <c r="T907" s="7" t="s">
        <v>391</v>
      </c>
      <c r="U907" s="7" t="s">
        <v>391</v>
      </c>
      <c r="V907" s="7" t="s">
        <v>391</v>
      </c>
      <c r="W907" s="7" t="s">
        <v>391</v>
      </c>
      <c r="X907" s="44" t="s">
        <v>448</v>
      </c>
      <c r="Y907" s="44" t="s">
        <v>444</v>
      </c>
      <c r="Z907" s="44" t="s">
        <v>169</v>
      </c>
      <c r="AA907" s="6">
        <v>26570</v>
      </c>
      <c r="AB907" s="6"/>
    </row>
    <row r="908" spans="1:28" ht="77.5" x14ac:dyDescent="0.35">
      <c r="A908" s="6">
        <v>92</v>
      </c>
      <c r="B908" s="6" t="s">
        <v>527</v>
      </c>
      <c r="C908" s="48" t="s">
        <v>449</v>
      </c>
      <c r="D908" s="53" t="s">
        <v>30</v>
      </c>
      <c r="E908" s="41">
        <v>9.3040000000000003</v>
      </c>
      <c r="F908" s="66" t="s">
        <v>391</v>
      </c>
      <c r="G908" s="66" t="s">
        <v>391</v>
      </c>
      <c r="H908" s="65" t="s">
        <v>391</v>
      </c>
      <c r="I908" s="16">
        <v>440000494003</v>
      </c>
      <c r="J908" s="6" t="s">
        <v>63</v>
      </c>
      <c r="K908" s="43" t="s">
        <v>33</v>
      </c>
      <c r="L908" s="41" t="str">
        <f t="shared" si="155"/>
        <v>***</v>
      </c>
      <c r="M908" s="7" t="str">
        <f t="shared" si="156"/>
        <v>***</v>
      </c>
      <c r="N908" s="7" t="s">
        <v>391</v>
      </c>
      <c r="O908" s="7" t="s">
        <v>391</v>
      </c>
      <c r="P908" s="7" t="s">
        <v>391</v>
      </c>
      <c r="Q908" s="7" t="s">
        <v>391</v>
      </c>
      <c r="R908" s="7" t="s">
        <v>391</v>
      </c>
      <c r="S908" s="7" t="s">
        <v>391</v>
      </c>
      <c r="T908" s="7" t="s">
        <v>391</v>
      </c>
      <c r="U908" s="7" t="s">
        <v>391</v>
      </c>
      <c r="V908" s="7" t="s">
        <v>391</v>
      </c>
      <c r="W908" s="7" t="s">
        <v>391</v>
      </c>
      <c r="X908" s="44" t="s">
        <v>450</v>
      </c>
      <c r="Y908" s="44" t="s">
        <v>444</v>
      </c>
      <c r="Z908" s="44" t="s">
        <v>169</v>
      </c>
      <c r="AA908" s="6">
        <v>26750</v>
      </c>
      <c r="AB908" s="6"/>
    </row>
    <row r="909" spans="1:28" ht="77.5" x14ac:dyDescent="0.35">
      <c r="A909" s="6">
        <v>92</v>
      </c>
      <c r="B909" s="6" t="s">
        <v>527</v>
      </c>
      <c r="C909" s="48" t="s">
        <v>451</v>
      </c>
      <c r="D909" s="53" t="s">
        <v>30</v>
      </c>
      <c r="E909" s="41">
        <v>9.3040000000000003</v>
      </c>
      <c r="F909" s="66" t="s">
        <v>391</v>
      </c>
      <c r="G909" s="66" t="s">
        <v>391</v>
      </c>
      <c r="H909" s="65" t="s">
        <v>391</v>
      </c>
      <c r="I909" s="16">
        <v>440000494003</v>
      </c>
      <c r="J909" s="6" t="s">
        <v>63</v>
      </c>
      <c r="K909" s="43" t="s">
        <v>33</v>
      </c>
      <c r="L909" s="41" t="str">
        <f t="shared" si="155"/>
        <v>***</v>
      </c>
      <c r="M909" s="7" t="str">
        <f t="shared" si="156"/>
        <v>***</v>
      </c>
      <c r="N909" s="7" t="s">
        <v>391</v>
      </c>
      <c r="O909" s="7" t="s">
        <v>391</v>
      </c>
      <c r="P909" s="7" t="s">
        <v>391</v>
      </c>
      <c r="Q909" s="7" t="s">
        <v>391</v>
      </c>
      <c r="R909" s="7" t="s">
        <v>391</v>
      </c>
      <c r="S909" s="7" t="s">
        <v>391</v>
      </c>
      <c r="T909" s="7" t="s">
        <v>391</v>
      </c>
      <c r="U909" s="7" t="s">
        <v>391</v>
      </c>
      <c r="V909" s="7" t="s">
        <v>391</v>
      </c>
      <c r="W909" s="7" t="s">
        <v>391</v>
      </c>
      <c r="X909" s="44" t="s">
        <v>452</v>
      </c>
      <c r="Y909" s="44" t="s">
        <v>438</v>
      </c>
      <c r="Z909" s="44" t="s">
        <v>36</v>
      </c>
      <c r="AA909" s="6">
        <v>43055</v>
      </c>
      <c r="AB909" s="6"/>
    </row>
    <row r="910" spans="1:28" ht="77.5" x14ac:dyDescent="0.35">
      <c r="A910" s="6">
        <v>92</v>
      </c>
      <c r="B910" s="6" t="s">
        <v>527</v>
      </c>
      <c r="C910" s="48" t="s">
        <v>453</v>
      </c>
      <c r="D910" s="53" t="s">
        <v>30</v>
      </c>
      <c r="E910" s="41">
        <v>9.3040000000000003</v>
      </c>
      <c r="F910" s="66" t="s">
        <v>391</v>
      </c>
      <c r="G910" s="66" t="s">
        <v>391</v>
      </c>
      <c r="H910" s="65" t="s">
        <v>391</v>
      </c>
      <c r="I910" s="16">
        <v>440000494003</v>
      </c>
      <c r="J910" s="6" t="s">
        <v>63</v>
      </c>
      <c r="K910" s="43" t="s">
        <v>33</v>
      </c>
      <c r="L910" s="41" t="str">
        <f t="shared" si="155"/>
        <v>***</v>
      </c>
      <c r="M910" s="7" t="str">
        <f t="shared" si="156"/>
        <v>***</v>
      </c>
      <c r="N910" s="7" t="s">
        <v>391</v>
      </c>
      <c r="O910" s="7" t="s">
        <v>391</v>
      </c>
      <c r="P910" s="7" t="s">
        <v>391</v>
      </c>
      <c r="Q910" s="7" t="s">
        <v>391</v>
      </c>
      <c r="R910" s="7" t="s">
        <v>391</v>
      </c>
      <c r="S910" s="7" t="s">
        <v>391</v>
      </c>
      <c r="T910" s="7" t="s">
        <v>391</v>
      </c>
      <c r="U910" s="7" t="s">
        <v>391</v>
      </c>
      <c r="V910" s="7" t="s">
        <v>391</v>
      </c>
      <c r="W910" s="7" t="s">
        <v>391</v>
      </c>
      <c r="X910" s="44" t="s">
        <v>454</v>
      </c>
      <c r="Y910" s="44" t="s">
        <v>261</v>
      </c>
      <c r="Z910" s="44" t="s">
        <v>36</v>
      </c>
      <c r="AA910" s="6">
        <v>43701</v>
      </c>
      <c r="AB910" s="6"/>
    </row>
    <row r="911" spans="1:28" ht="77.5" x14ac:dyDescent="0.35">
      <c r="A911" s="6">
        <v>92</v>
      </c>
      <c r="B911" s="6" t="s">
        <v>527</v>
      </c>
      <c r="C911" s="48" t="s">
        <v>455</v>
      </c>
      <c r="D911" s="53" t="s">
        <v>30</v>
      </c>
      <c r="E911" s="41">
        <v>9.3040000000000003</v>
      </c>
      <c r="F911" s="66" t="s">
        <v>391</v>
      </c>
      <c r="G911" s="66" t="s">
        <v>391</v>
      </c>
      <c r="H911" s="65" t="s">
        <v>391</v>
      </c>
      <c r="I911" s="16">
        <v>440000494003</v>
      </c>
      <c r="J911" s="6" t="s">
        <v>63</v>
      </c>
      <c r="K911" s="43" t="s">
        <v>33</v>
      </c>
      <c r="L911" s="41" t="str">
        <f t="shared" si="155"/>
        <v>***</v>
      </c>
      <c r="M911" s="7" t="str">
        <f t="shared" si="156"/>
        <v>***</v>
      </c>
      <c r="N911" s="7" t="s">
        <v>391</v>
      </c>
      <c r="O911" s="7" t="s">
        <v>391</v>
      </c>
      <c r="P911" s="7" t="s">
        <v>391</v>
      </c>
      <c r="Q911" s="7" t="s">
        <v>391</v>
      </c>
      <c r="R911" s="7" t="s">
        <v>391</v>
      </c>
      <c r="S911" s="7" t="s">
        <v>391</v>
      </c>
      <c r="T911" s="7" t="s">
        <v>391</v>
      </c>
      <c r="U911" s="7" t="s">
        <v>391</v>
      </c>
      <c r="V911" s="7" t="s">
        <v>391</v>
      </c>
      <c r="W911" s="7" t="s">
        <v>391</v>
      </c>
      <c r="X911" s="44" t="s">
        <v>456</v>
      </c>
      <c r="Y911" s="44" t="s">
        <v>438</v>
      </c>
      <c r="Z911" s="44" t="s">
        <v>36</v>
      </c>
      <c r="AA911" s="6">
        <v>43055</v>
      </c>
      <c r="AB911" s="6"/>
    </row>
    <row r="912" spans="1:28" ht="46.5" x14ac:dyDescent="0.35">
      <c r="A912" s="6">
        <v>93</v>
      </c>
      <c r="B912" s="6" t="s">
        <v>526</v>
      </c>
      <c r="C912" s="48" t="s">
        <v>481</v>
      </c>
      <c r="D912" s="53" t="s">
        <v>30</v>
      </c>
      <c r="E912" s="41">
        <v>107.399</v>
      </c>
      <c r="F912" s="41">
        <v>1</v>
      </c>
      <c r="G912" s="41">
        <f t="shared" ref="G912:G946" si="157">E912*F912</f>
        <v>107.399</v>
      </c>
      <c r="H912" s="8">
        <f t="shared" ref="H912:H946" si="158">G912/$G$1222</f>
        <v>9.900186021987098E-2</v>
      </c>
      <c r="I912" s="16">
        <v>440001039000</v>
      </c>
      <c r="J912" s="6" t="s">
        <v>63</v>
      </c>
      <c r="K912" s="43" t="s">
        <v>33</v>
      </c>
      <c r="L912" s="7">
        <f t="shared" ref="L912:L946" si="159">M912+N912+O912+P912+Q912</f>
        <v>9.900186021987098E-2</v>
      </c>
      <c r="M912" s="7">
        <f>H912*0.7</f>
        <v>6.9301302153909686E-2</v>
      </c>
      <c r="N912" s="7">
        <f>H912*0.15</f>
        <v>1.4850279032980647E-2</v>
      </c>
      <c r="O912" s="7">
        <f>H912*0.075</f>
        <v>7.4251395164903235E-3</v>
      </c>
      <c r="P912" s="7">
        <f>H912*0.075</f>
        <v>7.4251395164903235E-3</v>
      </c>
      <c r="Q912" s="7">
        <v>0</v>
      </c>
      <c r="R912" s="7">
        <v>0</v>
      </c>
      <c r="S912" s="7">
        <v>0</v>
      </c>
      <c r="T912" s="7">
        <v>0</v>
      </c>
      <c r="U912" s="7">
        <v>0</v>
      </c>
      <c r="V912" s="7">
        <v>0</v>
      </c>
      <c r="W912" s="7">
        <v>0</v>
      </c>
      <c r="X912" s="44" t="s">
        <v>482</v>
      </c>
      <c r="Y912" s="44" t="s">
        <v>105</v>
      </c>
      <c r="Z912" s="44" t="s">
        <v>36</v>
      </c>
      <c r="AA912" s="6">
        <v>43755</v>
      </c>
      <c r="AB912" s="6"/>
    </row>
    <row r="913" spans="1:28" ht="31" x14ac:dyDescent="0.35">
      <c r="A913" s="6">
        <v>94</v>
      </c>
      <c r="B913" s="6" t="s">
        <v>135</v>
      </c>
      <c r="C913" s="46" t="s">
        <v>483</v>
      </c>
      <c r="D913" s="53" t="s">
        <v>30</v>
      </c>
      <c r="E913" s="41">
        <v>3.8330000000000002</v>
      </c>
      <c r="F913" s="41">
        <v>1</v>
      </c>
      <c r="G913" s="41">
        <f t="shared" si="157"/>
        <v>3.8330000000000002</v>
      </c>
      <c r="H913" s="8">
        <f t="shared" si="158"/>
        <v>3.5333115785320672E-3</v>
      </c>
      <c r="I913" s="16" t="s">
        <v>484</v>
      </c>
      <c r="J913" s="6" t="s">
        <v>63</v>
      </c>
      <c r="K913" s="43" t="s">
        <v>33</v>
      </c>
      <c r="L913" s="7">
        <f t="shared" si="159"/>
        <v>0</v>
      </c>
      <c r="M913" s="7">
        <v>0</v>
      </c>
      <c r="N913" s="7">
        <v>0</v>
      </c>
      <c r="O913" s="7">
        <v>0</v>
      </c>
      <c r="P913" s="7">
        <v>0</v>
      </c>
      <c r="Q913" s="7">
        <v>0</v>
      </c>
      <c r="R913" s="7">
        <v>0</v>
      </c>
      <c r="S913" s="7">
        <v>0</v>
      </c>
      <c r="T913" s="7">
        <v>0</v>
      </c>
      <c r="U913" s="7">
        <f>H913*0.8</f>
        <v>2.8266492628256541E-3</v>
      </c>
      <c r="V913" s="7">
        <f>H913*0.2</f>
        <v>7.0666231570641353E-4</v>
      </c>
      <c r="W913" s="7">
        <v>0</v>
      </c>
      <c r="X913" s="43" t="s">
        <v>485</v>
      </c>
      <c r="Y913" s="43" t="s">
        <v>105</v>
      </c>
      <c r="Z913" s="43" t="s">
        <v>36</v>
      </c>
      <c r="AA913" s="18">
        <v>43755</v>
      </c>
      <c r="AB913" s="18"/>
    </row>
    <row r="914" spans="1:28" ht="31" x14ac:dyDescent="0.35">
      <c r="A914" s="6">
        <v>95</v>
      </c>
      <c r="B914" s="6" t="s">
        <v>525</v>
      </c>
      <c r="C914" s="48" t="s">
        <v>486</v>
      </c>
      <c r="D914" s="53" t="s">
        <v>30</v>
      </c>
      <c r="E914" s="41">
        <v>0.75600000000000001</v>
      </c>
      <c r="F914" s="41">
        <f>1/7</f>
        <v>0.14285714285714285</v>
      </c>
      <c r="G914" s="41">
        <f t="shared" si="157"/>
        <v>0.108</v>
      </c>
      <c r="H914" s="8">
        <f t="shared" si="158"/>
        <v>9.9555870201268782E-5</v>
      </c>
      <c r="I914" s="16">
        <v>440000494000</v>
      </c>
      <c r="J914" s="6" t="s">
        <v>63</v>
      </c>
      <c r="K914" s="43" t="s">
        <v>33</v>
      </c>
      <c r="L914" s="7">
        <f t="shared" si="159"/>
        <v>9.9555870201268782E-5</v>
      </c>
      <c r="M914" s="7">
        <f>H914</f>
        <v>9.9555870201268782E-5</v>
      </c>
      <c r="N914" s="7">
        <v>0</v>
      </c>
      <c r="O914" s="7">
        <v>0</v>
      </c>
      <c r="P914" s="7">
        <v>0</v>
      </c>
      <c r="Q914" s="7">
        <v>0</v>
      </c>
      <c r="R914" s="7">
        <v>0</v>
      </c>
      <c r="S914" s="7">
        <v>0</v>
      </c>
      <c r="T914" s="7">
        <v>0</v>
      </c>
      <c r="U914" s="7">
        <v>0</v>
      </c>
      <c r="V914" s="7">
        <v>0</v>
      </c>
      <c r="W914" s="7">
        <v>0</v>
      </c>
      <c r="X914" s="43" t="s">
        <v>467</v>
      </c>
      <c r="Y914" s="43" t="s">
        <v>105</v>
      </c>
      <c r="Z914" s="43" t="s">
        <v>36</v>
      </c>
      <c r="AA914" s="18">
        <v>43755</v>
      </c>
      <c r="AB914" s="18"/>
    </row>
    <row r="915" spans="1:28" ht="46.5" x14ac:dyDescent="0.35">
      <c r="A915" s="6">
        <v>95</v>
      </c>
      <c r="B915" s="6" t="s">
        <v>526</v>
      </c>
      <c r="C915" s="64" t="s">
        <v>281</v>
      </c>
      <c r="D915" s="53" t="s">
        <v>30</v>
      </c>
      <c r="E915" s="41">
        <v>0.75600000000000001</v>
      </c>
      <c r="F915" s="66">
        <f>(1/7)*(1/3)</f>
        <v>4.7619047619047616E-2</v>
      </c>
      <c r="G915" s="41">
        <f t="shared" si="157"/>
        <v>3.5999999999999997E-2</v>
      </c>
      <c r="H915" s="8">
        <f t="shared" si="158"/>
        <v>3.3185290067089592E-5</v>
      </c>
      <c r="I915" s="16">
        <v>440000494000</v>
      </c>
      <c r="J915" s="6" t="s">
        <v>63</v>
      </c>
      <c r="K915" s="43" t="s">
        <v>33</v>
      </c>
      <c r="L915" s="7">
        <f t="shared" si="159"/>
        <v>3.3185290067089585E-5</v>
      </c>
      <c r="M915" s="7">
        <f t="shared" ref="M915:M926" si="160">H915*0.7</f>
        <v>2.3229703046962712E-5</v>
      </c>
      <c r="N915" s="7">
        <f t="shared" ref="N915:N926" si="161">H915*0.15</f>
        <v>4.9777935100634389E-6</v>
      </c>
      <c r="O915" s="7">
        <f t="shared" ref="O915:O926" si="162">H915*0.075</f>
        <v>2.4888967550317195E-6</v>
      </c>
      <c r="P915" s="7">
        <f t="shared" ref="P915:P926" si="163">H915*0.075</f>
        <v>2.4888967550317195E-6</v>
      </c>
      <c r="Q915" s="7">
        <v>0</v>
      </c>
      <c r="R915" s="7">
        <v>0</v>
      </c>
      <c r="S915" s="7">
        <v>0</v>
      </c>
      <c r="T915" s="7">
        <v>0</v>
      </c>
      <c r="U915" s="7">
        <v>0</v>
      </c>
      <c r="V915" s="7">
        <v>0</v>
      </c>
      <c r="W915" s="7">
        <v>0</v>
      </c>
      <c r="X915" s="44" t="s">
        <v>283</v>
      </c>
      <c r="Y915" s="44" t="s">
        <v>35</v>
      </c>
      <c r="Z915" s="44" t="s">
        <v>36</v>
      </c>
      <c r="AA915" s="6">
        <v>43725</v>
      </c>
      <c r="AB915" s="6"/>
    </row>
    <row r="916" spans="1:28" ht="46.5" x14ac:dyDescent="0.35">
      <c r="A916" s="6">
        <v>95</v>
      </c>
      <c r="B916" s="6" t="s">
        <v>526</v>
      </c>
      <c r="C916" s="48" t="s">
        <v>284</v>
      </c>
      <c r="D916" s="53" t="s">
        <v>30</v>
      </c>
      <c r="E916" s="41">
        <v>0.75600000000000001</v>
      </c>
      <c r="F916" s="66">
        <f>(1/7)*(1/3)*(1/2)</f>
        <v>2.3809523809523808E-2</v>
      </c>
      <c r="G916" s="41">
        <f t="shared" si="157"/>
        <v>1.7999999999999999E-2</v>
      </c>
      <c r="H916" s="8">
        <f t="shared" si="158"/>
        <v>1.6592645033544796E-5</v>
      </c>
      <c r="I916" s="16">
        <v>440000494000</v>
      </c>
      <c r="J916" s="6" t="s">
        <v>63</v>
      </c>
      <c r="K916" s="43" t="s">
        <v>33</v>
      </c>
      <c r="L916" s="7">
        <f t="shared" si="159"/>
        <v>1.6592645033544792E-5</v>
      </c>
      <c r="M916" s="7">
        <f t="shared" si="160"/>
        <v>1.1614851523481356E-5</v>
      </c>
      <c r="N916" s="7">
        <f t="shared" si="161"/>
        <v>2.4888967550317195E-6</v>
      </c>
      <c r="O916" s="7">
        <f t="shared" si="162"/>
        <v>1.2444483775158597E-6</v>
      </c>
      <c r="P916" s="7">
        <f t="shared" si="163"/>
        <v>1.2444483775158597E-6</v>
      </c>
      <c r="Q916" s="7">
        <v>0</v>
      </c>
      <c r="R916" s="7">
        <v>0</v>
      </c>
      <c r="S916" s="7">
        <v>0</v>
      </c>
      <c r="T916" s="7">
        <v>0</v>
      </c>
      <c r="U916" s="7">
        <v>0</v>
      </c>
      <c r="V916" s="7">
        <v>0</v>
      </c>
      <c r="W916" s="7">
        <v>0</v>
      </c>
      <c r="X916" s="44" t="s">
        <v>285</v>
      </c>
      <c r="Y916" s="44" t="s">
        <v>286</v>
      </c>
      <c r="Z916" s="44" t="s">
        <v>36</v>
      </c>
      <c r="AA916" s="6">
        <v>43016</v>
      </c>
      <c r="AB916" s="6"/>
    </row>
    <row r="917" spans="1:28" ht="46.5" x14ac:dyDescent="0.35">
      <c r="A917" s="6">
        <v>95</v>
      </c>
      <c r="B917" s="6" t="s">
        <v>526</v>
      </c>
      <c r="C917" s="48" t="s">
        <v>287</v>
      </c>
      <c r="D917" s="53" t="s">
        <v>30</v>
      </c>
      <c r="E917" s="41">
        <v>0.75600000000000001</v>
      </c>
      <c r="F917" s="66">
        <f>(1/7)*(1/3)*(1/2)</f>
        <v>2.3809523809523808E-2</v>
      </c>
      <c r="G917" s="41">
        <f t="shared" si="157"/>
        <v>1.7999999999999999E-2</v>
      </c>
      <c r="H917" s="8">
        <f t="shared" si="158"/>
        <v>1.6592645033544796E-5</v>
      </c>
      <c r="I917" s="16">
        <v>440000494000</v>
      </c>
      <c r="J917" s="6" t="s">
        <v>63</v>
      </c>
      <c r="K917" s="43" t="s">
        <v>33</v>
      </c>
      <c r="L917" s="7">
        <f t="shared" si="159"/>
        <v>1.6592645033544792E-5</v>
      </c>
      <c r="M917" s="7">
        <f t="shared" si="160"/>
        <v>1.1614851523481356E-5</v>
      </c>
      <c r="N917" s="7">
        <f t="shared" si="161"/>
        <v>2.4888967550317195E-6</v>
      </c>
      <c r="O917" s="7">
        <f t="shared" si="162"/>
        <v>1.2444483775158597E-6</v>
      </c>
      <c r="P917" s="7">
        <f t="shared" si="163"/>
        <v>1.2444483775158597E-6</v>
      </c>
      <c r="Q917" s="7">
        <v>0</v>
      </c>
      <c r="R917" s="7">
        <v>0</v>
      </c>
      <c r="S917" s="7">
        <v>0</v>
      </c>
      <c r="T917" s="7">
        <v>0</v>
      </c>
      <c r="U917" s="7">
        <v>0</v>
      </c>
      <c r="V917" s="7">
        <v>0</v>
      </c>
      <c r="W917" s="7">
        <v>0</v>
      </c>
      <c r="X917" s="44" t="s">
        <v>288</v>
      </c>
      <c r="Y917" s="44" t="s">
        <v>289</v>
      </c>
      <c r="Z917" s="44" t="s">
        <v>290</v>
      </c>
      <c r="AA917" s="6">
        <v>92596</v>
      </c>
      <c r="AB917" s="6"/>
    </row>
    <row r="918" spans="1:28" ht="46.5" x14ac:dyDescent="0.35">
      <c r="A918" s="6">
        <v>95</v>
      </c>
      <c r="B918" s="6" t="s">
        <v>526</v>
      </c>
      <c r="C918" s="48" t="s">
        <v>291</v>
      </c>
      <c r="D918" s="53" t="s">
        <v>30</v>
      </c>
      <c r="E918" s="41">
        <v>0.75600000000000001</v>
      </c>
      <c r="F918" s="66">
        <f>(1/7)*(1/3)*(1/2)</f>
        <v>2.3809523809523808E-2</v>
      </c>
      <c r="G918" s="41">
        <f t="shared" si="157"/>
        <v>1.7999999999999999E-2</v>
      </c>
      <c r="H918" s="8">
        <f t="shared" si="158"/>
        <v>1.6592645033544796E-5</v>
      </c>
      <c r="I918" s="16">
        <v>440000494000</v>
      </c>
      <c r="J918" s="6" t="s">
        <v>63</v>
      </c>
      <c r="K918" s="43" t="s">
        <v>33</v>
      </c>
      <c r="L918" s="7">
        <f t="shared" si="159"/>
        <v>1.6592645033544792E-5</v>
      </c>
      <c r="M918" s="7">
        <f t="shared" si="160"/>
        <v>1.1614851523481356E-5</v>
      </c>
      <c r="N918" s="7">
        <f t="shared" si="161"/>
        <v>2.4888967550317195E-6</v>
      </c>
      <c r="O918" s="7">
        <f t="shared" si="162"/>
        <v>1.2444483775158597E-6</v>
      </c>
      <c r="P918" s="7">
        <f t="shared" si="163"/>
        <v>1.2444483775158597E-6</v>
      </c>
      <c r="Q918" s="7">
        <v>0</v>
      </c>
      <c r="R918" s="7">
        <v>0</v>
      </c>
      <c r="S918" s="7">
        <v>0</v>
      </c>
      <c r="T918" s="7">
        <v>0</v>
      </c>
      <c r="U918" s="7">
        <v>0</v>
      </c>
      <c r="V918" s="7">
        <v>0</v>
      </c>
      <c r="W918" s="7">
        <v>0</v>
      </c>
      <c r="X918" s="44" t="s">
        <v>292</v>
      </c>
      <c r="Y918" s="44" t="s">
        <v>293</v>
      </c>
      <c r="Z918" s="44" t="s">
        <v>90</v>
      </c>
      <c r="AA918" s="6">
        <v>80126</v>
      </c>
      <c r="AB918" s="6"/>
    </row>
    <row r="919" spans="1:28" ht="46.5" x14ac:dyDescent="0.35">
      <c r="A919" s="6">
        <v>95</v>
      </c>
      <c r="B919" s="6" t="s">
        <v>526</v>
      </c>
      <c r="C919" s="48" t="s">
        <v>294</v>
      </c>
      <c r="D919" s="53" t="s">
        <v>30</v>
      </c>
      <c r="E919" s="41">
        <v>0.75600000000000001</v>
      </c>
      <c r="F919" s="66">
        <f>(1/7)*(1/3)*(1/2)</f>
        <v>2.3809523809523808E-2</v>
      </c>
      <c r="G919" s="41">
        <f t="shared" si="157"/>
        <v>1.7999999999999999E-2</v>
      </c>
      <c r="H919" s="8">
        <f t="shared" si="158"/>
        <v>1.6592645033544796E-5</v>
      </c>
      <c r="I919" s="16">
        <v>440000494000</v>
      </c>
      <c r="J919" s="6" t="s">
        <v>63</v>
      </c>
      <c r="K919" s="43" t="s">
        <v>33</v>
      </c>
      <c r="L919" s="7">
        <f t="shared" si="159"/>
        <v>1.6592645033544792E-5</v>
      </c>
      <c r="M919" s="7">
        <f t="shared" si="160"/>
        <v>1.1614851523481356E-5</v>
      </c>
      <c r="N919" s="7">
        <f t="shared" si="161"/>
        <v>2.4888967550317195E-6</v>
      </c>
      <c r="O919" s="7">
        <f t="shared" si="162"/>
        <v>1.2444483775158597E-6</v>
      </c>
      <c r="P919" s="7">
        <f t="shared" si="163"/>
        <v>1.2444483775158597E-6</v>
      </c>
      <c r="Q919" s="7">
        <v>0</v>
      </c>
      <c r="R919" s="7">
        <v>0</v>
      </c>
      <c r="S919" s="7">
        <v>0</v>
      </c>
      <c r="T919" s="7">
        <v>0</v>
      </c>
      <c r="U919" s="7">
        <v>0</v>
      </c>
      <c r="V919" s="7">
        <v>0</v>
      </c>
      <c r="W919" s="7">
        <v>0</v>
      </c>
      <c r="X919" s="44" t="s">
        <v>295</v>
      </c>
      <c r="Y919" s="44" t="s">
        <v>296</v>
      </c>
      <c r="Z919" s="44" t="s">
        <v>38</v>
      </c>
      <c r="AA919" s="6">
        <v>68467</v>
      </c>
      <c r="AB919" s="6"/>
    </row>
    <row r="920" spans="1:28" ht="46.5" x14ac:dyDescent="0.35">
      <c r="A920" s="6">
        <v>95</v>
      </c>
      <c r="B920" s="6" t="s">
        <v>526</v>
      </c>
      <c r="C920" s="48" t="s">
        <v>297</v>
      </c>
      <c r="D920" s="53" t="s">
        <v>30</v>
      </c>
      <c r="E920" s="41">
        <v>0.75600000000000001</v>
      </c>
      <c r="F920" s="66">
        <f>(1/7)*(1/2)*(1/4)</f>
        <v>1.7857142857142856E-2</v>
      </c>
      <c r="G920" s="41">
        <f t="shared" si="157"/>
        <v>1.35E-2</v>
      </c>
      <c r="H920" s="8">
        <f t="shared" si="158"/>
        <v>1.2444483775158598E-5</v>
      </c>
      <c r="I920" s="16">
        <v>440000494000</v>
      </c>
      <c r="J920" s="6" t="s">
        <v>63</v>
      </c>
      <c r="K920" s="43" t="s">
        <v>33</v>
      </c>
      <c r="L920" s="7">
        <f t="shared" si="159"/>
        <v>1.2444483775158598E-5</v>
      </c>
      <c r="M920" s="7">
        <f t="shared" si="160"/>
        <v>8.7111386426110179E-6</v>
      </c>
      <c r="N920" s="7">
        <f t="shared" si="161"/>
        <v>1.8666725662737895E-6</v>
      </c>
      <c r="O920" s="7">
        <f t="shared" si="162"/>
        <v>9.3333628313689475E-7</v>
      </c>
      <c r="P920" s="7">
        <f t="shared" si="163"/>
        <v>9.3333628313689475E-7</v>
      </c>
      <c r="Q920" s="7">
        <v>0</v>
      </c>
      <c r="R920" s="7">
        <v>0</v>
      </c>
      <c r="S920" s="7">
        <v>0</v>
      </c>
      <c r="T920" s="7">
        <v>0</v>
      </c>
      <c r="U920" s="7">
        <v>0</v>
      </c>
      <c r="V920" s="7">
        <v>0</v>
      </c>
      <c r="W920" s="7">
        <v>0</v>
      </c>
      <c r="X920" s="44" t="s">
        <v>298</v>
      </c>
      <c r="Y920" s="44" t="s">
        <v>299</v>
      </c>
      <c r="Z920" s="44" t="s">
        <v>300</v>
      </c>
      <c r="AA920" s="6" t="s">
        <v>301</v>
      </c>
      <c r="AB920" s="6"/>
    </row>
    <row r="921" spans="1:28" ht="46.5" x14ac:dyDescent="0.35">
      <c r="A921" s="6">
        <v>95</v>
      </c>
      <c r="B921" s="6" t="s">
        <v>526</v>
      </c>
      <c r="C921" s="48" t="s">
        <v>302</v>
      </c>
      <c r="D921" s="53" t="s">
        <v>30</v>
      </c>
      <c r="E921" s="41">
        <v>0.75600000000000001</v>
      </c>
      <c r="F921" s="66">
        <f>(1/7)*(1/2)*(1/4)</f>
        <v>1.7857142857142856E-2</v>
      </c>
      <c r="G921" s="41">
        <f t="shared" si="157"/>
        <v>1.35E-2</v>
      </c>
      <c r="H921" s="8">
        <f t="shared" si="158"/>
        <v>1.2444483775158598E-5</v>
      </c>
      <c r="I921" s="16">
        <v>440000494000</v>
      </c>
      <c r="J921" s="6" t="s">
        <v>63</v>
      </c>
      <c r="K921" s="43" t="s">
        <v>33</v>
      </c>
      <c r="L921" s="7">
        <f t="shared" si="159"/>
        <v>1.2444483775158598E-5</v>
      </c>
      <c r="M921" s="7">
        <f t="shared" si="160"/>
        <v>8.7111386426110179E-6</v>
      </c>
      <c r="N921" s="7">
        <f t="shared" si="161"/>
        <v>1.8666725662737895E-6</v>
      </c>
      <c r="O921" s="7">
        <f t="shared" si="162"/>
        <v>9.3333628313689475E-7</v>
      </c>
      <c r="P921" s="7">
        <f t="shared" si="163"/>
        <v>9.3333628313689475E-7</v>
      </c>
      <c r="Q921" s="7">
        <v>0</v>
      </c>
      <c r="R921" s="7">
        <v>0</v>
      </c>
      <c r="S921" s="7">
        <v>0</v>
      </c>
      <c r="T921" s="7">
        <v>0</v>
      </c>
      <c r="U921" s="7">
        <v>0</v>
      </c>
      <c r="V921" s="7">
        <v>0</v>
      </c>
      <c r="W921" s="7">
        <v>0</v>
      </c>
      <c r="X921" s="44" t="s">
        <v>303</v>
      </c>
      <c r="Y921" s="44" t="s">
        <v>304</v>
      </c>
      <c r="Z921" s="44" t="s">
        <v>36</v>
      </c>
      <c r="AA921" s="6">
        <v>43085</v>
      </c>
      <c r="AB921" s="6"/>
    </row>
    <row r="922" spans="1:28" ht="46.5" x14ac:dyDescent="0.35">
      <c r="A922" s="6">
        <v>95</v>
      </c>
      <c r="B922" s="6" t="s">
        <v>526</v>
      </c>
      <c r="C922" s="48" t="s">
        <v>305</v>
      </c>
      <c r="D922" s="53" t="s">
        <v>30</v>
      </c>
      <c r="E922" s="41">
        <v>0.75600000000000001</v>
      </c>
      <c r="F922" s="66">
        <f>(1/7)*(1/2)*(1/4)</f>
        <v>1.7857142857142856E-2</v>
      </c>
      <c r="G922" s="41">
        <f t="shared" si="157"/>
        <v>1.35E-2</v>
      </c>
      <c r="H922" s="8">
        <f t="shared" si="158"/>
        <v>1.2444483775158598E-5</v>
      </c>
      <c r="I922" s="16">
        <v>440000494000</v>
      </c>
      <c r="J922" s="6" t="s">
        <v>63</v>
      </c>
      <c r="K922" s="43" t="s">
        <v>33</v>
      </c>
      <c r="L922" s="7">
        <f t="shared" si="159"/>
        <v>1.2444483775158598E-5</v>
      </c>
      <c r="M922" s="7">
        <f t="shared" si="160"/>
        <v>8.7111386426110179E-6</v>
      </c>
      <c r="N922" s="7">
        <f t="shared" si="161"/>
        <v>1.8666725662737895E-6</v>
      </c>
      <c r="O922" s="7">
        <f t="shared" si="162"/>
        <v>9.3333628313689475E-7</v>
      </c>
      <c r="P922" s="7">
        <f t="shared" si="163"/>
        <v>9.3333628313689475E-7</v>
      </c>
      <c r="Q922" s="7">
        <v>0</v>
      </c>
      <c r="R922" s="7">
        <v>0</v>
      </c>
      <c r="S922" s="7">
        <v>0</v>
      </c>
      <c r="T922" s="7">
        <v>0</v>
      </c>
      <c r="U922" s="7">
        <v>0</v>
      </c>
      <c r="V922" s="7">
        <v>0</v>
      </c>
      <c r="W922" s="7">
        <v>0</v>
      </c>
      <c r="X922" s="44" t="s">
        <v>306</v>
      </c>
      <c r="Y922" s="44" t="s">
        <v>307</v>
      </c>
      <c r="Z922" s="44" t="s">
        <v>308</v>
      </c>
      <c r="AA922" s="6" t="s">
        <v>309</v>
      </c>
      <c r="AB922" s="6"/>
    </row>
    <row r="923" spans="1:28" ht="46.5" x14ac:dyDescent="0.35">
      <c r="A923" s="6">
        <v>95</v>
      </c>
      <c r="B923" s="6" t="s">
        <v>526</v>
      </c>
      <c r="C923" s="48" t="s">
        <v>310</v>
      </c>
      <c r="D923" s="53" t="s">
        <v>30</v>
      </c>
      <c r="E923" s="41">
        <v>0.75600000000000001</v>
      </c>
      <c r="F923" s="66">
        <f>(1/7)*(1/2)*(1/4)</f>
        <v>1.7857142857142856E-2</v>
      </c>
      <c r="G923" s="41">
        <f t="shared" si="157"/>
        <v>1.35E-2</v>
      </c>
      <c r="H923" s="8">
        <f t="shared" si="158"/>
        <v>1.2444483775158598E-5</v>
      </c>
      <c r="I923" s="16">
        <v>440000494000</v>
      </c>
      <c r="J923" s="6" t="s">
        <v>63</v>
      </c>
      <c r="K923" s="43" t="s">
        <v>33</v>
      </c>
      <c r="L923" s="7">
        <f t="shared" si="159"/>
        <v>1.2444483775158598E-5</v>
      </c>
      <c r="M923" s="7">
        <f t="shared" si="160"/>
        <v>8.7111386426110179E-6</v>
      </c>
      <c r="N923" s="7">
        <f t="shared" si="161"/>
        <v>1.8666725662737895E-6</v>
      </c>
      <c r="O923" s="7">
        <f t="shared" si="162"/>
        <v>9.3333628313689475E-7</v>
      </c>
      <c r="P923" s="7">
        <f t="shared" si="163"/>
        <v>9.3333628313689475E-7</v>
      </c>
      <c r="Q923" s="7">
        <v>0</v>
      </c>
      <c r="R923" s="7">
        <v>0</v>
      </c>
      <c r="S923" s="7">
        <v>0</v>
      </c>
      <c r="T923" s="7">
        <v>0</v>
      </c>
      <c r="U923" s="7">
        <v>0</v>
      </c>
      <c r="V923" s="7">
        <v>0</v>
      </c>
      <c r="W923" s="7">
        <v>0</v>
      </c>
      <c r="X923" s="44" t="s">
        <v>311</v>
      </c>
      <c r="Y923" s="44" t="s">
        <v>312</v>
      </c>
      <c r="Z923" s="44" t="s">
        <v>308</v>
      </c>
      <c r="AA923" s="6" t="s">
        <v>313</v>
      </c>
      <c r="AB923" s="6"/>
    </row>
    <row r="924" spans="1:28" ht="46.5" x14ac:dyDescent="0.35">
      <c r="A924" s="6">
        <v>95</v>
      </c>
      <c r="B924" s="6" t="s">
        <v>526</v>
      </c>
      <c r="C924" s="48" t="s">
        <v>314</v>
      </c>
      <c r="D924" s="53" t="s">
        <v>30</v>
      </c>
      <c r="E924" s="41">
        <v>0.75600000000000001</v>
      </c>
      <c r="F924" s="66">
        <f>(1/7)*(1/2)</f>
        <v>7.1428571428571425E-2</v>
      </c>
      <c r="G924" s="41">
        <f t="shared" si="157"/>
        <v>5.3999999999999999E-2</v>
      </c>
      <c r="H924" s="8">
        <f t="shared" si="158"/>
        <v>4.9777935100634391E-5</v>
      </c>
      <c r="I924" s="16">
        <v>440000494000</v>
      </c>
      <c r="J924" s="6" t="s">
        <v>63</v>
      </c>
      <c r="K924" s="43" t="s">
        <v>33</v>
      </c>
      <c r="L924" s="7">
        <f t="shared" si="159"/>
        <v>4.9777935100634391E-5</v>
      </c>
      <c r="M924" s="7">
        <f t="shared" si="160"/>
        <v>3.4844554570444072E-5</v>
      </c>
      <c r="N924" s="7">
        <f t="shared" si="161"/>
        <v>7.466690265095158E-6</v>
      </c>
      <c r="O924" s="7">
        <f t="shared" si="162"/>
        <v>3.733345132547579E-6</v>
      </c>
      <c r="P924" s="7">
        <f t="shared" si="163"/>
        <v>3.733345132547579E-6</v>
      </c>
      <c r="Q924" s="7">
        <v>0</v>
      </c>
      <c r="R924" s="7">
        <v>0</v>
      </c>
      <c r="S924" s="7">
        <v>0</v>
      </c>
      <c r="T924" s="7">
        <v>0</v>
      </c>
      <c r="U924" s="7">
        <v>0</v>
      </c>
      <c r="V924" s="7">
        <v>0</v>
      </c>
      <c r="W924" s="7">
        <v>0</v>
      </c>
      <c r="X924" s="44" t="s">
        <v>315</v>
      </c>
      <c r="Y924" s="44" t="s">
        <v>316</v>
      </c>
      <c r="Z924" s="44" t="s">
        <v>317</v>
      </c>
      <c r="AA924" s="6" t="s">
        <v>318</v>
      </c>
      <c r="AB924" s="6"/>
    </row>
    <row r="925" spans="1:28" ht="46.5" x14ac:dyDescent="0.35">
      <c r="A925" s="6">
        <v>95</v>
      </c>
      <c r="B925" s="6" t="s">
        <v>526</v>
      </c>
      <c r="C925" s="48" t="s">
        <v>319</v>
      </c>
      <c r="D925" s="53" t="s">
        <v>30</v>
      </c>
      <c r="E925" s="41">
        <v>0.75600000000000001</v>
      </c>
      <c r="F925" s="66">
        <f>((1/2*1/7)+(12%*(1/2*1/7)))/3</f>
        <v>2.6666666666666661E-2</v>
      </c>
      <c r="G925" s="41">
        <f t="shared" si="157"/>
        <v>2.0159999999999997E-2</v>
      </c>
      <c r="H925" s="8">
        <f t="shared" si="158"/>
        <v>1.8583762437570172E-5</v>
      </c>
      <c r="I925" s="16">
        <v>440000494000</v>
      </c>
      <c r="J925" s="6" t="s">
        <v>63</v>
      </c>
      <c r="K925" s="43" t="s">
        <v>33</v>
      </c>
      <c r="L925" s="7">
        <f t="shared" si="159"/>
        <v>1.8583762437570172E-5</v>
      </c>
      <c r="M925" s="7">
        <f t="shared" si="160"/>
        <v>1.3008633706299121E-5</v>
      </c>
      <c r="N925" s="7">
        <f t="shared" si="161"/>
        <v>2.7875643656355259E-6</v>
      </c>
      <c r="O925" s="7">
        <f t="shared" si="162"/>
        <v>1.3937821828177629E-6</v>
      </c>
      <c r="P925" s="7">
        <f t="shared" si="163"/>
        <v>1.3937821828177629E-6</v>
      </c>
      <c r="Q925" s="7">
        <v>0</v>
      </c>
      <c r="R925" s="7">
        <v>0</v>
      </c>
      <c r="S925" s="7">
        <v>0</v>
      </c>
      <c r="T925" s="7">
        <v>0</v>
      </c>
      <c r="U925" s="7">
        <v>0</v>
      </c>
      <c r="V925" s="7">
        <v>0</v>
      </c>
      <c r="W925" s="7">
        <v>0</v>
      </c>
      <c r="X925" s="44" t="s">
        <v>320</v>
      </c>
      <c r="Y925" s="44" t="s">
        <v>321</v>
      </c>
      <c r="Z925" s="44" t="s">
        <v>322</v>
      </c>
      <c r="AA925" s="6">
        <v>27517</v>
      </c>
      <c r="AB925" s="6"/>
    </row>
    <row r="926" spans="1:28" ht="46.5" x14ac:dyDescent="0.35">
      <c r="A926" s="6">
        <v>95</v>
      </c>
      <c r="B926" s="6" t="s">
        <v>526</v>
      </c>
      <c r="C926" s="48" t="s">
        <v>323</v>
      </c>
      <c r="D926" s="53" t="s">
        <v>30</v>
      </c>
      <c r="E926" s="41">
        <v>0.75600000000000001</v>
      </c>
      <c r="F926" s="66">
        <f>((1/2*1/7)+(12%*(1/2*1/7)))/3</f>
        <v>2.6666666666666661E-2</v>
      </c>
      <c r="G926" s="41">
        <f t="shared" si="157"/>
        <v>2.0159999999999997E-2</v>
      </c>
      <c r="H926" s="8">
        <f t="shared" si="158"/>
        <v>1.8583762437570172E-5</v>
      </c>
      <c r="I926" s="16">
        <v>440000494000</v>
      </c>
      <c r="J926" s="6" t="s">
        <v>63</v>
      </c>
      <c r="K926" s="43" t="s">
        <v>33</v>
      </c>
      <c r="L926" s="7">
        <f t="shared" si="159"/>
        <v>1.8583762437570172E-5</v>
      </c>
      <c r="M926" s="7">
        <f t="shared" si="160"/>
        <v>1.3008633706299121E-5</v>
      </c>
      <c r="N926" s="7">
        <f t="shared" si="161"/>
        <v>2.7875643656355259E-6</v>
      </c>
      <c r="O926" s="7">
        <f t="shared" si="162"/>
        <v>1.3937821828177629E-6</v>
      </c>
      <c r="P926" s="7">
        <f t="shared" si="163"/>
        <v>1.3937821828177629E-6</v>
      </c>
      <c r="Q926" s="7">
        <v>0</v>
      </c>
      <c r="R926" s="7">
        <v>0</v>
      </c>
      <c r="S926" s="7">
        <v>0</v>
      </c>
      <c r="T926" s="7">
        <v>0</v>
      </c>
      <c r="U926" s="7">
        <v>0</v>
      </c>
      <c r="V926" s="7">
        <v>0</v>
      </c>
      <c r="W926" s="7">
        <v>0</v>
      </c>
      <c r="X926" s="44" t="s">
        <v>324</v>
      </c>
      <c r="Y926" s="44" t="s">
        <v>325</v>
      </c>
      <c r="Z926" s="44" t="s">
        <v>308</v>
      </c>
      <c r="AA926" s="6">
        <v>62711</v>
      </c>
      <c r="AB926" s="6"/>
    </row>
    <row r="927" spans="1:28" ht="31" x14ac:dyDescent="0.35">
      <c r="A927" s="6">
        <v>95</v>
      </c>
      <c r="B927" s="53" t="s">
        <v>135</v>
      </c>
      <c r="C927" s="48" t="s">
        <v>326</v>
      </c>
      <c r="D927" s="53" t="s">
        <v>30</v>
      </c>
      <c r="E927" s="41">
        <v>0.75600000000000001</v>
      </c>
      <c r="F927" s="66">
        <f>((1/2*1/7)+(12%*(1/2*1/7)))/3</f>
        <v>2.6666666666666661E-2</v>
      </c>
      <c r="G927" s="41">
        <f t="shared" si="157"/>
        <v>2.0159999999999997E-2</v>
      </c>
      <c r="H927" s="8">
        <f t="shared" si="158"/>
        <v>1.8583762437570172E-5</v>
      </c>
      <c r="I927" s="16">
        <v>440000494000</v>
      </c>
      <c r="J927" s="6" t="s">
        <v>63</v>
      </c>
      <c r="K927" s="43" t="s">
        <v>33</v>
      </c>
      <c r="L927" s="7">
        <f t="shared" si="159"/>
        <v>0</v>
      </c>
      <c r="M927" s="7">
        <v>0</v>
      </c>
      <c r="N927" s="7">
        <v>0</v>
      </c>
      <c r="O927" s="7">
        <v>0</v>
      </c>
      <c r="P927" s="7">
        <v>0</v>
      </c>
      <c r="Q927" s="7">
        <v>0</v>
      </c>
      <c r="R927" s="7">
        <v>0</v>
      </c>
      <c r="S927" s="7">
        <v>0</v>
      </c>
      <c r="T927" s="7">
        <v>0</v>
      </c>
      <c r="U927" s="7">
        <f>H927</f>
        <v>1.8583762437570172E-5</v>
      </c>
      <c r="V927" s="7">
        <v>0</v>
      </c>
      <c r="W927" s="7">
        <v>0</v>
      </c>
      <c r="X927" s="44" t="s">
        <v>327</v>
      </c>
      <c r="Y927" s="44" t="s">
        <v>328</v>
      </c>
      <c r="Z927" s="44" t="s">
        <v>308</v>
      </c>
      <c r="AA927" s="6" t="s">
        <v>329</v>
      </c>
      <c r="AB927" s="6"/>
    </row>
    <row r="928" spans="1:28" ht="46.5" x14ac:dyDescent="0.35">
      <c r="A928" s="6">
        <v>95</v>
      </c>
      <c r="B928" s="6" t="s">
        <v>526</v>
      </c>
      <c r="C928" s="48" t="s">
        <v>330</v>
      </c>
      <c r="D928" s="53" t="s">
        <v>30</v>
      </c>
      <c r="E928" s="41">
        <v>0.75600000000000001</v>
      </c>
      <c r="F928" s="66">
        <f>(1/2*1/7)</f>
        <v>7.1428571428571425E-2</v>
      </c>
      <c r="G928" s="41">
        <f t="shared" si="157"/>
        <v>5.3999999999999999E-2</v>
      </c>
      <c r="H928" s="8">
        <f t="shared" si="158"/>
        <v>4.9777935100634391E-5</v>
      </c>
      <c r="I928" s="16">
        <v>440000494000</v>
      </c>
      <c r="J928" s="6" t="s">
        <v>63</v>
      </c>
      <c r="K928" s="43" t="s">
        <v>33</v>
      </c>
      <c r="L928" s="7">
        <f t="shared" si="159"/>
        <v>4.9777935100634391E-5</v>
      </c>
      <c r="M928" s="7">
        <f>H928*0.7</f>
        <v>3.4844554570444072E-5</v>
      </c>
      <c r="N928" s="7">
        <f>H928*0.15</f>
        <v>7.466690265095158E-6</v>
      </c>
      <c r="O928" s="7">
        <f>H928*0.075</f>
        <v>3.733345132547579E-6</v>
      </c>
      <c r="P928" s="7">
        <f>H928*0.075</f>
        <v>3.733345132547579E-6</v>
      </c>
      <c r="Q928" s="7">
        <v>0</v>
      </c>
      <c r="R928" s="7">
        <v>0</v>
      </c>
      <c r="S928" s="7">
        <v>0</v>
      </c>
      <c r="T928" s="7">
        <v>0</v>
      </c>
      <c r="U928" s="7">
        <v>0</v>
      </c>
      <c r="V928" s="7">
        <v>0</v>
      </c>
      <c r="W928" s="7">
        <v>0</v>
      </c>
      <c r="X928" s="44" t="s">
        <v>331</v>
      </c>
      <c r="Y928" s="44" t="s">
        <v>332</v>
      </c>
      <c r="Z928" s="44" t="s">
        <v>36</v>
      </c>
      <c r="AA928" s="6">
        <v>43723</v>
      </c>
      <c r="AB928" s="6"/>
    </row>
    <row r="929" spans="1:28" ht="46.5" x14ac:dyDescent="0.35">
      <c r="A929" s="6">
        <v>95</v>
      </c>
      <c r="B929" s="6" t="s">
        <v>526</v>
      </c>
      <c r="C929" s="48" t="s">
        <v>333</v>
      </c>
      <c r="D929" s="53" t="s">
        <v>30</v>
      </c>
      <c r="E929" s="41">
        <v>0.75600000000000001</v>
      </c>
      <c r="F929" s="66">
        <f>(1/2*1/7)</f>
        <v>7.1428571428571425E-2</v>
      </c>
      <c r="G929" s="41">
        <f t="shared" si="157"/>
        <v>5.3999999999999999E-2</v>
      </c>
      <c r="H929" s="8">
        <f t="shared" si="158"/>
        <v>4.9777935100634391E-5</v>
      </c>
      <c r="I929" s="16">
        <v>440000494000</v>
      </c>
      <c r="J929" s="6" t="s">
        <v>63</v>
      </c>
      <c r="K929" s="43" t="s">
        <v>33</v>
      </c>
      <c r="L929" s="7">
        <f t="shared" si="159"/>
        <v>4.9777935100634391E-5</v>
      </c>
      <c r="M929" s="7">
        <f>H929*0.7</f>
        <v>3.4844554570444072E-5</v>
      </c>
      <c r="N929" s="7">
        <f>H929*0.15</f>
        <v>7.466690265095158E-6</v>
      </c>
      <c r="O929" s="7">
        <f>H929*0.075</f>
        <v>3.733345132547579E-6</v>
      </c>
      <c r="P929" s="7">
        <f>H929*0.075</f>
        <v>3.733345132547579E-6</v>
      </c>
      <c r="Q929" s="7">
        <v>0</v>
      </c>
      <c r="R929" s="7">
        <v>0</v>
      </c>
      <c r="S929" s="7">
        <v>0</v>
      </c>
      <c r="T929" s="7">
        <v>0</v>
      </c>
      <c r="U929" s="7">
        <v>0</v>
      </c>
      <c r="V929" s="7">
        <v>0</v>
      </c>
      <c r="W929" s="7">
        <v>0</v>
      </c>
      <c r="X929" s="44" t="s">
        <v>334</v>
      </c>
      <c r="Y929" s="44" t="s">
        <v>332</v>
      </c>
      <c r="Z929" s="44" t="s">
        <v>36</v>
      </c>
      <c r="AA929" s="6">
        <v>43723</v>
      </c>
      <c r="AB929" s="6"/>
    </row>
    <row r="930" spans="1:28" ht="46.5" x14ac:dyDescent="0.35">
      <c r="A930" s="6">
        <v>95</v>
      </c>
      <c r="B930" s="6" t="s">
        <v>526</v>
      </c>
      <c r="C930" s="48" t="s">
        <v>335</v>
      </c>
      <c r="D930" s="53" t="s">
        <v>30</v>
      </c>
      <c r="E930" s="41">
        <v>0.75600000000000001</v>
      </c>
      <c r="F930" s="66">
        <f>(1/2*1/7)</f>
        <v>7.1428571428571425E-2</v>
      </c>
      <c r="G930" s="41">
        <f t="shared" si="157"/>
        <v>5.3999999999999999E-2</v>
      </c>
      <c r="H930" s="8">
        <f t="shared" si="158"/>
        <v>4.9777935100634391E-5</v>
      </c>
      <c r="I930" s="16">
        <v>440000494000</v>
      </c>
      <c r="J930" s="6" t="s">
        <v>63</v>
      </c>
      <c r="K930" s="43" t="s">
        <v>33</v>
      </c>
      <c r="L930" s="7">
        <f t="shared" si="159"/>
        <v>4.9777935100634391E-5</v>
      </c>
      <c r="M930" s="7">
        <f>H930*0.7</f>
        <v>3.4844554570444072E-5</v>
      </c>
      <c r="N930" s="7">
        <f>H930*0.15</f>
        <v>7.466690265095158E-6</v>
      </c>
      <c r="O930" s="7">
        <f>H930*0.075</f>
        <v>3.733345132547579E-6</v>
      </c>
      <c r="P930" s="7">
        <f>H930*0.075</f>
        <v>3.733345132547579E-6</v>
      </c>
      <c r="Q930" s="7">
        <v>0</v>
      </c>
      <c r="R930" s="7">
        <v>0</v>
      </c>
      <c r="S930" s="7">
        <v>0</v>
      </c>
      <c r="T930" s="7">
        <v>0</v>
      </c>
      <c r="U930" s="7">
        <v>0</v>
      </c>
      <c r="V930" s="7">
        <v>0</v>
      </c>
      <c r="W930" s="7">
        <v>0</v>
      </c>
      <c r="X930" s="44" t="s">
        <v>336</v>
      </c>
      <c r="Y930" s="44" t="s">
        <v>337</v>
      </c>
      <c r="Z930" s="44" t="s">
        <v>36</v>
      </c>
      <c r="AA930" s="6">
        <v>43081</v>
      </c>
      <c r="AB930" s="6"/>
    </row>
    <row r="931" spans="1:28" ht="31" x14ac:dyDescent="0.35">
      <c r="A931" s="6">
        <v>95</v>
      </c>
      <c r="B931" s="6" t="s">
        <v>135</v>
      </c>
      <c r="C931" s="46" t="s">
        <v>338</v>
      </c>
      <c r="D931" s="6" t="s">
        <v>30</v>
      </c>
      <c r="E931" s="41">
        <v>0.75600000000000001</v>
      </c>
      <c r="F931" s="65">
        <f>((1/5*1/7)+(1/3*(1/5*1/7)))*1/2</f>
        <v>1.9047619047619049E-2</v>
      </c>
      <c r="G931" s="41">
        <f t="shared" si="157"/>
        <v>1.4400000000000001E-2</v>
      </c>
      <c r="H931" s="8">
        <f t="shared" si="158"/>
        <v>1.3274116026835839E-5</v>
      </c>
      <c r="I931" s="16">
        <v>440000494000</v>
      </c>
      <c r="J931" s="6" t="s">
        <v>63</v>
      </c>
      <c r="K931" s="43" t="s">
        <v>33</v>
      </c>
      <c r="L931" s="7">
        <f t="shared" si="159"/>
        <v>0</v>
      </c>
      <c r="M931" s="7">
        <v>0</v>
      </c>
      <c r="N931" s="7">
        <v>0</v>
      </c>
      <c r="O931" s="7">
        <v>0</v>
      </c>
      <c r="P931" s="7">
        <v>0</v>
      </c>
      <c r="Q931" s="7">
        <v>0</v>
      </c>
      <c r="R931" s="7">
        <v>0</v>
      </c>
      <c r="S931" s="7">
        <v>0</v>
      </c>
      <c r="T931" s="7">
        <v>0</v>
      </c>
      <c r="U931" s="8">
        <f>H931</f>
        <v>1.3274116026835839E-5</v>
      </c>
      <c r="V931" s="7">
        <v>0</v>
      </c>
      <c r="W931" s="7">
        <v>0</v>
      </c>
      <c r="X931" s="44" t="s">
        <v>339</v>
      </c>
      <c r="Y931" s="44" t="s">
        <v>340</v>
      </c>
      <c r="Z931" s="44" t="s">
        <v>341</v>
      </c>
      <c r="AA931" s="6">
        <v>32159</v>
      </c>
      <c r="AB931" s="6"/>
    </row>
    <row r="932" spans="1:28" ht="31" x14ac:dyDescent="0.35">
      <c r="A932" s="6">
        <v>95</v>
      </c>
      <c r="B932" s="6" t="s">
        <v>135</v>
      </c>
      <c r="C932" s="46" t="s">
        <v>342</v>
      </c>
      <c r="D932" s="6" t="s">
        <v>30</v>
      </c>
      <c r="E932" s="41">
        <v>0.75600000000000001</v>
      </c>
      <c r="F932" s="65">
        <f>((1/5*1/7)+(1/3*(1/5*1/7)))*1/2</f>
        <v>1.9047619047619049E-2</v>
      </c>
      <c r="G932" s="41">
        <f t="shared" si="157"/>
        <v>1.4400000000000001E-2</v>
      </c>
      <c r="H932" s="8">
        <f t="shared" si="158"/>
        <v>1.3274116026835839E-5</v>
      </c>
      <c r="I932" s="16">
        <v>440000494000</v>
      </c>
      <c r="J932" s="6" t="s">
        <v>63</v>
      </c>
      <c r="K932" s="43" t="s">
        <v>33</v>
      </c>
      <c r="L932" s="7">
        <f t="shared" si="159"/>
        <v>0</v>
      </c>
      <c r="M932" s="7">
        <v>0</v>
      </c>
      <c r="N932" s="7">
        <v>0</v>
      </c>
      <c r="O932" s="7">
        <v>0</v>
      </c>
      <c r="P932" s="7">
        <v>0</v>
      </c>
      <c r="Q932" s="7">
        <v>0</v>
      </c>
      <c r="R932" s="7">
        <v>0</v>
      </c>
      <c r="S932" s="7">
        <v>0</v>
      </c>
      <c r="T932" s="7">
        <v>0</v>
      </c>
      <c r="U932" s="8">
        <f>H932</f>
        <v>1.3274116026835839E-5</v>
      </c>
      <c r="V932" s="7">
        <v>0</v>
      </c>
      <c r="W932" s="7">
        <v>0</v>
      </c>
      <c r="X932" s="44" t="s">
        <v>343</v>
      </c>
      <c r="Y932" s="44" t="s">
        <v>344</v>
      </c>
      <c r="Z932" s="44" t="s">
        <v>36</v>
      </c>
      <c r="AA932" s="6">
        <v>43228</v>
      </c>
      <c r="AB932" s="6"/>
    </row>
    <row r="933" spans="1:28" ht="46.5" x14ac:dyDescent="0.35">
      <c r="A933" s="6">
        <v>95</v>
      </c>
      <c r="B933" s="6" t="s">
        <v>526</v>
      </c>
      <c r="C933" s="48" t="s">
        <v>345</v>
      </c>
      <c r="D933" s="53" t="s">
        <v>30</v>
      </c>
      <c r="E933" s="41">
        <v>0.75600000000000001</v>
      </c>
      <c r="F933" s="66">
        <f>((1/5*1/7)+(1/3*(1/5*1/7)))*1/6</f>
        <v>6.3492063492063501E-3</v>
      </c>
      <c r="G933" s="41">
        <f t="shared" si="157"/>
        <v>4.8000000000000004E-3</v>
      </c>
      <c r="H933" s="8">
        <f t="shared" si="158"/>
        <v>4.4247053422786131E-6</v>
      </c>
      <c r="I933" s="16">
        <v>440000494000</v>
      </c>
      <c r="J933" s="6" t="s">
        <v>63</v>
      </c>
      <c r="K933" s="43" t="s">
        <v>33</v>
      </c>
      <c r="L933" s="7">
        <f t="shared" si="159"/>
        <v>4.4247053422786131E-6</v>
      </c>
      <c r="M933" s="7">
        <f>H933*0.7</f>
        <v>3.097293739595029E-6</v>
      </c>
      <c r="N933" s="7">
        <f>H933*0.15</f>
        <v>6.6370580134179195E-7</v>
      </c>
      <c r="O933" s="7">
        <f>H933*0.075</f>
        <v>3.3185290067089597E-7</v>
      </c>
      <c r="P933" s="7">
        <f>H933*0.075</f>
        <v>3.3185290067089597E-7</v>
      </c>
      <c r="Q933" s="7">
        <v>0</v>
      </c>
      <c r="R933" s="7">
        <v>0</v>
      </c>
      <c r="S933" s="7">
        <v>0</v>
      </c>
      <c r="T933" s="7">
        <v>0</v>
      </c>
      <c r="U933" s="7">
        <v>0</v>
      </c>
      <c r="V933" s="7">
        <v>0</v>
      </c>
      <c r="W933" s="7">
        <v>0</v>
      </c>
      <c r="X933" s="44" t="s">
        <v>346</v>
      </c>
      <c r="Y933" s="44" t="s">
        <v>347</v>
      </c>
      <c r="Z933" s="44" t="s">
        <v>36</v>
      </c>
      <c r="AA933" s="6">
        <v>43713</v>
      </c>
      <c r="AB933" s="6"/>
    </row>
    <row r="934" spans="1:28" ht="46.5" x14ac:dyDescent="0.35">
      <c r="A934" s="6">
        <v>95</v>
      </c>
      <c r="B934" s="6" t="s">
        <v>526</v>
      </c>
      <c r="C934" s="48" t="s">
        <v>348</v>
      </c>
      <c r="D934" s="53" t="s">
        <v>30</v>
      </c>
      <c r="E934" s="41">
        <v>0.75600000000000001</v>
      </c>
      <c r="F934" s="66">
        <f>((1/5*1/7)+(1/3*(1/5*1/7)))*1/6</f>
        <v>6.3492063492063501E-3</v>
      </c>
      <c r="G934" s="41">
        <f t="shared" si="157"/>
        <v>4.8000000000000004E-3</v>
      </c>
      <c r="H934" s="8">
        <f t="shared" si="158"/>
        <v>4.4247053422786131E-6</v>
      </c>
      <c r="I934" s="16">
        <v>440000494000</v>
      </c>
      <c r="J934" s="6" t="s">
        <v>63</v>
      </c>
      <c r="K934" s="43" t="s">
        <v>33</v>
      </c>
      <c r="L934" s="7">
        <f t="shared" si="159"/>
        <v>4.4247053422786131E-6</v>
      </c>
      <c r="M934" s="7">
        <f>H934*0.7</f>
        <v>3.097293739595029E-6</v>
      </c>
      <c r="N934" s="7">
        <f>H934*0.15</f>
        <v>6.6370580134179195E-7</v>
      </c>
      <c r="O934" s="7">
        <f>H934*0.075</f>
        <v>3.3185290067089597E-7</v>
      </c>
      <c r="P934" s="7">
        <f>H934*0.075</f>
        <v>3.3185290067089597E-7</v>
      </c>
      <c r="Q934" s="7">
        <v>0</v>
      </c>
      <c r="R934" s="7">
        <v>0</v>
      </c>
      <c r="S934" s="7">
        <v>0</v>
      </c>
      <c r="T934" s="7">
        <v>0</v>
      </c>
      <c r="U934" s="7">
        <v>0</v>
      </c>
      <c r="V934" s="7">
        <v>0</v>
      </c>
      <c r="W934" s="7">
        <v>0</v>
      </c>
      <c r="X934" s="44" t="s">
        <v>349</v>
      </c>
      <c r="Y934" s="44" t="s">
        <v>347</v>
      </c>
      <c r="Z934" s="44" t="s">
        <v>36</v>
      </c>
      <c r="AA934" s="6">
        <v>43713</v>
      </c>
      <c r="AB934" s="6"/>
    </row>
    <row r="935" spans="1:28" ht="31" x14ac:dyDescent="0.35">
      <c r="A935" s="6">
        <v>95</v>
      </c>
      <c r="B935" s="53" t="s">
        <v>135</v>
      </c>
      <c r="C935" s="48" t="s">
        <v>350</v>
      </c>
      <c r="D935" s="53" t="s">
        <v>30</v>
      </c>
      <c r="E935" s="41">
        <v>0.75600000000000001</v>
      </c>
      <c r="F935" s="66">
        <f>((1/5*1/7)+(1/3*(1/5*1/7)))*2/9</f>
        <v>8.4656084656084662E-3</v>
      </c>
      <c r="G935" s="41">
        <f t="shared" si="157"/>
        <v>6.4000000000000003E-3</v>
      </c>
      <c r="H935" s="8">
        <f t="shared" si="158"/>
        <v>5.8996071230381503E-6</v>
      </c>
      <c r="I935" s="16">
        <v>440000494000</v>
      </c>
      <c r="J935" s="6" t="s">
        <v>63</v>
      </c>
      <c r="K935" s="43" t="s">
        <v>33</v>
      </c>
      <c r="L935" s="7">
        <f t="shared" si="159"/>
        <v>0</v>
      </c>
      <c r="M935" s="7">
        <v>0</v>
      </c>
      <c r="N935" s="7">
        <v>0</v>
      </c>
      <c r="O935" s="7">
        <v>0</v>
      </c>
      <c r="P935" s="7">
        <v>0</v>
      </c>
      <c r="Q935" s="7">
        <v>0</v>
      </c>
      <c r="R935" s="7">
        <v>0</v>
      </c>
      <c r="S935" s="7">
        <v>0</v>
      </c>
      <c r="T935" s="7">
        <v>0</v>
      </c>
      <c r="U935" s="7">
        <f>H935</f>
        <v>5.8996071230381503E-6</v>
      </c>
      <c r="V935" s="7">
        <v>0</v>
      </c>
      <c r="W935" s="7">
        <v>0</v>
      </c>
      <c r="X935" s="44" t="s">
        <v>351</v>
      </c>
      <c r="Y935" s="44" t="s">
        <v>352</v>
      </c>
      <c r="Z935" s="44" t="s">
        <v>353</v>
      </c>
      <c r="AA935" s="6">
        <v>19707</v>
      </c>
      <c r="AB935" s="6"/>
    </row>
    <row r="936" spans="1:28" ht="31" x14ac:dyDescent="0.35">
      <c r="A936" s="6">
        <v>95</v>
      </c>
      <c r="B936" s="53" t="s">
        <v>135</v>
      </c>
      <c r="C936" s="48" t="s">
        <v>354</v>
      </c>
      <c r="D936" s="53" t="s">
        <v>30</v>
      </c>
      <c r="E936" s="41">
        <v>0.75600000000000001</v>
      </c>
      <c r="F936" s="66">
        <f>((1/5*1/7)+(1/3*(1/5*1/7)))*2/9</f>
        <v>8.4656084656084662E-3</v>
      </c>
      <c r="G936" s="41">
        <f t="shared" si="157"/>
        <v>6.4000000000000003E-3</v>
      </c>
      <c r="H936" s="8">
        <f t="shared" si="158"/>
        <v>5.8996071230381503E-6</v>
      </c>
      <c r="I936" s="16">
        <v>440000494000</v>
      </c>
      <c r="J936" s="6" t="s">
        <v>63</v>
      </c>
      <c r="K936" s="43" t="s">
        <v>33</v>
      </c>
      <c r="L936" s="7">
        <f t="shared" si="159"/>
        <v>0</v>
      </c>
      <c r="M936" s="7">
        <v>0</v>
      </c>
      <c r="N936" s="7">
        <v>0</v>
      </c>
      <c r="O936" s="7">
        <v>0</v>
      </c>
      <c r="P936" s="7">
        <v>0</v>
      </c>
      <c r="Q936" s="7">
        <v>0</v>
      </c>
      <c r="R936" s="7">
        <v>0</v>
      </c>
      <c r="S936" s="7">
        <v>0</v>
      </c>
      <c r="T936" s="7">
        <v>0</v>
      </c>
      <c r="U936" s="7">
        <f>H936</f>
        <v>5.8996071230381503E-6</v>
      </c>
      <c r="V936" s="7">
        <v>0</v>
      </c>
      <c r="W936" s="7">
        <v>0</v>
      </c>
      <c r="X936" s="44" t="s">
        <v>355</v>
      </c>
      <c r="Y936" s="44" t="s">
        <v>356</v>
      </c>
      <c r="Z936" s="44" t="s">
        <v>36</v>
      </c>
      <c r="AA936" s="6">
        <v>43046</v>
      </c>
      <c r="AB936" s="6"/>
    </row>
    <row r="937" spans="1:28" ht="31" x14ac:dyDescent="0.35">
      <c r="A937" s="6">
        <v>95</v>
      </c>
      <c r="B937" s="53" t="s">
        <v>135</v>
      </c>
      <c r="C937" s="48" t="s">
        <v>357</v>
      </c>
      <c r="D937" s="53" t="s">
        <v>30</v>
      </c>
      <c r="E937" s="41">
        <v>0.75600000000000001</v>
      </c>
      <c r="F937" s="66">
        <f>((1/5*1/7)+(1/3*(1/5*1/7)))*2/9</f>
        <v>8.4656084656084662E-3</v>
      </c>
      <c r="G937" s="41">
        <f t="shared" si="157"/>
        <v>6.4000000000000003E-3</v>
      </c>
      <c r="H937" s="8">
        <f t="shared" si="158"/>
        <v>5.8996071230381503E-6</v>
      </c>
      <c r="I937" s="16">
        <v>440000494000</v>
      </c>
      <c r="J937" s="6" t="s">
        <v>63</v>
      </c>
      <c r="K937" s="43" t="s">
        <v>33</v>
      </c>
      <c r="L937" s="7">
        <f t="shared" si="159"/>
        <v>0</v>
      </c>
      <c r="M937" s="7">
        <v>0</v>
      </c>
      <c r="N937" s="7">
        <v>0</v>
      </c>
      <c r="O937" s="7">
        <v>0</v>
      </c>
      <c r="P937" s="7">
        <v>0</v>
      </c>
      <c r="Q937" s="7">
        <v>0</v>
      </c>
      <c r="R937" s="7">
        <v>0</v>
      </c>
      <c r="S937" s="7">
        <v>0</v>
      </c>
      <c r="T937" s="7">
        <v>0</v>
      </c>
      <c r="U937" s="7">
        <f>H937</f>
        <v>5.8996071230381503E-6</v>
      </c>
      <c r="V937" s="7">
        <v>0</v>
      </c>
      <c r="W937" s="7">
        <v>0</v>
      </c>
      <c r="X937" s="44" t="s">
        <v>358</v>
      </c>
      <c r="Y937" s="44" t="s">
        <v>347</v>
      </c>
      <c r="Z937" s="44" t="s">
        <v>36</v>
      </c>
      <c r="AA937" s="6">
        <v>43713</v>
      </c>
      <c r="AB937" s="6"/>
    </row>
    <row r="938" spans="1:28" ht="46.5" x14ac:dyDescent="0.35">
      <c r="A938" s="6">
        <v>95</v>
      </c>
      <c r="B938" s="6" t="s">
        <v>526</v>
      </c>
      <c r="C938" s="48" t="s">
        <v>359</v>
      </c>
      <c r="D938" s="53" t="s">
        <v>30</v>
      </c>
      <c r="E938" s="41">
        <v>0.75600000000000001</v>
      </c>
      <c r="F938" s="66">
        <f>(1/5*1/7)+(1/3*(1/5*1/7))</f>
        <v>3.8095238095238099E-2</v>
      </c>
      <c r="G938" s="41">
        <f t="shared" si="157"/>
        <v>2.8800000000000003E-2</v>
      </c>
      <c r="H938" s="8">
        <f t="shared" si="158"/>
        <v>2.6548232053671679E-5</v>
      </c>
      <c r="I938" s="16">
        <v>440000494000</v>
      </c>
      <c r="J938" s="6" t="s">
        <v>63</v>
      </c>
      <c r="K938" s="43" t="s">
        <v>33</v>
      </c>
      <c r="L938" s="7">
        <f t="shared" si="159"/>
        <v>2.6548232053671679E-5</v>
      </c>
      <c r="M938" s="7">
        <f>H938*0.7</f>
        <v>1.8583762437570172E-5</v>
      </c>
      <c r="N938" s="7">
        <f>H938*0.15</f>
        <v>3.9822348080507515E-6</v>
      </c>
      <c r="O938" s="7">
        <f>H938*0.075</f>
        <v>1.9911174040253757E-6</v>
      </c>
      <c r="P938" s="7">
        <f>H938*0.075</f>
        <v>1.9911174040253757E-6</v>
      </c>
      <c r="Q938" s="7">
        <v>0</v>
      </c>
      <c r="R938" s="7">
        <v>0</v>
      </c>
      <c r="S938" s="7">
        <v>0</v>
      </c>
      <c r="T938" s="7">
        <v>0</v>
      </c>
      <c r="U938" s="7">
        <v>0</v>
      </c>
      <c r="V938" s="7">
        <v>0</v>
      </c>
      <c r="W938" s="7">
        <v>0</v>
      </c>
      <c r="X938" s="44" t="s">
        <v>360</v>
      </c>
      <c r="Y938" s="44" t="s">
        <v>105</v>
      </c>
      <c r="Z938" s="44" t="s">
        <v>36</v>
      </c>
      <c r="AA938" s="6">
        <v>43755</v>
      </c>
      <c r="AB938" s="6"/>
    </row>
    <row r="939" spans="1:28" ht="31" x14ac:dyDescent="0.35">
      <c r="A939" s="6">
        <v>95</v>
      </c>
      <c r="B939" s="53" t="s">
        <v>135</v>
      </c>
      <c r="C939" s="48" t="s">
        <v>361</v>
      </c>
      <c r="D939" s="53" t="s">
        <v>30</v>
      </c>
      <c r="E939" s="41">
        <v>0.75600000000000001</v>
      </c>
      <c r="F939" s="66">
        <f>((44%*(1/2*1/7))/3)</f>
        <v>1.0476190476190474E-2</v>
      </c>
      <c r="G939" s="41">
        <f t="shared" si="157"/>
        <v>7.9199999999999982E-3</v>
      </c>
      <c r="H939" s="8">
        <f t="shared" si="158"/>
        <v>7.3007638147597096E-6</v>
      </c>
      <c r="I939" s="16">
        <v>440000494000</v>
      </c>
      <c r="J939" s="6" t="s">
        <v>63</v>
      </c>
      <c r="K939" s="43" t="s">
        <v>33</v>
      </c>
      <c r="L939" s="7">
        <f t="shared" si="159"/>
        <v>0</v>
      </c>
      <c r="M939" s="7">
        <v>0</v>
      </c>
      <c r="N939" s="7">
        <v>0</v>
      </c>
      <c r="O939" s="7">
        <v>0</v>
      </c>
      <c r="P939" s="7">
        <v>0</v>
      </c>
      <c r="Q939" s="7">
        <v>0</v>
      </c>
      <c r="R939" s="7">
        <v>0</v>
      </c>
      <c r="S939" s="7">
        <v>0</v>
      </c>
      <c r="T939" s="7">
        <v>0</v>
      </c>
      <c r="U939" s="7">
        <f>H939</f>
        <v>7.3007638147597096E-6</v>
      </c>
      <c r="V939" s="7">
        <v>0</v>
      </c>
      <c r="W939" s="7">
        <v>0</v>
      </c>
      <c r="X939" s="44" t="s">
        <v>362</v>
      </c>
      <c r="Y939" s="44" t="s">
        <v>363</v>
      </c>
      <c r="Z939" s="44" t="s">
        <v>290</v>
      </c>
      <c r="AA939" s="6">
        <v>95713</v>
      </c>
      <c r="AB939" s="6"/>
    </row>
    <row r="940" spans="1:28" ht="31" x14ac:dyDescent="0.35">
      <c r="A940" s="6">
        <v>95</v>
      </c>
      <c r="B940" s="53" t="s">
        <v>135</v>
      </c>
      <c r="C940" s="48" t="s">
        <v>364</v>
      </c>
      <c r="D940" s="53" t="s">
        <v>30</v>
      </c>
      <c r="E940" s="41">
        <v>0.75600000000000001</v>
      </c>
      <c r="F940" s="66">
        <f>((44%*(1/2*1/7))/3)</f>
        <v>1.0476190476190474E-2</v>
      </c>
      <c r="G940" s="41">
        <f t="shared" si="157"/>
        <v>7.9199999999999982E-3</v>
      </c>
      <c r="H940" s="8">
        <f t="shared" si="158"/>
        <v>7.3007638147597096E-6</v>
      </c>
      <c r="I940" s="16">
        <v>440000494000</v>
      </c>
      <c r="J940" s="6" t="s">
        <v>63</v>
      </c>
      <c r="K940" s="43" t="s">
        <v>33</v>
      </c>
      <c r="L940" s="7">
        <f t="shared" si="159"/>
        <v>0</v>
      </c>
      <c r="M940" s="7">
        <v>0</v>
      </c>
      <c r="N940" s="7">
        <v>0</v>
      </c>
      <c r="O940" s="7">
        <v>0</v>
      </c>
      <c r="P940" s="7">
        <v>0</v>
      </c>
      <c r="Q940" s="7">
        <v>0</v>
      </c>
      <c r="R940" s="7">
        <v>0</v>
      </c>
      <c r="S940" s="7">
        <v>0</v>
      </c>
      <c r="T940" s="7">
        <v>0</v>
      </c>
      <c r="U940" s="7">
        <f>H940</f>
        <v>7.3007638147597096E-6</v>
      </c>
      <c r="V940" s="7">
        <v>0</v>
      </c>
      <c r="W940" s="7">
        <v>0</v>
      </c>
      <c r="X940" s="44" t="s">
        <v>365</v>
      </c>
      <c r="Y940" s="44" t="s">
        <v>366</v>
      </c>
      <c r="Z940" s="44" t="s">
        <v>290</v>
      </c>
      <c r="AA940" s="6">
        <v>90242</v>
      </c>
      <c r="AB940" s="6"/>
    </row>
    <row r="941" spans="1:28" ht="31" x14ac:dyDescent="0.35">
      <c r="A941" s="6">
        <v>95</v>
      </c>
      <c r="B941" s="53" t="s">
        <v>135</v>
      </c>
      <c r="C941" s="48" t="s">
        <v>367</v>
      </c>
      <c r="D941" s="53" t="s">
        <v>30</v>
      </c>
      <c r="E941" s="41">
        <v>0.75600000000000001</v>
      </c>
      <c r="F941" s="66">
        <f>((44%*(1/2*1/7))/3)</f>
        <v>1.0476190476190474E-2</v>
      </c>
      <c r="G941" s="41">
        <f t="shared" si="157"/>
        <v>7.9199999999999982E-3</v>
      </c>
      <c r="H941" s="8">
        <f t="shared" si="158"/>
        <v>7.3007638147597096E-6</v>
      </c>
      <c r="I941" s="16">
        <v>440000494000</v>
      </c>
      <c r="J941" s="6" t="s">
        <v>63</v>
      </c>
      <c r="K941" s="43" t="s">
        <v>33</v>
      </c>
      <c r="L941" s="7">
        <f t="shared" si="159"/>
        <v>0</v>
      </c>
      <c r="M941" s="7">
        <v>0</v>
      </c>
      <c r="N941" s="7">
        <v>0</v>
      </c>
      <c r="O941" s="7">
        <v>0</v>
      </c>
      <c r="P941" s="7">
        <v>0</v>
      </c>
      <c r="Q941" s="7">
        <v>0</v>
      </c>
      <c r="R941" s="7">
        <v>0</v>
      </c>
      <c r="S941" s="7">
        <v>0</v>
      </c>
      <c r="T941" s="7">
        <v>0</v>
      </c>
      <c r="U941" s="7">
        <f>H941</f>
        <v>7.3007638147597096E-6</v>
      </c>
      <c r="V941" s="7">
        <v>0</v>
      </c>
      <c r="W941" s="7">
        <v>0</v>
      </c>
      <c r="X941" s="44" t="s">
        <v>368</v>
      </c>
      <c r="Y941" s="44" t="s">
        <v>369</v>
      </c>
      <c r="Z941" s="44" t="s">
        <v>290</v>
      </c>
      <c r="AA941" s="6" t="s">
        <v>370</v>
      </c>
      <c r="AB941" s="6"/>
    </row>
    <row r="942" spans="1:28" ht="46.5" x14ac:dyDescent="0.35">
      <c r="A942" s="6">
        <v>95</v>
      </c>
      <c r="B942" s="6" t="s">
        <v>526</v>
      </c>
      <c r="C942" s="48" t="s">
        <v>371</v>
      </c>
      <c r="D942" s="53" t="s">
        <v>30</v>
      </c>
      <c r="E942" s="41">
        <v>0.75600000000000001</v>
      </c>
      <c r="F942" s="66">
        <f>(44%*(1/2*1/7))</f>
        <v>3.1428571428571424E-2</v>
      </c>
      <c r="G942" s="41">
        <f t="shared" si="157"/>
        <v>2.3759999999999996E-2</v>
      </c>
      <c r="H942" s="8">
        <f t="shared" si="158"/>
        <v>2.1902291444279129E-5</v>
      </c>
      <c r="I942" s="16">
        <v>440000494000</v>
      </c>
      <c r="J942" s="6" t="s">
        <v>63</v>
      </c>
      <c r="K942" s="43" t="s">
        <v>33</v>
      </c>
      <c r="L942" s="7">
        <f t="shared" si="159"/>
        <v>2.1902291444279126E-5</v>
      </c>
      <c r="M942" s="8">
        <f>H942*0.7</f>
        <v>1.5331604010995391E-5</v>
      </c>
      <c r="N942" s="8">
        <f>H942*0.15</f>
        <v>3.2853437166418692E-6</v>
      </c>
      <c r="O942" s="8">
        <f>H942*0.075</f>
        <v>1.6426718583209346E-6</v>
      </c>
      <c r="P942" s="8">
        <f>H942*0.075</f>
        <v>1.6426718583209346E-6</v>
      </c>
      <c r="Q942" s="7">
        <v>0</v>
      </c>
      <c r="R942" s="7">
        <v>0</v>
      </c>
      <c r="S942" s="7">
        <v>0</v>
      </c>
      <c r="T942" s="7">
        <v>0</v>
      </c>
      <c r="U942" s="7">
        <v>0</v>
      </c>
      <c r="V942" s="7">
        <v>0</v>
      </c>
      <c r="W942" s="7">
        <v>0</v>
      </c>
      <c r="X942" s="44" t="s">
        <v>372</v>
      </c>
      <c r="Y942" s="44" t="s">
        <v>373</v>
      </c>
      <c r="Z942" s="44" t="s">
        <v>290</v>
      </c>
      <c r="AA942" s="6">
        <v>91942</v>
      </c>
      <c r="AB942" s="6"/>
    </row>
    <row r="943" spans="1:28" ht="31" x14ac:dyDescent="0.35">
      <c r="A943" s="6">
        <v>95</v>
      </c>
      <c r="B943" s="53" t="s">
        <v>135</v>
      </c>
      <c r="C943" s="48" t="s">
        <v>374</v>
      </c>
      <c r="D943" s="53" t="s">
        <v>30</v>
      </c>
      <c r="E943" s="41">
        <v>0.75600000000000001</v>
      </c>
      <c r="F943" s="66">
        <f>(1/5*1/7)</f>
        <v>2.8571428571428574E-2</v>
      </c>
      <c r="G943" s="41">
        <f t="shared" si="157"/>
        <v>2.1600000000000001E-2</v>
      </c>
      <c r="H943" s="8">
        <f t="shared" si="158"/>
        <v>1.9911174040253759E-5</v>
      </c>
      <c r="I943" s="16">
        <v>440000494000</v>
      </c>
      <c r="J943" s="6" t="s">
        <v>63</v>
      </c>
      <c r="K943" s="43" t="s">
        <v>33</v>
      </c>
      <c r="L943" s="7">
        <f t="shared" si="159"/>
        <v>0</v>
      </c>
      <c r="M943" s="7">
        <v>0</v>
      </c>
      <c r="N943" s="7">
        <v>0</v>
      </c>
      <c r="O943" s="7">
        <v>0</v>
      </c>
      <c r="P943" s="7">
        <v>0</v>
      </c>
      <c r="Q943" s="7">
        <v>0</v>
      </c>
      <c r="R943" s="7">
        <v>0</v>
      </c>
      <c r="S943" s="7">
        <v>0</v>
      </c>
      <c r="T943" s="7">
        <v>0</v>
      </c>
      <c r="U943" s="7">
        <f>H943</f>
        <v>1.9911174040253759E-5</v>
      </c>
      <c r="V943" s="7">
        <v>0</v>
      </c>
      <c r="W943" s="7">
        <v>0</v>
      </c>
      <c r="X943" s="44" t="s">
        <v>375</v>
      </c>
      <c r="Y943" s="44" t="s">
        <v>120</v>
      </c>
      <c r="Z943" s="44" t="s">
        <v>36</v>
      </c>
      <c r="AA943" s="6">
        <v>43768</v>
      </c>
      <c r="AB943" s="6"/>
    </row>
    <row r="944" spans="1:28" ht="46.5" x14ac:dyDescent="0.35">
      <c r="A944" s="6">
        <v>95</v>
      </c>
      <c r="B944" s="6" t="s">
        <v>526</v>
      </c>
      <c r="C944" s="48" t="s">
        <v>376</v>
      </c>
      <c r="D944" s="53" t="s">
        <v>30</v>
      </c>
      <c r="E944" s="41">
        <v>0.75600000000000001</v>
      </c>
      <c r="F944" s="66">
        <f>(1/3*(1/2*1/7))</f>
        <v>2.3809523809523808E-2</v>
      </c>
      <c r="G944" s="41">
        <f t="shared" si="157"/>
        <v>1.7999999999999999E-2</v>
      </c>
      <c r="H944" s="8">
        <f t="shared" si="158"/>
        <v>1.6592645033544796E-5</v>
      </c>
      <c r="I944" s="16">
        <v>440000494000</v>
      </c>
      <c r="J944" s="6" t="s">
        <v>63</v>
      </c>
      <c r="K944" s="43" t="s">
        <v>33</v>
      </c>
      <c r="L944" s="7">
        <f t="shared" si="159"/>
        <v>1.6592645033544792E-5</v>
      </c>
      <c r="M944" s="7">
        <f>H944*0.7</f>
        <v>1.1614851523481356E-5</v>
      </c>
      <c r="N944" s="7">
        <f>H944*0.15</f>
        <v>2.4888967550317195E-6</v>
      </c>
      <c r="O944" s="7">
        <f>H944*0.075</f>
        <v>1.2444483775158597E-6</v>
      </c>
      <c r="P944" s="7">
        <f>H944*0.075</f>
        <v>1.2444483775158597E-6</v>
      </c>
      <c r="Q944" s="7">
        <v>0</v>
      </c>
      <c r="R944" s="7">
        <v>0</v>
      </c>
      <c r="S944" s="7">
        <v>0</v>
      </c>
      <c r="T944" s="7">
        <v>0</v>
      </c>
      <c r="U944" s="7">
        <v>0</v>
      </c>
      <c r="V944" s="7">
        <v>0</v>
      </c>
      <c r="W944" s="7">
        <v>0</v>
      </c>
      <c r="X944" s="44" t="s">
        <v>377</v>
      </c>
      <c r="Y944" s="44" t="s">
        <v>378</v>
      </c>
      <c r="Z944" s="44" t="s">
        <v>379</v>
      </c>
      <c r="AA944" s="6">
        <v>38558</v>
      </c>
      <c r="AB944" s="6"/>
    </row>
    <row r="945" spans="1:28" ht="46.5" x14ac:dyDescent="0.35">
      <c r="A945" s="6">
        <v>95</v>
      </c>
      <c r="B945" s="6" t="s">
        <v>526</v>
      </c>
      <c r="C945" s="48" t="s">
        <v>380</v>
      </c>
      <c r="D945" s="53" t="s">
        <v>30</v>
      </c>
      <c r="E945" s="41">
        <v>0.75600000000000001</v>
      </c>
      <c r="F945" s="66">
        <f>(1/3*(1/2*1/7))</f>
        <v>2.3809523809523808E-2</v>
      </c>
      <c r="G945" s="41">
        <f t="shared" si="157"/>
        <v>1.7999999999999999E-2</v>
      </c>
      <c r="H945" s="8">
        <f t="shared" si="158"/>
        <v>1.6592645033544796E-5</v>
      </c>
      <c r="I945" s="16">
        <v>440000494000</v>
      </c>
      <c r="J945" s="6" t="s">
        <v>63</v>
      </c>
      <c r="K945" s="43" t="s">
        <v>33</v>
      </c>
      <c r="L945" s="7">
        <f t="shared" si="159"/>
        <v>1.6592645033544792E-5</v>
      </c>
      <c r="M945" s="7">
        <f>H945*0.7</f>
        <v>1.1614851523481356E-5</v>
      </c>
      <c r="N945" s="7">
        <f>H945*0.15</f>
        <v>2.4888967550317195E-6</v>
      </c>
      <c r="O945" s="7">
        <f>H945*0.075</f>
        <v>1.2444483775158597E-6</v>
      </c>
      <c r="P945" s="7">
        <f>H945*0.075</f>
        <v>1.2444483775158597E-6</v>
      </c>
      <c r="Q945" s="7">
        <v>0</v>
      </c>
      <c r="R945" s="7">
        <v>0</v>
      </c>
      <c r="S945" s="7">
        <v>0</v>
      </c>
      <c r="T945" s="7">
        <v>0</v>
      </c>
      <c r="U945" s="7">
        <v>0</v>
      </c>
      <c r="V945" s="7">
        <v>0</v>
      </c>
      <c r="W945" s="7">
        <v>0</v>
      </c>
      <c r="X945" s="44" t="s">
        <v>381</v>
      </c>
      <c r="Y945" s="44" t="s">
        <v>382</v>
      </c>
      <c r="Z945" s="44" t="s">
        <v>383</v>
      </c>
      <c r="AA945" s="6">
        <v>48072</v>
      </c>
      <c r="AB945" s="6"/>
    </row>
    <row r="946" spans="1:28" ht="46.5" x14ac:dyDescent="0.35">
      <c r="A946" s="6">
        <v>95</v>
      </c>
      <c r="B946" s="6" t="s">
        <v>526</v>
      </c>
      <c r="C946" s="48" t="s">
        <v>384</v>
      </c>
      <c r="D946" s="53" t="s">
        <v>30</v>
      </c>
      <c r="E946" s="41">
        <v>0.75600000000000001</v>
      </c>
      <c r="F946" s="66">
        <f>(1/3*(1/2*1/7))</f>
        <v>2.3809523809523808E-2</v>
      </c>
      <c r="G946" s="41">
        <f t="shared" si="157"/>
        <v>1.7999999999999999E-2</v>
      </c>
      <c r="H946" s="8">
        <f t="shared" si="158"/>
        <v>1.6592645033544796E-5</v>
      </c>
      <c r="I946" s="16">
        <v>440000494000</v>
      </c>
      <c r="J946" s="6" t="s">
        <v>63</v>
      </c>
      <c r="K946" s="43" t="s">
        <v>33</v>
      </c>
      <c r="L946" s="7">
        <f t="shared" si="159"/>
        <v>1.6592645033544792E-5</v>
      </c>
      <c r="M946" s="7">
        <f>H946*0.7</f>
        <v>1.1614851523481356E-5</v>
      </c>
      <c r="N946" s="7">
        <f>H946*0.15</f>
        <v>2.4888967550317195E-6</v>
      </c>
      <c r="O946" s="7">
        <f>H946*0.075</f>
        <v>1.2444483775158597E-6</v>
      </c>
      <c r="P946" s="7">
        <f>H946*0.075</f>
        <v>1.2444483775158597E-6</v>
      </c>
      <c r="Q946" s="7">
        <v>0</v>
      </c>
      <c r="R946" s="7">
        <v>0</v>
      </c>
      <c r="S946" s="7">
        <v>0</v>
      </c>
      <c r="T946" s="7">
        <v>0</v>
      </c>
      <c r="U946" s="7">
        <v>0</v>
      </c>
      <c r="V946" s="7">
        <v>0</v>
      </c>
      <c r="W946" s="7">
        <v>0</v>
      </c>
      <c r="X946" s="44" t="s">
        <v>385</v>
      </c>
      <c r="Y946" s="44" t="s">
        <v>386</v>
      </c>
      <c r="Z946" s="44" t="s">
        <v>387</v>
      </c>
      <c r="AA946" s="67" t="s">
        <v>388</v>
      </c>
      <c r="AB946" s="67"/>
    </row>
    <row r="947" spans="1:28" ht="77.5" x14ac:dyDescent="0.35">
      <c r="A947" s="6">
        <v>95</v>
      </c>
      <c r="B947" s="6" t="s">
        <v>527</v>
      </c>
      <c r="C947" s="64" t="s">
        <v>390</v>
      </c>
      <c r="D947" s="53" t="s">
        <v>30</v>
      </c>
      <c r="E947" s="41">
        <v>9.3460000000000001</v>
      </c>
      <c r="F947" s="66" t="s">
        <v>391</v>
      </c>
      <c r="G947" s="66" t="s">
        <v>391</v>
      </c>
      <c r="H947" s="66" t="s">
        <v>391</v>
      </c>
      <c r="I947" s="16">
        <v>440000494000</v>
      </c>
      <c r="J947" s="6" t="s">
        <v>63</v>
      </c>
      <c r="K947" s="43" t="s">
        <v>33</v>
      </c>
      <c r="L947" s="41" t="str">
        <f t="shared" ref="L947:L971" si="164">G947</f>
        <v>***</v>
      </c>
      <c r="M947" s="7" t="str">
        <f t="shared" ref="M947:M971" si="165">H947</f>
        <v>***</v>
      </c>
      <c r="N947" s="7" t="s">
        <v>391</v>
      </c>
      <c r="O947" s="7" t="s">
        <v>391</v>
      </c>
      <c r="P947" s="7" t="s">
        <v>391</v>
      </c>
      <c r="Q947" s="7" t="s">
        <v>391</v>
      </c>
      <c r="R947" s="7" t="s">
        <v>391</v>
      </c>
      <c r="S947" s="7" t="s">
        <v>391</v>
      </c>
      <c r="T947" s="7" t="s">
        <v>391</v>
      </c>
      <c r="U947" s="7" t="s">
        <v>391</v>
      </c>
      <c r="V947" s="7" t="s">
        <v>391</v>
      </c>
      <c r="W947" s="7" t="s">
        <v>391</v>
      </c>
      <c r="X947" s="44" t="s">
        <v>392</v>
      </c>
      <c r="Y947" s="44" t="s">
        <v>35</v>
      </c>
      <c r="Z947" s="44" t="s">
        <v>36</v>
      </c>
      <c r="AA947" s="6">
        <v>43725</v>
      </c>
      <c r="AB947" s="6"/>
    </row>
    <row r="948" spans="1:28" ht="77.5" x14ac:dyDescent="0.35">
      <c r="A948" s="6">
        <v>95</v>
      </c>
      <c r="B948" s="6" t="s">
        <v>527</v>
      </c>
      <c r="C948" s="48" t="s">
        <v>393</v>
      </c>
      <c r="D948" s="53" t="s">
        <v>30</v>
      </c>
      <c r="E948" s="41">
        <v>9.3460000000000001</v>
      </c>
      <c r="F948" s="66" t="s">
        <v>391</v>
      </c>
      <c r="G948" s="66" t="s">
        <v>391</v>
      </c>
      <c r="H948" s="65" t="s">
        <v>391</v>
      </c>
      <c r="I948" s="16">
        <v>440000494000</v>
      </c>
      <c r="J948" s="6" t="s">
        <v>63</v>
      </c>
      <c r="K948" s="43" t="s">
        <v>33</v>
      </c>
      <c r="L948" s="41" t="str">
        <f t="shared" si="164"/>
        <v>***</v>
      </c>
      <c r="M948" s="7" t="str">
        <f t="shared" si="165"/>
        <v>***</v>
      </c>
      <c r="N948" s="7" t="s">
        <v>391</v>
      </c>
      <c r="O948" s="7" t="s">
        <v>391</v>
      </c>
      <c r="P948" s="7" t="s">
        <v>391</v>
      </c>
      <c r="Q948" s="7" t="s">
        <v>391</v>
      </c>
      <c r="R948" s="7" t="s">
        <v>391</v>
      </c>
      <c r="S948" s="7" t="s">
        <v>391</v>
      </c>
      <c r="T948" s="7" t="s">
        <v>391</v>
      </c>
      <c r="U948" s="7" t="s">
        <v>391</v>
      </c>
      <c r="V948" s="7" t="s">
        <v>391</v>
      </c>
      <c r="W948" s="7" t="s">
        <v>391</v>
      </c>
      <c r="X948" s="44" t="s">
        <v>394</v>
      </c>
      <c r="Y948" s="44" t="s">
        <v>395</v>
      </c>
      <c r="Z948" s="44" t="s">
        <v>396</v>
      </c>
      <c r="AA948" s="6">
        <v>29575</v>
      </c>
      <c r="AB948" s="6"/>
    </row>
    <row r="949" spans="1:28" ht="77.5" x14ac:dyDescent="0.35">
      <c r="A949" s="6">
        <v>95</v>
      </c>
      <c r="B949" s="6" t="s">
        <v>527</v>
      </c>
      <c r="C949" s="48" t="s">
        <v>397</v>
      </c>
      <c r="D949" s="53" t="s">
        <v>30</v>
      </c>
      <c r="E949" s="41">
        <v>9.3460000000000001</v>
      </c>
      <c r="F949" s="66" t="s">
        <v>391</v>
      </c>
      <c r="G949" s="66" t="s">
        <v>391</v>
      </c>
      <c r="H949" s="65" t="s">
        <v>391</v>
      </c>
      <c r="I949" s="16">
        <v>440000494000</v>
      </c>
      <c r="J949" s="6" t="s">
        <v>63</v>
      </c>
      <c r="K949" s="43" t="s">
        <v>33</v>
      </c>
      <c r="L949" s="41" t="str">
        <f t="shared" si="164"/>
        <v>***</v>
      </c>
      <c r="M949" s="7" t="str">
        <f t="shared" si="165"/>
        <v>***</v>
      </c>
      <c r="N949" s="7" t="s">
        <v>391</v>
      </c>
      <c r="O949" s="7" t="s">
        <v>391</v>
      </c>
      <c r="P949" s="7" t="s">
        <v>391</v>
      </c>
      <c r="Q949" s="7" t="s">
        <v>391</v>
      </c>
      <c r="R949" s="7" t="s">
        <v>391</v>
      </c>
      <c r="S949" s="7" t="s">
        <v>391</v>
      </c>
      <c r="T949" s="7" t="s">
        <v>391</v>
      </c>
      <c r="U949" s="7" t="s">
        <v>391</v>
      </c>
      <c r="V949" s="7" t="s">
        <v>391</v>
      </c>
      <c r="W949" s="7" t="s">
        <v>391</v>
      </c>
      <c r="X949" s="44" t="s">
        <v>398</v>
      </c>
      <c r="Y949" s="44" t="s">
        <v>399</v>
      </c>
      <c r="Z949" s="44" t="s">
        <v>341</v>
      </c>
      <c r="AA949" s="6">
        <v>34203</v>
      </c>
      <c r="AB949" s="6"/>
    </row>
    <row r="950" spans="1:28" ht="77.5" x14ac:dyDescent="0.35">
      <c r="A950" s="6">
        <v>95</v>
      </c>
      <c r="B950" s="6" t="s">
        <v>527</v>
      </c>
      <c r="C950" s="48" t="s">
        <v>400</v>
      </c>
      <c r="D950" s="53" t="s">
        <v>30</v>
      </c>
      <c r="E950" s="41">
        <v>9.3460000000000001</v>
      </c>
      <c r="F950" s="66" t="s">
        <v>391</v>
      </c>
      <c r="G950" s="66" t="s">
        <v>391</v>
      </c>
      <c r="H950" s="65" t="s">
        <v>391</v>
      </c>
      <c r="I950" s="16">
        <v>440000494000</v>
      </c>
      <c r="J950" s="6" t="s">
        <v>63</v>
      </c>
      <c r="K950" s="43" t="s">
        <v>33</v>
      </c>
      <c r="L950" s="41" t="str">
        <f t="shared" si="164"/>
        <v>***</v>
      </c>
      <c r="M950" s="7" t="str">
        <f t="shared" si="165"/>
        <v>***</v>
      </c>
      <c r="N950" s="7" t="s">
        <v>391</v>
      </c>
      <c r="O950" s="7" t="s">
        <v>391</v>
      </c>
      <c r="P950" s="7" t="s">
        <v>391</v>
      </c>
      <c r="Q950" s="7" t="s">
        <v>391</v>
      </c>
      <c r="R950" s="7" t="s">
        <v>391</v>
      </c>
      <c r="S950" s="7" t="s">
        <v>391</v>
      </c>
      <c r="T950" s="7" t="s">
        <v>391</v>
      </c>
      <c r="U950" s="7" t="s">
        <v>391</v>
      </c>
      <c r="V950" s="7" t="s">
        <v>391</v>
      </c>
      <c r="W950" s="7" t="s">
        <v>391</v>
      </c>
      <c r="X950" s="44" t="s">
        <v>401</v>
      </c>
      <c r="Y950" s="44" t="s">
        <v>402</v>
      </c>
      <c r="Z950" s="44" t="s">
        <v>322</v>
      </c>
      <c r="AA950" s="6">
        <v>27562</v>
      </c>
      <c r="AB950" s="6"/>
    </row>
    <row r="951" spans="1:28" ht="77.5" x14ac:dyDescent="0.35">
      <c r="A951" s="6">
        <v>95</v>
      </c>
      <c r="B951" s="6" t="s">
        <v>527</v>
      </c>
      <c r="C951" s="48" t="s">
        <v>403</v>
      </c>
      <c r="D951" s="53" t="s">
        <v>30</v>
      </c>
      <c r="E951" s="41">
        <v>9.3460000000000001</v>
      </c>
      <c r="F951" s="66" t="s">
        <v>391</v>
      </c>
      <c r="G951" s="66" t="s">
        <v>391</v>
      </c>
      <c r="H951" s="65" t="s">
        <v>391</v>
      </c>
      <c r="I951" s="16">
        <v>440000494000</v>
      </c>
      <c r="J951" s="6" t="s">
        <v>63</v>
      </c>
      <c r="K951" s="43" t="s">
        <v>33</v>
      </c>
      <c r="L951" s="41" t="str">
        <f t="shared" si="164"/>
        <v>***</v>
      </c>
      <c r="M951" s="7" t="str">
        <f t="shared" si="165"/>
        <v>***</v>
      </c>
      <c r="N951" s="7" t="s">
        <v>391</v>
      </c>
      <c r="O951" s="7" t="s">
        <v>391</v>
      </c>
      <c r="P951" s="7" t="s">
        <v>391</v>
      </c>
      <c r="Q951" s="7" t="s">
        <v>391</v>
      </c>
      <c r="R951" s="7" t="s">
        <v>391</v>
      </c>
      <c r="S951" s="7" t="s">
        <v>391</v>
      </c>
      <c r="T951" s="7" t="s">
        <v>391</v>
      </c>
      <c r="U951" s="7" t="s">
        <v>391</v>
      </c>
      <c r="V951" s="7" t="s">
        <v>391</v>
      </c>
      <c r="W951" s="7" t="s">
        <v>391</v>
      </c>
      <c r="X951" s="44" t="s">
        <v>404</v>
      </c>
      <c r="Y951" s="44" t="s">
        <v>405</v>
      </c>
      <c r="Z951" s="44" t="s">
        <v>406</v>
      </c>
      <c r="AA951" s="6">
        <v>85302</v>
      </c>
      <c r="AB951" s="6"/>
    </row>
    <row r="952" spans="1:28" ht="77.5" x14ac:dyDescent="0.35">
      <c r="A952" s="6">
        <v>95</v>
      </c>
      <c r="B952" s="6" t="s">
        <v>527</v>
      </c>
      <c r="C952" s="48" t="s">
        <v>407</v>
      </c>
      <c r="D952" s="53" t="s">
        <v>30</v>
      </c>
      <c r="E952" s="41">
        <v>9.3460000000000001</v>
      </c>
      <c r="F952" s="66" t="s">
        <v>391</v>
      </c>
      <c r="G952" s="66" t="s">
        <v>391</v>
      </c>
      <c r="H952" s="65" t="s">
        <v>391</v>
      </c>
      <c r="I952" s="16">
        <v>440000494000</v>
      </c>
      <c r="J952" s="6" t="s">
        <v>63</v>
      </c>
      <c r="K952" s="43" t="s">
        <v>33</v>
      </c>
      <c r="L952" s="41" t="str">
        <f t="shared" si="164"/>
        <v>***</v>
      </c>
      <c r="M952" s="7" t="str">
        <f t="shared" si="165"/>
        <v>***</v>
      </c>
      <c r="N952" s="7" t="s">
        <v>391</v>
      </c>
      <c r="O952" s="7" t="s">
        <v>391</v>
      </c>
      <c r="P952" s="7" t="s">
        <v>391</v>
      </c>
      <c r="Q952" s="7" t="s">
        <v>391</v>
      </c>
      <c r="R952" s="7" t="s">
        <v>391</v>
      </c>
      <c r="S952" s="7" t="s">
        <v>391</v>
      </c>
      <c r="T952" s="7" t="s">
        <v>391</v>
      </c>
      <c r="U952" s="7" t="s">
        <v>391</v>
      </c>
      <c r="V952" s="7" t="s">
        <v>391</v>
      </c>
      <c r="W952" s="7" t="s">
        <v>391</v>
      </c>
      <c r="X952" s="44" t="s">
        <v>408</v>
      </c>
      <c r="Y952" s="44" t="s">
        <v>337</v>
      </c>
      <c r="Z952" s="44" t="s">
        <v>36</v>
      </c>
      <c r="AA952" s="6">
        <v>43082</v>
      </c>
      <c r="AB952" s="6"/>
    </row>
    <row r="953" spans="1:28" ht="77.5" x14ac:dyDescent="0.35">
      <c r="A953" s="6">
        <v>95</v>
      </c>
      <c r="B953" s="6" t="s">
        <v>527</v>
      </c>
      <c r="C953" s="48" t="s">
        <v>409</v>
      </c>
      <c r="D953" s="53" t="s">
        <v>30</v>
      </c>
      <c r="E953" s="41">
        <v>9.3460000000000001</v>
      </c>
      <c r="F953" s="66" t="s">
        <v>391</v>
      </c>
      <c r="G953" s="66" t="s">
        <v>391</v>
      </c>
      <c r="H953" s="65" t="s">
        <v>391</v>
      </c>
      <c r="I953" s="16">
        <v>440000494000</v>
      </c>
      <c r="J953" s="6" t="s">
        <v>63</v>
      </c>
      <c r="K953" s="43" t="s">
        <v>33</v>
      </c>
      <c r="L953" s="41" t="str">
        <f t="shared" si="164"/>
        <v>***</v>
      </c>
      <c r="M953" s="7" t="str">
        <f t="shared" si="165"/>
        <v>***</v>
      </c>
      <c r="N953" s="7" t="s">
        <v>391</v>
      </c>
      <c r="O953" s="7" t="s">
        <v>391</v>
      </c>
      <c r="P953" s="7" t="s">
        <v>391</v>
      </c>
      <c r="Q953" s="7" t="s">
        <v>391</v>
      </c>
      <c r="R953" s="7" t="s">
        <v>391</v>
      </c>
      <c r="S953" s="7" t="s">
        <v>391</v>
      </c>
      <c r="T953" s="7" t="s">
        <v>391</v>
      </c>
      <c r="U953" s="7" t="s">
        <v>391</v>
      </c>
      <c r="V953" s="7" t="s">
        <v>391</v>
      </c>
      <c r="W953" s="7" t="s">
        <v>391</v>
      </c>
      <c r="X953" s="44" t="s">
        <v>410</v>
      </c>
      <c r="Y953" s="44" t="s">
        <v>411</v>
      </c>
      <c r="Z953" s="44" t="s">
        <v>412</v>
      </c>
      <c r="AA953" s="6">
        <v>20815</v>
      </c>
      <c r="AB953" s="6"/>
    </row>
    <row r="954" spans="1:28" ht="77.5" x14ac:dyDescent="0.35">
      <c r="A954" s="6">
        <v>95</v>
      </c>
      <c r="B954" s="6" t="s">
        <v>527</v>
      </c>
      <c r="C954" s="48" t="s">
        <v>413</v>
      </c>
      <c r="D954" s="53" t="s">
        <v>30</v>
      </c>
      <c r="E954" s="41">
        <v>9.3460000000000001</v>
      </c>
      <c r="F954" s="66" t="s">
        <v>391</v>
      </c>
      <c r="G954" s="66" t="s">
        <v>391</v>
      </c>
      <c r="H954" s="65" t="s">
        <v>391</v>
      </c>
      <c r="I954" s="16">
        <v>440000494000</v>
      </c>
      <c r="J954" s="6" t="s">
        <v>63</v>
      </c>
      <c r="K954" s="43" t="s">
        <v>33</v>
      </c>
      <c r="L954" s="41" t="str">
        <f t="shared" si="164"/>
        <v>***</v>
      </c>
      <c r="M954" s="7" t="str">
        <f t="shared" si="165"/>
        <v>***</v>
      </c>
      <c r="N954" s="7" t="s">
        <v>391</v>
      </c>
      <c r="O954" s="7" t="s">
        <v>391</v>
      </c>
      <c r="P954" s="7" t="s">
        <v>391</v>
      </c>
      <c r="Q954" s="7" t="s">
        <v>391</v>
      </c>
      <c r="R954" s="7" t="s">
        <v>391</v>
      </c>
      <c r="S954" s="7" t="s">
        <v>391</v>
      </c>
      <c r="T954" s="7" t="s">
        <v>391</v>
      </c>
      <c r="U954" s="7" t="s">
        <v>391</v>
      </c>
      <c r="V954" s="7" t="s">
        <v>391</v>
      </c>
      <c r="W954" s="7" t="s">
        <v>391</v>
      </c>
      <c r="X954" s="44" t="s">
        <v>414</v>
      </c>
      <c r="Y954" s="44" t="s">
        <v>415</v>
      </c>
      <c r="Z954" s="44" t="s">
        <v>406</v>
      </c>
      <c r="AA954" s="6">
        <v>85143</v>
      </c>
      <c r="AB954" s="6"/>
    </row>
    <row r="955" spans="1:28" ht="77.5" x14ac:dyDescent="0.35">
      <c r="A955" s="6">
        <v>95</v>
      </c>
      <c r="B955" s="6" t="s">
        <v>527</v>
      </c>
      <c r="C955" s="48" t="s">
        <v>416</v>
      </c>
      <c r="D955" s="53" t="s">
        <v>30</v>
      </c>
      <c r="E955" s="41">
        <v>9.3460000000000001</v>
      </c>
      <c r="F955" s="66" t="s">
        <v>391</v>
      </c>
      <c r="G955" s="66" t="s">
        <v>391</v>
      </c>
      <c r="H955" s="65" t="s">
        <v>391</v>
      </c>
      <c r="I955" s="16">
        <v>440000494000</v>
      </c>
      <c r="J955" s="6" t="s">
        <v>63</v>
      </c>
      <c r="K955" s="43" t="s">
        <v>33</v>
      </c>
      <c r="L955" s="41" t="str">
        <f t="shared" si="164"/>
        <v>***</v>
      </c>
      <c r="M955" s="7" t="str">
        <f t="shared" si="165"/>
        <v>***</v>
      </c>
      <c r="N955" s="7" t="s">
        <v>391</v>
      </c>
      <c r="O955" s="7" t="s">
        <v>391</v>
      </c>
      <c r="P955" s="7" t="s">
        <v>391</v>
      </c>
      <c r="Q955" s="7" t="s">
        <v>391</v>
      </c>
      <c r="R955" s="7" t="s">
        <v>391</v>
      </c>
      <c r="S955" s="7" t="s">
        <v>391</v>
      </c>
      <c r="T955" s="7" t="s">
        <v>391</v>
      </c>
      <c r="U955" s="7" t="s">
        <v>391</v>
      </c>
      <c r="V955" s="7" t="s">
        <v>391</v>
      </c>
      <c r="W955" s="7" t="s">
        <v>391</v>
      </c>
      <c r="X955" s="44" t="s">
        <v>417</v>
      </c>
      <c r="Y955" s="44" t="s">
        <v>418</v>
      </c>
      <c r="Z955" s="44" t="s">
        <v>50</v>
      </c>
      <c r="AA955" s="6">
        <v>18064</v>
      </c>
      <c r="AB955" s="6"/>
    </row>
    <row r="956" spans="1:28" ht="77.5" x14ac:dyDescent="0.35">
      <c r="A956" s="6">
        <v>95</v>
      </c>
      <c r="B956" s="6" t="s">
        <v>527</v>
      </c>
      <c r="C956" s="46" t="s">
        <v>419</v>
      </c>
      <c r="D956" s="53" t="s">
        <v>30</v>
      </c>
      <c r="E956" s="41">
        <v>9.3460000000000001</v>
      </c>
      <c r="F956" s="66" t="s">
        <v>391</v>
      </c>
      <c r="G956" s="66" t="s">
        <v>391</v>
      </c>
      <c r="H956" s="65" t="s">
        <v>391</v>
      </c>
      <c r="I956" s="16">
        <v>440000494000</v>
      </c>
      <c r="J956" s="6" t="s">
        <v>63</v>
      </c>
      <c r="K956" s="43" t="s">
        <v>33</v>
      </c>
      <c r="L956" s="41" t="str">
        <f t="shared" si="164"/>
        <v>***</v>
      </c>
      <c r="M956" s="7" t="str">
        <f t="shared" si="165"/>
        <v>***</v>
      </c>
      <c r="N956" s="7" t="s">
        <v>391</v>
      </c>
      <c r="O956" s="7" t="s">
        <v>391</v>
      </c>
      <c r="P956" s="7" t="s">
        <v>391</v>
      </c>
      <c r="Q956" s="7" t="s">
        <v>391</v>
      </c>
      <c r="R956" s="7" t="s">
        <v>391</v>
      </c>
      <c r="S956" s="7" t="s">
        <v>391</v>
      </c>
      <c r="T956" s="7" t="s">
        <v>391</v>
      </c>
      <c r="U956" s="7" t="s">
        <v>391</v>
      </c>
      <c r="V956" s="7" t="s">
        <v>391</v>
      </c>
      <c r="W956" s="7" t="s">
        <v>391</v>
      </c>
      <c r="X956" s="44" t="s">
        <v>163</v>
      </c>
      <c r="Y956" s="44" t="s">
        <v>163</v>
      </c>
      <c r="Z956" s="44" t="s">
        <v>163</v>
      </c>
      <c r="AA956" s="6" t="s">
        <v>163</v>
      </c>
      <c r="AB956" s="6"/>
    </row>
    <row r="957" spans="1:28" ht="77.5" x14ac:dyDescent="0.35">
      <c r="A957" s="6">
        <v>95</v>
      </c>
      <c r="B957" s="6" t="s">
        <v>527</v>
      </c>
      <c r="C957" s="48" t="s">
        <v>420</v>
      </c>
      <c r="D957" s="53" t="s">
        <v>30</v>
      </c>
      <c r="E957" s="41">
        <v>9.3460000000000001</v>
      </c>
      <c r="F957" s="66" t="s">
        <v>391</v>
      </c>
      <c r="G957" s="66" t="s">
        <v>391</v>
      </c>
      <c r="H957" s="65" t="s">
        <v>391</v>
      </c>
      <c r="I957" s="16">
        <v>440000494000</v>
      </c>
      <c r="J957" s="6" t="s">
        <v>63</v>
      </c>
      <c r="K957" s="43" t="s">
        <v>33</v>
      </c>
      <c r="L957" s="41" t="str">
        <f t="shared" si="164"/>
        <v>***</v>
      </c>
      <c r="M957" s="7" t="str">
        <f t="shared" si="165"/>
        <v>***</v>
      </c>
      <c r="N957" s="7" t="s">
        <v>391</v>
      </c>
      <c r="O957" s="7" t="s">
        <v>391</v>
      </c>
      <c r="P957" s="7" t="s">
        <v>391</v>
      </c>
      <c r="Q957" s="7" t="s">
        <v>391</v>
      </c>
      <c r="R957" s="7" t="s">
        <v>391</v>
      </c>
      <c r="S957" s="7" t="s">
        <v>391</v>
      </c>
      <c r="T957" s="7" t="s">
        <v>391</v>
      </c>
      <c r="U957" s="7" t="s">
        <v>391</v>
      </c>
      <c r="V957" s="7" t="s">
        <v>391</v>
      </c>
      <c r="W957" s="7" t="s">
        <v>391</v>
      </c>
      <c r="X957" s="44" t="s">
        <v>163</v>
      </c>
      <c r="Y957" s="44" t="s">
        <v>163</v>
      </c>
      <c r="Z957" s="44" t="s">
        <v>163</v>
      </c>
      <c r="AA957" s="6" t="s">
        <v>163</v>
      </c>
      <c r="AB957" s="6"/>
    </row>
    <row r="958" spans="1:28" ht="77.5" x14ac:dyDescent="0.35">
      <c r="A958" s="6">
        <v>95</v>
      </c>
      <c r="B958" s="6" t="s">
        <v>527</v>
      </c>
      <c r="C958" s="48" t="s">
        <v>421</v>
      </c>
      <c r="D958" s="53" t="s">
        <v>30</v>
      </c>
      <c r="E958" s="41">
        <v>9.3460000000000001</v>
      </c>
      <c r="F958" s="66" t="s">
        <v>391</v>
      </c>
      <c r="G958" s="66" t="s">
        <v>391</v>
      </c>
      <c r="H958" s="65" t="s">
        <v>391</v>
      </c>
      <c r="I958" s="16">
        <v>440000494000</v>
      </c>
      <c r="J958" s="6" t="s">
        <v>63</v>
      </c>
      <c r="K958" s="43" t="s">
        <v>33</v>
      </c>
      <c r="L958" s="41" t="str">
        <f t="shared" si="164"/>
        <v>***</v>
      </c>
      <c r="M958" s="7" t="str">
        <f t="shared" si="165"/>
        <v>***</v>
      </c>
      <c r="N958" s="7" t="s">
        <v>391</v>
      </c>
      <c r="O958" s="7" t="s">
        <v>391</v>
      </c>
      <c r="P958" s="7" t="s">
        <v>391</v>
      </c>
      <c r="Q958" s="7" t="s">
        <v>391</v>
      </c>
      <c r="R958" s="7" t="s">
        <v>391</v>
      </c>
      <c r="S958" s="7" t="s">
        <v>391</v>
      </c>
      <c r="T958" s="7" t="s">
        <v>391</v>
      </c>
      <c r="U958" s="7" t="s">
        <v>391</v>
      </c>
      <c r="V958" s="7" t="s">
        <v>391</v>
      </c>
      <c r="W958" s="7" t="s">
        <v>391</v>
      </c>
      <c r="X958" s="44" t="s">
        <v>422</v>
      </c>
      <c r="Y958" s="44" t="s">
        <v>423</v>
      </c>
      <c r="Z958" s="44" t="s">
        <v>412</v>
      </c>
      <c r="AA958" s="6">
        <v>21795</v>
      </c>
      <c r="AB958" s="6"/>
    </row>
    <row r="959" spans="1:28" ht="77.5" x14ac:dyDescent="0.35">
      <c r="A959" s="6">
        <v>95</v>
      </c>
      <c r="B959" s="6" t="s">
        <v>527</v>
      </c>
      <c r="C959" s="48" t="s">
        <v>424</v>
      </c>
      <c r="D959" s="53" t="s">
        <v>30</v>
      </c>
      <c r="E959" s="41">
        <v>9.3460000000000001</v>
      </c>
      <c r="F959" s="66" t="s">
        <v>391</v>
      </c>
      <c r="G959" s="66" t="s">
        <v>391</v>
      </c>
      <c r="H959" s="65" t="s">
        <v>391</v>
      </c>
      <c r="I959" s="16">
        <v>440000494000</v>
      </c>
      <c r="J959" s="6" t="s">
        <v>63</v>
      </c>
      <c r="K959" s="43" t="s">
        <v>33</v>
      </c>
      <c r="L959" s="41" t="str">
        <f t="shared" si="164"/>
        <v>***</v>
      </c>
      <c r="M959" s="7" t="str">
        <f t="shared" si="165"/>
        <v>***</v>
      </c>
      <c r="N959" s="7" t="s">
        <v>391</v>
      </c>
      <c r="O959" s="7" t="s">
        <v>391</v>
      </c>
      <c r="P959" s="7" t="s">
        <v>391</v>
      </c>
      <c r="Q959" s="7" t="s">
        <v>391</v>
      </c>
      <c r="R959" s="7" t="s">
        <v>391</v>
      </c>
      <c r="S959" s="7" t="s">
        <v>391</v>
      </c>
      <c r="T959" s="7" t="s">
        <v>391</v>
      </c>
      <c r="U959" s="7" t="s">
        <v>391</v>
      </c>
      <c r="V959" s="7" t="s">
        <v>391</v>
      </c>
      <c r="W959" s="7" t="s">
        <v>391</v>
      </c>
      <c r="X959" s="44" t="s">
        <v>425</v>
      </c>
      <c r="Y959" s="44" t="s">
        <v>426</v>
      </c>
      <c r="Z959" s="44" t="s">
        <v>36</v>
      </c>
      <c r="AA959" s="6">
        <v>43015</v>
      </c>
      <c r="AB959" s="6"/>
    </row>
    <row r="960" spans="1:28" ht="77.5" x14ac:dyDescent="0.35">
      <c r="A960" s="6">
        <v>95</v>
      </c>
      <c r="B960" s="6" t="s">
        <v>527</v>
      </c>
      <c r="C960" s="48" t="s">
        <v>427</v>
      </c>
      <c r="D960" s="53" t="s">
        <v>30</v>
      </c>
      <c r="E960" s="41">
        <v>9.3460000000000001</v>
      </c>
      <c r="F960" s="66" t="s">
        <v>391</v>
      </c>
      <c r="G960" s="66" t="s">
        <v>391</v>
      </c>
      <c r="H960" s="65" t="s">
        <v>391</v>
      </c>
      <c r="I960" s="16">
        <v>440000494000</v>
      </c>
      <c r="J960" s="6" t="s">
        <v>63</v>
      </c>
      <c r="K960" s="43" t="s">
        <v>33</v>
      </c>
      <c r="L960" s="41" t="str">
        <f t="shared" si="164"/>
        <v>***</v>
      </c>
      <c r="M960" s="7" t="str">
        <f t="shared" si="165"/>
        <v>***</v>
      </c>
      <c r="N960" s="7" t="s">
        <v>391</v>
      </c>
      <c r="O960" s="7" t="s">
        <v>391</v>
      </c>
      <c r="P960" s="7" t="s">
        <v>391</v>
      </c>
      <c r="Q960" s="7" t="s">
        <v>391</v>
      </c>
      <c r="R960" s="7" t="s">
        <v>391</v>
      </c>
      <c r="S960" s="7" t="s">
        <v>391</v>
      </c>
      <c r="T960" s="7" t="s">
        <v>391</v>
      </c>
      <c r="U960" s="7" t="s">
        <v>391</v>
      </c>
      <c r="V960" s="7" t="s">
        <v>391</v>
      </c>
      <c r="W960" s="7" t="s">
        <v>391</v>
      </c>
      <c r="X960" s="44" t="s">
        <v>428</v>
      </c>
      <c r="Y960" s="44" t="s">
        <v>429</v>
      </c>
      <c r="Z960" s="44" t="s">
        <v>36</v>
      </c>
      <c r="AA960" s="6">
        <v>43056</v>
      </c>
      <c r="AB960" s="6"/>
    </row>
    <row r="961" spans="1:28" ht="77.5" x14ac:dyDescent="0.35">
      <c r="A961" s="6">
        <v>95</v>
      </c>
      <c r="B961" s="6" t="s">
        <v>527</v>
      </c>
      <c r="C961" s="48" t="s">
        <v>430</v>
      </c>
      <c r="D961" s="53" t="s">
        <v>30</v>
      </c>
      <c r="E961" s="41">
        <v>9.3460000000000001</v>
      </c>
      <c r="F961" s="66" t="s">
        <v>391</v>
      </c>
      <c r="G961" s="66" t="s">
        <v>391</v>
      </c>
      <c r="H961" s="65" t="s">
        <v>391</v>
      </c>
      <c r="I961" s="16">
        <v>440000494000</v>
      </c>
      <c r="J961" s="6" t="s">
        <v>63</v>
      </c>
      <c r="K961" s="43" t="s">
        <v>33</v>
      </c>
      <c r="L961" s="41" t="str">
        <f t="shared" si="164"/>
        <v>***</v>
      </c>
      <c r="M961" s="7" t="str">
        <f t="shared" si="165"/>
        <v>***</v>
      </c>
      <c r="N961" s="7" t="s">
        <v>391</v>
      </c>
      <c r="O961" s="7" t="s">
        <v>391</v>
      </c>
      <c r="P961" s="7" t="s">
        <v>391</v>
      </c>
      <c r="Q961" s="7" t="s">
        <v>391</v>
      </c>
      <c r="R961" s="7" t="s">
        <v>391</v>
      </c>
      <c r="S961" s="7" t="s">
        <v>391</v>
      </c>
      <c r="T961" s="7" t="s">
        <v>391</v>
      </c>
      <c r="U961" s="7" t="s">
        <v>391</v>
      </c>
      <c r="V961" s="7" t="s">
        <v>391</v>
      </c>
      <c r="W961" s="7" t="s">
        <v>391</v>
      </c>
      <c r="X961" s="44" t="s">
        <v>431</v>
      </c>
      <c r="Y961" s="44" t="s">
        <v>432</v>
      </c>
      <c r="Z961" s="44" t="s">
        <v>36</v>
      </c>
      <c r="AA961" s="6">
        <v>45050</v>
      </c>
      <c r="AB961" s="6"/>
    </row>
    <row r="962" spans="1:28" ht="77.5" x14ac:dyDescent="0.35">
      <c r="A962" s="6">
        <v>95</v>
      </c>
      <c r="B962" s="6" t="s">
        <v>527</v>
      </c>
      <c r="C962" s="48" t="s">
        <v>433</v>
      </c>
      <c r="D962" s="53" t="s">
        <v>30</v>
      </c>
      <c r="E962" s="41">
        <v>9.3460000000000001</v>
      </c>
      <c r="F962" s="66" t="s">
        <v>391</v>
      </c>
      <c r="G962" s="66" t="s">
        <v>391</v>
      </c>
      <c r="H962" s="65" t="s">
        <v>391</v>
      </c>
      <c r="I962" s="16">
        <v>440000494000</v>
      </c>
      <c r="J962" s="6" t="s">
        <v>63</v>
      </c>
      <c r="K962" s="43" t="s">
        <v>33</v>
      </c>
      <c r="L962" s="41" t="str">
        <f t="shared" si="164"/>
        <v>***</v>
      </c>
      <c r="M962" s="7" t="str">
        <f t="shared" si="165"/>
        <v>***</v>
      </c>
      <c r="N962" s="7" t="s">
        <v>391</v>
      </c>
      <c r="O962" s="7" t="s">
        <v>391</v>
      </c>
      <c r="P962" s="7" t="s">
        <v>391</v>
      </c>
      <c r="Q962" s="7" t="s">
        <v>391</v>
      </c>
      <c r="R962" s="7" t="s">
        <v>391</v>
      </c>
      <c r="S962" s="7" t="s">
        <v>391</v>
      </c>
      <c r="T962" s="7" t="s">
        <v>391</v>
      </c>
      <c r="U962" s="7" t="s">
        <v>391</v>
      </c>
      <c r="V962" s="7" t="s">
        <v>391</v>
      </c>
      <c r="W962" s="7" t="s">
        <v>391</v>
      </c>
      <c r="X962" s="44" t="s">
        <v>434</v>
      </c>
      <c r="Y962" s="44" t="s">
        <v>435</v>
      </c>
      <c r="Z962" s="44" t="s">
        <v>36</v>
      </c>
      <c r="AA962" s="6">
        <v>43021</v>
      </c>
      <c r="AB962" s="6"/>
    </row>
    <row r="963" spans="1:28" ht="77.5" x14ac:dyDescent="0.35">
      <c r="A963" s="6">
        <v>95</v>
      </c>
      <c r="B963" s="6" t="s">
        <v>527</v>
      </c>
      <c r="C963" s="48" t="s">
        <v>436</v>
      </c>
      <c r="D963" s="53" t="s">
        <v>30</v>
      </c>
      <c r="E963" s="41">
        <v>9.3460000000000001</v>
      </c>
      <c r="F963" s="66" t="s">
        <v>391</v>
      </c>
      <c r="G963" s="66" t="s">
        <v>391</v>
      </c>
      <c r="H963" s="65" t="s">
        <v>391</v>
      </c>
      <c r="I963" s="16">
        <v>440000494000</v>
      </c>
      <c r="J963" s="6" t="s">
        <v>63</v>
      </c>
      <c r="K963" s="43" t="s">
        <v>33</v>
      </c>
      <c r="L963" s="41" t="str">
        <f t="shared" si="164"/>
        <v>***</v>
      </c>
      <c r="M963" s="7" t="str">
        <f t="shared" si="165"/>
        <v>***</v>
      </c>
      <c r="N963" s="7" t="s">
        <v>391</v>
      </c>
      <c r="O963" s="7" t="s">
        <v>391</v>
      </c>
      <c r="P963" s="7" t="s">
        <v>391</v>
      </c>
      <c r="Q963" s="7" t="s">
        <v>391</v>
      </c>
      <c r="R963" s="7" t="s">
        <v>391</v>
      </c>
      <c r="S963" s="7" t="s">
        <v>391</v>
      </c>
      <c r="T963" s="7" t="s">
        <v>391</v>
      </c>
      <c r="U963" s="7" t="s">
        <v>391</v>
      </c>
      <c r="V963" s="7" t="s">
        <v>391</v>
      </c>
      <c r="W963" s="7" t="s">
        <v>391</v>
      </c>
      <c r="X963" s="44" t="s">
        <v>437</v>
      </c>
      <c r="Y963" s="44" t="s">
        <v>438</v>
      </c>
      <c r="Z963" s="44" t="s">
        <v>36</v>
      </c>
      <c r="AA963" s="6">
        <v>43055</v>
      </c>
      <c r="AB963" s="6"/>
    </row>
    <row r="964" spans="1:28" ht="77.5" x14ac:dyDescent="0.35">
      <c r="A964" s="6">
        <v>95</v>
      </c>
      <c r="B964" s="6" t="s">
        <v>527</v>
      </c>
      <c r="C964" s="48" t="s">
        <v>439</v>
      </c>
      <c r="D964" s="53" t="s">
        <v>30</v>
      </c>
      <c r="E964" s="41">
        <v>9.3460000000000001</v>
      </c>
      <c r="F964" s="66" t="s">
        <v>391</v>
      </c>
      <c r="G964" s="66" t="s">
        <v>391</v>
      </c>
      <c r="H964" s="65" t="s">
        <v>391</v>
      </c>
      <c r="I964" s="16">
        <v>440000494000</v>
      </c>
      <c r="J964" s="6" t="s">
        <v>63</v>
      </c>
      <c r="K964" s="43" t="s">
        <v>33</v>
      </c>
      <c r="L964" s="41" t="str">
        <f t="shared" si="164"/>
        <v>***</v>
      </c>
      <c r="M964" s="7" t="str">
        <f t="shared" si="165"/>
        <v>***</v>
      </c>
      <c r="N964" s="7" t="s">
        <v>391</v>
      </c>
      <c r="O964" s="7" t="s">
        <v>391</v>
      </c>
      <c r="P964" s="7" t="s">
        <v>391</v>
      </c>
      <c r="Q964" s="7" t="s">
        <v>391</v>
      </c>
      <c r="R964" s="7" t="s">
        <v>391</v>
      </c>
      <c r="S964" s="7" t="s">
        <v>391</v>
      </c>
      <c r="T964" s="7" t="s">
        <v>391</v>
      </c>
      <c r="U964" s="7" t="s">
        <v>391</v>
      </c>
      <c r="V964" s="7" t="s">
        <v>391</v>
      </c>
      <c r="W964" s="7" t="s">
        <v>391</v>
      </c>
      <c r="X964" s="44" t="s">
        <v>440</v>
      </c>
      <c r="Y964" s="44" t="s">
        <v>441</v>
      </c>
      <c r="Z964" s="44" t="s">
        <v>169</v>
      </c>
      <c r="AA964" s="6">
        <v>26582</v>
      </c>
      <c r="AB964" s="6"/>
    </row>
    <row r="965" spans="1:28" ht="77.5" x14ac:dyDescent="0.35">
      <c r="A965" s="6">
        <v>95</v>
      </c>
      <c r="B965" s="6" t="s">
        <v>527</v>
      </c>
      <c r="C965" s="48" t="s">
        <v>442</v>
      </c>
      <c r="D965" s="53" t="s">
        <v>30</v>
      </c>
      <c r="E965" s="41">
        <v>9.3460000000000001</v>
      </c>
      <c r="F965" s="66" t="s">
        <v>391</v>
      </c>
      <c r="G965" s="66" t="s">
        <v>391</v>
      </c>
      <c r="H965" s="65" t="s">
        <v>391</v>
      </c>
      <c r="I965" s="16">
        <v>440000494000</v>
      </c>
      <c r="J965" s="6" t="s">
        <v>63</v>
      </c>
      <c r="K965" s="43" t="s">
        <v>33</v>
      </c>
      <c r="L965" s="41" t="str">
        <f t="shared" si="164"/>
        <v>***</v>
      </c>
      <c r="M965" s="7" t="str">
        <f t="shared" si="165"/>
        <v>***</v>
      </c>
      <c r="N965" s="7" t="s">
        <v>391</v>
      </c>
      <c r="O965" s="7" t="s">
        <v>391</v>
      </c>
      <c r="P965" s="7" t="s">
        <v>391</v>
      </c>
      <c r="Q965" s="7" t="s">
        <v>391</v>
      </c>
      <c r="R965" s="7" t="s">
        <v>391</v>
      </c>
      <c r="S965" s="7" t="s">
        <v>391</v>
      </c>
      <c r="T965" s="7" t="s">
        <v>391</v>
      </c>
      <c r="U965" s="7" t="s">
        <v>391</v>
      </c>
      <c r="V965" s="7" t="s">
        <v>391</v>
      </c>
      <c r="W965" s="7" t="s">
        <v>391</v>
      </c>
      <c r="X965" s="44" t="s">
        <v>443</v>
      </c>
      <c r="Y965" s="44" t="s">
        <v>444</v>
      </c>
      <c r="Z965" s="44" t="s">
        <v>169</v>
      </c>
      <c r="AA965" s="6">
        <v>26570</v>
      </c>
      <c r="AB965" s="6"/>
    </row>
    <row r="966" spans="1:28" ht="77.5" x14ac:dyDescent="0.35">
      <c r="A966" s="6">
        <v>95</v>
      </c>
      <c r="B966" s="6" t="s">
        <v>527</v>
      </c>
      <c r="C966" s="48" t="s">
        <v>445</v>
      </c>
      <c r="D966" s="53" t="s">
        <v>30</v>
      </c>
      <c r="E966" s="41">
        <v>9.3460000000000001</v>
      </c>
      <c r="F966" s="66" t="s">
        <v>391</v>
      </c>
      <c r="G966" s="66" t="s">
        <v>391</v>
      </c>
      <c r="H966" s="65" t="s">
        <v>391</v>
      </c>
      <c r="I966" s="16">
        <v>440000494000</v>
      </c>
      <c r="J966" s="6" t="s">
        <v>63</v>
      </c>
      <c r="K966" s="43" t="s">
        <v>33</v>
      </c>
      <c r="L966" s="41" t="str">
        <f t="shared" si="164"/>
        <v>***</v>
      </c>
      <c r="M966" s="7" t="str">
        <f t="shared" si="165"/>
        <v>***</v>
      </c>
      <c r="N966" s="7" t="s">
        <v>391</v>
      </c>
      <c r="O966" s="7" t="s">
        <v>391</v>
      </c>
      <c r="P966" s="7" t="s">
        <v>391</v>
      </c>
      <c r="Q966" s="7" t="s">
        <v>391</v>
      </c>
      <c r="R966" s="7" t="s">
        <v>391</v>
      </c>
      <c r="S966" s="7" t="s">
        <v>391</v>
      </c>
      <c r="T966" s="7" t="s">
        <v>391</v>
      </c>
      <c r="U966" s="7" t="s">
        <v>391</v>
      </c>
      <c r="V966" s="7" t="s">
        <v>391</v>
      </c>
      <c r="W966" s="7" t="s">
        <v>391</v>
      </c>
      <c r="X966" s="44" t="s">
        <v>446</v>
      </c>
      <c r="Y966" s="44" t="s">
        <v>444</v>
      </c>
      <c r="Z966" s="44" t="s">
        <v>169</v>
      </c>
      <c r="AA966" s="6">
        <v>26570</v>
      </c>
      <c r="AB966" s="6"/>
    </row>
    <row r="967" spans="1:28" ht="77.5" x14ac:dyDescent="0.35">
      <c r="A967" s="6">
        <v>95</v>
      </c>
      <c r="B967" s="6" t="s">
        <v>527</v>
      </c>
      <c r="C967" s="48" t="s">
        <v>447</v>
      </c>
      <c r="D967" s="53" t="s">
        <v>30</v>
      </c>
      <c r="E967" s="41">
        <v>9.3460000000000001</v>
      </c>
      <c r="F967" s="66" t="s">
        <v>391</v>
      </c>
      <c r="G967" s="66" t="s">
        <v>391</v>
      </c>
      <c r="H967" s="65" t="s">
        <v>391</v>
      </c>
      <c r="I967" s="16">
        <v>440000494000</v>
      </c>
      <c r="J967" s="6" t="s">
        <v>63</v>
      </c>
      <c r="K967" s="43" t="s">
        <v>33</v>
      </c>
      <c r="L967" s="41" t="str">
        <f t="shared" si="164"/>
        <v>***</v>
      </c>
      <c r="M967" s="7" t="str">
        <f t="shared" si="165"/>
        <v>***</v>
      </c>
      <c r="N967" s="7" t="s">
        <v>391</v>
      </c>
      <c r="O967" s="7" t="s">
        <v>391</v>
      </c>
      <c r="P967" s="7" t="s">
        <v>391</v>
      </c>
      <c r="Q967" s="7" t="s">
        <v>391</v>
      </c>
      <c r="R967" s="7" t="s">
        <v>391</v>
      </c>
      <c r="S967" s="7" t="s">
        <v>391</v>
      </c>
      <c r="T967" s="7" t="s">
        <v>391</v>
      </c>
      <c r="U967" s="7" t="s">
        <v>391</v>
      </c>
      <c r="V967" s="7" t="s">
        <v>391</v>
      </c>
      <c r="W967" s="7" t="s">
        <v>391</v>
      </c>
      <c r="X967" s="44" t="s">
        <v>448</v>
      </c>
      <c r="Y967" s="44" t="s">
        <v>444</v>
      </c>
      <c r="Z967" s="44" t="s">
        <v>169</v>
      </c>
      <c r="AA967" s="6">
        <v>26570</v>
      </c>
      <c r="AB967" s="6"/>
    </row>
    <row r="968" spans="1:28" ht="77.5" x14ac:dyDescent="0.35">
      <c r="A968" s="6">
        <v>95</v>
      </c>
      <c r="B968" s="6" t="s">
        <v>527</v>
      </c>
      <c r="C968" s="48" t="s">
        <v>449</v>
      </c>
      <c r="D968" s="53" t="s">
        <v>30</v>
      </c>
      <c r="E968" s="41">
        <v>9.3460000000000001</v>
      </c>
      <c r="F968" s="66" t="s">
        <v>391</v>
      </c>
      <c r="G968" s="66" t="s">
        <v>391</v>
      </c>
      <c r="H968" s="65" t="s">
        <v>391</v>
      </c>
      <c r="I968" s="16">
        <v>440000494000</v>
      </c>
      <c r="J968" s="6" t="s">
        <v>63</v>
      </c>
      <c r="K968" s="43" t="s">
        <v>33</v>
      </c>
      <c r="L968" s="41" t="str">
        <f t="shared" si="164"/>
        <v>***</v>
      </c>
      <c r="M968" s="7" t="str">
        <f t="shared" si="165"/>
        <v>***</v>
      </c>
      <c r="N968" s="7" t="s">
        <v>391</v>
      </c>
      <c r="O968" s="7" t="s">
        <v>391</v>
      </c>
      <c r="P968" s="7" t="s">
        <v>391</v>
      </c>
      <c r="Q968" s="7" t="s">
        <v>391</v>
      </c>
      <c r="R968" s="7" t="s">
        <v>391</v>
      </c>
      <c r="S968" s="7" t="s">
        <v>391</v>
      </c>
      <c r="T968" s="7" t="s">
        <v>391</v>
      </c>
      <c r="U968" s="7" t="s">
        <v>391</v>
      </c>
      <c r="V968" s="7" t="s">
        <v>391</v>
      </c>
      <c r="W968" s="7" t="s">
        <v>391</v>
      </c>
      <c r="X968" s="44" t="s">
        <v>450</v>
      </c>
      <c r="Y968" s="44" t="s">
        <v>444</v>
      </c>
      <c r="Z968" s="44" t="s">
        <v>169</v>
      </c>
      <c r="AA968" s="6">
        <v>26750</v>
      </c>
      <c r="AB968" s="6"/>
    </row>
    <row r="969" spans="1:28" ht="77.5" x14ac:dyDescent="0.35">
      <c r="A969" s="6">
        <v>95</v>
      </c>
      <c r="B969" s="6" t="s">
        <v>527</v>
      </c>
      <c r="C969" s="48" t="s">
        <v>451</v>
      </c>
      <c r="D969" s="53" t="s">
        <v>30</v>
      </c>
      <c r="E969" s="41">
        <v>9.3460000000000001</v>
      </c>
      <c r="F969" s="66" t="s">
        <v>391</v>
      </c>
      <c r="G969" s="66" t="s">
        <v>391</v>
      </c>
      <c r="H969" s="65" t="s">
        <v>391</v>
      </c>
      <c r="I969" s="16">
        <v>440000494000</v>
      </c>
      <c r="J969" s="6" t="s">
        <v>63</v>
      </c>
      <c r="K969" s="43" t="s">
        <v>33</v>
      </c>
      <c r="L969" s="41" t="str">
        <f t="shared" si="164"/>
        <v>***</v>
      </c>
      <c r="M969" s="7" t="str">
        <f t="shared" si="165"/>
        <v>***</v>
      </c>
      <c r="N969" s="7" t="s">
        <v>391</v>
      </c>
      <c r="O969" s="7" t="s">
        <v>391</v>
      </c>
      <c r="P969" s="7" t="s">
        <v>391</v>
      </c>
      <c r="Q969" s="7" t="s">
        <v>391</v>
      </c>
      <c r="R969" s="7" t="s">
        <v>391</v>
      </c>
      <c r="S969" s="7" t="s">
        <v>391</v>
      </c>
      <c r="T969" s="7" t="s">
        <v>391</v>
      </c>
      <c r="U969" s="7" t="s">
        <v>391</v>
      </c>
      <c r="V969" s="7" t="s">
        <v>391</v>
      </c>
      <c r="W969" s="7" t="s">
        <v>391</v>
      </c>
      <c r="X969" s="44" t="s">
        <v>452</v>
      </c>
      <c r="Y969" s="44" t="s">
        <v>438</v>
      </c>
      <c r="Z969" s="44" t="s">
        <v>36</v>
      </c>
      <c r="AA969" s="6">
        <v>43055</v>
      </c>
      <c r="AB969" s="6"/>
    </row>
    <row r="970" spans="1:28" ht="77.5" x14ac:dyDescent="0.35">
      <c r="A970" s="6">
        <v>95</v>
      </c>
      <c r="B970" s="6" t="s">
        <v>527</v>
      </c>
      <c r="C970" s="48" t="s">
        <v>453</v>
      </c>
      <c r="D970" s="53" t="s">
        <v>30</v>
      </c>
      <c r="E970" s="41">
        <v>9.3460000000000001</v>
      </c>
      <c r="F970" s="66" t="s">
        <v>391</v>
      </c>
      <c r="G970" s="66" t="s">
        <v>391</v>
      </c>
      <c r="H970" s="65" t="s">
        <v>391</v>
      </c>
      <c r="I970" s="16">
        <v>440000494000</v>
      </c>
      <c r="J970" s="6" t="s">
        <v>63</v>
      </c>
      <c r="K970" s="43" t="s">
        <v>33</v>
      </c>
      <c r="L970" s="41" t="str">
        <f t="shared" si="164"/>
        <v>***</v>
      </c>
      <c r="M970" s="7" t="str">
        <f t="shared" si="165"/>
        <v>***</v>
      </c>
      <c r="N970" s="7" t="s">
        <v>391</v>
      </c>
      <c r="O970" s="7" t="s">
        <v>391</v>
      </c>
      <c r="P970" s="7" t="s">
        <v>391</v>
      </c>
      <c r="Q970" s="7" t="s">
        <v>391</v>
      </c>
      <c r="R970" s="7" t="s">
        <v>391</v>
      </c>
      <c r="S970" s="7" t="s">
        <v>391</v>
      </c>
      <c r="T970" s="7" t="s">
        <v>391</v>
      </c>
      <c r="U970" s="7" t="s">
        <v>391</v>
      </c>
      <c r="V970" s="7" t="s">
        <v>391</v>
      </c>
      <c r="W970" s="7" t="s">
        <v>391</v>
      </c>
      <c r="X970" s="44" t="s">
        <v>454</v>
      </c>
      <c r="Y970" s="44" t="s">
        <v>261</v>
      </c>
      <c r="Z970" s="44" t="s">
        <v>36</v>
      </c>
      <c r="AA970" s="6">
        <v>43701</v>
      </c>
      <c r="AB970" s="6"/>
    </row>
    <row r="971" spans="1:28" ht="77.5" x14ac:dyDescent="0.35">
      <c r="A971" s="6">
        <v>95</v>
      </c>
      <c r="B971" s="6" t="s">
        <v>527</v>
      </c>
      <c r="C971" s="48" t="s">
        <v>455</v>
      </c>
      <c r="D971" s="53" t="s">
        <v>30</v>
      </c>
      <c r="E971" s="41">
        <v>9.3460000000000001</v>
      </c>
      <c r="F971" s="66" t="s">
        <v>391</v>
      </c>
      <c r="G971" s="66" t="s">
        <v>391</v>
      </c>
      <c r="H971" s="65" t="s">
        <v>391</v>
      </c>
      <c r="I971" s="16">
        <v>440000494000</v>
      </c>
      <c r="J971" s="6" t="s">
        <v>63</v>
      </c>
      <c r="K971" s="43" t="s">
        <v>33</v>
      </c>
      <c r="L971" s="41" t="str">
        <f t="shared" si="164"/>
        <v>***</v>
      </c>
      <c r="M971" s="7" t="str">
        <f t="shared" si="165"/>
        <v>***</v>
      </c>
      <c r="N971" s="7" t="s">
        <v>391</v>
      </c>
      <c r="O971" s="7" t="s">
        <v>391</v>
      </c>
      <c r="P971" s="7" t="s">
        <v>391</v>
      </c>
      <c r="Q971" s="7" t="s">
        <v>391</v>
      </c>
      <c r="R971" s="7" t="s">
        <v>391</v>
      </c>
      <c r="S971" s="7" t="s">
        <v>391</v>
      </c>
      <c r="T971" s="7" t="s">
        <v>391</v>
      </c>
      <c r="U971" s="7" t="s">
        <v>391</v>
      </c>
      <c r="V971" s="7" t="s">
        <v>391</v>
      </c>
      <c r="W971" s="7" t="s">
        <v>391</v>
      </c>
      <c r="X971" s="44" t="s">
        <v>456</v>
      </c>
      <c r="Y971" s="44" t="s">
        <v>438</v>
      </c>
      <c r="Z971" s="44" t="s">
        <v>36</v>
      </c>
      <c r="AA971" s="6">
        <v>43055</v>
      </c>
      <c r="AB971" s="6"/>
    </row>
    <row r="972" spans="1:28" ht="46.5" x14ac:dyDescent="0.35">
      <c r="A972" s="6">
        <v>96</v>
      </c>
      <c r="B972" s="6" t="s">
        <v>526</v>
      </c>
      <c r="C972" s="48" t="s">
        <v>359</v>
      </c>
      <c r="D972" s="53" t="s">
        <v>30</v>
      </c>
      <c r="E972" s="41">
        <v>9.3460000000000001</v>
      </c>
      <c r="F972" s="66">
        <f>(1/5*1/7)+(1/3*(1/5*1/7))+(1/7)</f>
        <v>0.18095238095238095</v>
      </c>
      <c r="G972" s="41">
        <f t="shared" ref="G972:G1003" si="166">E972*F972</f>
        <v>1.6911809523809525</v>
      </c>
      <c r="H972" s="8">
        <f t="shared" ref="H972:H1003" si="167">G972/$G$1222</f>
        <v>1.5589536239082984E-3</v>
      </c>
      <c r="I972" s="16">
        <v>440000495000</v>
      </c>
      <c r="J972" s="6" t="s">
        <v>63</v>
      </c>
      <c r="K972" s="43" t="s">
        <v>33</v>
      </c>
      <c r="L972" s="7">
        <f t="shared" ref="L972:L1003" si="168">M972+N972+O972+P972+Q972</f>
        <v>1.5589536239082984E-3</v>
      </c>
      <c r="M972" s="7">
        <f t="shared" ref="M972:M984" si="169">H972*0.7</f>
        <v>1.0912675367358087E-3</v>
      </c>
      <c r="N972" s="7">
        <f t="shared" ref="N972:N984" si="170">H972*0.15</f>
        <v>2.3384304358624474E-4</v>
      </c>
      <c r="O972" s="7">
        <f t="shared" ref="O972:O984" si="171">H972*0.075</f>
        <v>1.1692152179312237E-4</v>
      </c>
      <c r="P972" s="7">
        <f t="shared" ref="P972:P984" si="172">H972*0.075</f>
        <v>1.1692152179312237E-4</v>
      </c>
      <c r="Q972" s="7">
        <v>0</v>
      </c>
      <c r="R972" s="7">
        <v>0</v>
      </c>
      <c r="S972" s="7">
        <v>0</v>
      </c>
      <c r="T972" s="7">
        <v>0</v>
      </c>
      <c r="U972" s="7">
        <v>0</v>
      </c>
      <c r="V972" s="7">
        <v>0</v>
      </c>
      <c r="W972" s="7">
        <v>0</v>
      </c>
      <c r="X972" s="44" t="s">
        <v>360</v>
      </c>
      <c r="Y972" s="44" t="s">
        <v>105</v>
      </c>
      <c r="Z972" s="44" t="s">
        <v>36</v>
      </c>
      <c r="AA972" s="6">
        <v>43755</v>
      </c>
      <c r="AB972" s="6"/>
    </row>
    <row r="973" spans="1:28" ht="46.5" x14ac:dyDescent="0.35">
      <c r="A973" s="6">
        <v>96</v>
      </c>
      <c r="B973" s="6" t="s">
        <v>526</v>
      </c>
      <c r="C973" s="64" t="s">
        <v>281</v>
      </c>
      <c r="D973" s="53" t="s">
        <v>30</v>
      </c>
      <c r="E973" s="41">
        <v>9.3460000000000001</v>
      </c>
      <c r="F973" s="66">
        <f>(1/7)*(1/3)</f>
        <v>4.7619047619047616E-2</v>
      </c>
      <c r="G973" s="41">
        <f t="shared" si="166"/>
        <v>0.44504761904761903</v>
      </c>
      <c r="H973" s="8">
        <f t="shared" si="167"/>
        <v>4.102509536600785E-4</v>
      </c>
      <c r="I973" s="16">
        <v>440000495000</v>
      </c>
      <c r="J973" s="6" t="s">
        <v>63</v>
      </c>
      <c r="K973" s="43" t="s">
        <v>33</v>
      </c>
      <c r="L973" s="7">
        <f t="shared" si="168"/>
        <v>4.102509536600785E-4</v>
      </c>
      <c r="M973" s="7">
        <f t="shared" si="169"/>
        <v>2.8717566756205492E-4</v>
      </c>
      <c r="N973" s="7">
        <f t="shared" si="170"/>
        <v>6.1537643049011775E-5</v>
      </c>
      <c r="O973" s="7">
        <f t="shared" si="171"/>
        <v>3.0768821524505888E-5</v>
      </c>
      <c r="P973" s="7">
        <f t="shared" si="172"/>
        <v>3.0768821524505888E-5</v>
      </c>
      <c r="Q973" s="7">
        <v>0</v>
      </c>
      <c r="R973" s="7">
        <v>0</v>
      </c>
      <c r="S973" s="7">
        <v>0</v>
      </c>
      <c r="T973" s="7">
        <v>0</v>
      </c>
      <c r="U973" s="7">
        <v>0</v>
      </c>
      <c r="V973" s="7">
        <v>0</v>
      </c>
      <c r="W973" s="7">
        <v>0</v>
      </c>
      <c r="X973" s="44" t="s">
        <v>283</v>
      </c>
      <c r="Y973" s="44" t="s">
        <v>35</v>
      </c>
      <c r="Z973" s="44" t="s">
        <v>36</v>
      </c>
      <c r="AA973" s="6">
        <v>43725</v>
      </c>
      <c r="AB973" s="6"/>
    </row>
    <row r="974" spans="1:28" ht="46.5" x14ac:dyDescent="0.35">
      <c r="A974" s="6">
        <v>96</v>
      </c>
      <c r="B974" s="6" t="s">
        <v>526</v>
      </c>
      <c r="C974" s="48" t="s">
        <v>284</v>
      </c>
      <c r="D974" s="53" t="s">
        <v>30</v>
      </c>
      <c r="E974" s="41">
        <v>9.3460000000000001</v>
      </c>
      <c r="F974" s="66">
        <f>(1/7)*(1/3)*(1/2)</f>
        <v>2.3809523809523808E-2</v>
      </c>
      <c r="G974" s="41">
        <f t="shared" si="166"/>
        <v>0.22252380952380951</v>
      </c>
      <c r="H974" s="8">
        <f t="shared" si="167"/>
        <v>2.0512547683003925E-4</v>
      </c>
      <c r="I974" s="16">
        <v>440000495000</v>
      </c>
      <c r="J974" s="6" t="s">
        <v>63</v>
      </c>
      <c r="K974" s="43" t="s">
        <v>33</v>
      </c>
      <c r="L974" s="7">
        <f t="shared" si="168"/>
        <v>2.0512547683003925E-4</v>
      </c>
      <c r="M974" s="7">
        <f t="shared" si="169"/>
        <v>1.4358783378102746E-4</v>
      </c>
      <c r="N974" s="7">
        <f t="shared" si="170"/>
        <v>3.0768821524505888E-5</v>
      </c>
      <c r="O974" s="7">
        <f t="shared" si="171"/>
        <v>1.5384410762252944E-5</v>
      </c>
      <c r="P974" s="7">
        <f t="shared" si="172"/>
        <v>1.5384410762252944E-5</v>
      </c>
      <c r="Q974" s="7">
        <v>0</v>
      </c>
      <c r="R974" s="7">
        <v>0</v>
      </c>
      <c r="S974" s="7">
        <v>0</v>
      </c>
      <c r="T974" s="7">
        <v>0</v>
      </c>
      <c r="U974" s="7">
        <v>0</v>
      </c>
      <c r="V974" s="7">
        <v>0</v>
      </c>
      <c r="W974" s="7">
        <v>0</v>
      </c>
      <c r="X974" s="44" t="s">
        <v>285</v>
      </c>
      <c r="Y974" s="44" t="s">
        <v>286</v>
      </c>
      <c r="Z974" s="44" t="s">
        <v>36</v>
      </c>
      <c r="AA974" s="6">
        <v>43016</v>
      </c>
      <c r="AB974" s="6"/>
    </row>
    <row r="975" spans="1:28" ht="46.5" x14ac:dyDescent="0.35">
      <c r="A975" s="6">
        <v>96</v>
      </c>
      <c r="B975" s="6" t="s">
        <v>526</v>
      </c>
      <c r="C975" s="48" t="s">
        <v>287</v>
      </c>
      <c r="D975" s="53" t="s">
        <v>30</v>
      </c>
      <c r="E975" s="41">
        <v>9.3460000000000001</v>
      </c>
      <c r="F975" s="66">
        <f>(1/7)*(1/3)*(1/2)</f>
        <v>2.3809523809523808E-2</v>
      </c>
      <c r="G975" s="41">
        <f t="shared" si="166"/>
        <v>0.22252380952380951</v>
      </c>
      <c r="H975" s="8">
        <f t="shared" si="167"/>
        <v>2.0512547683003925E-4</v>
      </c>
      <c r="I975" s="16">
        <v>440000495000</v>
      </c>
      <c r="J975" s="6" t="s">
        <v>63</v>
      </c>
      <c r="K975" s="43" t="s">
        <v>33</v>
      </c>
      <c r="L975" s="7">
        <f t="shared" si="168"/>
        <v>2.0512547683003925E-4</v>
      </c>
      <c r="M975" s="7">
        <f t="shared" si="169"/>
        <v>1.4358783378102746E-4</v>
      </c>
      <c r="N975" s="7">
        <f t="shared" si="170"/>
        <v>3.0768821524505888E-5</v>
      </c>
      <c r="O975" s="7">
        <f t="shared" si="171"/>
        <v>1.5384410762252944E-5</v>
      </c>
      <c r="P975" s="7">
        <f t="shared" si="172"/>
        <v>1.5384410762252944E-5</v>
      </c>
      <c r="Q975" s="7">
        <v>0</v>
      </c>
      <c r="R975" s="7">
        <v>0</v>
      </c>
      <c r="S975" s="7">
        <v>0</v>
      </c>
      <c r="T975" s="7">
        <v>0</v>
      </c>
      <c r="U975" s="7">
        <v>0</v>
      </c>
      <c r="V975" s="7">
        <v>0</v>
      </c>
      <c r="W975" s="7">
        <v>0</v>
      </c>
      <c r="X975" s="44" t="s">
        <v>288</v>
      </c>
      <c r="Y975" s="44" t="s">
        <v>289</v>
      </c>
      <c r="Z975" s="44" t="s">
        <v>290</v>
      </c>
      <c r="AA975" s="6">
        <v>92596</v>
      </c>
      <c r="AB975" s="6"/>
    </row>
    <row r="976" spans="1:28" ht="46.5" x14ac:dyDescent="0.35">
      <c r="A976" s="6">
        <v>96</v>
      </c>
      <c r="B976" s="6" t="s">
        <v>526</v>
      </c>
      <c r="C976" s="48" t="s">
        <v>291</v>
      </c>
      <c r="D976" s="53" t="s">
        <v>30</v>
      </c>
      <c r="E976" s="41">
        <v>9.3460000000000001</v>
      </c>
      <c r="F976" s="66">
        <f>(1/7)*(1/3)*(1/2)</f>
        <v>2.3809523809523808E-2</v>
      </c>
      <c r="G976" s="41">
        <f t="shared" si="166"/>
        <v>0.22252380952380951</v>
      </c>
      <c r="H976" s="8">
        <f t="shared" si="167"/>
        <v>2.0512547683003925E-4</v>
      </c>
      <c r="I976" s="16">
        <v>440000495000</v>
      </c>
      <c r="J976" s="6" t="s">
        <v>63</v>
      </c>
      <c r="K976" s="43" t="s">
        <v>33</v>
      </c>
      <c r="L976" s="7">
        <f t="shared" si="168"/>
        <v>2.0512547683003925E-4</v>
      </c>
      <c r="M976" s="7">
        <f t="shared" si="169"/>
        <v>1.4358783378102746E-4</v>
      </c>
      <c r="N976" s="7">
        <f t="shared" si="170"/>
        <v>3.0768821524505888E-5</v>
      </c>
      <c r="O976" s="7">
        <f t="shared" si="171"/>
        <v>1.5384410762252944E-5</v>
      </c>
      <c r="P976" s="7">
        <f t="shared" si="172"/>
        <v>1.5384410762252944E-5</v>
      </c>
      <c r="Q976" s="7">
        <v>0</v>
      </c>
      <c r="R976" s="7">
        <v>0</v>
      </c>
      <c r="S976" s="7">
        <v>0</v>
      </c>
      <c r="T976" s="7">
        <v>0</v>
      </c>
      <c r="U976" s="7">
        <v>0</v>
      </c>
      <c r="V976" s="7">
        <v>0</v>
      </c>
      <c r="W976" s="7">
        <v>0</v>
      </c>
      <c r="X976" s="44" t="s">
        <v>292</v>
      </c>
      <c r="Y976" s="44" t="s">
        <v>293</v>
      </c>
      <c r="Z976" s="44" t="s">
        <v>90</v>
      </c>
      <c r="AA976" s="6">
        <v>80126</v>
      </c>
      <c r="AB976" s="6"/>
    </row>
    <row r="977" spans="1:28" ht="46.5" x14ac:dyDescent="0.35">
      <c r="A977" s="6">
        <v>96</v>
      </c>
      <c r="B977" s="6" t="s">
        <v>526</v>
      </c>
      <c r="C977" s="48" t="s">
        <v>294</v>
      </c>
      <c r="D977" s="53" t="s">
        <v>30</v>
      </c>
      <c r="E977" s="41">
        <v>9.3460000000000001</v>
      </c>
      <c r="F977" s="66">
        <f>(1/7)*(1/3)*(1/2)</f>
        <v>2.3809523809523808E-2</v>
      </c>
      <c r="G977" s="41">
        <f t="shared" si="166"/>
        <v>0.22252380952380951</v>
      </c>
      <c r="H977" s="8">
        <f t="shared" si="167"/>
        <v>2.0512547683003925E-4</v>
      </c>
      <c r="I977" s="16">
        <v>440000495000</v>
      </c>
      <c r="J977" s="6" t="s">
        <v>63</v>
      </c>
      <c r="K977" s="43" t="s">
        <v>33</v>
      </c>
      <c r="L977" s="7">
        <f t="shared" si="168"/>
        <v>2.0512547683003925E-4</v>
      </c>
      <c r="M977" s="7">
        <f t="shared" si="169"/>
        <v>1.4358783378102746E-4</v>
      </c>
      <c r="N977" s="7">
        <f t="shared" si="170"/>
        <v>3.0768821524505888E-5</v>
      </c>
      <c r="O977" s="7">
        <f t="shared" si="171"/>
        <v>1.5384410762252944E-5</v>
      </c>
      <c r="P977" s="7">
        <f t="shared" si="172"/>
        <v>1.5384410762252944E-5</v>
      </c>
      <c r="Q977" s="7">
        <v>0</v>
      </c>
      <c r="R977" s="7">
        <v>0</v>
      </c>
      <c r="S977" s="7">
        <v>0</v>
      </c>
      <c r="T977" s="7">
        <v>0</v>
      </c>
      <c r="U977" s="7">
        <v>0</v>
      </c>
      <c r="V977" s="7">
        <v>0</v>
      </c>
      <c r="W977" s="7">
        <v>0</v>
      </c>
      <c r="X977" s="44" t="s">
        <v>295</v>
      </c>
      <c r="Y977" s="44" t="s">
        <v>296</v>
      </c>
      <c r="Z977" s="44" t="s">
        <v>38</v>
      </c>
      <c r="AA977" s="6">
        <v>68467</v>
      </c>
      <c r="AB977" s="6"/>
    </row>
    <row r="978" spans="1:28" ht="46.5" x14ac:dyDescent="0.35">
      <c r="A978" s="6">
        <v>96</v>
      </c>
      <c r="B978" s="6" t="s">
        <v>526</v>
      </c>
      <c r="C978" s="48" t="s">
        <v>297</v>
      </c>
      <c r="D978" s="53" t="s">
        <v>30</v>
      </c>
      <c r="E978" s="41">
        <v>9.3460000000000001</v>
      </c>
      <c r="F978" s="66">
        <f>(1/7)*(1/2)*(1/4)</f>
        <v>1.7857142857142856E-2</v>
      </c>
      <c r="G978" s="41">
        <f t="shared" si="166"/>
        <v>0.16689285714285715</v>
      </c>
      <c r="H978" s="8">
        <f t="shared" si="167"/>
        <v>1.5384410762252945E-4</v>
      </c>
      <c r="I978" s="16">
        <v>440000495000</v>
      </c>
      <c r="J978" s="6" t="s">
        <v>63</v>
      </c>
      <c r="K978" s="43" t="s">
        <v>33</v>
      </c>
      <c r="L978" s="7">
        <f t="shared" si="168"/>
        <v>1.5384410762252942E-4</v>
      </c>
      <c r="M978" s="7">
        <f t="shared" si="169"/>
        <v>1.076908753357706E-4</v>
      </c>
      <c r="N978" s="7">
        <f t="shared" si="170"/>
        <v>2.3076616143379417E-5</v>
      </c>
      <c r="O978" s="7">
        <f t="shared" si="171"/>
        <v>1.1538308071689709E-5</v>
      </c>
      <c r="P978" s="7">
        <f t="shared" si="172"/>
        <v>1.1538308071689709E-5</v>
      </c>
      <c r="Q978" s="7">
        <v>0</v>
      </c>
      <c r="R978" s="7">
        <v>0</v>
      </c>
      <c r="S978" s="7">
        <v>0</v>
      </c>
      <c r="T978" s="7">
        <v>0</v>
      </c>
      <c r="U978" s="7">
        <v>0</v>
      </c>
      <c r="V978" s="7">
        <v>0</v>
      </c>
      <c r="W978" s="7">
        <v>0</v>
      </c>
      <c r="X978" s="44" t="s">
        <v>298</v>
      </c>
      <c r="Y978" s="44" t="s">
        <v>299</v>
      </c>
      <c r="Z978" s="44" t="s">
        <v>300</v>
      </c>
      <c r="AA978" s="6" t="s">
        <v>301</v>
      </c>
      <c r="AB978" s="6"/>
    </row>
    <row r="979" spans="1:28" ht="46.5" x14ac:dyDescent="0.35">
      <c r="A979" s="6">
        <v>96</v>
      </c>
      <c r="B979" s="6" t="s">
        <v>526</v>
      </c>
      <c r="C979" s="48" t="s">
        <v>302</v>
      </c>
      <c r="D979" s="53" t="s">
        <v>30</v>
      </c>
      <c r="E979" s="41">
        <v>9.3460000000000001</v>
      </c>
      <c r="F979" s="66">
        <f>(1/7)*(1/2)*(1/4)</f>
        <v>1.7857142857142856E-2</v>
      </c>
      <c r="G979" s="41">
        <f t="shared" si="166"/>
        <v>0.16689285714285715</v>
      </c>
      <c r="H979" s="8">
        <f t="shared" si="167"/>
        <v>1.5384410762252945E-4</v>
      </c>
      <c r="I979" s="16">
        <v>440000495000</v>
      </c>
      <c r="J979" s="6" t="s">
        <v>63</v>
      </c>
      <c r="K979" s="43" t="s">
        <v>33</v>
      </c>
      <c r="L979" s="7">
        <f t="shared" si="168"/>
        <v>1.5384410762252942E-4</v>
      </c>
      <c r="M979" s="7">
        <f t="shared" si="169"/>
        <v>1.076908753357706E-4</v>
      </c>
      <c r="N979" s="7">
        <f t="shared" si="170"/>
        <v>2.3076616143379417E-5</v>
      </c>
      <c r="O979" s="7">
        <f t="shared" si="171"/>
        <v>1.1538308071689709E-5</v>
      </c>
      <c r="P979" s="7">
        <f t="shared" si="172"/>
        <v>1.1538308071689709E-5</v>
      </c>
      <c r="Q979" s="7">
        <v>0</v>
      </c>
      <c r="R979" s="7">
        <v>0</v>
      </c>
      <c r="S979" s="7">
        <v>0</v>
      </c>
      <c r="T979" s="7">
        <v>0</v>
      </c>
      <c r="U979" s="7">
        <v>0</v>
      </c>
      <c r="V979" s="7">
        <v>0</v>
      </c>
      <c r="W979" s="7">
        <v>0</v>
      </c>
      <c r="X979" s="44" t="s">
        <v>303</v>
      </c>
      <c r="Y979" s="44" t="s">
        <v>304</v>
      </c>
      <c r="Z979" s="44" t="s">
        <v>36</v>
      </c>
      <c r="AA979" s="6">
        <v>43085</v>
      </c>
      <c r="AB979" s="6"/>
    </row>
    <row r="980" spans="1:28" ht="46.5" x14ac:dyDescent="0.35">
      <c r="A980" s="6">
        <v>96</v>
      </c>
      <c r="B980" s="6" t="s">
        <v>526</v>
      </c>
      <c r="C980" s="48" t="s">
        <v>305</v>
      </c>
      <c r="D980" s="53" t="s">
        <v>30</v>
      </c>
      <c r="E980" s="41">
        <v>9.3460000000000001</v>
      </c>
      <c r="F980" s="66">
        <f>(1/7)*(1/2)*(1/4)</f>
        <v>1.7857142857142856E-2</v>
      </c>
      <c r="G980" s="41">
        <f t="shared" si="166"/>
        <v>0.16689285714285715</v>
      </c>
      <c r="H980" s="8">
        <f t="shared" si="167"/>
        <v>1.5384410762252945E-4</v>
      </c>
      <c r="I980" s="16">
        <v>440000495000</v>
      </c>
      <c r="J980" s="6" t="s">
        <v>63</v>
      </c>
      <c r="K980" s="43" t="s">
        <v>33</v>
      </c>
      <c r="L980" s="7">
        <f t="shared" si="168"/>
        <v>1.5384410762252942E-4</v>
      </c>
      <c r="M980" s="7">
        <f t="shared" si="169"/>
        <v>1.076908753357706E-4</v>
      </c>
      <c r="N980" s="7">
        <f t="shared" si="170"/>
        <v>2.3076616143379417E-5</v>
      </c>
      <c r="O980" s="7">
        <f t="shared" si="171"/>
        <v>1.1538308071689709E-5</v>
      </c>
      <c r="P980" s="7">
        <f t="shared" si="172"/>
        <v>1.1538308071689709E-5</v>
      </c>
      <c r="Q980" s="7">
        <v>0</v>
      </c>
      <c r="R980" s="7">
        <v>0</v>
      </c>
      <c r="S980" s="7">
        <v>0</v>
      </c>
      <c r="T980" s="7">
        <v>0</v>
      </c>
      <c r="U980" s="7">
        <v>0</v>
      </c>
      <c r="V980" s="7">
        <v>0</v>
      </c>
      <c r="W980" s="7">
        <v>0</v>
      </c>
      <c r="X980" s="44" t="s">
        <v>306</v>
      </c>
      <c r="Y980" s="44" t="s">
        <v>307</v>
      </c>
      <c r="Z980" s="44" t="s">
        <v>308</v>
      </c>
      <c r="AA980" s="6" t="s">
        <v>309</v>
      </c>
      <c r="AB980" s="6"/>
    </row>
    <row r="981" spans="1:28" ht="46.5" x14ac:dyDescent="0.35">
      <c r="A981" s="6">
        <v>96</v>
      </c>
      <c r="B981" s="6" t="s">
        <v>526</v>
      </c>
      <c r="C981" s="48" t="s">
        <v>310</v>
      </c>
      <c r="D981" s="53" t="s">
        <v>30</v>
      </c>
      <c r="E981" s="41">
        <v>9.3460000000000001</v>
      </c>
      <c r="F981" s="66">
        <f>(1/7)*(1/2)*(1/4)</f>
        <v>1.7857142857142856E-2</v>
      </c>
      <c r="G981" s="41">
        <f t="shared" si="166"/>
        <v>0.16689285714285715</v>
      </c>
      <c r="H981" s="8">
        <f t="shared" si="167"/>
        <v>1.5384410762252945E-4</v>
      </c>
      <c r="I981" s="16">
        <v>440000495000</v>
      </c>
      <c r="J981" s="6" t="s">
        <v>63</v>
      </c>
      <c r="K981" s="43" t="s">
        <v>33</v>
      </c>
      <c r="L981" s="7">
        <f t="shared" si="168"/>
        <v>1.5384410762252942E-4</v>
      </c>
      <c r="M981" s="7">
        <f t="shared" si="169"/>
        <v>1.076908753357706E-4</v>
      </c>
      <c r="N981" s="7">
        <f t="shared" si="170"/>
        <v>2.3076616143379417E-5</v>
      </c>
      <c r="O981" s="7">
        <f t="shared" si="171"/>
        <v>1.1538308071689709E-5</v>
      </c>
      <c r="P981" s="7">
        <f t="shared" si="172"/>
        <v>1.1538308071689709E-5</v>
      </c>
      <c r="Q981" s="7">
        <v>0</v>
      </c>
      <c r="R981" s="7">
        <v>0</v>
      </c>
      <c r="S981" s="7">
        <v>0</v>
      </c>
      <c r="T981" s="7">
        <v>0</v>
      </c>
      <c r="U981" s="7">
        <v>0</v>
      </c>
      <c r="V981" s="7">
        <v>0</v>
      </c>
      <c r="W981" s="7">
        <v>0</v>
      </c>
      <c r="X981" s="44" t="s">
        <v>311</v>
      </c>
      <c r="Y981" s="44" t="s">
        <v>312</v>
      </c>
      <c r="Z981" s="44" t="s">
        <v>308</v>
      </c>
      <c r="AA981" s="6" t="s">
        <v>313</v>
      </c>
      <c r="AB981" s="6"/>
    </row>
    <row r="982" spans="1:28" ht="46.5" x14ac:dyDescent="0.35">
      <c r="A982" s="6">
        <v>96</v>
      </c>
      <c r="B982" s="6" t="s">
        <v>526</v>
      </c>
      <c r="C982" s="48" t="s">
        <v>314</v>
      </c>
      <c r="D982" s="53" t="s">
        <v>30</v>
      </c>
      <c r="E982" s="41">
        <v>9.3460000000000001</v>
      </c>
      <c r="F982" s="66">
        <f>(1/7)*(1/2)</f>
        <v>7.1428571428571425E-2</v>
      </c>
      <c r="G982" s="41">
        <f t="shared" si="166"/>
        <v>0.66757142857142859</v>
      </c>
      <c r="H982" s="8">
        <f t="shared" si="167"/>
        <v>6.1537643049011778E-4</v>
      </c>
      <c r="I982" s="16">
        <v>440000495000</v>
      </c>
      <c r="J982" s="6" t="s">
        <v>63</v>
      </c>
      <c r="K982" s="43" t="s">
        <v>33</v>
      </c>
      <c r="L982" s="7">
        <f t="shared" si="168"/>
        <v>6.1537643049011767E-4</v>
      </c>
      <c r="M982" s="7">
        <f t="shared" si="169"/>
        <v>4.3076350134308241E-4</v>
      </c>
      <c r="N982" s="7">
        <f t="shared" si="170"/>
        <v>9.230646457351767E-5</v>
      </c>
      <c r="O982" s="7">
        <f t="shared" si="171"/>
        <v>4.6153232286758835E-5</v>
      </c>
      <c r="P982" s="7">
        <f t="shared" si="172"/>
        <v>4.6153232286758835E-5</v>
      </c>
      <c r="Q982" s="7">
        <v>0</v>
      </c>
      <c r="R982" s="7">
        <v>0</v>
      </c>
      <c r="S982" s="7">
        <v>0</v>
      </c>
      <c r="T982" s="7">
        <v>0</v>
      </c>
      <c r="U982" s="7">
        <v>0</v>
      </c>
      <c r="V982" s="7">
        <v>0</v>
      </c>
      <c r="W982" s="7">
        <v>0</v>
      </c>
      <c r="X982" s="44" t="s">
        <v>315</v>
      </c>
      <c r="Y982" s="44" t="s">
        <v>316</v>
      </c>
      <c r="Z982" s="44" t="s">
        <v>317</v>
      </c>
      <c r="AA982" s="6" t="s">
        <v>318</v>
      </c>
      <c r="AB982" s="6"/>
    </row>
    <row r="983" spans="1:28" ht="46.5" x14ac:dyDescent="0.35">
      <c r="A983" s="6">
        <v>96</v>
      </c>
      <c r="B983" s="6" t="s">
        <v>526</v>
      </c>
      <c r="C983" s="48" t="s">
        <v>319</v>
      </c>
      <c r="D983" s="53" t="s">
        <v>30</v>
      </c>
      <c r="E983" s="41">
        <v>9.3460000000000001</v>
      </c>
      <c r="F983" s="66">
        <f>((1/2*1/7)+(12%*(1/2*1/7)))/3</f>
        <v>2.6666666666666661E-2</v>
      </c>
      <c r="G983" s="41">
        <f t="shared" si="166"/>
        <v>0.24922666666666662</v>
      </c>
      <c r="H983" s="8">
        <f t="shared" si="167"/>
        <v>2.2974053404964392E-4</v>
      </c>
      <c r="I983" s="16">
        <v>440000495000</v>
      </c>
      <c r="J983" s="6" t="s">
        <v>63</v>
      </c>
      <c r="K983" s="43" t="s">
        <v>33</v>
      </c>
      <c r="L983" s="7">
        <f t="shared" si="168"/>
        <v>2.297405340496439E-4</v>
      </c>
      <c r="M983" s="7">
        <f t="shared" si="169"/>
        <v>1.6081837383475074E-4</v>
      </c>
      <c r="N983" s="7">
        <f t="shared" si="170"/>
        <v>3.446108010744659E-5</v>
      </c>
      <c r="O983" s="7">
        <f t="shared" si="171"/>
        <v>1.7230540053723295E-5</v>
      </c>
      <c r="P983" s="7">
        <f t="shared" si="172"/>
        <v>1.7230540053723295E-5</v>
      </c>
      <c r="Q983" s="7">
        <v>0</v>
      </c>
      <c r="R983" s="7">
        <v>0</v>
      </c>
      <c r="S983" s="7">
        <v>0</v>
      </c>
      <c r="T983" s="7">
        <v>0</v>
      </c>
      <c r="U983" s="7">
        <v>0</v>
      </c>
      <c r="V983" s="7">
        <v>0</v>
      </c>
      <c r="W983" s="7">
        <v>0</v>
      </c>
      <c r="X983" s="44" t="s">
        <v>320</v>
      </c>
      <c r="Y983" s="44" t="s">
        <v>321</v>
      </c>
      <c r="Z983" s="44" t="s">
        <v>322</v>
      </c>
      <c r="AA983" s="6">
        <v>27517</v>
      </c>
      <c r="AB983" s="6"/>
    </row>
    <row r="984" spans="1:28" ht="46.5" x14ac:dyDescent="0.35">
      <c r="A984" s="6">
        <v>96</v>
      </c>
      <c r="B984" s="6" t="s">
        <v>526</v>
      </c>
      <c r="C984" s="48" t="s">
        <v>323</v>
      </c>
      <c r="D984" s="53" t="s">
        <v>30</v>
      </c>
      <c r="E984" s="41">
        <v>9.3460000000000001</v>
      </c>
      <c r="F984" s="66">
        <f>((1/2*1/7)+(12%*(1/2*1/7)))/3</f>
        <v>2.6666666666666661E-2</v>
      </c>
      <c r="G984" s="41">
        <f t="shared" si="166"/>
        <v>0.24922666666666662</v>
      </c>
      <c r="H984" s="8">
        <f t="shared" si="167"/>
        <v>2.2974053404964392E-4</v>
      </c>
      <c r="I984" s="16">
        <v>440000495000</v>
      </c>
      <c r="J984" s="6" t="s">
        <v>63</v>
      </c>
      <c r="K984" s="43" t="s">
        <v>33</v>
      </c>
      <c r="L984" s="7">
        <f t="shared" si="168"/>
        <v>2.297405340496439E-4</v>
      </c>
      <c r="M984" s="7">
        <f t="shared" si="169"/>
        <v>1.6081837383475074E-4</v>
      </c>
      <c r="N984" s="7">
        <f t="shared" si="170"/>
        <v>3.446108010744659E-5</v>
      </c>
      <c r="O984" s="7">
        <f t="shared" si="171"/>
        <v>1.7230540053723295E-5</v>
      </c>
      <c r="P984" s="7">
        <f t="shared" si="172"/>
        <v>1.7230540053723295E-5</v>
      </c>
      <c r="Q984" s="7">
        <v>0</v>
      </c>
      <c r="R984" s="7">
        <v>0</v>
      </c>
      <c r="S984" s="7">
        <v>0</v>
      </c>
      <c r="T984" s="7">
        <v>0</v>
      </c>
      <c r="U984" s="7">
        <v>0</v>
      </c>
      <c r="V984" s="7">
        <v>0</v>
      </c>
      <c r="W984" s="7">
        <v>0</v>
      </c>
      <c r="X984" s="44" t="s">
        <v>324</v>
      </c>
      <c r="Y984" s="44" t="s">
        <v>325</v>
      </c>
      <c r="Z984" s="44" t="s">
        <v>308</v>
      </c>
      <c r="AA984" s="6">
        <v>62711</v>
      </c>
      <c r="AB984" s="6"/>
    </row>
    <row r="985" spans="1:28" ht="31" x14ac:dyDescent="0.35">
      <c r="A985" s="6">
        <v>96</v>
      </c>
      <c r="B985" s="53" t="s">
        <v>135</v>
      </c>
      <c r="C985" s="48" t="s">
        <v>326</v>
      </c>
      <c r="D985" s="53" t="s">
        <v>30</v>
      </c>
      <c r="E985" s="41">
        <v>9.3460000000000001</v>
      </c>
      <c r="F985" s="66">
        <f>((1/2*1/7)+(12%*(1/2*1/7)))/3</f>
        <v>2.6666666666666661E-2</v>
      </c>
      <c r="G985" s="41">
        <f t="shared" si="166"/>
        <v>0.24922666666666662</v>
      </c>
      <c r="H985" s="8">
        <f t="shared" si="167"/>
        <v>2.2974053404964392E-4</v>
      </c>
      <c r="I985" s="16">
        <v>440000495000</v>
      </c>
      <c r="J985" s="6" t="s">
        <v>63</v>
      </c>
      <c r="K985" s="43" t="s">
        <v>33</v>
      </c>
      <c r="L985" s="7">
        <f t="shared" si="168"/>
        <v>0</v>
      </c>
      <c r="M985" s="7">
        <v>0</v>
      </c>
      <c r="N985" s="7">
        <v>0</v>
      </c>
      <c r="O985" s="7">
        <v>0</v>
      </c>
      <c r="P985" s="7">
        <v>0</v>
      </c>
      <c r="Q985" s="7">
        <v>0</v>
      </c>
      <c r="R985" s="7">
        <v>0</v>
      </c>
      <c r="S985" s="7">
        <v>0</v>
      </c>
      <c r="T985" s="7">
        <v>0</v>
      </c>
      <c r="U985" s="7">
        <f>H985</f>
        <v>2.2974053404964392E-4</v>
      </c>
      <c r="V985" s="7">
        <v>0</v>
      </c>
      <c r="W985" s="7">
        <v>0</v>
      </c>
      <c r="X985" s="44" t="s">
        <v>327</v>
      </c>
      <c r="Y985" s="44" t="s">
        <v>328</v>
      </c>
      <c r="Z985" s="44" t="s">
        <v>308</v>
      </c>
      <c r="AA985" s="6" t="s">
        <v>329</v>
      </c>
      <c r="AB985" s="6"/>
    </row>
    <row r="986" spans="1:28" ht="46.5" x14ac:dyDescent="0.35">
      <c r="A986" s="6">
        <v>96</v>
      </c>
      <c r="B986" s="6" t="s">
        <v>526</v>
      </c>
      <c r="C986" s="48" t="s">
        <v>330</v>
      </c>
      <c r="D986" s="53" t="s">
        <v>30</v>
      </c>
      <c r="E986" s="41">
        <v>9.3460000000000001</v>
      </c>
      <c r="F986" s="66">
        <f>(1/2*1/7)</f>
        <v>7.1428571428571425E-2</v>
      </c>
      <c r="G986" s="41">
        <f t="shared" si="166"/>
        <v>0.66757142857142859</v>
      </c>
      <c r="H986" s="8">
        <f t="shared" si="167"/>
        <v>6.1537643049011778E-4</v>
      </c>
      <c r="I986" s="16">
        <v>440000495000</v>
      </c>
      <c r="J986" s="6" t="s">
        <v>63</v>
      </c>
      <c r="K986" s="43" t="s">
        <v>33</v>
      </c>
      <c r="L986" s="7">
        <f t="shared" si="168"/>
        <v>6.1537643049011767E-4</v>
      </c>
      <c r="M986" s="7">
        <f>H986*0.7</f>
        <v>4.3076350134308241E-4</v>
      </c>
      <c r="N986" s="7">
        <f>H986*0.15</f>
        <v>9.230646457351767E-5</v>
      </c>
      <c r="O986" s="7">
        <f>H986*0.075</f>
        <v>4.6153232286758835E-5</v>
      </c>
      <c r="P986" s="7">
        <f>H986*0.075</f>
        <v>4.6153232286758835E-5</v>
      </c>
      <c r="Q986" s="7">
        <v>0</v>
      </c>
      <c r="R986" s="7">
        <v>0</v>
      </c>
      <c r="S986" s="7">
        <v>0</v>
      </c>
      <c r="T986" s="7">
        <v>0</v>
      </c>
      <c r="U986" s="7">
        <v>0</v>
      </c>
      <c r="V986" s="7">
        <v>0</v>
      </c>
      <c r="W986" s="7">
        <v>0</v>
      </c>
      <c r="X986" s="44" t="s">
        <v>331</v>
      </c>
      <c r="Y986" s="44" t="s">
        <v>332</v>
      </c>
      <c r="Z986" s="44" t="s">
        <v>36</v>
      </c>
      <c r="AA986" s="6">
        <v>43723</v>
      </c>
      <c r="AB986" s="6"/>
    </row>
    <row r="987" spans="1:28" ht="46.5" x14ac:dyDescent="0.35">
      <c r="A987" s="6">
        <v>96</v>
      </c>
      <c r="B987" s="6" t="s">
        <v>526</v>
      </c>
      <c r="C987" s="48" t="s">
        <v>333</v>
      </c>
      <c r="D987" s="53" t="s">
        <v>30</v>
      </c>
      <c r="E987" s="41">
        <v>9.3460000000000001</v>
      </c>
      <c r="F987" s="66">
        <f>(1/2*1/7)</f>
        <v>7.1428571428571425E-2</v>
      </c>
      <c r="G987" s="41">
        <f t="shared" si="166"/>
        <v>0.66757142857142859</v>
      </c>
      <c r="H987" s="8">
        <f t="shared" si="167"/>
        <v>6.1537643049011778E-4</v>
      </c>
      <c r="I987" s="16">
        <v>440000495000</v>
      </c>
      <c r="J987" s="6" t="s">
        <v>63</v>
      </c>
      <c r="K987" s="43" t="s">
        <v>33</v>
      </c>
      <c r="L987" s="7">
        <f t="shared" si="168"/>
        <v>6.1537643049011767E-4</v>
      </c>
      <c r="M987" s="7">
        <f>H987*0.7</f>
        <v>4.3076350134308241E-4</v>
      </c>
      <c r="N987" s="7">
        <f>H987*0.15</f>
        <v>9.230646457351767E-5</v>
      </c>
      <c r="O987" s="7">
        <f>H987*0.075</f>
        <v>4.6153232286758835E-5</v>
      </c>
      <c r="P987" s="7">
        <f>H987*0.075</f>
        <v>4.6153232286758835E-5</v>
      </c>
      <c r="Q987" s="7">
        <v>0</v>
      </c>
      <c r="R987" s="7">
        <v>0</v>
      </c>
      <c r="S987" s="7">
        <v>0</v>
      </c>
      <c r="T987" s="7">
        <v>0</v>
      </c>
      <c r="U987" s="7">
        <v>0</v>
      </c>
      <c r="V987" s="7">
        <v>0</v>
      </c>
      <c r="W987" s="7">
        <v>0</v>
      </c>
      <c r="X987" s="44" t="s">
        <v>334</v>
      </c>
      <c r="Y987" s="44" t="s">
        <v>332</v>
      </c>
      <c r="Z987" s="44" t="s">
        <v>36</v>
      </c>
      <c r="AA987" s="6">
        <v>43723</v>
      </c>
      <c r="AB987" s="6"/>
    </row>
    <row r="988" spans="1:28" ht="46.5" x14ac:dyDescent="0.35">
      <c r="A988" s="6">
        <v>96</v>
      </c>
      <c r="B988" s="6" t="s">
        <v>526</v>
      </c>
      <c r="C988" s="48" t="s">
        <v>335</v>
      </c>
      <c r="D988" s="53" t="s">
        <v>30</v>
      </c>
      <c r="E988" s="41">
        <v>9.3460000000000001</v>
      </c>
      <c r="F988" s="66">
        <f>(1/2*1/7)</f>
        <v>7.1428571428571425E-2</v>
      </c>
      <c r="G988" s="41">
        <f t="shared" si="166"/>
        <v>0.66757142857142859</v>
      </c>
      <c r="H988" s="8">
        <f t="shared" si="167"/>
        <v>6.1537643049011778E-4</v>
      </c>
      <c r="I988" s="16">
        <v>440000495000</v>
      </c>
      <c r="J988" s="6" t="s">
        <v>63</v>
      </c>
      <c r="K988" s="43" t="s">
        <v>33</v>
      </c>
      <c r="L988" s="7">
        <f t="shared" si="168"/>
        <v>6.1537643049011767E-4</v>
      </c>
      <c r="M988" s="7">
        <f>H988*0.7</f>
        <v>4.3076350134308241E-4</v>
      </c>
      <c r="N988" s="7">
        <f>H988*0.15</f>
        <v>9.230646457351767E-5</v>
      </c>
      <c r="O988" s="7">
        <f>H988*0.075</f>
        <v>4.6153232286758835E-5</v>
      </c>
      <c r="P988" s="7">
        <f>H988*0.075</f>
        <v>4.6153232286758835E-5</v>
      </c>
      <c r="Q988" s="7">
        <v>0</v>
      </c>
      <c r="R988" s="7">
        <v>0</v>
      </c>
      <c r="S988" s="7">
        <v>0</v>
      </c>
      <c r="T988" s="7">
        <v>0</v>
      </c>
      <c r="U988" s="7">
        <v>0</v>
      </c>
      <c r="V988" s="7">
        <v>0</v>
      </c>
      <c r="W988" s="7">
        <v>0</v>
      </c>
      <c r="X988" s="44" t="s">
        <v>336</v>
      </c>
      <c r="Y988" s="44" t="s">
        <v>337</v>
      </c>
      <c r="Z988" s="44" t="s">
        <v>36</v>
      </c>
      <c r="AA988" s="6">
        <v>43081</v>
      </c>
      <c r="AB988" s="6"/>
    </row>
    <row r="989" spans="1:28" ht="31" x14ac:dyDescent="0.35">
      <c r="A989" s="6">
        <v>96</v>
      </c>
      <c r="B989" s="6" t="s">
        <v>135</v>
      </c>
      <c r="C989" s="46" t="s">
        <v>338</v>
      </c>
      <c r="D989" s="6" t="s">
        <v>30</v>
      </c>
      <c r="E989" s="41">
        <v>9.3460000000000001</v>
      </c>
      <c r="F989" s="65">
        <f>((1/5*1/7)+(1/3*(1/5*1/7)))*1/2</f>
        <v>1.9047619047619049E-2</v>
      </c>
      <c r="G989" s="41">
        <f t="shared" si="166"/>
        <v>0.17801904761904763</v>
      </c>
      <c r="H989" s="8">
        <f t="shared" si="167"/>
        <v>1.6410038146403143E-4</v>
      </c>
      <c r="I989" s="16">
        <v>440000495000</v>
      </c>
      <c r="J989" s="6" t="s">
        <v>63</v>
      </c>
      <c r="K989" s="43" t="s">
        <v>33</v>
      </c>
      <c r="L989" s="7">
        <f t="shared" si="168"/>
        <v>0</v>
      </c>
      <c r="M989" s="7">
        <v>0</v>
      </c>
      <c r="N989" s="7">
        <v>0</v>
      </c>
      <c r="O989" s="7">
        <v>0</v>
      </c>
      <c r="P989" s="7">
        <v>0</v>
      </c>
      <c r="Q989" s="7">
        <v>0</v>
      </c>
      <c r="R989" s="7">
        <v>0</v>
      </c>
      <c r="S989" s="7">
        <v>0</v>
      </c>
      <c r="T989" s="7">
        <v>0</v>
      </c>
      <c r="U989" s="8">
        <f>H989</f>
        <v>1.6410038146403143E-4</v>
      </c>
      <c r="V989" s="7">
        <v>0</v>
      </c>
      <c r="W989" s="7">
        <v>0</v>
      </c>
      <c r="X989" s="44" t="s">
        <v>339</v>
      </c>
      <c r="Y989" s="44" t="s">
        <v>340</v>
      </c>
      <c r="Z989" s="44" t="s">
        <v>341</v>
      </c>
      <c r="AA989" s="6">
        <v>32159</v>
      </c>
      <c r="AB989" s="6"/>
    </row>
    <row r="990" spans="1:28" ht="31" x14ac:dyDescent="0.35">
      <c r="A990" s="6">
        <v>96</v>
      </c>
      <c r="B990" s="6" t="s">
        <v>135</v>
      </c>
      <c r="C990" s="46" t="s">
        <v>342</v>
      </c>
      <c r="D990" s="6" t="s">
        <v>30</v>
      </c>
      <c r="E990" s="41">
        <v>9.3460000000000001</v>
      </c>
      <c r="F990" s="65">
        <f>((1/5*1/7)+(1/3*(1/5*1/7)))*1/2</f>
        <v>1.9047619047619049E-2</v>
      </c>
      <c r="G990" s="41">
        <f t="shared" si="166"/>
        <v>0.17801904761904763</v>
      </c>
      <c r="H990" s="8">
        <f t="shared" si="167"/>
        <v>1.6410038146403143E-4</v>
      </c>
      <c r="I990" s="16">
        <v>440000495000</v>
      </c>
      <c r="J990" s="6" t="s">
        <v>63</v>
      </c>
      <c r="K990" s="43" t="s">
        <v>33</v>
      </c>
      <c r="L990" s="7">
        <f t="shared" si="168"/>
        <v>0</v>
      </c>
      <c r="M990" s="7">
        <v>0</v>
      </c>
      <c r="N990" s="7">
        <v>0</v>
      </c>
      <c r="O990" s="7">
        <v>0</v>
      </c>
      <c r="P990" s="7">
        <v>0</v>
      </c>
      <c r="Q990" s="7">
        <v>0</v>
      </c>
      <c r="R990" s="7">
        <v>0</v>
      </c>
      <c r="S990" s="7">
        <v>0</v>
      </c>
      <c r="T990" s="7">
        <v>0</v>
      </c>
      <c r="U990" s="8">
        <f>H990</f>
        <v>1.6410038146403143E-4</v>
      </c>
      <c r="V990" s="7">
        <v>0</v>
      </c>
      <c r="W990" s="7">
        <v>0</v>
      </c>
      <c r="X990" s="44" t="s">
        <v>343</v>
      </c>
      <c r="Y990" s="44" t="s">
        <v>344</v>
      </c>
      <c r="Z990" s="44" t="s">
        <v>36</v>
      </c>
      <c r="AA990" s="6">
        <v>43228</v>
      </c>
      <c r="AB990" s="6"/>
    </row>
    <row r="991" spans="1:28" ht="46.5" x14ac:dyDescent="0.35">
      <c r="A991" s="6">
        <v>96</v>
      </c>
      <c r="B991" s="6" t="s">
        <v>526</v>
      </c>
      <c r="C991" s="48" t="s">
        <v>345</v>
      </c>
      <c r="D991" s="53" t="s">
        <v>30</v>
      </c>
      <c r="E991" s="41">
        <v>9.3460000000000001</v>
      </c>
      <c r="F991" s="66">
        <f>((1/5*1/7)+(1/3*(1/5*1/7)))*1/6</f>
        <v>6.3492063492063501E-3</v>
      </c>
      <c r="G991" s="41">
        <f t="shared" si="166"/>
        <v>5.9339682539682546E-2</v>
      </c>
      <c r="H991" s="8">
        <f t="shared" si="167"/>
        <v>5.4700127154677143E-5</v>
      </c>
      <c r="I991" s="16">
        <v>440000495000</v>
      </c>
      <c r="J991" s="6" t="s">
        <v>63</v>
      </c>
      <c r="K991" s="43" t="s">
        <v>33</v>
      </c>
      <c r="L991" s="7">
        <f t="shared" si="168"/>
        <v>5.4700127154677143E-5</v>
      </c>
      <c r="M991" s="7">
        <f>H991*0.7</f>
        <v>3.8290089008273999E-5</v>
      </c>
      <c r="N991" s="7">
        <f>H991*0.15</f>
        <v>8.2050190732015704E-6</v>
      </c>
      <c r="O991" s="7">
        <f>H991*0.075</f>
        <v>4.1025095366007852E-6</v>
      </c>
      <c r="P991" s="7">
        <f>H991*0.075</f>
        <v>4.1025095366007852E-6</v>
      </c>
      <c r="Q991" s="7">
        <v>0</v>
      </c>
      <c r="R991" s="7">
        <v>0</v>
      </c>
      <c r="S991" s="7">
        <v>0</v>
      </c>
      <c r="T991" s="7">
        <v>0</v>
      </c>
      <c r="U991" s="7">
        <v>0</v>
      </c>
      <c r="V991" s="7">
        <v>0</v>
      </c>
      <c r="W991" s="7">
        <v>0</v>
      </c>
      <c r="X991" s="44" t="s">
        <v>346</v>
      </c>
      <c r="Y991" s="44" t="s">
        <v>347</v>
      </c>
      <c r="Z991" s="44" t="s">
        <v>36</v>
      </c>
      <c r="AA991" s="6">
        <v>43713</v>
      </c>
      <c r="AB991" s="6"/>
    </row>
    <row r="992" spans="1:28" ht="46.5" x14ac:dyDescent="0.35">
      <c r="A992" s="6">
        <v>96</v>
      </c>
      <c r="B992" s="6" t="s">
        <v>526</v>
      </c>
      <c r="C992" s="48" t="s">
        <v>348</v>
      </c>
      <c r="D992" s="53" t="s">
        <v>30</v>
      </c>
      <c r="E992" s="41">
        <v>9.3460000000000001</v>
      </c>
      <c r="F992" s="66">
        <f>((1/5*1/7)+(1/3*(1/5*1/7)))*1/6</f>
        <v>6.3492063492063501E-3</v>
      </c>
      <c r="G992" s="41">
        <f t="shared" si="166"/>
        <v>5.9339682539682546E-2</v>
      </c>
      <c r="H992" s="8">
        <f t="shared" si="167"/>
        <v>5.4700127154677143E-5</v>
      </c>
      <c r="I992" s="16">
        <v>440000495000</v>
      </c>
      <c r="J992" s="6" t="s">
        <v>63</v>
      </c>
      <c r="K992" s="43" t="s">
        <v>33</v>
      </c>
      <c r="L992" s="7">
        <f t="shared" si="168"/>
        <v>5.4700127154677143E-5</v>
      </c>
      <c r="M992" s="7">
        <f>H992*0.7</f>
        <v>3.8290089008273999E-5</v>
      </c>
      <c r="N992" s="7">
        <f>H992*0.15</f>
        <v>8.2050190732015704E-6</v>
      </c>
      <c r="O992" s="7">
        <f>H992*0.075</f>
        <v>4.1025095366007852E-6</v>
      </c>
      <c r="P992" s="7">
        <f>H992*0.075</f>
        <v>4.1025095366007852E-6</v>
      </c>
      <c r="Q992" s="7">
        <v>0</v>
      </c>
      <c r="R992" s="7">
        <v>0</v>
      </c>
      <c r="S992" s="7">
        <v>0</v>
      </c>
      <c r="T992" s="7">
        <v>0</v>
      </c>
      <c r="U992" s="7">
        <v>0</v>
      </c>
      <c r="V992" s="7">
        <v>0</v>
      </c>
      <c r="W992" s="7">
        <v>0</v>
      </c>
      <c r="X992" s="44" t="s">
        <v>349</v>
      </c>
      <c r="Y992" s="44" t="s">
        <v>347</v>
      </c>
      <c r="Z992" s="44" t="s">
        <v>36</v>
      </c>
      <c r="AA992" s="6">
        <v>43713</v>
      </c>
      <c r="AB992" s="6"/>
    </row>
    <row r="993" spans="1:28" ht="31" x14ac:dyDescent="0.35">
      <c r="A993" s="6">
        <v>96</v>
      </c>
      <c r="B993" s="53" t="s">
        <v>135</v>
      </c>
      <c r="C993" s="48" t="s">
        <v>350</v>
      </c>
      <c r="D993" s="53" t="s">
        <v>30</v>
      </c>
      <c r="E993" s="41">
        <v>9.3460000000000001</v>
      </c>
      <c r="F993" s="66">
        <f>((1/5*1/7)+(1/3*(1/5*1/7)))*2/9</f>
        <v>8.4656084656084662E-3</v>
      </c>
      <c r="G993" s="41">
        <f t="shared" si="166"/>
        <v>7.9119576719576729E-2</v>
      </c>
      <c r="H993" s="8">
        <f t="shared" si="167"/>
        <v>7.2933502872902852E-5</v>
      </c>
      <c r="I993" s="16">
        <v>440000495000</v>
      </c>
      <c r="J993" s="6" t="s">
        <v>63</v>
      </c>
      <c r="K993" s="43" t="s">
        <v>33</v>
      </c>
      <c r="L993" s="7">
        <f t="shared" si="168"/>
        <v>0</v>
      </c>
      <c r="M993" s="7">
        <v>0</v>
      </c>
      <c r="N993" s="7">
        <v>0</v>
      </c>
      <c r="O993" s="7">
        <v>0</v>
      </c>
      <c r="P993" s="7">
        <v>0</v>
      </c>
      <c r="Q993" s="7">
        <v>0</v>
      </c>
      <c r="R993" s="7">
        <v>0</v>
      </c>
      <c r="S993" s="7">
        <v>0</v>
      </c>
      <c r="T993" s="7">
        <v>0</v>
      </c>
      <c r="U993" s="7">
        <f t="shared" ref="U993:U998" si="173">H993</f>
        <v>7.2933502872902852E-5</v>
      </c>
      <c r="V993" s="7">
        <v>0</v>
      </c>
      <c r="W993" s="7">
        <v>0</v>
      </c>
      <c r="X993" s="44" t="s">
        <v>351</v>
      </c>
      <c r="Y993" s="44" t="s">
        <v>352</v>
      </c>
      <c r="Z993" s="44" t="s">
        <v>353</v>
      </c>
      <c r="AA993" s="6">
        <v>19707</v>
      </c>
      <c r="AB993" s="6"/>
    </row>
    <row r="994" spans="1:28" ht="31" x14ac:dyDescent="0.35">
      <c r="A994" s="6">
        <v>96</v>
      </c>
      <c r="B994" s="53" t="s">
        <v>135</v>
      </c>
      <c r="C994" s="48" t="s">
        <v>354</v>
      </c>
      <c r="D994" s="53" t="s">
        <v>30</v>
      </c>
      <c r="E994" s="41">
        <v>9.3460000000000001</v>
      </c>
      <c r="F994" s="66">
        <f>((1/5*1/7)+(1/3*(1/5*1/7)))*2/9</f>
        <v>8.4656084656084662E-3</v>
      </c>
      <c r="G994" s="41">
        <f t="shared" si="166"/>
        <v>7.9119576719576729E-2</v>
      </c>
      <c r="H994" s="8">
        <f t="shared" si="167"/>
        <v>7.2933502872902852E-5</v>
      </c>
      <c r="I994" s="16">
        <v>440000495000</v>
      </c>
      <c r="J994" s="6" t="s">
        <v>63</v>
      </c>
      <c r="K994" s="43" t="s">
        <v>33</v>
      </c>
      <c r="L994" s="7">
        <f t="shared" si="168"/>
        <v>0</v>
      </c>
      <c r="M994" s="7">
        <v>0</v>
      </c>
      <c r="N994" s="7">
        <v>0</v>
      </c>
      <c r="O994" s="7">
        <v>0</v>
      </c>
      <c r="P994" s="7">
        <v>0</v>
      </c>
      <c r="Q994" s="7">
        <v>0</v>
      </c>
      <c r="R994" s="7">
        <v>0</v>
      </c>
      <c r="S994" s="7">
        <v>0</v>
      </c>
      <c r="T994" s="7">
        <v>0</v>
      </c>
      <c r="U994" s="7">
        <f t="shared" si="173"/>
        <v>7.2933502872902852E-5</v>
      </c>
      <c r="V994" s="7">
        <v>0</v>
      </c>
      <c r="W994" s="7">
        <v>0</v>
      </c>
      <c r="X994" s="44" t="s">
        <v>355</v>
      </c>
      <c r="Y994" s="44" t="s">
        <v>356</v>
      </c>
      <c r="Z994" s="44" t="s">
        <v>36</v>
      </c>
      <c r="AA994" s="6">
        <v>43046</v>
      </c>
      <c r="AB994" s="6"/>
    </row>
    <row r="995" spans="1:28" ht="31" x14ac:dyDescent="0.35">
      <c r="A995" s="6">
        <v>96</v>
      </c>
      <c r="B995" s="53" t="s">
        <v>135</v>
      </c>
      <c r="C995" s="48" t="s">
        <v>357</v>
      </c>
      <c r="D995" s="53" t="s">
        <v>30</v>
      </c>
      <c r="E995" s="41">
        <v>9.3460000000000001</v>
      </c>
      <c r="F995" s="66">
        <f>((1/5*1/7)+(1/3*(1/5*1/7)))*2/9</f>
        <v>8.4656084656084662E-3</v>
      </c>
      <c r="G995" s="41">
        <f t="shared" si="166"/>
        <v>7.9119576719576729E-2</v>
      </c>
      <c r="H995" s="8">
        <f t="shared" si="167"/>
        <v>7.2933502872902852E-5</v>
      </c>
      <c r="I995" s="16">
        <v>440000495000</v>
      </c>
      <c r="J995" s="6" t="s">
        <v>63</v>
      </c>
      <c r="K995" s="43" t="s">
        <v>33</v>
      </c>
      <c r="L995" s="7">
        <f t="shared" si="168"/>
        <v>0</v>
      </c>
      <c r="M995" s="7">
        <v>0</v>
      </c>
      <c r="N995" s="7">
        <v>0</v>
      </c>
      <c r="O995" s="7">
        <v>0</v>
      </c>
      <c r="P995" s="7">
        <v>0</v>
      </c>
      <c r="Q995" s="7">
        <v>0</v>
      </c>
      <c r="R995" s="7">
        <v>0</v>
      </c>
      <c r="S995" s="7">
        <v>0</v>
      </c>
      <c r="T995" s="7">
        <v>0</v>
      </c>
      <c r="U995" s="7">
        <f t="shared" si="173"/>
        <v>7.2933502872902852E-5</v>
      </c>
      <c r="V995" s="7">
        <v>0</v>
      </c>
      <c r="W995" s="7">
        <v>0</v>
      </c>
      <c r="X995" s="44" t="s">
        <v>358</v>
      </c>
      <c r="Y995" s="44" t="s">
        <v>347</v>
      </c>
      <c r="Z995" s="44" t="s">
        <v>36</v>
      </c>
      <c r="AA995" s="6">
        <v>43713</v>
      </c>
      <c r="AB995" s="6"/>
    </row>
    <row r="996" spans="1:28" ht="31" x14ac:dyDescent="0.35">
      <c r="A996" s="6">
        <v>96</v>
      </c>
      <c r="B996" s="53" t="s">
        <v>135</v>
      </c>
      <c r="C996" s="48" t="s">
        <v>361</v>
      </c>
      <c r="D996" s="53" t="s">
        <v>30</v>
      </c>
      <c r="E996" s="41">
        <v>9.3460000000000001</v>
      </c>
      <c r="F996" s="66">
        <f>((44%*(1/2*1/7))/3)</f>
        <v>1.0476190476190474E-2</v>
      </c>
      <c r="G996" s="41">
        <f t="shared" si="166"/>
        <v>9.7910476190476173E-2</v>
      </c>
      <c r="H996" s="8">
        <f t="shared" si="167"/>
        <v>9.0255209805217262E-5</v>
      </c>
      <c r="I996" s="16">
        <v>440000495000</v>
      </c>
      <c r="J996" s="6" t="s">
        <v>63</v>
      </c>
      <c r="K996" s="43" t="s">
        <v>33</v>
      </c>
      <c r="L996" s="7">
        <f t="shared" si="168"/>
        <v>0</v>
      </c>
      <c r="M996" s="7">
        <v>0</v>
      </c>
      <c r="N996" s="7">
        <v>0</v>
      </c>
      <c r="O996" s="7">
        <v>0</v>
      </c>
      <c r="P996" s="7">
        <v>0</v>
      </c>
      <c r="Q996" s="7">
        <v>0</v>
      </c>
      <c r="R996" s="7">
        <v>0</v>
      </c>
      <c r="S996" s="7">
        <v>0</v>
      </c>
      <c r="T996" s="7">
        <v>0</v>
      </c>
      <c r="U996" s="7">
        <f t="shared" si="173"/>
        <v>9.0255209805217262E-5</v>
      </c>
      <c r="V996" s="7">
        <v>0</v>
      </c>
      <c r="W996" s="7">
        <v>0</v>
      </c>
      <c r="X996" s="44" t="s">
        <v>362</v>
      </c>
      <c r="Y996" s="44" t="s">
        <v>363</v>
      </c>
      <c r="Z996" s="44" t="s">
        <v>290</v>
      </c>
      <c r="AA996" s="6">
        <v>95713</v>
      </c>
      <c r="AB996" s="6"/>
    </row>
    <row r="997" spans="1:28" ht="31" x14ac:dyDescent="0.35">
      <c r="A997" s="6">
        <v>96</v>
      </c>
      <c r="B997" s="53" t="s">
        <v>135</v>
      </c>
      <c r="C997" s="48" t="s">
        <v>364</v>
      </c>
      <c r="D997" s="53" t="s">
        <v>30</v>
      </c>
      <c r="E997" s="41">
        <v>9.3460000000000001</v>
      </c>
      <c r="F997" s="66">
        <f>((44%*(1/2*1/7))/3)</f>
        <v>1.0476190476190474E-2</v>
      </c>
      <c r="G997" s="41">
        <f t="shared" si="166"/>
        <v>9.7910476190476173E-2</v>
      </c>
      <c r="H997" s="8">
        <f t="shared" si="167"/>
        <v>9.0255209805217262E-5</v>
      </c>
      <c r="I997" s="16">
        <v>440000495000</v>
      </c>
      <c r="J997" s="6" t="s">
        <v>63</v>
      </c>
      <c r="K997" s="43" t="s">
        <v>33</v>
      </c>
      <c r="L997" s="7">
        <f t="shared" si="168"/>
        <v>0</v>
      </c>
      <c r="M997" s="7">
        <v>0</v>
      </c>
      <c r="N997" s="7">
        <v>0</v>
      </c>
      <c r="O997" s="7">
        <v>0</v>
      </c>
      <c r="P997" s="7">
        <v>0</v>
      </c>
      <c r="Q997" s="7">
        <v>0</v>
      </c>
      <c r="R997" s="7">
        <v>0</v>
      </c>
      <c r="S997" s="7">
        <v>0</v>
      </c>
      <c r="T997" s="7">
        <v>0</v>
      </c>
      <c r="U997" s="7">
        <f t="shared" si="173"/>
        <v>9.0255209805217262E-5</v>
      </c>
      <c r="V997" s="7">
        <v>0</v>
      </c>
      <c r="W997" s="7">
        <v>0</v>
      </c>
      <c r="X997" s="44" t="s">
        <v>365</v>
      </c>
      <c r="Y997" s="44" t="s">
        <v>366</v>
      </c>
      <c r="Z997" s="44" t="s">
        <v>290</v>
      </c>
      <c r="AA997" s="6">
        <v>90242</v>
      </c>
      <c r="AB997" s="6"/>
    </row>
    <row r="998" spans="1:28" ht="31" x14ac:dyDescent="0.35">
      <c r="A998" s="6">
        <v>96</v>
      </c>
      <c r="B998" s="53" t="s">
        <v>135</v>
      </c>
      <c r="C998" s="48" t="s">
        <v>367</v>
      </c>
      <c r="D998" s="53" t="s">
        <v>30</v>
      </c>
      <c r="E998" s="41">
        <v>9.3460000000000001</v>
      </c>
      <c r="F998" s="66">
        <f>((44%*(1/2*1/7))/3)</f>
        <v>1.0476190476190474E-2</v>
      </c>
      <c r="G998" s="41">
        <f t="shared" si="166"/>
        <v>9.7910476190476173E-2</v>
      </c>
      <c r="H998" s="8">
        <f t="shared" si="167"/>
        <v>9.0255209805217262E-5</v>
      </c>
      <c r="I998" s="16">
        <v>440000495000</v>
      </c>
      <c r="J998" s="6" t="s">
        <v>63</v>
      </c>
      <c r="K998" s="43" t="s">
        <v>33</v>
      </c>
      <c r="L998" s="7">
        <f t="shared" si="168"/>
        <v>0</v>
      </c>
      <c r="M998" s="7">
        <v>0</v>
      </c>
      <c r="N998" s="7">
        <v>0</v>
      </c>
      <c r="O998" s="7">
        <v>0</v>
      </c>
      <c r="P998" s="7">
        <v>0</v>
      </c>
      <c r="Q998" s="7">
        <v>0</v>
      </c>
      <c r="R998" s="7">
        <v>0</v>
      </c>
      <c r="S998" s="7">
        <v>0</v>
      </c>
      <c r="T998" s="7">
        <v>0</v>
      </c>
      <c r="U998" s="7">
        <f t="shared" si="173"/>
        <v>9.0255209805217262E-5</v>
      </c>
      <c r="V998" s="7">
        <v>0</v>
      </c>
      <c r="W998" s="7">
        <v>0</v>
      </c>
      <c r="X998" s="44" t="s">
        <v>368</v>
      </c>
      <c r="Y998" s="44" t="s">
        <v>369</v>
      </c>
      <c r="Z998" s="44" t="s">
        <v>290</v>
      </c>
      <c r="AA998" s="6" t="s">
        <v>370</v>
      </c>
      <c r="AB998" s="6"/>
    </row>
    <row r="999" spans="1:28" ht="46.5" x14ac:dyDescent="0.35">
      <c r="A999" s="6">
        <v>96</v>
      </c>
      <c r="B999" s="6" t="s">
        <v>526</v>
      </c>
      <c r="C999" s="48" t="s">
        <v>371</v>
      </c>
      <c r="D999" s="53" t="s">
        <v>30</v>
      </c>
      <c r="E999" s="41">
        <v>9.3460000000000001</v>
      </c>
      <c r="F999" s="66">
        <f>(44%*(1/2*1/7))</f>
        <v>3.1428571428571424E-2</v>
      </c>
      <c r="G999" s="41">
        <f t="shared" si="166"/>
        <v>0.29373142857142853</v>
      </c>
      <c r="H999" s="8">
        <f t="shared" si="167"/>
        <v>2.7076562941565177E-4</v>
      </c>
      <c r="I999" s="16">
        <v>440000495000</v>
      </c>
      <c r="J999" s="6" t="s">
        <v>63</v>
      </c>
      <c r="K999" s="43" t="s">
        <v>33</v>
      </c>
      <c r="L999" s="7">
        <f t="shared" si="168"/>
        <v>2.7076562941565177E-4</v>
      </c>
      <c r="M999" s="8">
        <f>H999*0.7</f>
        <v>1.8953594059095623E-4</v>
      </c>
      <c r="N999" s="8">
        <f>H999*0.15</f>
        <v>4.0614844412347765E-5</v>
      </c>
      <c r="O999" s="8">
        <f>H999*0.075</f>
        <v>2.0307422206173882E-5</v>
      </c>
      <c r="P999" s="8">
        <f>H999*0.075</f>
        <v>2.0307422206173882E-5</v>
      </c>
      <c r="Q999" s="7">
        <v>0</v>
      </c>
      <c r="R999" s="7">
        <v>0</v>
      </c>
      <c r="S999" s="7">
        <v>0</v>
      </c>
      <c r="T999" s="7">
        <v>0</v>
      </c>
      <c r="U999" s="7">
        <v>0</v>
      </c>
      <c r="V999" s="7">
        <v>0</v>
      </c>
      <c r="W999" s="7">
        <v>0</v>
      </c>
      <c r="X999" s="44" t="s">
        <v>372</v>
      </c>
      <c r="Y999" s="44" t="s">
        <v>373</v>
      </c>
      <c r="Z999" s="44" t="s">
        <v>290</v>
      </c>
      <c r="AA999" s="6">
        <v>91942</v>
      </c>
      <c r="AB999" s="6"/>
    </row>
    <row r="1000" spans="1:28" ht="31" x14ac:dyDescent="0.35">
      <c r="A1000" s="6">
        <v>96</v>
      </c>
      <c r="B1000" s="53" t="s">
        <v>135</v>
      </c>
      <c r="C1000" s="48" t="s">
        <v>374</v>
      </c>
      <c r="D1000" s="53" t="s">
        <v>30</v>
      </c>
      <c r="E1000" s="41">
        <v>9.3460000000000001</v>
      </c>
      <c r="F1000" s="66">
        <f>(1/5*1/7)</f>
        <v>2.8571428571428574E-2</v>
      </c>
      <c r="G1000" s="41">
        <f t="shared" si="166"/>
        <v>0.26702857142857145</v>
      </c>
      <c r="H1000" s="8">
        <f t="shared" si="167"/>
        <v>2.461505721960471E-4</v>
      </c>
      <c r="I1000" s="16">
        <v>440000495000</v>
      </c>
      <c r="J1000" s="6" t="s">
        <v>63</v>
      </c>
      <c r="K1000" s="43" t="s">
        <v>33</v>
      </c>
      <c r="L1000" s="7">
        <f t="shared" si="168"/>
        <v>0</v>
      </c>
      <c r="M1000" s="7">
        <v>0</v>
      </c>
      <c r="N1000" s="7">
        <v>0</v>
      </c>
      <c r="O1000" s="7">
        <v>0</v>
      </c>
      <c r="P1000" s="7">
        <v>0</v>
      </c>
      <c r="Q1000" s="7">
        <v>0</v>
      </c>
      <c r="R1000" s="7">
        <v>0</v>
      </c>
      <c r="S1000" s="7">
        <v>0</v>
      </c>
      <c r="T1000" s="7">
        <v>0</v>
      </c>
      <c r="U1000" s="7">
        <f>H1000</f>
        <v>2.461505721960471E-4</v>
      </c>
      <c r="V1000" s="7">
        <v>0</v>
      </c>
      <c r="W1000" s="7">
        <v>0</v>
      </c>
      <c r="X1000" s="44" t="s">
        <v>375</v>
      </c>
      <c r="Y1000" s="44" t="s">
        <v>120</v>
      </c>
      <c r="Z1000" s="44" t="s">
        <v>36</v>
      </c>
      <c r="AA1000" s="6">
        <v>43768</v>
      </c>
      <c r="AB1000" s="6"/>
    </row>
    <row r="1001" spans="1:28" ht="46.5" x14ac:dyDescent="0.35">
      <c r="A1001" s="6">
        <v>96</v>
      </c>
      <c r="B1001" s="6" t="s">
        <v>526</v>
      </c>
      <c r="C1001" s="48" t="s">
        <v>376</v>
      </c>
      <c r="D1001" s="53" t="s">
        <v>30</v>
      </c>
      <c r="E1001" s="41">
        <v>9.3460000000000001</v>
      </c>
      <c r="F1001" s="66">
        <f>(1/3*(1/2*1/7))</f>
        <v>2.3809523809523808E-2</v>
      </c>
      <c r="G1001" s="41">
        <f t="shared" si="166"/>
        <v>0.22252380952380951</v>
      </c>
      <c r="H1001" s="8">
        <f t="shared" si="167"/>
        <v>2.0512547683003925E-4</v>
      </c>
      <c r="I1001" s="16">
        <v>440000495000</v>
      </c>
      <c r="J1001" s="6" t="s">
        <v>63</v>
      </c>
      <c r="K1001" s="43" t="s">
        <v>33</v>
      </c>
      <c r="L1001" s="7">
        <f t="shared" si="168"/>
        <v>2.0512547683003925E-4</v>
      </c>
      <c r="M1001" s="7">
        <f>H1001*0.7</f>
        <v>1.4358783378102746E-4</v>
      </c>
      <c r="N1001" s="7">
        <f>H1001*0.15</f>
        <v>3.0768821524505888E-5</v>
      </c>
      <c r="O1001" s="7">
        <f>H1001*0.075</f>
        <v>1.5384410762252944E-5</v>
      </c>
      <c r="P1001" s="7">
        <f>H1001*0.075</f>
        <v>1.5384410762252944E-5</v>
      </c>
      <c r="Q1001" s="7">
        <v>0</v>
      </c>
      <c r="R1001" s="7">
        <v>0</v>
      </c>
      <c r="S1001" s="7">
        <v>0</v>
      </c>
      <c r="T1001" s="7">
        <v>0</v>
      </c>
      <c r="U1001" s="7">
        <v>0</v>
      </c>
      <c r="V1001" s="7">
        <v>0</v>
      </c>
      <c r="W1001" s="7">
        <v>0</v>
      </c>
      <c r="X1001" s="44" t="s">
        <v>377</v>
      </c>
      <c r="Y1001" s="44" t="s">
        <v>378</v>
      </c>
      <c r="Z1001" s="44" t="s">
        <v>379</v>
      </c>
      <c r="AA1001" s="6">
        <v>38558</v>
      </c>
      <c r="AB1001" s="6"/>
    </row>
    <row r="1002" spans="1:28" ht="46.5" x14ac:dyDescent="0.35">
      <c r="A1002" s="6">
        <v>96</v>
      </c>
      <c r="B1002" s="6" t="s">
        <v>526</v>
      </c>
      <c r="C1002" s="48" t="s">
        <v>380</v>
      </c>
      <c r="D1002" s="53" t="s">
        <v>30</v>
      </c>
      <c r="E1002" s="41">
        <v>9.3460000000000001</v>
      </c>
      <c r="F1002" s="66">
        <f>(1/3*(1/2*1/7))</f>
        <v>2.3809523809523808E-2</v>
      </c>
      <c r="G1002" s="41">
        <f t="shared" si="166"/>
        <v>0.22252380952380951</v>
      </c>
      <c r="H1002" s="8">
        <f t="shared" si="167"/>
        <v>2.0512547683003925E-4</v>
      </c>
      <c r="I1002" s="16">
        <v>440000495000</v>
      </c>
      <c r="J1002" s="6" t="s">
        <v>63</v>
      </c>
      <c r="K1002" s="43" t="s">
        <v>33</v>
      </c>
      <c r="L1002" s="7">
        <f t="shared" si="168"/>
        <v>2.0512547683003925E-4</v>
      </c>
      <c r="M1002" s="7">
        <f>H1002*0.7</f>
        <v>1.4358783378102746E-4</v>
      </c>
      <c r="N1002" s="7">
        <f>H1002*0.15</f>
        <v>3.0768821524505888E-5</v>
      </c>
      <c r="O1002" s="7">
        <f>H1002*0.075</f>
        <v>1.5384410762252944E-5</v>
      </c>
      <c r="P1002" s="7">
        <f>H1002*0.075</f>
        <v>1.5384410762252944E-5</v>
      </c>
      <c r="Q1002" s="7">
        <v>0</v>
      </c>
      <c r="R1002" s="7">
        <v>0</v>
      </c>
      <c r="S1002" s="7">
        <v>0</v>
      </c>
      <c r="T1002" s="7">
        <v>0</v>
      </c>
      <c r="U1002" s="7">
        <v>0</v>
      </c>
      <c r="V1002" s="7">
        <v>0</v>
      </c>
      <c r="W1002" s="7">
        <v>0</v>
      </c>
      <c r="X1002" s="44" t="s">
        <v>381</v>
      </c>
      <c r="Y1002" s="44" t="s">
        <v>382</v>
      </c>
      <c r="Z1002" s="44" t="s">
        <v>383</v>
      </c>
      <c r="AA1002" s="6">
        <v>48072</v>
      </c>
      <c r="AB1002" s="6"/>
    </row>
    <row r="1003" spans="1:28" ht="46.5" x14ac:dyDescent="0.35">
      <c r="A1003" s="6">
        <v>96</v>
      </c>
      <c r="B1003" s="6" t="s">
        <v>526</v>
      </c>
      <c r="C1003" s="48" t="s">
        <v>384</v>
      </c>
      <c r="D1003" s="53" t="s">
        <v>30</v>
      </c>
      <c r="E1003" s="41">
        <v>9.3460000000000001</v>
      </c>
      <c r="F1003" s="66">
        <f>(1/3*(1/2*1/7))</f>
        <v>2.3809523809523808E-2</v>
      </c>
      <c r="G1003" s="41">
        <f t="shared" si="166"/>
        <v>0.22252380952380951</v>
      </c>
      <c r="H1003" s="8">
        <f t="shared" si="167"/>
        <v>2.0512547683003925E-4</v>
      </c>
      <c r="I1003" s="16">
        <v>440000495000</v>
      </c>
      <c r="J1003" s="6" t="s">
        <v>63</v>
      </c>
      <c r="K1003" s="43" t="s">
        <v>33</v>
      </c>
      <c r="L1003" s="7">
        <f t="shared" si="168"/>
        <v>2.0512547683003925E-4</v>
      </c>
      <c r="M1003" s="7">
        <f>H1003*0.7</f>
        <v>1.4358783378102746E-4</v>
      </c>
      <c r="N1003" s="7">
        <f>H1003*0.15</f>
        <v>3.0768821524505888E-5</v>
      </c>
      <c r="O1003" s="7">
        <f>H1003*0.075</f>
        <v>1.5384410762252944E-5</v>
      </c>
      <c r="P1003" s="7">
        <f>H1003*0.075</f>
        <v>1.5384410762252944E-5</v>
      </c>
      <c r="Q1003" s="7">
        <v>0</v>
      </c>
      <c r="R1003" s="7">
        <v>0</v>
      </c>
      <c r="S1003" s="7">
        <v>0</v>
      </c>
      <c r="T1003" s="7">
        <v>0</v>
      </c>
      <c r="U1003" s="7">
        <v>0</v>
      </c>
      <c r="V1003" s="7">
        <v>0</v>
      </c>
      <c r="W1003" s="7">
        <v>0</v>
      </c>
      <c r="X1003" s="44" t="s">
        <v>385</v>
      </c>
      <c r="Y1003" s="44" t="s">
        <v>386</v>
      </c>
      <c r="Z1003" s="44" t="s">
        <v>387</v>
      </c>
      <c r="AA1003" s="67" t="s">
        <v>388</v>
      </c>
      <c r="AB1003" s="67"/>
    </row>
    <row r="1004" spans="1:28" ht="77.5" x14ac:dyDescent="0.35">
      <c r="A1004" s="6">
        <v>96</v>
      </c>
      <c r="B1004" s="6" t="s">
        <v>527</v>
      </c>
      <c r="C1004" s="64" t="s">
        <v>390</v>
      </c>
      <c r="D1004" s="53" t="s">
        <v>30</v>
      </c>
      <c r="E1004" s="41">
        <v>9.3460000000000001</v>
      </c>
      <c r="F1004" s="66" t="s">
        <v>391</v>
      </c>
      <c r="G1004" s="66" t="s">
        <v>391</v>
      </c>
      <c r="H1004" s="66" t="s">
        <v>391</v>
      </c>
      <c r="I1004" s="16">
        <v>440000495000</v>
      </c>
      <c r="J1004" s="6" t="s">
        <v>63</v>
      </c>
      <c r="K1004" s="43" t="s">
        <v>33</v>
      </c>
      <c r="L1004" s="41" t="str">
        <f t="shared" ref="L1004:L1028" si="174">G1004</f>
        <v>***</v>
      </c>
      <c r="M1004" s="7" t="str">
        <f t="shared" ref="M1004:M1028" si="175">H1004</f>
        <v>***</v>
      </c>
      <c r="N1004" s="7" t="s">
        <v>391</v>
      </c>
      <c r="O1004" s="7" t="s">
        <v>391</v>
      </c>
      <c r="P1004" s="7" t="s">
        <v>391</v>
      </c>
      <c r="Q1004" s="7" t="s">
        <v>391</v>
      </c>
      <c r="R1004" s="7" t="s">
        <v>391</v>
      </c>
      <c r="S1004" s="7" t="s">
        <v>391</v>
      </c>
      <c r="T1004" s="7" t="s">
        <v>391</v>
      </c>
      <c r="U1004" s="7" t="s">
        <v>391</v>
      </c>
      <c r="V1004" s="7" t="s">
        <v>391</v>
      </c>
      <c r="W1004" s="7" t="s">
        <v>391</v>
      </c>
      <c r="X1004" s="44" t="s">
        <v>392</v>
      </c>
      <c r="Y1004" s="44" t="s">
        <v>35</v>
      </c>
      <c r="Z1004" s="44" t="s">
        <v>36</v>
      </c>
      <c r="AA1004" s="6">
        <v>43725</v>
      </c>
      <c r="AB1004" s="6"/>
    </row>
    <row r="1005" spans="1:28" ht="77.5" x14ac:dyDescent="0.35">
      <c r="A1005" s="6">
        <v>96</v>
      </c>
      <c r="B1005" s="6" t="s">
        <v>527</v>
      </c>
      <c r="C1005" s="48" t="s">
        <v>393</v>
      </c>
      <c r="D1005" s="53" t="s">
        <v>30</v>
      </c>
      <c r="E1005" s="41">
        <v>9.3460000000000001</v>
      </c>
      <c r="F1005" s="66" t="s">
        <v>391</v>
      </c>
      <c r="G1005" s="66" t="s">
        <v>391</v>
      </c>
      <c r="H1005" s="65" t="s">
        <v>391</v>
      </c>
      <c r="I1005" s="16">
        <v>440000495000</v>
      </c>
      <c r="J1005" s="6" t="s">
        <v>63</v>
      </c>
      <c r="K1005" s="43" t="s">
        <v>33</v>
      </c>
      <c r="L1005" s="41" t="str">
        <f t="shared" si="174"/>
        <v>***</v>
      </c>
      <c r="M1005" s="7" t="str">
        <f t="shared" si="175"/>
        <v>***</v>
      </c>
      <c r="N1005" s="7" t="s">
        <v>391</v>
      </c>
      <c r="O1005" s="7" t="s">
        <v>391</v>
      </c>
      <c r="P1005" s="7" t="s">
        <v>391</v>
      </c>
      <c r="Q1005" s="7" t="s">
        <v>391</v>
      </c>
      <c r="R1005" s="7" t="s">
        <v>391</v>
      </c>
      <c r="S1005" s="7" t="s">
        <v>391</v>
      </c>
      <c r="T1005" s="7" t="s">
        <v>391</v>
      </c>
      <c r="U1005" s="7" t="s">
        <v>391</v>
      </c>
      <c r="V1005" s="7" t="s">
        <v>391</v>
      </c>
      <c r="W1005" s="7" t="s">
        <v>391</v>
      </c>
      <c r="X1005" s="44" t="s">
        <v>394</v>
      </c>
      <c r="Y1005" s="44" t="s">
        <v>395</v>
      </c>
      <c r="Z1005" s="44" t="s">
        <v>396</v>
      </c>
      <c r="AA1005" s="6">
        <v>29575</v>
      </c>
      <c r="AB1005" s="6"/>
    </row>
    <row r="1006" spans="1:28" ht="77.5" x14ac:dyDescent="0.35">
      <c r="A1006" s="6">
        <v>96</v>
      </c>
      <c r="B1006" s="6" t="s">
        <v>527</v>
      </c>
      <c r="C1006" s="48" t="s">
        <v>397</v>
      </c>
      <c r="D1006" s="53" t="s">
        <v>30</v>
      </c>
      <c r="E1006" s="41">
        <v>9.3460000000000001</v>
      </c>
      <c r="F1006" s="66" t="s">
        <v>391</v>
      </c>
      <c r="G1006" s="66" t="s">
        <v>391</v>
      </c>
      <c r="H1006" s="65" t="s">
        <v>391</v>
      </c>
      <c r="I1006" s="16">
        <v>440000495000</v>
      </c>
      <c r="J1006" s="6" t="s">
        <v>63</v>
      </c>
      <c r="K1006" s="43" t="s">
        <v>33</v>
      </c>
      <c r="L1006" s="41" t="str">
        <f t="shared" si="174"/>
        <v>***</v>
      </c>
      <c r="M1006" s="7" t="str">
        <f t="shared" si="175"/>
        <v>***</v>
      </c>
      <c r="N1006" s="7" t="s">
        <v>391</v>
      </c>
      <c r="O1006" s="7" t="s">
        <v>391</v>
      </c>
      <c r="P1006" s="7" t="s">
        <v>391</v>
      </c>
      <c r="Q1006" s="7" t="s">
        <v>391</v>
      </c>
      <c r="R1006" s="7" t="s">
        <v>391</v>
      </c>
      <c r="S1006" s="7" t="s">
        <v>391</v>
      </c>
      <c r="T1006" s="7" t="s">
        <v>391</v>
      </c>
      <c r="U1006" s="7" t="s">
        <v>391</v>
      </c>
      <c r="V1006" s="7" t="s">
        <v>391</v>
      </c>
      <c r="W1006" s="7" t="s">
        <v>391</v>
      </c>
      <c r="X1006" s="44" t="s">
        <v>398</v>
      </c>
      <c r="Y1006" s="44" t="s">
        <v>399</v>
      </c>
      <c r="Z1006" s="44" t="s">
        <v>341</v>
      </c>
      <c r="AA1006" s="6">
        <v>34203</v>
      </c>
      <c r="AB1006" s="6"/>
    </row>
    <row r="1007" spans="1:28" ht="77.5" x14ac:dyDescent="0.35">
      <c r="A1007" s="6">
        <v>96</v>
      </c>
      <c r="B1007" s="6" t="s">
        <v>527</v>
      </c>
      <c r="C1007" s="48" t="s">
        <v>400</v>
      </c>
      <c r="D1007" s="53" t="s">
        <v>30</v>
      </c>
      <c r="E1007" s="41">
        <v>9.3460000000000001</v>
      </c>
      <c r="F1007" s="66" t="s">
        <v>391</v>
      </c>
      <c r="G1007" s="66" t="s">
        <v>391</v>
      </c>
      <c r="H1007" s="65" t="s">
        <v>391</v>
      </c>
      <c r="I1007" s="16">
        <v>440000495000</v>
      </c>
      <c r="J1007" s="6" t="s">
        <v>63</v>
      </c>
      <c r="K1007" s="43" t="s">
        <v>33</v>
      </c>
      <c r="L1007" s="41" t="str">
        <f t="shared" si="174"/>
        <v>***</v>
      </c>
      <c r="M1007" s="7" t="str">
        <f t="shared" si="175"/>
        <v>***</v>
      </c>
      <c r="N1007" s="7" t="s">
        <v>391</v>
      </c>
      <c r="O1007" s="7" t="s">
        <v>391</v>
      </c>
      <c r="P1007" s="7" t="s">
        <v>391</v>
      </c>
      <c r="Q1007" s="7" t="s">
        <v>391</v>
      </c>
      <c r="R1007" s="7" t="s">
        <v>391</v>
      </c>
      <c r="S1007" s="7" t="s">
        <v>391</v>
      </c>
      <c r="T1007" s="7" t="s">
        <v>391</v>
      </c>
      <c r="U1007" s="7" t="s">
        <v>391</v>
      </c>
      <c r="V1007" s="7" t="s">
        <v>391</v>
      </c>
      <c r="W1007" s="7" t="s">
        <v>391</v>
      </c>
      <c r="X1007" s="44" t="s">
        <v>401</v>
      </c>
      <c r="Y1007" s="44" t="s">
        <v>402</v>
      </c>
      <c r="Z1007" s="44" t="s">
        <v>322</v>
      </c>
      <c r="AA1007" s="6">
        <v>27562</v>
      </c>
      <c r="AB1007" s="6"/>
    </row>
    <row r="1008" spans="1:28" ht="77.5" x14ac:dyDescent="0.35">
      <c r="A1008" s="6">
        <v>96</v>
      </c>
      <c r="B1008" s="6" t="s">
        <v>527</v>
      </c>
      <c r="C1008" s="48" t="s">
        <v>403</v>
      </c>
      <c r="D1008" s="53" t="s">
        <v>30</v>
      </c>
      <c r="E1008" s="41">
        <v>9.3460000000000001</v>
      </c>
      <c r="F1008" s="66" t="s">
        <v>391</v>
      </c>
      <c r="G1008" s="66" t="s">
        <v>391</v>
      </c>
      <c r="H1008" s="65" t="s">
        <v>391</v>
      </c>
      <c r="I1008" s="16">
        <v>440000495000</v>
      </c>
      <c r="J1008" s="6" t="s">
        <v>63</v>
      </c>
      <c r="K1008" s="43" t="s">
        <v>33</v>
      </c>
      <c r="L1008" s="41" t="str">
        <f t="shared" si="174"/>
        <v>***</v>
      </c>
      <c r="M1008" s="7" t="str">
        <f t="shared" si="175"/>
        <v>***</v>
      </c>
      <c r="N1008" s="7" t="s">
        <v>391</v>
      </c>
      <c r="O1008" s="7" t="s">
        <v>391</v>
      </c>
      <c r="P1008" s="7" t="s">
        <v>391</v>
      </c>
      <c r="Q1008" s="7" t="s">
        <v>391</v>
      </c>
      <c r="R1008" s="7" t="s">
        <v>391</v>
      </c>
      <c r="S1008" s="7" t="s">
        <v>391</v>
      </c>
      <c r="T1008" s="7" t="s">
        <v>391</v>
      </c>
      <c r="U1008" s="7" t="s">
        <v>391</v>
      </c>
      <c r="V1008" s="7" t="s">
        <v>391</v>
      </c>
      <c r="W1008" s="7" t="s">
        <v>391</v>
      </c>
      <c r="X1008" s="44" t="s">
        <v>404</v>
      </c>
      <c r="Y1008" s="44" t="s">
        <v>405</v>
      </c>
      <c r="Z1008" s="44" t="s">
        <v>406</v>
      </c>
      <c r="AA1008" s="6">
        <v>85302</v>
      </c>
      <c r="AB1008" s="6"/>
    </row>
    <row r="1009" spans="1:28" ht="77.5" x14ac:dyDescent="0.35">
      <c r="A1009" s="6">
        <v>96</v>
      </c>
      <c r="B1009" s="6" t="s">
        <v>527</v>
      </c>
      <c r="C1009" s="48" t="s">
        <v>407</v>
      </c>
      <c r="D1009" s="53" t="s">
        <v>30</v>
      </c>
      <c r="E1009" s="41">
        <v>9.3460000000000001</v>
      </c>
      <c r="F1009" s="66" t="s">
        <v>391</v>
      </c>
      <c r="G1009" s="66" t="s">
        <v>391</v>
      </c>
      <c r="H1009" s="65" t="s">
        <v>391</v>
      </c>
      <c r="I1009" s="16">
        <v>440000495000</v>
      </c>
      <c r="J1009" s="6" t="s">
        <v>63</v>
      </c>
      <c r="K1009" s="43" t="s">
        <v>33</v>
      </c>
      <c r="L1009" s="41" t="str">
        <f t="shared" si="174"/>
        <v>***</v>
      </c>
      <c r="M1009" s="7" t="str">
        <f t="shared" si="175"/>
        <v>***</v>
      </c>
      <c r="N1009" s="7" t="s">
        <v>391</v>
      </c>
      <c r="O1009" s="7" t="s">
        <v>391</v>
      </c>
      <c r="P1009" s="7" t="s">
        <v>391</v>
      </c>
      <c r="Q1009" s="7" t="s">
        <v>391</v>
      </c>
      <c r="R1009" s="7" t="s">
        <v>391</v>
      </c>
      <c r="S1009" s="7" t="s">
        <v>391</v>
      </c>
      <c r="T1009" s="7" t="s">
        <v>391</v>
      </c>
      <c r="U1009" s="7" t="s">
        <v>391</v>
      </c>
      <c r="V1009" s="7" t="s">
        <v>391</v>
      </c>
      <c r="W1009" s="7" t="s">
        <v>391</v>
      </c>
      <c r="X1009" s="44" t="s">
        <v>408</v>
      </c>
      <c r="Y1009" s="44" t="s">
        <v>337</v>
      </c>
      <c r="Z1009" s="44" t="s">
        <v>36</v>
      </c>
      <c r="AA1009" s="6">
        <v>43082</v>
      </c>
      <c r="AB1009" s="6"/>
    </row>
    <row r="1010" spans="1:28" ht="77.5" x14ac:dyDescent="0.35">
      <c r="A1010" s="6">
        <v>96</v>
      </c>
      <c r="B1010" s="6" t="s">
        <v>527</v>
      </c>
      <c r="C1010" s="48" t="s">
        <v>409</v>
      </c>
      <c r="D1010" s="53" t="s">
        <v>30</v>
      </c>
      <c r="E1010" s="41">
        <v>9.3460000000000001</v>
      </c>
      <c r="F1010" s="66" t="s">
        <v>391</v>
      </c>
      <c r="G1010" s="66" t="s">
        <v>391</v>
      </c>
      <c r="H1010" s="65" t="s">
        <v>391</v>
      </c>
      <c r="I1010" s="16">
        <v>440000495000</v>
      </c>
      <c r="J1010" s="6" t="s">
        <v>63</v>
      </c>
      <c r="K1010" s="43" t="s">
        <v>33</v>
      </c>
      <c r="L1010" s="41" t="str">
        <f t="shared" si="174"/>
        <v>***</v>
      </c>
      <c r="M1010" s="7" t="str">
        <f t="shared" si="175"/>
        <v>***</v>
      </c>
      <c r="N1010" s="7" t="s">
        <v>391</v>
      </c>
      <c r="O1010" s="7" t="s">
        <v>391</v>
      </c>
      <c r="P1010" s="7" t="s">
        <v>391</v>
      </c>
      <c r="Q1010" s="7" t="s">
        <v>391</v>
      </c>
      <c r="R1010" s="7" t="s">
        <v>391</v>
      </c>
      <c r="S1010" s="7" t="s">
        <v>391</v>
      </c>
      <c r="T1010" s="7" t="s">
        <v>391</v>
      </c>
      <c r="U1010" s="7" t="s">
        <v>391</v>
      </c>
      <c r="V1010" s="7" t="s">
        <v>391</v>
      </c>
      <c r="W1010" s="7" t="s">
        <v>391</v>
      </c>
      <c r="X1010" s="44" t="s">
        <v>410</v>
      </c>
      <c r="Y1010" s="44" t="s">
        <v>411</v>
      </c>
      <c r="Z1010" s="44" t="s">
        <v>412</v>
      </c>
      <c r="AA1010" s="6">
        <v>20815</v>
      </c>
      <c r="AB1010" s="6"/>
    </row>
    <row r="1011" spans="1:28" ht="77.5" x14ac:dyDescent="0.35">
      <c r="A1011" s="6">
        <v>96</v>
      </c>
      <c r="B1011" s="6" t="s">
        <v>527</v>
      </c>
      <c r="C1011" s="48" t="s">
        <v>413</v>
      </c>
      <c r="D1011" s="53" t="s">
        <v>30</v>
      </c>
      <c r="E1011" s="41">
        <v>9.3460000000000001</v>
      </c>
      <c r="F1011" s="66" t="s">
        <v>391</v>
      </c>
      <c r="G1011" s="66" t="s">
        <v>391</v>
      </c>
      <c r="H1011" s="65" t="s">
        <v>391</v>
      </c>
      <c r="I1011" s="16">
        <v>440000495000</v>
      </c>
      <c r="J1011" s="6" t="s">
        <v>63</v>
      </c>
      <c r="K1011" s="43" t="s">
        <v>33</v>
      </c>
      <c r="L1011" s="41" t="str">
        <f t="shared" si="174"/>
        <v>***</v>
      </c>
      <c r="M1011" s="7" t="str">
        <f t="shared" si="175"/>
        <v>***</v>
      </c>
      <c r="N1011" s="7" t="s">
        <v>391</v>
      </c>
      <c r="O1011" s="7" t="s">
        <v>391</v>
      </c>
      <c r="P1011" s="7" t="s">
        <v>391</v>
      </c>
      <c r="Q1011" s="7" t="s">
        <v>391</v>
      </c>
      <c r="R1011" s="7" t="s">
        <v>391</v>
      </c>
      <c r="S1011" s="7" t="s">
        <v>391</v>
      </c>
      <c r="T1011" s="7" t="s">
        <v>391</v>
      </c>
      <c r="U1011" s="7" t="s">
        <v>391</v>
      </c>
      <c r="V1011" s="7" t="s">
        <v>391</v>
      </c>
      <c r="W1011" s="7" t="s">
        <v>391</v>
      </c>
      <c r="X1011" s="44" t="s">
        <v>414</v>
      </c>
      <c r="Y1011" s="44" t="s">
        <v>415</v>
      </c>
      <c r="Z1011" s="44" t="s">
        <v>406</v>
      </c>
      <c r="AA1011" s="6">
        <v>85143</v>
      </c>
      <c r="AB1011" s="6"/>
    </row>
    <row r="1012" spans="1:28" ht="77.5" x14ac:dyDescent="0.35">
      <c r="A1012" s="6">
        <v>96</v>
      </c>
      <c r="B1012" s="6" t="s">
        <v>527</v>
      </c>
      <c r="C1012" s="48" t="s">
        <v>416</v>
      </c>
      <c r="D1012" s="53" t="s">
        <v>30</v>
      </c>
      <c r="E1012" s="41">
        <v>9.3460000000000001</v>
      </c>
      <c r="F1012" s="66" t="s">
        <v>391</v>
      </c>
      <c r="G1012" s="66" t="s">
        <v>391</v>
      </c>
      <c r="H1012" s="65" t="s">
        <v>391</v>
      </c>
      <c r="I1012" s="16">
        <v>440000495000</v>
      </c>
      <c r="J1012" s="6" t="s">
        <v>63</v>
      </c>
      <c r="K1012" s="43" t="s">
        <v>33</v>
      </c>
      <c r="L1012" s="41" t="str">
        <f t="shared" si="174"/>
        <v>***</v>
      </c>
      <c r="M1012" s="7" t="str">
        <f t="shared" si="175"/>
        <v>***</v>
      </c>
      <c r="N1012" s="7" t="s">
        <v>391</v>
      </c>
      <c r="O1012" s="7" t="s">
        <v>391</v>
      </c>
      <c r="P1012" s="7" t="s">
        <v>391</v>
      </c>
      <c r="Q1012" s="7" t="s">
        <v>391</v>
      </c>
      <c r="R1012" s="7" t="s">
        <v>391</v>
      </c>
      <c r="S1012" s="7" t="s">
        <v>391</v>
      </c>
      <c r="T1012" s="7" t="s">
        <v>391</v>
      </c>
      <c r="U1012" s="7" t="s">
        <v>391</v>
      </c>
      <c r="V1012" s="7" t="s">
        <v>391</v>
      </c>
      <c r="W1012" s="7" t="s">
        <v>391</v>
      </c>
      <c r="X1012" s="44" t="s">
        <v>417</v>
      </c>
      <c r="Y1012" s="44" t="s">
        <v>418</v>
      </c>
      <c r="Z1012" s="44" t="s">
        <v>50</v>
      </c>
      <c r="AA1012" s="6">
        <v>18064</v>
      </c>
      <c r="AB1012" s="6"/>
    </row>
    <row r="1013" spans="1:28" ht="77.5" x14ac:dyDescent="0.35">
      <c r="A1013" s="6">
        <v>96</v>
      </c>
      <c r="B1013" s="6" t="s">
        <v>527</v>
      </c>
      <c r="C1013" s="46" t="s">
        <v>419</v>
      </c>
      <c r="D1013" s="53" t="s">
        <v>30</v>
      </c>
      <c r="E1013" s="41">
        <v>9.3460000000000001</v>
      </c>
      <c r="F1013" s="66" t="s">
        <v>391</v>
      </c>
      <c r="G1013" s="66" t="s">
        <v>391</v>
      </c>
      <c r="H1013" s="65" t="s">
        <v>391</v>
      </c>
      <c r="I1013" s="16">
        <v>440000495000</v>
      </c>
      <c r="J1013" s="6" t="s">
        <v>63</v>
      </c>
      <c r="K1013" s="43" t="s">
        <v>33</v>
      </c>
      <c r="L1013" s="41" t="str">
        <f t="shared" si="174"/>
        <v>***</v>
      </c>
      <c r="M1013" s="7" t="str">
        <f t="shared" si="175"/>
        <v>***</v>
      </c>
      <c r="N1013" s="7" t="s">
        <v>391</v>
      </c>
      <c r="O1013" s="7" t="s">
        <v>391</v>
      </c>
      <c r="P1013" s="7" t="s">
        <v>391</v>
      </c>
      <c r="Q1013" s="7" t="s">
        <v>391</v>
      </c>
      <c r="R1013" s="7" t="s">
        <v>391</v>
      </c>
      <c r="S1013" s="7" t="s">
        <v>391</v>
      </c>
      <c r="T1013" s="7" t="s">
        <v>391</v>
      </c>
      <c r="U1013" s="7" t="s">
        <v>391</v>
      </c>
      <c r="V1013" s="7" t="s">
        <v>391</v>
      </c>
      <c r="W1013" s="7" t="s">
        <v>391</v>
      </c>
      <c r="X1013" s="44" t="s">
        <v>163</v>
      </c>
      <c r="Y1013" s="44" t="s">
        <v>163</v>
      </c>
      <c r="Z1013" s="44" t="s">
        <v>163</v>
      </c>
      <c r="AA1013" s="6" t="s">
        <v>163</v>
      </c>
      <c r="AB1013" s="6"/>
    </row>
    <row r="1014" spans="1:28" ht="77.5" x14ac:dyDescent="0.35">
      <c r="A1014" s="6">
        <v>96</v>
      </c>
      <c r="B1014" s="6" t="s">
        <v>527</v>
      </c>
      <c r="C1014" s="48" t="s">
        <v>420</v>
      </c>
      <c r="D1014" s="53" t="s">
        <v>30</v>
      </c>
      <c r="E1014" s="41">
        <v>9.3460000000000001</v>
      </c>
      <c r="F1014" s="66" t="s">
        <v>391</v>
      </c>
      <c r="G1014" s="66" t="s">
        <v>391</v>
      </c>
      <c r="H1014" s="65" t="s">
        <v>391</v>
      </c>
      <c r="I1014" s="16">
        <v>440000495000</v>
      </c>
      <c r="J1014" s="6" t="s">
        <v>63</v>
      </c>
      <c r="K1014" s="43" t="s">
        <v>33</v>
      </c>
      <c r="L1014" s="41" t="str">
        <f t="shared" si="174"/>
        <v>***</v>
      </c>
      <c r="M1014" s="7" t="str">
        <f t="shared" si="175"/>
        <v>***</v>
      </c>
      <c r="N1014" s="7" t="s">
        <v>391</v>
      </c>
      <c r="O1014" s="7" t="s">
        <v>391</v>
      </c>
      <c r="P1014" s="7" t="s">
        <v>391</v>
      </c>
      <c r="Q1014" s="7" t="s">
        <v>391</v>
      </c>
      <c r="R1014" s="7" t="s">
        <v>391</v>
      </c>
      <c r="S1014" s="7" t="s">
        <v>391</v>
      </c>
      <c r="T1014" s="7" t="s">
        <v>391</v>
      </c>
      <c r="U1014" s="7" t="s">
        <v>391</v>
      </c>
      <c r="V1014" s="7" t="s">
        <v>391</v>
      </c>
      <c r="W1014" s="7" t="s">
        <v>391</v>
      </c>
      <c r="X1014" s="44" t="s">
        <v>163</v>
      </c>
      <c r="Y1014" s="44" t="s">
        <v>163</v>
      </c>
      <c r="Z1014" s="44" t="s">
        <v>163</v>
      </c>
      <c r="AA1014" s="6" t="s">
        <v>163</v>
      </c>
      <c r="AB1014" s="6"/>
    </row>
    <row r="1015" spans="1:28" ht="77.5" x14ac:dyDescent="0.35">
      <c r="A1015" s="6">
        <v>96</v>
      </c>
      <c r="B1015" s="6" t="s">
        <v>527</v>
      </c>
      <c r="C1015" s="48" t="s">
        <v>421</v>
      </c>
      <c r="D1015" s="53" t="s">
        <v>30</v>
      </c>
      <c r="E1015" s="41">
        <v>9.3460000000000001</v>
      </c>
      <c r="F1015" s="66" t="s">
        <v>391</v>
      </c>
      <c r="G1015" s="66" t="s">
        <v>391</v>
      </c>
      <c r="H1015" s="65" t="s">
        <v>391</v>
      </c>
      <c r="I1015" s="16">
        <v>440000495000</v>
      </c>
      <c r="J1015" s="6" t="s">
        <v>63</v>
      </c>
      <c r="K1015" s="43" t="s">
        <v>33</v>
      </c>
      <c r="L1015" s="41" t="str">
        <f t="shared" si="174"/>
        <v>***</v>
      </c>
      <c r="M1015" s="7" t="str">
        <f t="shared" si="175"/>
        <v>***</v>
      </c>
      <c r="N1015" s="7" t="s">
        <v>391</v>
      </c>
      <c r="O1015" s="7" t="s">
        <v>391</v>
      </c>
      <c r="P1015" s="7" t="s">
        <v>391</v>
      </c>
      <c r="Q1015" s="7" t="s">
        <v>391</v>
      </c>
      <c r="R1015" s="7" t="s">
        <v>391</v>
      </c>
      <c r="S1015" s="7" t="s">
        <v>391</v>
      </c>
      <c r="T1015" s="7" t="s">
        <v>391</v>
      </c>
      <c r="U1015" s="7" t="s">
        <v>391</v>
      </c>
      <c r="V1015" s="7" t="s">
        <v>391</v>
      </c>
      <c r="W1015" s="7" t="s">
        <v>391</v>
      </c>
      <c r="X1015" s="44" t="s">
        <v>422</v>
      </c>
      <c r="Y1015" s="44" t="s">
        <v>423</v>
      </c>
      <c r="Z1015" s="44" t="s">
        <v>412</v>
      </c>
      <c r="AA1015" s="6">
        <v>21795</v>
      </c>
      <c r="AB1015" s="6"/>
    </row>
    <row r="1016" spans="1:28" ht="77.5" x14ac:dyDescent="0.35">
      <c r="A1016" s="6">
        <v>96</v>
      </c>
      <c r="B1016" s="6" t="s">
        <v>527</v>
      </c>
      <c r="C1016" s="48" t="s">
        <v>424</v>
      </c>
      <c r="D1016" s="53" t="s">
        <v>30</v>
      </c>
      <c r="E1016" s="41">
        <v>9.3460000000000001</v>
      </c>
      <c r="F1016" s="66" t="s">
        <v>391</v>
      </c>
      <c r="G1016" s="66" t="s">
        <v>391</v>
      </c>
      <c r="H1016" s="65" t="s">
        <v>391</v>
      </c>
      <c r="I1016" s="16">
        <v>440000495000</v>
      </c>
      <c r="J1016" s="6" t="s">
        <v>63</v>
      </c>
      <c r="K1016" s="43" t="s">
        <v>33</v>
      </c>
      <c r="L1016" s="41" t="str">
        <f t="shared" si="174"/>
        <v>***</v>
      </c>
      <c r="M1016" s="7" t="str">
        <f t="shared" si="175"/>
        <v>***</v>
      </c>
      <c r="N1016" s="7" t="s">
        <v>391</v>
      </c>
      <c r="O1016" s="7" t="s">
        <v>391</v>
      </c>
      <c r="P1016" s="7" t="s">
        <v>391</v>
      </c>
      <c r="Q1016" s="7" t="s">
        <v>391</v>
      </c>
      <c r="R1016" s="7" t="s">
        <v>391</v>
      </c>
      <c r="S1016" s="7" t="s">
        <v>391</v>
      </c>
      <c r="T1016" s="7" t="s">
        <v>391</v>
      </c>
      <c r="U1016" s="7" t="s">
        <v>391</v>
      </c>
      <c r="V1016" s="7" t="s">
        <v>391</v>
      </c>
      <c r="W1016" s="7" t="s">
        <v>391</v>
      </c>
      <c r="X1016" s="44" t="s">
        <v>425</v>
      </c>
      <c r="Y1016" s="44" t="s">
        <v>426</v>
      </c>
      <c r="Z1016" s="44" t="s">
        <v>36</v>
      </c>
      <c r="AA1016" s="6">
        <v>43015</v>
      </c>
      <c r="AB1016" s="6"/>
    </row>
    <row r="1017" spans="1:28" ht="77.5" x14ac:dyDescent="0.35">
      <c r="A1017" s="6">
        <v>96</v>
      </c>
      <c r="B1017" s="6" t="s">
        <v>527</v>
      </c>
      <c r="C1017" s="48" t="s">
        <v>427</v>
      </c>
      <c r="D1017" s="53" t="s">
        <v>30</v>
      </c>
      <c r="E1017" s="41">
        <v>9.3460000000000001</v>
      </c>
      <c r="F1017" s="66" t="s">
        <v>391</v>
      </c>
      <c r="G1017" s="66" t="s">
        <v>391</v>
      </c>
      <c r="H1017" s="65" t="s">
        <v>391</v>
      </c>
      <c r="I1017" s="16">
        <v>440000495000</v>
      </c>
      <c r="J1017" s="6" t="s">
        <v>63</v>
      </c>
      <c r="K1017" s="43" t="s">
        <v>33</v>
      </c>
      <c r="L1017" s="41" t="str">
        <f t="shared" si="174"/>
        <v>***</v>
      </c>
      <c r="M1017" s="7" t="str">
        <f t="shared" si="175"/>
        <v>***</v>
      </c>
      <c r="N1017" s="7" t="s">
        <v>391</v>
      </c>
      <c r="O1017" s="7" t="s">
        <v>391</v>
      </c>
      <c r="P1017" s="7" t="s">
        <v>391</v>
      </c>
      <c r="Q1017" s="7" t="s">
        <v>391</v>
      </c>
      <c r="R1017" s="7" t="s">
        <v>391</v>
      </c>
      <c r="S1017" s="7" t="s">
        <v>391</v>
      </c>
      <c r="T1017" s="7" t="s">
        <v>391</v>
      </c>
      <c r="U1017" s="7" t="s">
        <v>391</v>
      </c>
      <c r="V1017" s="7" t="s">
        <v>391</v>
      </c>
      <c r="W1017" s="7" t="s">
        <v>391</v>
      </c>
      <c r="X1017" s="44" t="s">
        <v>428</v>
      </c>
      <c r="Y1017" s="44" t="s">
        <v>429</v>
      </c>
      <c r="Z1017" s="44" t="s">
        <v>36</v>
      </c>
      <c r="AA1017" s="6">
        <v>43056</v>
      </c>
      <c r="AB1017" s="6"/>
    </row>
    <row r="1018" spans="1:28" ht="77.5" x14ac:dyDescent="0.35">
      <c r="A1018" s="6">
        <v>96</v>
      </c>
      <c r="B1018" s="6" t="s">
        <v>527</v>
      </c>
      <c r="C1018" s="48" t="s">
        <v>430</v>
      </c>
      <c r="D1018" s="53" t="s">
        <v>30</v>
      </c>
      <c r="E1018" s="41">
        <v>9.3460000000000001</v>
      </c>
      <c r="F1018" s="66" t="s">
        <v>391</v>
      </c>
      <c r="G1018" s="66" t="s">
        <v>391</v>
      </c>
      <c r="H1018" s="65" t="s">
        <v>391</v>
      </c>
      <c r="I1018" s="16">
        <v>440000495000</v>
      </c>
      <c r="J1018" s="6" t="s">
        <v>63</v>
      </c>
      <c r="K1018" s="43" t="s">
        <v>33</v>
      </c>
      <c r="L1018" s="41" t="str">
        <f t="shared" si="174"/>
        <v>***</v>
      </c>
      <c r="M1018" s="7" t="str">
        <f t="shared" si="175"/>
        <v>***</v>
      </c>
      <c r="N1018" s="7" t="s">
        <v>391</v>
      </c>
      <c r="O1018" s="7" t="s">
        <v>391</v>
      </c>
      <c r="P1018" s="7" t="s">
        <v>391</v>
      </c>
      <c r="Q1018" s="7" t="s">
        <v>391</v>
      </c>
      <c r="R1018" s="7" t="s">
        <v>391</v>
      </c>
      <c r="S1018" s="7" t="s">
        <v>391</v>
      </c>
      <c r="T1018" s="7" t="s">
        <v>391</v>
      </c>
      <c r="U1018" s="7" t="s">
        <v>391</v>
      </c>
      <c r="V1018" s="7" t="s">
        <v>391</v>
      </c>
      <c r="W1018" s="7" t="s">
        <v>391</v>
      </c>
      <c r="X1018" s="44" t="s">
        <v>431</v>
      </c>
      <c r="Y1018" s="44" t="s">
        <v>432</v>
      </c>
      <c r="Z1018" s="44" t="s">
        <v>36</v>
      </c>
      <c r="AA1018" s="6">
        <v>45050</v>
      </c>
      <c r="AB1018" s="6"/>
    </row>
    <row r="1019" spans="1:28" ht="77.5" x14ac:dyDescent="0.35">
      <c r="A1019" s="6">
        <v>96</v>
      </c>
      <c r="B1019" s="6" t="s">
        <v>527</v>
      </c>
      <c r="C1019" s="48" t="s">
        <v>433</v>
      </c>
      <c r="D1019" s="53" t="s">
        <v>30</v>
      </c>
      <c r="E1019" s="41">
        <v>9.3460000000000001</v>
      </c>
      <c r="F1019" s="66" t="s">
        <v>391</v>
      </c>
      <c r="G1019" s="66" t="s">
        <v>391</v>
      </c>
      <c r="H1019" s="65" t="s">
        <v>391</v>
      </c>
      <c r="I1019" s="16">
        <v>440000495000</v>
      </c>
      <c r="J1019" s="6" t="s">
        <v>63</v>
      </c>
      <c r="K1019" s="43" t="s">
        <v>33</v>
      </c>
      <c r="L1019" s="41" t="str">
        <f t="shared" si="174"/>
        <v>***</v>
      </c>
      <c r="M1019" s="7" t="str">
        <f t="shared" si="175"/>
        <v>***</v>
      </c>
      <c r="N1019" s="7" t="s">
        <v>391</v>
      </c>
      <c r="O1019" s="7" t="s">
        <v>391</v>
      </c>
      <c r="P1019" s="7" t="s">
        <v>391</v>
      </c>
      <c r="Q1019" s="7" t="s">
        <v>391</v>
      </c>
      <c r="R1019" s="7" t="s">
        <v>391</v>
      </c>
      <c r="S1019" s="7" t="s">
        <v>391</v>
      </c>
      <c r="T1019" s="7" t="s">
        <v>391</v>
      </c>
      <c r="U1019" s="7" t="s">
        <v>391</v>
      </c>
      <c r="V1019" s="7" t="s">
        <v>391</v>
      </c>
      <c r="W1019" s="7" t="s">
        <v>391</v>
      </c>
      <c r="X1019" s="44" t="s">
        <v>434</v>
      </c>
      <c r="Y1019" s="44" t="s">
        <v>435</v>
      </c>
      <c r="Z1019" s="44" t="s">
        <v>36</v>
      </c>
      <c r="AA1019" s="6">
        <v>43021</v>
      </c>
      <c r="AB1019" s="6"/>
    </row>
    <row r="1020" spans="1:28" ht="77.5" x14ac:dyDescent="0.35">
      <c r="A1020" s="6">
        <v>96</v>
      </c>
      <c r="B1020" s="6" t="s">
        <v>527</v>
      </c>
      <c r="C1020" s="48" t="s">
        <v>436</v>
      </c>
      <c r="D1020" s="53" t="s">
        <v>30</v>
      </c>
      <c r="E1020" s="41">
        <v>9.3460000000000001</v>
      </c>
      <c r="F1020" s="66" t="s">
        <v>391</v>
      </c>
      <c r="G1020" s="66" t="s">
        <v>391</v>
      </c>
      <c r="H1020" s="65" t="s">
        <v>391</v>
      </c>
      <c r="I1020" s="16">
        <v>440000495000</v>
      </c>
      <c r="J1020" s="6" t="s">
        <v>63</v>
      </c>
      <c r="K1020" s="43" t="s">
        <v>33</v>
      </c>
      <c r="L1020" s="41" t="str">
        <f t="shared" si="174"/>
        <v>***</v>
      </c>
      <c r="M1020" s="7" t="str">
        <f t="shared" si="175"/>
        <v>***</v>
      </c>
      <c r="N1020" s="7" t="s">
        <v>391</v>
      </c>
      <c r="O1020" s="7" t="s">
        <v>391</v>
      </c>
      <c r="P1020" s="7" t="s">
        <v>391</v>
      </c>
      <c r="Q1020" s="7" t="s">
        <v>391</v>
      </c>
      <c r="R1020" s="7" t="s">
        <v>391</v>
      </c>
      <c r="S1020" s="7" t="s">
        <v>391</v>
      </c>
      <c r="T1020" s="7" t="s">
        <v>391</v>
      </c>
      <c r="U1020" s="7" t="s">
        <v>391</v>
      </c>
      <c r="V1020" s="7" t="s">
        <v>391</v>
      </c>
      <c r="W1020" s="7" t="s">
        <v>391</v>
      </c>
      <c r="X1020" s="44" t="s">
        <v>437</v>
      </c>
      <c r="Y1020" s="44" t="s">
        <v>438</v>
      </c>
      <c r="Z1020" s="44" t="s">
        <v>36</v>
      </c>
      <c r="AA1020" s="6">
        <v>43055</v>
      </c>
      <c r="AB1020" s="6"/>
    </row>
    <row r="1021" spans="1:28" ht="77.5" x14ac:dyDescent="0.35">
      <c r="A1021" s="6">
        <v>96</v>
      </c>
      <c r="B1021" s="6" t="s">
        <v>527</v>
      </c>
      <c r="C1021" s="48" t="s">
        <v>439</v>
      </c>
      <c r="D1021" s="53" t="s">
        <v>30</v>
      </c>
      <c r="E1021" s="41">
        <v>9.3460000000000001</v>
      </c>
      <c r="F1021" s="66" t="s">
        <v>391</v>
      </c>
      <c r="G1021" s="66" t="s">
        <v>391</v>
      </c>
      <c r="H1021" s="65" t="s">
        <v>391</v>
      </c>
      <c r="I1021" s="16">
        <v>440000495000</v>
      </c>
      <c r="J1021" s="6" t="s">
        <v>63</v>
      </c>
      <c r="K1021" s="43" t="s">
        <v>33</v>
      </c>
      <c r="L1021" s="41" t="str">
        <f t="shared" si="174"/>
        <v>***</v>
      </c>
      <c r="M1021" s="7" t="str">
        <f t="shared" si="175"/>
        <v>***</v>
      </c>
      <c r="N1021" s="7" t="s">
        <v>391</v>
      </c>
      <c r="O1021" s="7" t="s">
        <v>391</v>
      </c>
      <c r="P1021" s="7" t="s">
        <v>391</v>
      </c>
      <c r="Q1021" s="7" t="s">
        <v>391</v>
      </c>
      <c r="R1021" s="7" t="s">
        <v>391</v>
      </c>
      <c r="S1021" s="7" t="s">
        <v>391</v>
      </c>
      <c r="T1021" s="7" t="s">
        <v>391</v>
      </c>
      <c r="U1021" s="7" t="s">
        <v>391</v>
      </c>
      <c r="V1021" s="7" t="s">
        <v>391</v>
      </c>
      <c r="W1021" s="7" t="s">
        <v>391</v>
      </c>
      <c r="X1021" s="44" t="s">
        <v>440</v>
      </c>
      <c r="Y1021" s="44" t="s">
        <v>441</v>
      </c>
      <c r="Z1021" s="44" t="s">
        <v>169</v>
      </c>
      <c r="AA1021" s="6">
        <v>26582</v>
      </c>
      <c r="AB1021" s="6"/>
    </row>
    <row r="1022" spans="1:28" ht="77.5" x14ac:dyDescent="0.35">
      <c r="A1022" s="6">
        <v>96</v>
      </c>
      <c r="B1022" s="6" t="s">
        <v>527</v>
      </c>
      <c r="C1022" s="48" t="s">
        <v>442</v>
      </c>
      <c r="D1022" s="53" t="s">
        <v>30</v>
      </c>
      <c r="E1022" s="41">
        <v>9.3460000000000001</v>
      </c>
      <c r="F1022" s="66" t="s">
        <v>391</v>
      </c>
      <c r="G1022" s="66" t="s">
        <v>391</v>
      </c>
      <c r="H1022" s="65" t="s">
        <v>391</v>
      </c>
      <c r="I1022" s="16">
        <v>440000495000</v>
      </c>
      <c r="J1022" s="6" t="s">
        <v>63</v>
      </c>
      <c r="K1022" s="43" t="s">
        <v>33</v>
      </c>
      <c r="L1022" s="41" t="str">
        <f t="shared" si="174"/>
        <v>***</v>
      </c>
      <c r="M1022" s="7" t="str">
        <f t="shared" si="175"/>
        <v>***</v>
      </c>
      <c r="N1022" s="7" t="s">
        <v>391</v>
      </c>
      <c r="O1022" s="7" t="s">
        <v>391</v>
      </c>
      <c r="P1022" s="7" t="s">
        <v>391</v>
      </c>
      <c r="Q1022" s="7" t="s">
        <v>391</v>
      </c>
      <c r="R1022" s="7" t="s">
        <v>391</v>
      </c>
      <c r="S1022" s="7" t="s">
        <v>391</v>
      </c>
      <c r="T1022" s="7" t="s">
        <v>391</v>
      </c>
      <c r="U1022" s="7" t="s">
        <v>391</v>
      </c>
      <c r="V1022" s="7" t="s">
        <v>391</v>
      </c>
      <c r="W1022" s="7" t="s">
        <v>391</v>
      </c>
      <c r="X1022" s="44" t="s">
        <v>443</v>
      </c>
      <c r="Y1022" s="44" t="s">
        <v>444</v>
      </c>
      <c r="Z1022" s="44" t="s">
        <v>169</v>
      </c>
      <c r="AA1022" s="6">
        <v>26570</v>
      </c>
      <c r="AB1022" s="6"/>
    </row>
    <row r="1023" spans="1:28" ht="77.5" x14ac:dyDescent="0.35">
      <c r="A1023" s="6">
        <v>96</v>
      </c>
      <c r="B1023" s="6" t="s">
        <v>527</v>
      </c>
      <c r="C1023" s="48" t="s">
        <v>445</v>
      </c>
      <c r="D1023" s="53" t="s">
        <v>30</v>
      </c>
      <c r="E1023" s="41">
        <v>9.3460000000000001</v>
      </c>
      <c r="F1023" s="66" t="s">
        <v>391</v>
      </c>
      <c r="G1023" s="66" t="s">
        <v>391</v>
      </c>
      <c r="H1023" s="65" t="s">
        <v>391</v>
      </c>
      <c r="I1023" s="16">
        <v>440000495000</v>
      </c>
      <c r="J1023" s="6" t="s">
        <v>63</v>
      </c>
      <c r="K1023" s="43" t="s">
        <v>33</v>
      </c>
      <c r="L1023" s="41" t="str">
        <f t="shared" si="174"/>
        <v>***</v>
      </c>
      <c r="M1023" s="7" t="str">
        <f t="shared" si="175"/>
        <v>***</v>
      </c>
      <c r="N1023" s="7" t="s">
        <v>391</v>
      </c>
      <c r="O1023" s="7" t="s">
        <v>391</v>
      </c>
      <c r="P1023" s="7" t="s">
        <v>391</v>
      </c>
      <c r="Q1023" s="7" t="s">
        <v>391</v>
      </c>
      <c r="R1023" s="7" t="s">
        <v>391</v>
      </c>
      <c r="S1023" s="7" t="s">
        <v>391</v>
      </c>
      <c r="T1023" s="7" t="s">
        <v>391</v>
      </c>
      <c r="U1023" s="7" t="s">
        <v>391</v>
      </c>
      <c r="V1023" s="7" t="s">
        <v>391</v>
      </c>
      <c r="W1023" s="7" t="s">
        <v>391</v>
      </c>
      <c r="X1023" s="44" t="s">
        <v>446</v>
      </c>
      <c r="Y1023" s="44" t="s">
        <v>444</v>
      </c>
      <c r="Z1023" s="44" t="s">
        <v>169</v>
      </c>
      <c r="AA1023" s="6">
        <v>26570</v>
      </c>
      <c r="AB1023" s="6"/>
    </row>
    <row r="1024" spans="1:28" ht="77.5" x14ac:dyDescent="0.35">
      <c r="A1024" s="6">
        <v>96</v>
      </c>
      <c r="B1024" s="6" t="s">
        <v>527</v>
      </c>
      <c r="C1024" s="48" t="s">
        <v>447</v>
      </c>
      <c r="D1024" s="53" t="s">
        <v>30</v>
      </c>
      <c r="E1024" s="41">
        <v>9.3460000000000001</v>
      </c>
      <c r="F1024" s="66" t="s">
        <v>391</v>
      </c>
      <c r="G1024" s="66" t="s">
        <v>391</v>
      </c>
      <c r="H1024" s="65" t="s">
        <v>391</v>
      </c>
      <c r="I1024" s="16">
        <v>440000495000</v>
      </c>
      <c r="J1024" s="6" t="s">
        <v>63</v>
      </c>
      <c r="K1024" s="43" t="s">
        <v>33</v>
      </c>
      <c r="L1024" s="41" t="str">
        <f t="shared" si="174"/>
        <v>***</v>
      </c>
      <c r="M1024" s="7" t="str">
        <f t="shared" si="175"/>
        <v>***</v>
      </c>
      <c r="N1024" s="7" t="s">
        <v>391</v>
      </c>
      <c r="O1024" s="7" t="s">
        <v>391</v>
      </c>
      <c r="P1024" s="7" t="s">
        <v>391</v>
      </c>
      <c r="Q1024" s="7" t="s">
        <v>391</v>
      </c>
      <c r="R1024" s="7" t="s">
        <v>391</v>
      </c>
      <c r="S1024" s="7" t="s">
        <v>391</v>
      </c>
      <c r="T1024" s="7" t="s">
        <v>391</v>
      </c>
      <c r="U1024" s="7" t="s">
        <v>391</v>
      </c>
      <c r="V1024" s="7" t="s">
        <v>391</v>
      </c>
      <c r="W1024" s="7" t="s">
        <v>391</v>
      </c>
      <c r="X1024" s="44" t="s">
        <v>448</v>
      </c>
      <c r="Y1024" s="44" t="s">
        <v>444</v>
      </c>
      <c r="Z1024" s="44" t="s">
        <v>169</v>
      </c>
      <c r="AA1024" s="6">
        <v>26570</v>
      </c>
      <c r="AB1024" s="6"/>
    </row>
    <row r="1025" spans="1:28" ht="77.5" x14ac:dyDescent="0.35">
      <c r="A1025" s="6">
        <v>96</v>
      </c>
      <c r="B1025" s="6" t="s">
        <v>527</v>
      </c>
      <c r="C1025" s="48" t="s">
        <v>449</v>
      </c>
      <c r="D1025" s="53" t="s">
        <v>30</v>
      </c>
      <c r="E1025" s="41">
        <v>9.3460000000000001</v>
      </c>
      <c r="F1025" s="66" t="s">
        <v>391</v>
      </c>
      <c r="G1025" s="66" t="s">
        <v>391</v>
      </c>
      <c r="H1025" s="65" t="s">
        <v>391</v>
      </c>
      <c r="I1025" s="16">
        <v>440000495000</v>
      </c>
      <c r="J1025" s="6" t="s">
        <v>63</v>
      </c>
      <c r="K1025" s="43" t="s">
        <v>33</v>
      </c>
      <c r="L1025" s="41" t="str">
        <f t="shared" si="174"/>
        <v>***</v>
      </c>
      <c r="M1025" s="7" t="str">
        <f t="shared" si="175"/>
        <v>***</v>
      </c>
      <c r="N1025" s="7" t="s">
        <v>391</v>
      </c>
      <c r="O1025" s="7" t="s">
        <v>391</v>
      </c>
      <c r="P1025" s="7" t="s">
        <v>391</v>
      </c>
      <c r="Q1025" s="7" t="s">
        <v>391</v>
      </c>
      <c r="R1025" s="7" t="s">
        <v>391</v>
      </c>
      <c r="S1025" s="7" t="s">
        <v>391</v>
      </c>
      <c r="T1025" s="7" t="s">
        <v>391</v>
      </c>
      <c r="U1025" s="7" t="s">
        <v>391</v>
      </c>
      <c r="V1025" s="7" t="s">
        <v>391</v>
      </c>
      <c r="W1025" s="7" t="s">
        <v>391</v>
      </c>
      <c r="X1025" s="44" t="s">
        <v>450</v>
      </c>
      <c r="Y1025" s="44" t="s">
        <v>444</v>
      </c>
      <c r="Z1025" s="44" t="s">
        <v>169</v>
      </c>
      <c r="AA1025" s="6">
        <v>26750</v>
      </c>
      <c r="AB1025" s="6"/>
    </row>
    <row r="1026" spans="1:28" ht="77.5" x14ac:dyDescent="0.35">
      <c r="A1026" s="6">
        <v>96</v>
      </c>
      <c r="B1026" s="6" t="s">
        <v>527</v>
      </c>
      <c r="C1026" s="48" t="s">
        <v>451</v>
      </c>
      <c r="D1026" s="53" t="s">
        <v>30</v>
      </c>
      <c r="E1026" s="41">
        <v>9.3460000000000001</v>
      </c>
      <c r="F1026" s="66" t="s">
        <v>391</v>
      </c>
      <c r="G1026" s="66" t="s">
        <v>391</v>
      </c>
      <c r="H1026" s="65" t="s">
        <v>391</v>
      </c>
      <c r="I1026" s="16">
        <v>440000495000</v>
      </c>
      <c r="J1026" s="6" t="s">
        <v>63</v>
      </c>
      <c r="K1026" s="43" t="s">
        <v>33</v>
      </c>
      <c r="L1026" s="41" t="str">
        <f t="shared" si="174"/>
        <v>***</v>
      </c>
      <c r="M1026" s="7" t="str">
        <f t="shared" si="175"/>
        <v>***</v>
      </c>
      <c r="N1026" s="7" t="s">
        <v>391</v>
      </c>
      <c r="O1026" s="7" t="s">
        <v>391</v>
      </c>
      <c r="P1026" s="7" t="s">
        <v>391</v>
      </c>
      <c r="Q1026" s="7" t="s">
        <v>391</v>
      </c>
      <c r="R1026" s="7" t="s">
        <v>391</v>
      </c>
      <c r="S1026" s="7" t="s">
        <v>391</v>
      </c>
      <c r="T1026" s="7" t="s">
        <v>391</v>
      </c>
      <c r="U1026" s="7" t="s">
        <v>391</v>
      </c>
      <c r="V1026" s="7" t="s">
        <v>391</v>
      </c>
      <c r="W1026" s="7" t="s">
        <v>391</v>
      </c>
      <c r="X1026" s="44" t="s">
        <v>452</v>
      </c>
      <c r="Y1026" s="44" t="s">
        <v>438</v>
      </c>
      <c r="Z1026" s="44" t="s">
        <v>36</v>
      </c>
      <c r="AA1026" s="6">
        <v>43055</v>
      </c>
      <c r="AB1026" s="6"/>
    </row>
    <row r="1027" spans="1:28" ht="77.5" x14ac:dyDescent="0.35">
      <c r="A1027" s="6">
        <v>96</v>
      </c>
      <c r="B1027" s="6" t="s">
        <v>527</v>
      </c>
      <c r="C1027" s="48" t="s">
        <v>453</v>
      </c>
      <c r="D1027" s="53" t="s">
        <v>30</v>
      </c>
      <c r="E1027" s="41">
        <v>9.3460000000000001</v>
      </c>
      <c r="F1027" s="66" t="s">
        <v>391</v>
      </c>
      <c r="G1027" s="66" t="s">
        <v>391</v>
      </c>
      <c r="H1027" s="65" t="s">
        <v>391</v>
      </c>
      <c r="I1027" s="16">
        <v>440000495000</v>
      </c>
      <c r="J1027" s="6" t="s">
        <v>63</v>
      </c>
      <c r="K1027" s="43" t="s">
        <v>33</v>
      </c>
      <c r="L1027" s="41" t="str">
        <f t="shared" si="174"/>
        <v>***</v>
      </c>
      <c r="M1027" s="7" t="str">
        <f t="shared" si="175"/>
        <v>***</v>
      </c>
      <c r="N1027" s="7" t="s">
        <v>391</v>
      </c>
      <c r="O1027" s="7" t="s">
        <v>391</v>
      </c>
      <c r="P1027" s="7" t="s">
        <v>391</v>
      </c>
      <c r="Q1027" s="7" t="s">
        <v>391</v>
      </c>
      <c r="R1027" s="7" t="s">
        <v>391</v>
      </c>
      <c r="S1027" s="7" t="s">
        <v>391</v>
      </c>
      <c r="T1027" s="7" t="s">
        <v>391</v>
      </c>
      <c r="U1027" s="7" t="s">
        <v>391</v>
      </c>
      <c r="V1027" s="7" t="s">
        <v>391</v>
      </c>
      <c r="W1027" s="7" t="s">
        <v>391</v>
      </c>
      <c r="X1027" s="44" t="s">
        <v>454</v>
      </c>
      <c r="Y1027" s="44" t="s">
        <v>261</v>
      </c>
      <c r="Z1027" s="44" t="s">
        <v>36</v>
      </c>
      <c r="AA1027" s="6">
        <v>43701</v>
      </c>
      <c r="AB1027" s="6"/>
    </row>
    <row r="1028" spans="1:28" ht="77.5" x14ac:dyDescent="0.35">
      <c r="A1028" s="6">
        <v>96</v>
      </c>
      <c r="B1028" s="6" t="s">
        <v>527</v>
      </c>
      <c r="C1028" s="48" t="s">
        <v>455</v>
      </c>
      <c r="D1028" s="53" t="s">
        <v>30</v>
      </c>
      <c r="E1028" s="41">
        <v>9.3460000000000001</v>
      </c>
      <c r="F1028" s="66" t="s">
        <v>391</v>
      </c>
      <c r="G1028" s="66" t="s">
        <v>391</v>
      </c>
      <c r="H1028" s="65" t="s">
        <v>391</v>
      </c>
      <c r="I1028" s="16">
        <v>440000495000</v>
      </c>
      <c r="J1028" s="6" t="s">
        <v>63</v>
      </c>
      <c r="K1028" s="43" t="s">
        <v>33</v>
      </c>
      <c r="L1028" s="41" t="str">
        <f t="shared" si="174"/>
        <v>***</v>
      </c>
      <c r="M1028" s="7" t="str">
        <f t="shared" si="175"/>
        <v>***</v>
      </c>
      <c r="N1028" s="7" t="s">
        <v>391</v>
      </c>
      <c r="O1028" s="7" t="s">
        <v>391</v>
      </c>
      <c r="P1028" s="7" t="s">
        <v>391</v>
      </c>
      <c r="Q1028" s="7" t="s">
        <v>391</v>
      </c>
      <c r="R1028" s="7" t="s">
        <v>391</v>
      </c>
      <c r="S1028" s="7" t="s">
        <v>391</v>
      </c>
      <c r="T1028" s="7" t="s">
        <v>391</v>
      </c>
      <c r="U1028" s="7" t="s">
        <v>391</v>
      </c>
      <c r="V1028" s="7" t="s">
        <v>391</v>
      </c>
      <c r="W1028" s="7" t="s">
        <v>391</v>
      </c>
      <c r="X1028" s="44" t="s">
        <v>456</v>
      </c>
      <c r="Y1028" s="44" t="s">
        <v>438</v>
      </c>
      <c r="Z1028" s="44" t="s">
        <v>36</v>
      </c>
      <c r="AA1028" s="6">
        <v>43055</v>
      </c>
      <c r="AB1028" s="6"/>
    </row>
    <row r="1029" spans="1:28" ht="31" x14ac:dyDescent="0.35">
      <c r="A1029" s="6">
        <v>97</v>
      </c>
      <c r="B1029" s="6" t="s">
        <v>241</v>
      </c>
      <c r="C1029" s="46" t="s">
        <v>487</v>
      </c>
      <c r="D1029" s="53" t="s">
        <v>30</v>
      </c>
      <c r="E1029" s="41">
        <v>7.1890000000000001</v>
      </c>
      <c r="F1029" s="41">
        <f>3/4</f>
        <v>0.75</v>
      </c>
      <c r="G1029" s="41">
        <f t="shared" ref="G1029:G1066" si="176">E1029*F1029</f>
        <v>5.39175</v>
      </c>
      <c r="H1029" s="8">
        <f t="shared" ref="H1029:H1066" si="177">G1029/$G$1222</f>
        <v>4.9701885477563979E-3</v>
      </c>
      <c r="I1029" s="16" t="s">
        <v>488</v>
      </c>
      <c r="J1029" s="6" t="s">
        <v>63</v>
      </c>
      <c r="K1029" s="43" t="s">
        <v>33</v>
      </c>
      <c r="L1029" s="7">
        <f>M1029+N1029+O1029+P1029+Q1029+R1029+S1029</f>
        <v>4.9701885477563979E-3</v>
      </c>
      <c r="M1029" s="7">
        <v>0</v>
      </c>
      <c r="N1029" s="7">
        <v>0</v>
      </c>
      <c r="O1029" s="7">
        <v>0</v>
      </c>
      <c r="P1029" s="7">
        <v>0</v>
      </c>
      <c r="Q1029" s="45">
        <f>H1029*0.703125</f>
        <v>3.4946638226412171E-3</v>
      </c>
      <c r="R1029" s="45">
        <f>H1029*0.234375</f>
        <v>1.1648879408804058E-3</v>
      </c>
      <c r="S1029" s="45">
        <f>H1029*0.0625</f>
        <v>3.1063678423477487E-4</v>
      </c>
      <c r="T1029" s="7">
        <v>0</v>
      </c>
      <c r="U1029" s="7">
        <v>0</v>
      </c>
      <c r="V1029" s="7">
        <v>0</v>
      </c>
      <c r="W1029" s="45">
        <v>0</v>
      </c>
      <c r="X1029" s="43" t="s">
        <v>489</v>
      </c>
      <c r="Y1029" s="43" t="s">
        <v>105</v>
      </c>
      <c r="Z1029" s="43" t="s">
        <v>36</v>
      </c>
      <c r="AA1029" s="18">
        <v>43755</v>
      </c>
      <c r="AB1029" s="18" t="s">
        <v>490</v>
      </c>
    </row>
    <row r="1030" spans="1:28" ht="31" x14ac:dyDescent="0.35">
      <c r="A1030" s="6">
        <v>97</v>
      </c>
      <c r="B1030" s="6" t="s">
        <v>135</v>
      </c>
      <c r="C1030" s="46" t="s">
        <v>487</v>
      </c>
      <c r="D1030" s="53" t="s">
        <v>30</v>
      </c>
      <c r="E1030" s="41">
        <v>7.1890000000000001</v>
      </c>
      <c r="F1030" s="41">
        <f>1/4</f>
        <v>0.25</v>
      </c>
      <c r="G1030" s="41">
        <f t="shared" si="176"/>
        <v>1.79725</v>
      </c>
      <c r="H1030" s="8">
        <f t="shared" si="177"/>
        <v>1.6567295159187992E-3</v>
      </c>
      <c r="I1030" s="16" t="s">
        <v>488</v>
      </c>
      <c r="J1030" s="6" t="s">
        <v>63</v>
      </c>
      <c r="K1030" s="43" t="s">
        <v>33</v>
      </c>
      <c r="L1030" s="7">
        <f t="shared" ref="L1030:L1066" si="178">M1030+N1030+O1030+P1030+Q1030</f>
        <v>0</v>
      </c>
      <c r="M1030" s="7">
        <v>0</v>
      </c>
      <c r="N1030" s="7">
        <v>0</v>
      </c>
      <c r="O1030" s="7">
        <v>0</v>
      </c>
      <c r="P1030" s="7">
        <v>0</v>
      </c>
      <c r="Q1030" s="7">
        <v>0</v>
      </c>
      <c r="R1030" s="7">
        <v>0</v>
      </c>
      <c r="S1030" s="7">
        <v>0</v>
      </c>
      <c r="T1030" s="7">
        <v>0</v>
      </c>
      <c r="U1030" s="7">
        <v>0</v>
      </c>
      <c r="V1030" s="7">
        <v>0</v>
      </c>
      <c r="W1030" s="45">
        <f>H1030</f>
        <v>1.6567295159187992E-3</v>
      </c>
      <c r="X1030" s="43" t="s">
        <v>489</v>
      </c>
      <c r="Y1030" s="43" t="s">
        <v>105</v>
      </c>
      <c r="Z1030" s="43" t="s">
        <v>36</v>
      </c>
      <c r="AA1030" s="18">
        <v>43755</v>
      </c>
      <c r="AB1030" s="18"/>
    </row>
    <row r="1031" spans="1:28" ht="31" x14ac:dyDescent="0.35">
      <c r="A1031" s="6">
        <v>98</v>
      </c>
      <c r="B1031" s="6" t="s">
        <v>135</v>
      </c>
      <c r="C1031" s="46" t="s">
        <v>483</v>
      </c>
      <c r="D1031" s="53" t="s">
        <v>30</v>
      </c>
      <c r="E1031" s="41">
        <v>0.24299999999999999</v>
      </c>
      <c r="F1031" s="41">
        <v>1</v>
      </c>
      <c r="G1031" s="41">
        <f t="shared" si="176"/>
        <v>0.24299999999999999</v>
      </c>
      <c r="H1031" s="8">
        <f t="shared" si="177"/>
        <v>2.2400070795285476E-4</v>
      </c>
      <c r="I1031" s="16" t="s">
        <v>491</v>
      </c>
      <c r="J1031" s="6" t="s">
        <v>63</v>
      </c>
      <c r="K1031" s="43" t="s">
        <v>33</v>
      </c>
      <c r="L1031" s="7">
        <f t="shared" si="178"/>
        <v>0</v>
      </c>
      <c r="M1031" s="7">
        <v>0</v>
      </c>
      <c r="N1031" s="7">
        <v>0</v>
      </c>
      <c r="O1031" s="7">
        <v>0</v>
      </c>
      <c r="P1031" s="7">
        <v>0</v>
      </c>
      <c r="Q1031" s="7">
        <v>0</v>
      </c>
      <c r="R1031" s="7">
        <v>0</v>
      </c>
      <c r="S1031" s="7">
        <v>0</v>
      </c>
      <c r="T1031" s="7">
        <v>0</v>
      </c>
      <c r="U1031" s="7">
        <f>H1031*0.8</f>
        <v>1.792005663622838E-4</v>
      </c>
      <c r="V1031" s="7">
        <f>H1031*0.2</f>
        <v>4.4800141590570951E-5</v>
      </c>
      <c r="W1031" s="7">
        <v>0</v>
      </c>
      <c r="X1031" s="43" t="s">
        <v>485</v>
      </c>
      <c r="Y1031" s="43" t="s">
        <v>105</v>
      </c>
      <c r="Z1031" s="43" t="s">
        <v>36</v>
      </c>
      <c r="AA1031" s="18">
        <v>43755</v>
      </c>
      <c r="AB1031" s="18"/>
    </row>
    <row r="1032" spans="1:28" ht="15.5" x14ac:dyDescent="0.35">
      <c r="A1032" s="6">
        <v>99</v>
      </c>
      <c r="B1032" s="6" t="s">
        <v>525</v>
      </c>
      <c r="C1032" s="48" t="s">
        <v>464</v>
      </c>
      <c r="D1032" s="53" t="s">
        <v>30</v>
      </c>
      <c r="E1032" s="41">
        <v>15.336</v>
      </c>
      <c r="F1032" s="66">
        <f>1/3*1/7</f>
        <v>4.7619047619047616E-2</v>
      </c>
      <c r="G1032" s="41">
        <f t="shared" si="176"/>
        <v>0.7302857142857142</v>
      </c>
      <c r="H1032" s="8">
        <f t="shared" si="177"/>
        <v>6.7318731278953169E-4</v>
      </c>
      <c r="I1032" s="16">
        <v>440000494024</v>
      </c>
      <c r="J1032" s="6" t="s">
        <v>63</v>
      </c>
      <c r="K1032" s="43" t="s">
        <v>33</v>
      </c>
      <c r="L1032" s="7">
        <f t="shared" si="178"/>
        <v>6.7318731278953169E-4</v>
      </c>
      <c r="M1032" s="7">
        <f>H1032</f>
        <v>6.7318731278953169E-4</v>
      </c>
      <c r="N1032" s="7">
        <v>0</v>
      </c>
      <c r="O1032" s="7">
        <v>0</v>
      </c>
      <c r="P1032" s="7">
        <v>0</v>
      </c>
      <c r="Q1032" s="7">
        <v>0</v>
      </c>
      <c r="R1032" s="7">
        <v>0</v>
      </c>
      <c r="S1032" s="7">
        <v>0</v>
      </c>
      <c r="T1032" s="7">
        <v>0</v>
      </c>
      <c r="U1032" s="7">
        <v>0</v>
      </c>
      <c r="V1032" s="7">
        <v>0</v>
      </c>
      <c r="W1032" s="7">
        <v>0</v>
      </c>
      <c r="X1032" s="44" t="s">
        <v>465</v>
      </c>
      <c r="Y1032" s="44" t="s">
        <v>35</v>
      </c>
      <c r="Z1032" s="44" t="s">
        <v>36</v>
      </c>
      <c r="AA1032" s="6">
        <v>43725</v>
      </c>
      <c r="AB1032" s="6"/>
    </row>
    <row r="1033" spans="1:28" ht="15.5" x14ac:dyDescent="0.35">
      <c r="A1033" s="6">
        <v>99</v>
      </c>
      <c r="B1033" s="6" t="s">
        <v>525</v>
      </c>
      <c r="C1033" s="48" t="s">
        <v>466</v>
      </c>
      <c r="D1033" s="53" t="s">
        <v>30</v>
      </c>
      <c r="E1033" s="41">
        <v>15.336</v>
      </c>
      <c r="F1033" s="66">
        <f>1/3*1/7</f>
        <v>4.7619047619047616E-2</v>
      </c>
      <c r="G1033" s="41">
        <f t="shared" si="176"/>
        <v>0.7302857142857142</v>
      </c>
      <c r="H1033" s="8">
        <f t="shared" si="177"/>
        <v>6.7318731278953169E-4</v>
      </c>
      <c r="I1033" s="16">
        <v>440000494024</v>
      </c>
      <c r="J1033" s="6" t="s">
        <v>63</v>
      </c>
      <c r="K1033" s="43" t="s">
        <v>33</v>
      </c>
      <c r="L1033" s="7">
        <f t="shared" si="178"/>
        <v>6.7318731278953169E-4</v>
      </c>
      <c r="M1033" s="7">
        <f>H1033</f>
        <v>6.7318731278953169E-4</v>
      </c>
      <c r="N1033" s="7">
        <v>0</v>
      </c>
      <c r="O1033" s="7">
        <v>0</v>
      </c>
      <c r="P1033" s="7">
        <v>0</v>
      </c>
      <c r="Q1033" s="7">
        <v>0</v>
      </c>
      <c r="R1033" s="7">
        <v>0</v>
      </c>
      <c r="S1033" s="7">
        <v>0</v>
      </c>
      <c r="T1033" s="7">
        <v>0</v>
      </c>
      <c r="U1033" s="7">
        <v>0</v>
      </c>
      <c r="V1033" s="7">
        <v>0</v>
      </c>
      <c r="W1033" s="7">
        <v>0</v>
      </c>
      <c r="X1033" s="44" t="s">
        <v>467</v>
      </c>
      <c r="Y1033" s="44" t="s">
        <v>105</v>
      </c>
      <c r="Z1033" s="44" t="s">
        <v>36</v>
      </c>
      <c r="AA1033" s="6">
        <v>43755</v>
      </c>
      <c r="AB1033" s="6"/>
    </row>
    <row r="1034" spans="1:28" ht="31" x14ac:dyDescent="0.35">
      <c r="A1034" s="6">
        <v>99</v>
      </c>
      <c r="B1034" s="6" t="s">
        <v>525</v>
      </c>
      <c r="C1034" s="48" t="s">
        <v>479</v>
      </c>
      <c r="D1034" s="53" t="s">
        <v>30</v>
      </c>
      <c r="E1034" s="41">
        <v>15.336</v>
      </c>
      <c r="F1034" s="66">
        <f>1/3*1/7</f>
        <v>4.7619047619047616E-2</v>
      </c>
      <c r="G1034" s="41">
        <f t="shared" si="176"/>
        <v>0.7302857142857142</v>
      </c>
      <c r="H1034" s="8">
        <f t="shared" si="177"/>
        <v>6.7318731278953169E-4</v>
      </c>
      <c r="I1034" s="16">
        <v>440000494024</v>
      </c>
      <c r="J1034" s="6" t="s">
        <v>63</v>
      </c>
      <c r="K1034" s="43" t="s">
        <v>33</v>
      </c>
      <c r="L1034" s="7">
        <f t="shared" si="178"/>
        <v>6.7318731278953169E-4</v>
      </c>
      <c r="M1034" s="7">
        <f>H1034</f>
        <v>6.7318731278953169E-4</v>
      </c>
      <c r="N1034" s="7">
        <v>0</v>
      </c>
      <c r="O1034" s="7">
        <v>0</v>
      </c>
      <c r="P1034" s="7">
        <v>0</v>
      </c>
      <c r="Q1034" s="7">
        <v>0</v>
      </c>
      <c r="R1034" s="7">
        <v>0</v>
      </c>
      <c r="S1034" s="7">
        <v>0</v>
      </c>
      <c r="T1034" s="7">
        <v>0</v>
      </c>
      <c r="U1034" s="7">
        <v>0</v>
      </c>
      <c r="V1034" s="7">
        <v>0</v>
      </c>
      <c r="W1034" s="7">
        <v>0</v>
      </c>
      <c r="X1034" s="44" t="s">
        <v>467</v>
      </c>
      <c r="Y1034" s="44" t="s">
        <v>105</v>
      </c>
      <c r="Z1034" s="44" t="s">
        <v>36</v>
      </c>
      <c r="AA1034" s="6">
        <v>43755</v>
      </c>
      <c r="AB1034" s="6"/>
    </row>
    <row r="1035" spans="1:28" ht="46.5" x14ac:dyDescent="0.35">
      <c r="A1035" s="6">
        <v>99</v>
      </c>
      <c r="B1035" s="6" t="s">
        <v>526</v>
      </c>
      <c r="C1035" s="64" t="s">
        <v>281</v>
      </c>
      <c r="D1035" s="53" t="s">
        <v>30</v>
      </c>
      <c r="E1035" s="41">
        <v>15.336</v>
      </c>
      <c r="F1035" s="66">
        <f>(1/7)*(1/3)</f>
        <v>4.7619047619047616E-2</v>
      </c>
      <c r="G1035" s="41">
        <f t="shared" si="176"/>
        <v>0.7302857142857142</v>
      </c>
      <c r="H1035" s="8">
        <f t="shared" si="177"/>
        <v>6.7318731278953169E-4</v>
      </c>
      <c r="I1035" s="16">
        <v>440000494024</v>
      </c>
      <c r="J1035" s="6" t="s">
        <v>63</v>
      </c>
      <c r="K1035" s="43" t="s">
        <v>33</v>
      </c>
      <c r="L1035" s="7">
        <f t="shared" si="178"/>
        <v>6.7318731278953158E-4</v>
      </c>
      <c r="M1035" s="7">
        <f t="shared" ref="M1035:M1046" si="179">H1035*0.7</f>
        <v>4.7123111895267216E-4</v>
      </c>
      <c r="N1035" s="7">
        <f t="shared" ref="N1035:N1046" si="180">H1035*0.15</f>
        <v>1.0097809691842975E-4</v>
      </c>
      <c r="O1035" s="7">
        <f t="shared" ref="O1035:O1046" si="181">H1035*0.075</f>
        <v>5.0489048459214876E-5</v>
      </c>
      <c r="P1035" s="7">
        <f t="shared" ref="P1035:P1046" si="182">H1035*0.075</f>
        <v>5.0489048459214876E-5</v>
      </c>
      <c r="Q1035" s="7">
        <v>0</v>
      </c>
      <c r="R1035" s="7">
        <v>0</v>
      </c>
      <c r="S1035" s="7">
        <v>0</v>
      </c>
      <c r="T1035" s="7">
        <v>0</v>
      </c>
      <c r="U1035" s="7">
        <v>0</v>
      </c>
      <c r="V1035" s="7">
        <v>0</v>
      </c>
      <c r="W1035" s="7">
        <v>0</v>
      </c>
      <c r="X1035" s="44" t="s">
        <v>283</v>
      </c>
      <c r="Y1035" s="44" t="s">
        <v>35</v>
      </c>
      <c r="Z1035" s="44" t="s">
        <v>36</v>
      </c>
      <c r="AA1035" s="6">
        <v>43725</v>
      </c>
      <c r="AB1035" s="6"/>
    </row>
    <row r="1036" spans="1:28" ht="46.5" x14ac:dyDescent="0.35">
      <c r="A1036" s="6">
        <v>99</v>
      </c>
      <c r="B1036" s="6" t="s">
        <v>526</v>
      </c>
      <c r="C1036" s="48" t="s">
        <v>284</v>
      </c>
      <c r="D1036" s="53" t="s">
        <v>30</v>
      </c>
      <c r="E1036" s="41">
        <v>15.336</v>
      </c>
      <c r="F1036" s="66">
        <f>(1/7)*(1/3)*(1/2)</f>
        <v>2.3809523809523808E-2</v>
      </c>
      <c r="G1036" s="41">
        <f t="shared" si="176"/>
        <v>0.3651428571428571</v>
      </c>
      <c r="H1036" s="8">
        <f t="shared" si="177"/>
        <v>3.3659365639476585E-4</v>
      </c>
      <c r="I1036" s="16">
        <v>440000494024</v>
      </c>
      <c r="J1036" s="6" t="s">
        <v>63</v>
      </c>
      <c r="K1036" s="43" t="s">
        <v>33</v>
      </c>
      <c r="L1036" s="7">
        <f t="shared" si="178"/>
        <v>3.3659365639476579E-4</v>
      </c>
      <c r="M1036" s="7">
        <f t="shared" si="179"/>
        <v>2.3561555947633608E-4</v>
      </c>
      <c r="N1036" s="7">
        <f t="shared" si="180"/>
        <v>5.0489048459214876E-5</v>
      </c>
      <c r="O1036" s="7">
        <f t="shared" si="181"/>
        <v>2.5244524229607438E-5</v>
      </c>
      <c r="P1036" s="7">
        <f t="shared" si="182"/>
        <v>2.5244524229607438E-5</v>
      </c>
      <c r="Q1036" s="7">
        <v>0</v>
      </c>
      <c r="R1036" s="7">
        <v>0</v>
      </c>
      <c r="S1036" s="7">
        <v>0</v>
      </c>
      <c r="T1036" s="7">
        <v>0</v>
      </c>
      <c r="U1036" s="7">
        <v>0</v>
      </c>
      <c r="V1036" s="7">
        <v>0</v>
      </c>
      <c r="W1036" s="7">
        <v>0</v>
      </c>
      <c r="X1036" s="44" t="s">
        <v>285</v>
      </c>
      <c r="Y1036" s="44" t="s">
        <v>286</v>
      </c>
      <c r="Z1036" s="44" t="s">
        <v>36</v>
      </c>
      <c r="AA1036" s="6">
        <v>43016</v>
      </c>
      <c r="AB1036" s="6"/>
    </row>
    <row r="1037" spans="1:28" ht="46.5" x14ac:dyDescent="0.35">
      <c r="A1037" s="6">
        <v>99</v>
      </c>
      <c r="B1037" s="6" t="s">
        <v>526</v>
      </c>
      <c r="C1037" s="48" t="s">
        <v>287</v>
      </c>
      <c r="D1037" s="53" t="s">
        <v>30</v>
      </c>
      <c r="E1037" s="41">
        <v>15.336</v>
      </c>
      <c r="F1037" s="66">
        <f>(1/7)*(1/3)*(1/2)</f>
        <v>2.3809523809523808E-2</v>
      </c>
      <c r="G1037" s="41">
        <f t="shared" si="176"/>
        <v>0.3651428571428571</v>
      </c>
      <c r="H1037" s="8">
        <f t="shared" si="177"/>
        <v>3.3659365639476585E-4</v>
      </c>
      <c r="I1037" s="16">
        <v>440000494024</v>
      </c>
      <c r="J1037" s="6" t="s">
        <v>63</v>
      </c>
      <c r="K1037" s="43" t="s">
        <v>33</v>
      </c>
      <c r="L1037" s="7">
        <f t="shared" si="178"/>
        <v>3.3659365639476579E-4</v>
      </c>
      <c r="M1037" s="7">
        <f t="shared" si="179"/>
        <v>2.3561555947633608E-4</v>
      </c>
      <c r="N1037" s="7">
        <f t="shared" si="180"/>
        <v>5.0489048459214876E-5</v>
      </c>
      <c r="O1037" s="7">
        <f t="shared" si="181"/>
        <v>2.5244524229607438E-5</v>
      </c>
      <c r="P1037" s="7">
        <f t="shared" si="182"/>
        <v>2.5244524229607438E-5</v>
      </c>
      <c r="Q1037" s="7">
        <v>0</v>
      </c>
      <c r="R1037" s="7">
        <v>0</v>
      </c>
      <c r="S1037" s="7">
        <v>0</v>
      </c>
      <c r="T1037" s="7">
        <v>0</v>
      </c>
      <c r="U1037" s="7">
        <v>0</v>
      </c>
      <c r="V1037" s="7">
        <v>0</v>
      </c>
      <c r="W1037" s="7">
        <v>0</v>
      </c>
      <c r="X1037" s="44" t="s">
        <v>288</v>
      </c>
      <c r="Y1037" s="44" t="s">
        <v>289</v>
      </c>
      <c r="Z1037" s="44" t="s">
        <v>290</v>
      </c>
      <c r="AA1037" s="6">
        <v>92596</v>
      </c>
      <c r="AB1037" s="6"/>
    </row>
    <row r="1038" spans="1:28" ht="46.5" x14ac:dyDescent="0.35">
      <c r="A1038" s="6">
        <v>99</v>
      </c>
      <c r="B1038" s="6" t="s">
        <v>526</v>
      </c>
      <c r="C1038" s="48" t="s">
        <v>291</v>
      </c>
      <c r="D1038" s="53" t="s">
        <v>30</v>
      </c>
      <c r="E1038" s="41">
        <v>15.336</v>
      </c>
      <c r="F1038" s="66">
        <f>(1/7)*(1/3)*(1/2)</f>
        <v>2.3809523809523808E-2</v>
      </c>
      <c r="G1038" s="41">
        <f t="shared" si="176"/>
        <v>0.3651428571428571</v>
      </c>
      <c r="H1038" s="8">
        <f t="shared" si="177"/>
        <v>3.3659365639476585E-4</v>
      </c>
      <c r="I1038" s="16">
        <v>440000494024</v>
      </c>
      <c r="J1038" s="6" t="s">
        <v>63</v>
      </c>
      <c r="K1038" s="43" t="s">
        <v>33</v>
      </c>
      <c r="L1038" s="7">
        <f t="shared" si="178"/>
        <v>3.3659365639476579E-4</v>
      </c>
      <c r="M1038" s="7">
        <f t="shared" si="179"/>
        <v>2.3561555947633608E-4</v>
      </c>
      <c r="N1038" s="7">
        <f t="shared" si="180"/>
        <v>5.0489048459214876E-5</v>
      </c>
      <c r="O1038" s="7">
        <f t="shared" si="181"/>
        <v>2.5244524229607438E-5</v>
      </c>
      <c r="P1038" s="7">
        <f t="shared" si="182"/>
        <v>2.5244524229607438E-5</v>
      </c>
      <c r="Q1038" s="7">
        <v>0</v>
      </c>
      <c r="R1038" s="7">
        <v>0</v>
      </c>
      <c r="S1038" s="7">
        <v>0</v>
      </c>
      <c r="T1038" s="7">
        <v>0</v>
      </c>
      <c r="U1038" s="7">
        <v>0</v>
      </c>
      <c r="V1038" s="7">
        <v>0</v>
      </c>
      <c r="W1038" s="7">
        <v>0</v>
      </c>
      <c r="X1038" s="44" t="s">
        <v>292</v>
      </c>
      <c r="Y1038" s="44" t="s">
        <v>293</v>
      </c>
      <c r="Z1038" s="44" t="s">
        <v>90</v>
      </c>
      <c r="AA1038" s="6">
        <v>80126</v>
      </c>
      <c r="AB1038" s="6"/>
    </row>
    <row r="1039" spans="1:28" ht="46.5" x14ac:dyDescent="0.35">
      <c r="A1039" s="6">
        <v>99</v>
      </c>
      <c r="B1039" s="6" t="s">
        <v>526</v>
      </c>
      <c r="C1039" s="48" t="s">
        <v>294</v>
      </c>
      <c r="D1039" s="53" t="s">
        <v>30</v>
      </c>
      <c r="E1039" s="41">
        <v>15.336</v>
      </c>
      <c r="F1039" s="66">
        <f>(1/7)*(1/3)*(1/2)</f>
        <v>2.3809523809523808E-2</v>
      </c>
      <c r="G1039" s="41">
        <f t="shared" si="176"/>
        <v>0.3651428571428571</v>
      </c>
      <c r="H1039" s="8">
        <f t="shared" si="177"/>
        <v>3.3659365639476585E-4</v>
      </c>
      <c r="I1039" s="16">
        <v>440000494024</v>
      </c>
      <c r="J1039" s="6" t="s">
        <v>63</v>
      </c>
      <c r="K1039" s="43" t="s">
        <v>33</v>
      </c>
      <c r="L1039" s="7">
        <f t="shared" si="178"/>
        <v>3.3659365639476579E-4</v>
      </c>
      <c r="M1039" s="7">
        <f t="shared" si="179"/>
        <v>2.3561555947633608E-4</v>
      </c>
      <c r="N1039" s="7">
        <f t="shared" si="180"/>
        <v>5.0489048459214876E-5</v>
      </c>
      <c r="O1039" s="7">
        <f t="shared" si="181"/>
        <v>2.5244524229607438E-5</v>
      </c>
      <c r="P1039" s="7">
        <f t="shared" si="182"/>
        <v>2.5244524229607438E-5</v>
      </c>
      <c r="Q1039" s="7">
        <v>0</v>
      </c>
      <c r="R1039" s="7">
        <v>0</v>
      </c>
      <c r="S1039" s="7">
        <v>0</v>
      </c>
      <c r="T1039" s="7">
        <v>0</v>
      </c>
      <c r="U1039" s="7">
        <v>0</v>
      </c>
      <c r="V1039" s="7">
        <v>0</v>
      </c>
      <c r="W1039" s="7">
        <v>0</v>
      </c>
      <c r="X1039" s="44" t="s">
        <v>295</v>
      </c>
      <c r="Y1039" s="44" t="s">
        <v>296</v>
      </c>
      <c r="Z1039" s="44" t="s">
        <v>38</v>
      </c>
      <c r="AA1039" s="6">
        <v>68467</v>
      </c>
      <c r="AB1039" s="6"/>
    </row>
    <row r="1040" spans="1:28" ht="46.5" x14ac:dyDescent="0.35">
      <c r="A1040" s="6">
        <v>99</v>
      </c>
      <c r="B1040" s="6" t="s">
        <v>526</v>
      </c>
      <c r="C1040" s="48" t="s">
        <v>297</v>
      </c>
      <c r="D1040" s="53" t="s">
        <v>30</v>
      </c>
      <c r="E1040" s="41">
        <v>15.336</v>
      </c>
      <c r="F1040" s="66">
        <f>(1/7)*(1/2)*(1/4)</f>
        <v>1.7857142857142856E-2</v>
      </c>
      <c r="G1040" s="41">
        <f t="shared" si="176"/>
        <v>0.27385714285714285</v>
      </c>
      <c r="H1040" s="8">
        <f t="shared" si="177"/>
        <v>2.5244524229607444E-4</v>
      </c>
      <c r="I1040" s="16">
        <v>440000494024</v>
      </c>
      <c r="J1040" s="6" t="s">
        <v>63</v>
      </c>
      <c r="K1040" s="43" t="s">
        <v>33</v>
      </c>
      <c r="L1040" s="7">
        <f t="shared" si="178"/>
        <v>2.5244524229607444E-4</v>
      </c>
      <c r="M1040" s="7">
        <f t="shared" si="179"/>
        <v>1.767116696072521E-4</v>
      </c>
      <c r="N1040" s="7">
        <f t="shared" si="180"/>
        <v>3.7866786344411162E-5</v>
      </c>
      <c r="O1040" s="7">
        <f t="shared" si="181"/>
        <v>1.8933393172205581E-5</v>
      </c>
      <c r="P1040" s="7">
        <f t="shared" si="182"/>
        <v>1.8933393172205581E-5</v>
      </c>
      <c r="Q1040" s="7">
        <v>0</v>
      </c>
      <c r="R1040" s="7">
        <v>0</v>
      </c>
      <c r="S1040" s="7">
        <v>0</v>
      </c>
      <c r="T1040" s="7">
        <v>0</v>
      </c>
      <c r="U1040" s="7">
        <v>0</v>
      </c>
      <c r="V1040" s="7">
        <v>0</v>
      </c>
      <c r="W1040" s="7">
        <v>0</v>
      </c>
      <c r="X1040" s="44" t="s">
        <v>298</v>
      </c>
      <c r="Y1040" s="44" t="s">
        <v>299</v>
      </c>
      <c r="Z1040" s="44" t="s">
        <v>300</v>
      </c>
      <c r="AA1040" s="6" t="s">
        <v>301</v>
      </c>
      <c r="AB1040" s="6"/>
    </row>
    <row r="1041" spans="1:28" ht="46.5" x14ac:dyDescent="0.35">
      <c r="A1041" s="6">
        <v>99</v>
      </c>
      <c r="B1041" s="6" t="s">
        <v>526</v>
      </c>
      <c r="C1041" s="48" t="s">
        <v>302</v>
      </c>
      <c r="D1041" s="53" t="s">
        <v>30</v>
      </c>
      <c r="E1041" s="41">
        <v>15.336</v>
      </c>
      <c r="F1041" s="66">
        <f>(1/7)*(1/2)*(1/4)</f>
        <v>1.7857142857142856E-2</v>
      </c>
      <c r="G1041" s="41">
        <f t="shared" si="176"/>
        <v>0.27385714285714285</v>
      </c>
      <c r="H1041" s="8">
        <f t="shared" si="177"/>
        <v>2.5244524229607444E-4</v>
      </c>
      <c r="I1041" s="16">
        <v>440000494024</v>
      </c>
      <c r="J1041" s="6" t="s">
        <v>63</v>
      </c>
      <c r="K1041" s="43" t="s">
        <v>33</v>
      </c>
      <c r="L1041" s="7">
        <f t="shared" si="178"/>
        <v>2.5244524229607444E-4</v>
      </c>
      <c r="M1041" s="7">
        <f t="shared" si="179"/>
        <v>1.767116696072521E-4</v>
      </c>
      <c r="N1041" s="7">
        <f t="shared" si="180"/>
        <v>3.7866786344411162E-5</v>
      </c>
      <c r="O1041" s="7">
        <f t="shared" si="181"/>
        <v>1.8933393172205581E-5</v>
      </c>
      <c r="P1041" s="7">
        <f t="shared" si="182"/>
        <v>1.8933393172205581E-5</v>
      </c>
      <c r="Q1041" s="7">
        <v>0</v>
      </c>
      <c r="R1041" s="7">
        <v>0</v>
      </c>
      <c r="S1041" s="7">
        <v>0</v>
      </c>
      <c r="T1041" s="7">
        <v>0</v>
      </c>
      <c r="U1041" s="7">
        <v>0</v>
      </c>
      <c r="V1041" s="7">
        <v>0</v>
      </c>
      <c r="W1041" s="7">
        <v>0</v>
      </c>
      <c r="X1041" s="44" t="s">
        <v>303</v>
      </c>
      <c r="Y1041" s="44" t="s">
        <v>304</v>
      </c>
      <c r="Z1041" s="44" t="s">
        <v>36</v>
      </c>
      <c r="AA1041" s="6">
        <v>43085</v>
      </c>
      <c r="AB1041" s="6"/>
    </row>
    <row r="1042" spans="1:28" ht="46.5" x14ac:dyDescent="0.35">
      <c r="A1042" s="6">
        <v>99</v>
      </c>
      <c r="B1042" s="6" t="s">
        <v>526</v>
      </c>
      <c r="C1042" s="48" t="s">
        <v>305</v>
      </c>
      <c r="D1042" s="53" t="s">
        <v>30</v>
      </c>
      <c r="E1042" s="41">
        <v>15.336</v>
      </c>
      <c r="F1042" s="66">
        <f>(1/7)*(1/2)*(1/4)</f>
        <v>1.7857142857142856E-2</v>
      </c>
      <c r="G1042" s="41">
        <f t="shared" si="176"/>
        <v>0.27385714285714285</v>
      </c>
      <c r="H1042" s="8">
        <f t="shared" si="177"/>
        <v>2.5244524229607444E-4</v>
      </c>
      <c r="I1042" s="16">
        <v>440000494024</v>
      </c>
      <c r="J1042" s="6" t="s">
        <v>63</v>
      </c>
      <c r="K1042" s="43" t="s">
        <v>33</v>
      </c>
      <c r="L1042" s="7">
        <f t="shared" si="178"/>
        <v>2.5244524229607444E-4</v>
      </c>
      <c r="M1042" s="7">
        <f t="shared" si="179"/>
        <v>1.767116696072521E-4</v>
      </c>
      <c r="N1042" s="7">
        <f t="shared" si="180"/>
        <v>3.7866786344411162E-5</v>
      </c>
      <c r="O1042" s="7">
        <f t="shared" si="181"/>
        <v>1.8933393172205581E-5</v>
      </c>
      <c r="P1042" s="7">
        <f t="shared" si="182"/>
        <v>1.8933393172205581E-5</v>
      </c>
      <c r="Q1042" s="7">
        <v>0</v>
      </c>
      <c r="R1042" s="7">
        <v>0</v>
      </c>
      <c r="S1042" s="7">
        <v>0</v>
      </c>
      <c r="T1042" s="7">
        <v>0</v>
      </c>
      <c r="U1042" s="7">
        <v>0</v>
      </c>
      <c r="V1042" s="7">
        <v>0</v>
      </c>
      <c r="W1042" s="7">
        <v>0</v>
      </c>
      <c r="X1042" s="44" t="s">
        <v>306</v>
      </c>
      <c r="Y1042" s="44" t="s">
        <v>307</v>
      </c>
      <c r="Z1042" s="44" t="s">
        <v>308</v>
      </c>
      <c r="AA1042" s="6" t="s">
        <v>309</v>
      </c>
      <c r="AB1042" s="6"/>
    </row>
    <row r="1043" spans="1:28" ht="46.5" x14ac:dyDescent="0.35">
      <c r="A1043" s="6">
        <v>99</v>
      </c>
      <c r="B1043" s="6" t="s">
        <v>526</v>
      </c>
      <c r="C1043" s="48" t="s">
        <v>310</v>
      </c>
      <c r="D1043" s="53" t="s">
        <v>30</v>
      </c>
      <c r="E1043" s="41">
        <v>15.336</v>
      </c>
      <c r="F1043" s="66">
        <f>(1/7)*(1/2)*(1/4)</f>
        <v>1.7857142857142856E-2</v>
      </c>
      <c r="G1043" s="41">
        <f t="shared" si="176"/>
        <v>0.27385714285714285</v>
      </c>
      <c r="H1043" s="8">
        <f t="shared" si="177"/>
        <v>2.5244524229607444E-4</v>
      </c>
      <c r="I1043" s="16">
        <v>440000494024</v>
      </c>
      <c r="J1043" s="6" t="s">
        <v>63</v>
      </c>
      <c r="K1043" s="43" t="s">
        <v>33</v>
      </c>
      <c r="L1043" s="7">
        <f t="shared" si="178"/>
        <v>2.5244524229607444E-4</v>
      </c>
      <c r="M1043" s="7">
        <f t="shared" si="179"/>
        <v>1.767116696072521E-4</v>
      </c>
      <c r="N1043" s="7">
        <f t="shared" si="180"/>
        <v>3.7866786344411162E-5</v>
      </c>
      <c r="O1043" s="7">
        <f t="shared" si="181"/>
        <v>1.8933393172205581E-5</v>
      </c>
      <c r="P1043" s="7">
        <f t="shared" si="182"/>
        <v>1.8933393172205581E-5</v>
      </c>
      <c r="Q1043" s="7">
        <v>0</v>
      </c>
      <c r="R1043" s="7">
        <v>0</v>
      </c>
      <c r="S1043" s="7">
        <v>0</v>
      </c>
      <c r="T1043" s="7">
        <v>0</v>
      </c>
      <c r="U1043" s="7">
        <v>0</v>
      </c>
      <c r="V1043" s="7">
        <v>0</v>
      </c>
      <c r="W1043" s="7">
        <v>0</v>
      </c>
      <c r="X1043" s="44" t="s">
        <v>311</v>
      </c>
      <c r="Y1043" s="44" t="s">
        <v>312</v>
      </c>
      <c r="Z1043" s="44" t="s">
        <v>308</v>
      </c>
      <c r="AA1043" s="6" t="s">
        <v>313</v>
      </c>
      <c r="AB1043" s="6"/>
    </row>
    <row r="1044" spans="1:28" ht="46.5" x14ac:dyDescent="0.35">
      <c r="A1044" s="6">
        <v>99</v>
      </c>
      <c r="B1044" s="6" t="s">
        <v>526</v>
      </c>
      <c r="C1044" s="48" t="s">
        <v>314</v>
      </c>
      <c r="D1044" s="53" t="s">
        <v>30</v>
      </c>
      <c r="E1044" s="41">
        <v>15.336</v>
      </c>
      <c r="F1044" s="66">
        <f>(1/7)*(1/2)</f>
        <v>7.1428571428571425E-2</v>
      </c>
      <c r="G1044" s="41">
        <f t="shared" si="176"/>
        <v>1.0954285714285714</v>
      </c>
      <c r="H1044" s="8">
        <f t="shared" si="177"/>
        <v>1.0097809691842978E-3</v>
      </c>
      <c r="I1044" s="16">
        <v>440000494024</v>
      </c>
      <c r="J1044" s="6" t="s">
        <v>63</v>
      </c>
      <c r="K1044" s="43" t="s">
        <v>33</v>
      </c>
      <c r="L1044" s="7">
        <f t="shared" si="178"/>
        <v>1.0097809691842978E-3</v>
      </c>
      <c r="M1044" s="7">
        <f t="shared" si="179"/>
        <v>7.0684667842900841E-4</v>
      </c>
      <c r="N1044" s="7">
        <f t="shared" si="180"/>
        <v>1.5146714537764465E-4</v>
      </c>
      <c r="O1044" s="7">
        <f t="shared" si="181"/>
        <v>7.5733572688822324E-5</v>
      </c>
      <c r="P1044" s="7">
        <f t="shared" si="182"/>
        <v>7.5733572688822324E-5</v>
      </c>
      <c r="Q1044" s="7">
        <v>0</v>
      </c>
      <c r="R1044" s="7">
        <v>0</v>
      </c>
      <c r="S1044" s="7">
        <v>0</v>
      </c>
      <c r="T1044" s="7">
        <v>0</v>
      </c>
      <c r="U1044" s="7">
        <v>0</v>
      </c>
      <c r="V1044" s="7">
        <v>0</v>
      </c>
      <c r="W1044" s="7">
        <v>0</v>
      </c>
      <c r="X1044" s="44" t="s">
        <v>315</v>
      </c>
      <c r="Y1044" s="44" t="s">
        <v>316</v>
      </c>
      <c r="Z1044" s="44" t="s">
        <v>317</v>
      </c>
      <c r="AA1044" s="6" t="s">
        <v>318</v>
      </c>
      <c r="AB1044" s="6"/>
    </row>
    <row r="1045" spans="1:28" ht="46.5" x14ac:dyDescent="0.35">
      <c r="A1045" s="6">
        <v>99</v>
      </c>
      <c r="B1045" s="6" t="s">
        <v>526</v>
      </c>
      <c r="C1045" s="48" t="s">
        <v>319</v>
      </c>
      <c r="D1045" s="53" t="s">
        <v>30</v>
      </c>
      <c r="E1045" s="41">
        <v>15.336</v>
      </c>
      <c r="F1045" s="66">
        <f>((1/2*1/7)+(12%*(1/2*1/7)))/3</f>
        <v>2.6666666666666661E-2</v>
      </c>
      <c r="G1045" s="41">
        <f t="shared" si="176"/>
        <v>0.40895999999999993</v>
      </c>
      <c r="H1045" s="8">
        <f t="shared" si="177"/>
        <v>3.7698489516213774E-4</v>
      </c>
      <c r="I1045" s="16">
        <v>440000494024</v>
      </c>
      <c r="J1045" s="6" t="s">
        <v>63</v>
      </c>
      <c r="K1045" s="43" t="s">
        <v>33</v>
      </c>
      <c r="L1045" s="7">
        <f t="shared" si="178"/>
        <v>3.7698489516213774E-4</v>
      </c>
      <c r="M1045" s="7">
        <f t="shared" si="179"/>
        <v>2.6388942661349638E-4</v>
      </c>
      <c r="N1045" s="7">
        <f t="shared" si="180"/>
        <v>5.654773427432066E-5</v>
      </c>
      <c r="O1045" s="7">
        <f t="shared" si="181"/>
        <v>2.827386713716033E-5</v>
      </c>
      <c r="P1045" s="7">
        <f t="shared" si="182"/>
        <v>2.827386713716033E-5</v>
      </c>
      <c r="Q1045" s="7">
        <v>0</v>
      </c>
      <c r="R1045" s="7">
        <v>0</v>
      </c>
      <c r="S1045" s="7">
        <v>0</v>
      </c>
      <c r="T1045" s="7">
        <v>0</v>
      </c>
      <c r="U1045" s="7">
        <v>0</v>
      </c>
      <c r="V1045" s="7">
        <v>0</v>
      </c>
      <c r="W1045" s="7">
        <v>0</v>
      </c>
      <c r="X1045" s="44" t="s">
        <v>320</v>
      </c>
      <c r="Y1045" s="44" t="s">
        <v>321</v>
      </c>
      <c r="Z1045" s="44" t="s">
        <v>322</v>
      </c>
      <c r="AA1045" s="6">
        <v>27517</v>
      </c>
      <c r="AB1045" s="6"/>
    </row>
    <row r="1046" spans="1:28" ht="46.5" x14ac:dyDescent="0.35">
      <c r="A1046" s="6">
        <v>99</v>
      </c>
      <c r="B1046" s="6" t="s">
        <v>526</v>
      </c>
      <c r="C1046" s="48" t="s">
        <v>323</v>
      </c>
      <c r="D1046" s="53" t="s">
        <v>30</v>
      </c>
      <c r="E1046" s="41">
        <v>15.336</v>
      </c>
      <c r="F1046" s="66">
        <f>((1/2*1/7)+(12%*(1/2*1/7)))/3</f>
        <v>2.6666666666666661E-2</v>
      </c>
      <c r="G1046" s="41">
        <f t="shared" si="176"/>
        <v>0.40895999999999993</v>
      </c>
      <c r="H1046" s="8">
        <f t="shared" si="177"/>
        <v>3.7698489516213774E-4</v>
      </c>
      <c r="I1046" s="16">
        <v>440000494024</v>
      </c>
      <c r="J1046" s="6" t="s">
        <v>63</v>
      </c>
      <c r="K1046" s="43" t="s">
        <v>33</v>
      </c>
      <c r="L1046" s="7">
        <f t="shared" si="178"/>
        <v>3.7698489516213774E-4</v>
      </c>
      <c r="M1046" s="7">
        <f t="shared" si="179"/>
        <v>2.6388942661349638E-4</v>
      </c>
      <c r="N1046" s="7">
        <f t="shared" si="180"/>
        <v>5.654773427432066E-5</v>
      </c>
      <c r="O1046" s="7">
        <f t="shared" si="181"/>
        <v>2.827386713716033E-5</v>
      </c>
      <c r="P1046" s="7">
        <f t="shared" si="182"/>
        <v>2.827386713716033E-5</v>
      </c>
      <c r="Q1046" s="7">
        <v>0</v>
      </c>
      <c r="R1046" s="7">
        <v>0</v>
      </c>
      <c r="S1046" s="7">
        <v>0</v>
      </c>
      <c r="T1046" s="7">
        <v>0</v>
      </c>
      <c r="U1046" s="7">
        <v>0</v>
      </c>
      <c r="V1046" s="7">
        <v>0</v>
      </c>
      <c r="W1046" s="7">
        <v>0</v>
      </c>
      <c r="X1046" s="44" t="s">
        <v>324</v>
      </c>
      <c r="Y1046" s="44" t="s">
        <v>325</v>
      </c>
      <c r="Z1046" s="44" t="s">
        <v>308</v>
      </c>
      <c r="AA1046" s="6">
        <v>62711</v>
      </c>
      <c r="AB1046" s="6"/>
    </row>
    <row r="1047" spans="1:28" ht="31" x14ac:dyDescent="0.35">
      <c r="A1047" s="6">
        <v>99</v>
      </c>
      <c r="B1047" s="53" t="s">
        <v>135</v>
      </c>
      <c r="C1047" s="48" t="s">
        <v>326</v>
      </c>
      <c r="D1047" s="53" t="s">
        <v>30</v>
      </c>
      <c r="E1047" s="41">
        <v>15.336</v>
      </c>
      <c r="F1047" s="66">
        <f>((1/2*1/7)+(12%*(1/2*1/7)))/3</f>
        <v>2.6666666666666661E-2</v>
      </c>
      <c r="G1047" s="41">
        <f t="shared" si="176"/>
        <v>0.40895999999999993</v>
      </c>
      <c r="H1047" s="8">
        <f t="shared" si="177"/>
        <v>3.7698489516213774E-4</v>
      </c>
      <c r="I1047" s="16">
        <v>440000494024</v>
      </c>
      <c r="J1047" s="6" t="s">
        <v>63</v>
      </c>
      <c r="K1047" s="43" t="s">
        <v>33</v>
      </c>
      <c r="L1047" s="7">
        <f t="shared" si="178"/>
        <v>0</v>
      </c>
      <c r="M1047" s="7">
        <v>0</v>
      </c>
      <c r="N1047" s="7">
        <v>0</v>
      </c>
      <c r="O1047" s="7">
        <v>0</v>
      </c>
      <c r="P1047" s="7">
        <v>0</v>
      </c>
      <c r="Q1047" s="7">
        <v>0</v>
      </c>
      <c r="R1047" s="7">
        <v>0</v>
      </c>
      <c r="S1047" s="7">
        <v>0</v>
      </c>
      <c r="T1047" s="7">
        <v>0</v>
      </c>
      <c r="U1047" s="7">
        <f>H1047</f>
        <v>3.7698489516213774E-4</v>
      </c>
      <c r="V1047" s="7">
        <v>0</v>
      </c>
      <c r="W1047" s="7">
        <v>0</v>
      </c>
      <c r="X1047" s="44" t="s">
        <v>327</v>
      </c>
      <c r="Y1047" s="44" t="s">
        <v>328</v>
      </c>
      <c r="Z1047" s="44" t="s">
        <v>308</v>
      </c>
      <c r="AA1047" s="6" t="s">
        <v>329</v>
      </c>
      <c r="AB1047" s="6"/>
    </row>
    <row r="1048" spans="1:28" ht="46.5" x14ac:dyDescent="0.35">
      <c r="A1048" s="6">
        <v>99</v>
      </c>
      <c r="B1048" s="6" t="s">
        <v>526</v>
      </c>
      <c r="C1048" s="48" t="s">
        <v>330</v>
      </c>
      <c r="D1048" s="53" t="s">
        <v>30</v>
      </c>
      <c r="E1048" s="41">
        <v>15.336</v>
      </c>
      <c r="F1048" s="66">
        <f>(1/2*1/7)</f>
        <v>7.1428571428571425E-2</v>
      </c>
      <c r="G1048" s="41">
        <f t="shared" si="176"/>
        <v>1.0954285714285714</v>
      </c>
      <c r="H1048" s="8">
        <f t="shared" si="177"/>
        <v>1.0097809691842978E-3</v>
      </c>
      <c r="I1048" s="16">
        <v>440000494024</v>
      </c>
      <c r="J1048" s="6" t="s">
        <v>63</v>
      </c>
      <c r="K1048" s="43" t="s">
        <v>33</v>
      </c>
      <c r="L1048" s="7">
        <f t="shared" si="178"/>
        <v>1.0097809691842978E-3</v>
      </c>
      <c r="M1048" s="7">
        <f>H1048*0.7</f>
        <v>7.0684667842900841E-4</v>
      </c>
      <c r="N1048" s="7">
        <f>H1048*0.15</f>
        <v>1.5146714537764465E-4</v>
      </c>
      <c r="O1048" s="7">
        <f>H1048*0.075</f>
        <v>7.5733572688822324E-5</v>
      </c>
      <c r="P1048" s="7">
        <f>H1048*0.075</f>
        <v>7.5733572688822324E-5</v>
      </c>
      <c r="Q1048" s="7">
        <v>0</v>
      </c>
      <c r="R1048" s="7">
        <v>0</v>
      </c>
      <c r="S1048" s="7">
        <v>0</v>
      </c>
      <c r="T1048" s="7">
        <v>0</v>
      </c>
      <c r="U1048" s="7">
        <v>0</v>
      </c>
      <c r="V1048" s="7">
        <v>0</v>
      </c>
      <c r="W1048" s="7">
        <v>0</v>
      </c>
      <c r="X1048" s="44" t="s">
        <v>331</v>
      </c>
      <c r="Y1048" s="44" t="s">
        <v>332</v>
      </c>
      <c r="Z1048" s="44" t="s">
        <v>36</v>
      </c>
      <c r="AA1048" s="6">
        <v>43723</v>
      </c>
      <c r="AB1048" s="6"/>
    </row>
    <row r="1049" spans="1:28" ht="46.5" x14ac:dyDescent="0.35">
      <c r="A1049" s="6">
        <v>99</v>
      </c>
      <c r="B1049" s="6" t="s">
        <v>526</v>
      </c>
      <c r="C1049" s="48" t="s">
        <v>333</v>
      </c>
      <c r="D1049" s="53" t="s">
        <v>30</v>
      </c>
      <c r="E1049" s="41">
        <v>15.336</v>
      </c>
      <c r="F1049" s="66">
        <f>(1/2*1/7)</f>
        <v>7.1428571428571425E-2</v>
      </c>
      <c r="G1049" s="41">
        <f t="shared" si="176"/>
        <v>1.0954285714285714</v>
      </c>
      <c r="H1049" s="8">
        <f t="shared" si="177"/>
        <v>1.0097809691842978E-3</v>
      </c>
      <c r="I1049" s="16">
        <v>440000494024</v>
      </c>
      <c r="J1049" s="6" t="s">
        <v>63</v>
      </c>
      <c r="K1049" s="43" t="s">
        <v>33</v>
      </c>
      <c r="L1049" s="7">
        <f t="shared" si="178"/>
        <v>1.0097809691842978E-3</v>
      </c>
      <c r="M1049" s="7">
        <f>H1049*0.7</f>
        <v>7.0684667842900841E-4</v>
      </c>
      <c r="N1049" s="7">
        <f>H1049*0.15</f>
        <v>1.5146714537764465E-4</v>
      </c>
      <c r="O1049" s="7">
        <f>H1049*0.075</f>
        <v>7.5733572688822324E-5</v>
      </c>
      <c r="P1049" s="7">
        <f>H1049*0.075</f>
        <v>7.5733572688822324E-5</v>
      </c>
      <c r="Q1049" s="7">
        <v>0</v>
      </c>
      <c r="R1049" s="7">
        <v>0</v>
      </c>
      <c r="S1049" s="7">
        <v>0</v>
      </c>
      <c r="T1049" s="7">
        <v>0</v>
      </c>
      <c r="U1049" s="7">
        <v>0</v>
      </c>
      <c r="V1049" s="7">
        <v>0</v>
      </c>
      <c r="W1049" s="7">
        <v>0</v>
      </c>
      <c r="X1049" s="44" t="s">
        <v>334</v>
      </c>
      <c r="Y1049" s="44" t="s">
        <v>332</v>
      </c>
      <c r="Z1049" s="44" t="s">
        <v>36</v>
      </c>
      <c r="AA1049" s="6">
        <v>43723</v>
      </c>
      <c r="AB1049" s="6"/>
    </row>
    <row r="1050" spans="1:28" ht="46.5" x14ac:dyDescent="0.35">
      <c r="A1050" s="6">
        <v>99</v>
      </c>
      <c r="B1050" s="6" t="s">
        <v>526</v>
      </c>
      <c r="C1050" s="48" t="s">
        <v>335</v>
      </c>
      <c r="D1050" s="53" t="s">
        <v>30</v>
      </c>
      <c r="E1050" s="41">
        <v>15.336</v>
      </c>
      <c r="F1050" s="66">
        <f>(1/2*1/7)</f>
        <v>7.1428571428571425E-2</v>
      </c>
      <c r="G1050" s="41">
        <f t="shared" si="176"/>
        <v>1.0954285714285714</v>
      </c>
      <c r="H1050" s="8">
        <f t="shared" si="177"/>
        <v>1.0097809691842978E-3</v>
      </c>
      <c r="I1050" s="16">
        <v>440000494024</v>
      </c>
      <c r="J1050" s="6" t="s">
        <v>63</v>
      </c>
      <c r="K1050" s="43" t="s">
        <v>33</v>
      </c>
      <c r="L1050" s="7">
        <f t="shared" si="178"/>
        <v>1.0097809691842978E-3</v>
      </c>
      <c r="M1050" s="7">
        <f>H1050*0.7</f>
        <v>7.0684667842900841E-4</v>
      </c>
      <c r="N1050" s="7">
        <f>H1050*0.15</f>
        <v>1.5146714537764465E-4</v>
      </c>
      <c r="O1050" s="7">
        <f>H1050*0.075</f>
        <v>7.5733572688822324E-5</v>
      </c>
      <c r="P1050" s="7">
        <f>H1050*0.075</f>
        <v>7.5733572688822324E-5</v>
      </c>
      <c r="Q1050" s="7">
        <v>0</v>
      </c>
      <c r="R1050" s="7">
        <v>0</v>
      </c>
      <c r="S1050" s="7">
        <v>0</v>
      </c>
      <c r="T1050" s="7">
        <v>0</v>
      </c>
      <c r="U1050" s="7">
        <v>0</v>
      </c>
      <c r="V1050" s="7">
        <v>0</v>
      </c>
      <c r="W1050" s="7">
        <v>0</v>
      </c>
      <c r="X1050" s="44" t="s">
        <v>336</v>
      </c>
      <c r="Y1050" s="44" t="s">
        <v>337</v>
      </c>
      <c r="Z1050" s="44" t="s">
        <v>36</v>
      </c>
      <c r="AA1050" s="6">
        <v>43081</v>
      </c>
      <c r="AB1050" s="6"/>
    </row>
    <row r="1051" spans="1:28" ht="31" x14ac:dyDescent="0.35">
      <c r="A1051" s="6">
        <v>99</v>
      </c>
      <c r="B1051" s="6" t="s">
        <v>135</v>
      </c>
      <c r="C1051" s="46" t="s">
        <v>338</v>
      </c>
      <c r="D1051" s="6" t="s">
        <v>30</v>
      </c>
      <c r="E1051" s="41">
        <v>15.336</v>
      </c>
      <c r="F1051" s="65">
        <f>((1/5*1/7)+(1/3*(1/5*1/7)))*1/2</f>
        <v>1.9047619047619049E-2</v>
      </c>
      <c r="G1051" s="41">
        <f t="shared" si="176"/>
        <v>0.29211428571428577</v>
      </c>
      <c r="H1051" s="8">
        <f t="shared" si="177"/>
        <v>2.6927492511581274E-4</v>
      </c>
      <c r="I1051" s="16">
        <v>440000494024</v>
      </c>
      <c r="J1051" s="6" t="s">
        <v>63</v>
      </c>
      <c r="K1051" s="43" t="s">
        <v>33</v>
      </c>
      <c r="L1051" s="7">
        <f t="shared" si="178"/>
        <v>0</v>
      </c>
      <c r="M1051" s="7">
        <v>0</v>
      </c>
      <c r="N1051" s="7">
        <v>0</v>
      </c>
      <c r="O1051" s="7">
        <v>0</v>
      </c>
      <c r="P1051" s="7">
        <v>0</v>
      </c>
      <c r="Q1051" s="7">
        <v>0</v>
      </c>
      <c r="R1051" s="7">
        <v>0</v>
      </c>
      <c r="S1051" s="7">
        <v>0</v>
      </c>
      <c r="T1051" s="7">
        <v>0</v>
      </c>
      <c r="U1051" s="8">
        <f>H1051</f>
        <v>2.6927492511581274E-4</v>
      </c>
      <c r="V1051" s="7">
        <v>0</v>
      </c>
      <c r="W1051" s="7">
        <v>0</v>
      </c>
      <c r="X1051" s="44" t="s">
        <v>339</v>
      </c>
      <c r="Y1051" s="44" t="s">
        <v>340</v>
      </c>
      <c r="Z1051" s="44" t="s">
        <v>341</v>
      </c>
      <c r="AA1051" s="6">
        <v>32159</v>
      </c>
      <c r="AB1051" s="6"/>
    </row>
    <row r="1052" spans="1:28" ht="31" x14ac:dyDescent="0.35">
      <c r="A1052" s="6">
        <v>99</v>
      </c>
      <c r="B1052" s="6" t="s">
        <v>135</v>
      </c>
      <c r="C1052" s="46" t="s">
        <v>342</v>
      </c>
      <c r="D1052" s="6" t="s">
        <v>30</v>
      </c>
      <c r="E1052" s="41">
        <v>15.336</v>
      </c>
      <c r="F1052" s="65">
        <f>((1/5*1/7)+(1/3*(1/5*1/7)))*1/2</f>
        <v>1.9047619047619049E-2</v>
      </c>
      <c r="G1052" s="41">
        <f t="shared" si="176"/>
        <v>0.29211428571428577</v>
      </c>
      <c r="H1052" s="8">
        <f t="shared" si="177"/>
        <v>2.6927492511581274E-4</v>
      </c>
      <c r="I1052" s="16">
        <v>440000494024</v>
      </c>
      <c r="J1052" s="6" t="s">
        <v>63</v>
      </c>
      <c r="K1052" s="43" t="s">
        <v>33</v>
      </c>
      <c r="L1052" s="7">
        <f t="shared" si="178"/>
        <v>0</v>
      </c>
      <c r="M1052" s="7">
        <v>0</v>
      </c>
      <c r="N1052" s="7">
        <v>0</v>
      </c>
      <c r="O1052" s="7">
        <v>0</v>
      </c>
      <c r="P1052" s="7">
        <v>0</v>
      </c>
      <c r="Q1052" s="7">
        <v>0</v>
      </c>
      <c r="R1052" s="7">
        <v>0</v>
      </c>
      <c r="S1052" s="7">
        <v>0</v>
      </c>
      <c r="T1052" s="7">
        <v>0</v>
      </c>
      <c r="U1052" s="8">
        <f>H1052</f>
        <v>2.6927492511581274E-4</v>
      </c>
      <c r="V1052" s="7">
        <v>0</v>
      </c>
      <c r="W1052" s="7">
        <v>0</v>
      </c>
      <c r="X1052" s="44" t="s">
        <v>343</v>
      </c>
      <c r="Y1052" s="44" t="s">
        <v>344</v>
      </c>
      <c r="Z1052" s="44" t="s">
        <v>36</v>
      </c>
      <c r="AA1052" s="6">
        <v>43228</v>
      </c>
      <c r="AB1052" s="6"/>
    </row>
    <row r="1053" spans="1:28" ht="46.5" x14ac:dyDescent="0.35">
      <c r="A1053" s="6">
        <v>99</v>
      </c>
      <c r="B1053" s="6" t="s">
        <v>526</v>
      </c>
      <c r="C1053" s="48" t="s">
        <v>345</v>
      </c>
      <c r="D1053" s="53" t="s">
        <v>30</v>
      </c>
      <c r="E1053" s="41">
        <v>15.336</v>
      </c>
      <c r="F1053" s="66">
        <f>((1/5*1/7)+(1/3*(1/5*1/7)))*1/6</f>
        <v>6.3492063492063501E-3</v>
      </c>
      <c r="G1053" s="41">
        <f t="shared" si="176"/>
        <v>9.7371428571428581E-2</v>
      </c>
      <c r="H1053" s="8">
        <f t="shared" si="177"/>
        <v>8.9758308371937581E-5</v>
      </c>
      <c r="I1053" s="16">
        <v>440000494024</v>
      </c>
      <c r="J1053" s="6" t="s">
        <v>63</v>
      </c>
      <c r="K1053" s="43" t="s">
        <v>33</v>
      </c>
      <c r="L1053" s="7">
        <f t="shared" si="178"/>
        <v>8.9758308371937567E-5</v>
      </c>
      <c r="M1053" s="7">
        <f>H1053*0.7</f>
        <v>6.2830815860356304E-5</v>
      </c>
      <c r="N1053" s="7">
        <f>H1053*0.15</f>
        <v>1.3463746255790637E-5</v>
      </c>
      <c r="O1053" s="7">
        <f>H1053*0.075</f>
        <v>6.7318731278953184E-6</v>
      </c>
      <c r="P1053" s="7">
        <f>H1053*0.075</f>
        <v>6.7318731278953184E-6</v>
      </c>
      <c r="Q1053" s="7">
        <v>0</v>
      </c>
      <c r="R1053" s="7">
        <v>0</v>
      </c>
      <c r="S1053" s="7">
        <v>0</v>
      </c>
      <c r="T1053" s="7">
        <v>0</v>
      </c>
      <c r="U1053" s="7">
        <v>0</v>
      </c>
      <c r="V1053" s="7">
        <v>0</v>
      </c>
      <c r="W1053" s="7">
        <v>0</v>
      </c>
      <c r="X1053" s="44" t="s">
        <v>346</v>
      </c>
      <c r="Y1053" s="44" t="s">
        <v>347</v>
      </c>
      <c r="Z1053" s="44" t="s">
        <v>36</v>
      </c>
      <c r="AA1053" s="6">
        <v>43713</v>
      </c>
      <c r="AB1053" s="6"/>
    </row>
    <row r="1054" spans="1:28" ht="46.5" x14ac:dyDescent="0.35">
      <c r="A1054" s="6">
        <v>99</v>
      </c>
      <c r="B1054" s="6" t="s">
        <v>526</v>
      </c>
      <c r="C1054" s="48" t="s">
        <v>348</v>
      </c>
      <c r="D1054" s="53" t="s">
        <v>30</v>
      </c>
      <c r="E1054" s="41">
        <v>15.336</v>
      </c>
      <c r="F1054" s="66">
        <f>((1/5*1/7)+(1/3*(1/5*1/7)))*1/6</f>
        <v>6.3492063492063501E-3</v>
      </c>
      <c r="G1054" s="41">
        <f t="shared" si="176"/>
        <v>9.7371428571428581E-2</v>
      </c>
      <c r="H1054" s="8">
        <f t="shared" si="177"/>
        <v>8.9758308371937581E-5</v>
      </c>
      <c r="I1054" s="16">
        <v>440000494024</v>
      </c>
      <c r="J1054" s="6" t="s">
        <v>63</v>
      </c>
      <c r="K1054" s="43" t="s">
        <v>33</v>
      </c>
      <c r="L1054" s="7">
        <f t="shared" si="178"/>
        <v>8.9758308371937567E-5</v>
      </c>
      <c r="M1054" s="7">
        <f>H1054*0.7</f>
        <v>6.2830815860356304E-5</v>
      </c>
      <c r="N1054" s="7">
        <f>H1054*0.15</f>
        <v>1.3463746255790637E-5</v>
      </c>
      <c r="O1054" s="7">
        <f>H1054*0.075</f>
        <v>6.7318731278953184E-6</v>
      </c>
      <c r="P1054" s="7">
        <f>H1054*0.075</f>
        <v>6.7318731278953184E-6</v>
      </c>
      <c r="Q1054" s="7">
        <v>0</v>
      </c>
      <c r="R1054" s="7">
        <v>0</v>
      </c>
      <c r="S1054" s="7">
        <v>0</v>
      </c>
      <c r="T1054" s="7">
        <v>0</v>
      </c>
      <c r="U1054" s="7">
        <v>0</v>
      </c>
      <c r="V1054" s="7">
        <v>0</v>
      </c>
      <c r="W1054" s="7">
        <v>0</v>
      </c>
      <c r="X1054" s="44" t="s">
        <v>349</v>
      </c>
      <c r="Y1054" s="44" t="s">
        <v>347</v>
      </c>
      <c r="Z1054" s="44" t="s">
        <v>36</v>
      </c>
      <c r="AA1054" s="6">
        <v>43713</v>
      </c>
      <c r="AB1054" s="6"/>
    </row>
    <row r="1055" spans="1:28" ht="31" x14ac:dyDescent="0.35">
      <c r="A1055" s="6">
        <v>99</v>
      </c>
      <c r="B1055" s="53" t="s">
        <v>135</v>
      </c>
      <c r="C1055" s="48" t="s">
        <v>350</v>
      </c>
      <c r="D1055" s="53" t="s">
        <v>30</v>
      </c>
      <c r="E1055" s="41">
        <v>15.336</v>
      </c>
      <c r="F1055" s="66">
        <f>((1/5*1/7)+(1/3*(1/5*1/7)))*2/9</f>
        <v>8.4656084656084662E-3</v>
      </c>
      <c r="G1055" s="41">
        <f t="shared" si="176"/>
        <v>0.12982857142857143</v>
      </c>
      <c r="H1055" s="8">
        <f t="shared" si="177"/>
        <v>1.1967774449591677E-4</v>
      </c>
      <c r="I1055" s="16">
        <v>440000494024</v>
      </c>
      <c r="J1055" s="6" t="s">
        <v>63</v>
      </c>
      <c r="K1055" s="43" t="s">
        <v>33</v>
      </c>
      <c r="L1055" s="7">
        <f t="shared" si="178"/>
        <v>0</v>
      </c>
      <c r="M1055" s="7">
        <v>0</v>
      </c>
      <c r="N1055" s="7">
        <v>0</v>
      </c>
      <c r="O1055" s="7">
        <v>0</v>
      </c>
      <c r="P1055" s="7">
        <v>0</v>
      </c>
      <c r="Q1055" s="7">
        <v>0</v>
      </c>
      <c r="R1055" s="7">
        <v>0</v>
      </c>
      <c r="S1055" s="7">
        <v>0</v>
      </c>
      <c r="T1055" s="7">
        <v>0</v>
      </c>
      <c r="U1055" s="7">
        <f>H1055</f>
        <v>1.1967774449591677E-4</v>
      </c>
      <c r="V1055" s="7">
        <v>0</v>
      </c>
      <c r="W1055" s="7">
        <v>0</v>
      </c>
      <c r="X1055" s="44" t="s">
        <v>351</v>
      </c>
      <c r="Y1055" s="44" t="s">
        <v>352</v>
      </c>
      <c r="Z1055" s="44" t="s">
        <v>353</v>
      </c>
      <c r="AA1055" s="6">
        <v>19707</v>
      </c>
      <c r="AB1055" s="6"/>
    </row>
    <row r="1056" spans="1:28" ht="31" x14ac:dyDescent="0.35">
      <c r="A1056" s="6">
        <v>99</v>
      </c>
      <c r="B1056" s="53" t="s">
        <v>135</v>
      </c>
      <c r="C1056" s="48" t="s">
        <v>354</v>
      </c>
      <c r="D1056" s="53" t="s">
        <v>30</v>
      </c>
      <c r="E1056" s="41">
        <v>15.336</v>
      </c>
      <c r="F1056" s="66">
        <f>((1/5*1/7)+(1/3*(1/5*1/7)))*2/9</f>
        <v>8.4656084656084662E-3</v>
      </c>
      <c r="G1056" s="41">
        <f t="shared" si="176"/>
        <v>0.12982857142857143</v>
      </c>
      <c r="H1056" s="8">
        <f t="shared" si="177"/>
        <v>1.1967774449591677E-4</v>
      </c>
      <c r="I1056" s="16">
        <v>440000494024</v>
      </c>
      <c r="J1056" s="6" t="s">
        <v>63</v>
      </c>
      <c r="K1056" s="43" t="s">
        <v>33</v>
      </c>
      <c r="L1056" s="7">
        <f t="shared" si="178"/>
        <v>0</v>
      </c>
      <c r="M1056" s="7">
        <v>0</v>
      </c>
      <c r="N1056" s="7">
        <v>0</v>
      </c>
      <c r="O1056" s="7">
        <v>0</v>
      </c>
      <c r="P1056" s="7">
        <v>0</v>
      </c>
      <c r="Q1056" s="7">
        <v>0</v>
      </c>
      <c r="R1056" s="7">
        <v>0</v>
      </c>
      <c r="S1056" s="7">
        <v>0</v>
      </c>
      <c r="T1056" s="7">
        <v>0</v>
      </c>
      <c r="U1056" s="7">
        <f>H1056</f>
        <v>1.1967774449591677E-4</v>
      </c>
      <c r="V1056" s="7">
        <v>0</v>
      </c>
      <c r="W1056" s="7">
        <v>0</v>
      </c>
      <c r="X1056" s="44" t="s">
        <v>355</v>
      </c>
      <c r="Y1056" s="44" t="s">
        <v>356</v>
      </c>
      <c r="Z1056" s="44" t="s">
        <v>36</v>
      </c>
      <c r="AA1056" s="6">
        <v>43046</v>
      </c>
      <c r="AB1056" s="6"/>
    </row>
    <row r="1057" spans="1:28" ht="31" x14ac:dyDescent="0.35">
      <c r="A1057" s="6">
        <v>99</v>
      </c>
      <c r="B1057" s="53" t="s">
        <v>135</v>
      </c>
      <c r="C1057" s="48" t="s">
        <v>357</v>
      </c>
      <c r="D1057" s="53" t="s">
        <v>30</v>
      </c>
      <c r="E1057" s="41">
        <v>15.336</v>
      </c>
      <c r="F1057" s="66">
        <f>((1/5*1/7)+(1/3*(1/5*1/7)))*2/9</f>
        <v>8.4656084656084662E-3</v>
      </c>
      <c r="G1057" s="41">
        <f t="shared" si="176"/>
        <v>0.12982857142857143</v>
      </c>
      <c r="H1057" s="8">
        <f t="shared" si="177"/>
        <v>1.1967774449591677E-4</v>
      </c>
      <c r="I1057" s="16">
        <v>440000494024</v>
      </c>
      <c r="J1057" s="6" t="s">
        <v>63</v>
      </c>
      <c r="K1057" s="43" t="s">
        <v>33</v>
      </c>
      <c r="L1057" s="7">
        <f t="shared" si="178"/>
        <v>0</v>
      </c>
      <c r="M1057" s="7">
        <v>0</v>
      </c>
      <c r="N1057" s="7">
        <v>0</v>
      </c>
      <c r="O1057" s="7">
        <v>0</v>
      </c>
      <c r="P1057" s="7">
        <v>0</v>
      </c>
      <c r="Q1057" s="7">
        <v>0</v>
      </c>
      <c r="R1057" s="7">
        <v>0</v>
      </c>
      <c r="S1057" s="7">
        <v>0</v>
      </c>
      <c r="T1057" s="7">
        <v>0</v>
      </c>
      <c r="U1057" s="7">
        <f>H1057</f>
        <v>1.1967774449591677E-4</v>
      </c>
      <c r="V1057" s="7">
        <v>0</v>
      </c>
      <c r="W1057" s="7">
        <v>0</v>
      </c>
      <c r="X1057" s="44" t="s">
        <v>358</v>
      </c>
      <c r="Y1057" s="44" t="s">
        <v>347</v>
      </c>
      <c r="Z1057" s="44" t="s">
        <v>36</v>
      </c>
      <c r="AA1057" s="6">
        <v>43713</v>
      </c>
      <c r="AB1057" s="6"/>
    </row>
    <row r="1058" spans="1:28" ht="46.5" x14ac:dyDescent="0.35">
      <c r="A1058" s="6">
        <v>99</v>
      </c>
      <c r="B1058" s="6" t="s">
        <v>526</v>
      </c>
      <c r="C1058" s="48" t="s">
        <v>359</v>
      </c>
      <c r="D1058" s="53" t="s">
        <v>30</v>
      </c>
      <c r="E1058" s="41">
        <v>15.336</v>
      </c>
      <c r="F1058" s="66">
        <f>(1/5*1/7)+(1/3*(1/5*1/7))</f>
        <v>3.8095238095238099E-2</v>
      </c>
      <c r="G1058" s="41">
        <f t="shared" si="176"/>
        <v>0.58422857142857154</v>
      </c>
      <c r="H1058" s="8">
        <f t="shared" si="177"/>
        <v>5.3854985023162548E-4</v>
      </c>
      <c r="I1058" s="16">
        <v>440000494024</v>
      </c>
      <c r="J1058" s="6" t="s">
        <v>63</v>
      </c>
      <c r="K1058" s="43" t="s">
        <v>33</v>
      </c>
      <c r="L1058" s="7">
        <f t="shared" si="178"/>
        <v>5.3854985023162548E-4</v>
      </c>
      <c r="M1058" s="7">
        <f>H1058*0.7</f>
        <v>3.769848951621378E-4</v>
      </c>
      <c r="N1058" s="7">
        <f>H1058*0.15</f>
        <v>8.0782477534743817E-5</v>
      </c>
      <c r="O1058" s="7">
        <f>H1058*0.075</f>
        <v>4.0391238767371909E-5</v>
      </c>
      <c r="P1058" s="7">
        <f>H1058*0.075</f>
        <v>4.0391238767371909E-5</v>
      </c>
      <c r="Q1058" s="7">
        <v>0</v>
      </c>
      <c r="R1058" s="7">
        <v>0</v>
      </c>
      <c r="S1058" s="7">
        <v>0</v>
      </c>
      <c r="T1058" s="7">
        <v>0</v>
      </c>
      <c r="U1058" s="7">
        <v>0</v>
      </c>
      <c r="V1058" s="7">
        <v>0</v>
      </c>
      <c r="W1058" s="7">
        <v>0</v>
      </c>
      <c r="X1058" s="44" t="s">
        <v>360</v>
      </c>
      <c r="Y1058" s="44" t="s">
        <v>105</v>
      </c>
      <c r="Z1058" s="44" t="s">
        <v>36</v>
      </c>
      <c r="AA1058" s="6">
        <v>43755</v>
      </c>
      <c r="AB1058" s="6"/>
    </row>
    <row r="1059" spans="1:28" ht="31" x14ac:dyDescent="0.35">
      <c r="A1059" s="6">
        <v>99</v>
      </c>
      <c r="B1059" s="53" t="s">
        <v>135</v>
      </c>
      <c r="C1059" s="48" t="s">
        <v>361</v>
      </c>
      <c r="D1059" s="53" t="s">
        <v>30</v>
      </c>
      <c r="E1059" s="41">
        <v>15.336</v>
      </c>
      <c r="F1059" s="66">
        <f>((44%*(1/2*1/7))/3)</f>
        <v>1.0476190476190474E-2</v>
      </c>
      <c r="G1059" s="41">
        <f t="shared" si="176"/>
        <v>0.16066285714285711</v>
      </c>
      <c r="H1059" s="8">
        <f t="shared" si="177"/>
        <v>1.4810120881369695E-4</v>
      </c>
      <c r="I1059" s="16">
        <v>440000494024</v>
      </c>
      <c r="J1059" s="6" t="s">
        <v>63</v>
      </c>
      <c r="K1059" s="43" t="s">
        <v>33</v>
      </c>
      <c r="L1059" s="7">
        <f t="shared" si="178"/>
        <v>0</v>
      </c>
      <c r="M1059" s="7">
        <v>0</v>
      </c>
      <c r="N1059" s="7">
        <v>0</v>
      </c>
      <c r="O1059" s="7">
        <v>0</v>
      </c>
      <c r="P1059" s="7">
        <v>0</v>
      </c>
      <c r="Q1059" s="7">
        <v>0</v>
      </c>
      <c r="R1059" s="7">
        <v>0</v>
      </c>
      <c r="S1059" s="7">
        <v>0</v>
      </c>
      <c r="T1059" s="7">
        <v>0</v>
      </c>
      <c r="U1059" s="7">
        <f>H1059</f>
        <v>1.4810120881369695E-4</v>
      </c>
      <c r="V1059" s="7">
        <v>0</v>
      </c>
      <c r="W1059" s="7">
        <v>0</v>
      </c>
      <c r="X1059" s="44" t="s">
        <v>362</v>
      </c>
      <c r="Y1059" s="44" t="s">
        <v>363</v>
      </c>
      <c r="Z1059" s="44" t="s">
        <v>290</v>
      </c>
      <c r="AA1059" s="6">
        <v>95713</v>
      </c>
      <c r="AB1059" s="6"/>
    </row>
    <row r="1060" spans="1:28" ht="31" x14ac:dyDescent="0.35">
      <c r="A1060" s="6">
        <v>99</v>
      </c>
      <c r="B1060" s="53" t="s">
        <v>135</v>
      </c>
      <c r="C1060" s="48" t="s">
        <v>364</v>
      </c>
      <c r="D1060" s="53" t="s">
        <v>30</v>
      </c>
      <c r="E1060" s="41">
        <v>15.336</v>
      </c>
      <c r="F1060" s="66">
        <f>((44%*(1/2*1/7))/3)</f>
        <v>1.0476190476190474E-2</v>
      </c>
      <c r="G1060" s="41">
        <f t="shared" si="176"/>
        <v>0.16066285714285711</v>
      </c>
      <c r="H1060" s="8">
        <f t="shared" si="177"/>
        <v>1.4810120881369695E-4</v>
      </c>
      <c r="I1060" s="16">
        <v>440000494024</v>
      </c>
      <c r="J1060" s="6" t="s">
        <v>63</v>
      </c>
      <c r="K1060" s="43" t="s">
        <v>33</v>
      </c>
      <c r="L1060" s="7">
        <f t="shared" si="178"/>
        <v>0</v>
      </c>
      <c r="M1060" s="7">
        <v>0</v>
      </c>
      <c r="N1060" s="7">
        <v>0</v>
      </c>
      <c r="O1060" s="7">
        <v>0</v>
      </c>
      <c r="P1060" s="7">
        <v>0</v>
      </c>
      <c r="Q1060" s="7">
        <v>0</v>
      </c>
      <c r="R1060" s="7">
        <v>0</v>
      </c>
      <c r="S1060" s="7">
        <v>0</v>
      </c>
      <c r="T1060" s="7">
        <v>0</v>
      </c>
      <c r="U1060" s="7">
        <f>H1060</f>
        <v>1.4810120881369695E-4</v>
      </c>
      <c r="V1060" s="7">
        <v>0</v>
      </c>
      <c r="W1060" s="7">
        <v>0</v>
      </c>
      <c r="X1060" s="44" t="s">
        <v>365</v>
      </c>
      <c r="Y1060" s="44" t="s">
        <v>366</v>
      </c>
      <c r="Z1060" s="44" t="s">
        <v>290</v>
      </c>
      <c r="AA1060" s="6">
        <v>90242</v>
      </c>
      <c r="AB1060" s="6"/>
    </row>
    <row r="1061" spans="1:28" ht="31" x14ac:dyDescent="0.35">
      <c r="A1061" s="6">
        <v>99</v>
      </c>
      <c r="B1061" s="53" t="s">
        <v>135</v>
      </c>
      <c r="C1061" s="48" t="s">
        <v>367</v>
      </c>
      <c r="D1061" s="53" t="s">
        <v>30</v>
      </c>
      <c r="E1061" s="41">
        <v>15.336</v>
      </c>
      <c r="F1061" s="66">
        <f>((44%*(1/2*1/7))/3)</f>
        <v>1.0476190476190474E-2</v>
      </c>
      <c r="G1061" s="41">
        <f t="shared" si="176"/>
        <v>0.16066285714285711</v>
      </c>
      <c r="H1061" s="8">
        <f t="shared" si="177"/>
        <v>1.4810120881369695E-4</v>
      </c>
      <c r="I1061" s="16">
        <v>440000494024</v>
      </c>
      <c r="J1061" s="6" t="s">
        <v>63</v>
      </c>
      <c r="K1061" s="43" t="s">
        <v>33</v>
      </c>
      <c r="L1061" s="7">
        <f t="shared" si="178"/>
        <v>0</v>
      </c>
      <c r="M1061" s="7">
        <v>0</v>
      </c>
      <c r="N1061" s="7">
        <v>0</v>
      </c>
      <c r="O1061" s="7">
        <v>0</v>
      </c>
      <c r="P1061" s="7">
        <v>0</v>
      </c>
      <c r="Q1061" s="7">
        <v>0</v>
      </c>
      <c r="R1061" s="7">
        <v>0</v>
      </c>
      <c r="S1061" s="7">
        <v>0</v>
      </c>
      <c r="T1061" s="7">
        <v>0</v>
      </c>
      <c r="U1061" s="7">
        <f>H1061</f>
        <v>1.4810120881369695E-4</v>
      </c>
      <c r="V1061" s="7">
        <v>0</v>
      </c>
      <c r="W1061" s="7">
        <v>0</v>
      </c>
      <c r="X1061" s="44" t="s">
        <v>368</v>
      </c>
      <c r="Y1061" s="44" t="s">
        <v>369</v>
      </c>
      <c r="Z1061" s="44" t="s">
        <v>290</v>
      </c>
      <c r="AA1061" s="6" t="s">
        <v>370</v>
      </c>
      <c r="AB1061" s="6"/>
    </row>
    <row r="1062" spans="1:28" ht="46.5" x14ac:dyDescent="0.35">
      <c r="A1062" s="6">
        <v>99</v>
      </c>
      <c r="B1062" s="6" t="s">
        <v>526</v>
      </c>
      <c r="C1062" s="48" t="s">
        <v>371</v>
      </c>
      <c r="D1062" s="53" t="s">
        <v>30</v>
      </c>
      <c r="E1062" s="41">
        <v>15.336</v>
      </c>
      <c r="F1062" s="66">
        <f>(44%*(1/2*1/7))</f>
        <v>3.1428571428571424E-2</v>
      </c>
      <c r="G1062" s="41">
        <f t="shared" si="176"/>
        <v>0.48198857142857138</v>
      </c>
      <c r="H1062" s="8">
        <f t="shared" si="177"/>
        <v>4.4430362644109095E-4</v>
      </c>
      <c r="I1062" s="16">
        <v>440000494024</v>
      </c>
      <c r="J1062" s="6" t="s">
        <v>63</v>
      </c>
      <c r="K1062" s="43" t="s">
        <v>33</v>
      </c>
      <c r="L1062" s="7">
        <f t="shared" si="178"/>
        <v>4.443036264410909E-4</v>
      </c>
      <c r="M1062" s="8">
        <f>H1062*0.7</f>
        <v>3.1101253850876367E-4</v>
      </c>
      <c r="N1062" s="8">
        <f>H1062*0.15</f>
        <v>6.664554396616364E-5</v>
      </c>
      <c r="O1062" s="8">
        <f>H1062*0.075</f>
        <v>3.332277198308182E-5</v>
      </c>
      <c r="P1062" s="8">
        <f>H1062*0.075</f>
        <v>3.332277198308182E-5</v>
      </c>
      <c r="Q1062" s="7">
        <v>0</v>
      </c>
      <c r="R1062" s="7">
        <v>0</v>
      </c>
      <c r="S1062" s="7">
        <v>0</v>
      </c>
      <c r="T1062" s="7">
        <v>0</v>
      </c>
      <c r="U1062" s="7">
        <v>0</v>
      </c>
      <c r="V1062" s="7">
        <v>0</v>
      </c>
      <c r="W1062" s="7">
        <v>0</v>
      </c>
      <c r="X1062" s="44" t="s">
        <v>372</v>
      </c>
      <c r="Y1062" s="44" t="s">
        <v>373</v>
      </c>
      <c r="Z1062" s="44" t="s">
        <v>290</v>
      </c>
      <c r="AA1062" s="6">
        <v>91942</v>
      </c>
      <c r="AB1062" s="6"/>
    </row>
    <row r="1063" spans="1:28" ht="31" x14ac:dyDescent="0.35">
      <c r="A1063" s="6">
        <v>99</v>
      </c>
      <c r="B1063" s="53" t="s">
        <v>135</v>
      </c>
      <c r="C1063" s="48" t="s">
        <v>374</v>
      </c>
      <c r="D1063" s="53" t="s">
        <v>30</v>
      </c>
      <c r="E1063" s="41">
        <v>15.336</v>
      </c>
      <c r="F1063" s="66">
        <f>(1/5*1/7)</f>
        <v>2.8571428571428574E-2</v>
      </c>
      <c r="G1063" s="41">
        <f t="shared" si="176"/>
        <v>0.4381714285714286</v>
      </c>
      <c r="H1063" s="8">
        <f t="shared" si="177"/>
        <v>4.0391238767371911E-4</v>
      </c>
      <c r="I1063" s="16">
        <v>440000494024</v>
      </c>
      <c r="J1063" s="6" t="s">
        <v>63</v>
      </c>
      <c r="K1063" s="43" t="s">
        <v>33</v>
      </c>
      <c r="L1063" s="7">
        <f t="shared" si="178"/>
        <v>0</v>
      </c>
      <c r="M1063" s="7">
        <v>0</v>
      </c>
      <c r="N1063" s="7">
        <v>0</v>
      </c>
      <c r="O1063" s="7">
        <v>0</v>
      </c>
      <c r="P1063" s="7">
        <v>0</v>
      </c>
      <c r="Q1063" s="7">
        <v>0</v>
      </c>
      <c r="R1063" s="7">
        <v>0</v>
      </c>
      <c r="S1063" s="7">
        <v>0</v>
      </c>
      <c r="T1063" s="7">
        <v>0</v>
      </c>
      <c r="U1063" s="7">
        <f>H1063</f>
        <v>4.0391238767371911E-4</v>
      </c>
      <c r="V1063" s="7">
        <v>0</v>
      </c>
      <c r="W1063" s="7">
        <v>0</v>
      </c>
      <c r="X1063" s="44" t="s">
        <v>375</v>
      </c>
      <c r="Y1063" s="44" t="s">
        <v>120</v>
      </c>
      <c r="Z1063" s="44" t="s">
        <v>36</v>
      </c>
      <c r="AA1063" s="6">
        <v>43768</v>
      </c>
      <c r="AB1063" s="6"/>
    </row>
    <row r="1064" spans="1:28" ht="46.5" x14ac:dyDescent="0.35">
      <c r="A1064" s="6">
        <v>99</v>
      </c>
      <c r="B1064" s="6" t="s">
        <v>526</v>
      </c>
      <c r="C1064" s="48" t="s">
        <v>376</v>
      </c>
      <c r="D1064" s="53" t="s">
        <v>30</v>
      </c>
      <c r="E1064" s="41">
        <v>15.336</v>
      </c>
      <c r="F1064" s="66">
        <f>(1/3*(1/2*1/7))</f>
        <v>2.3809523809523808E-2</v>
      </c>
      <c r="G1064" s="41">
        <f t="shared" si="176"/>
        <v>0.3651428571428571</v>
      </c>
      <c r="H1064" s="8">
        <f t="shared" si="177"/>
        <v>3.3659365639476585E-4</v>
      </c>
      <c r="I1064" s="16">
        <v>440000494024</v>
      </c>
      <c r="J1064" s="6" t="s">
        <v>63</v>
      </c>
      <c r="K1064" s="43" t="s">
        <v>33</v>
      </c>
      <c r="L1064" s="7">
        <f t="shared" si="178"/>
        <v>3.3659365639476579E-4</v>
      </c>
      <c r="M1064" s="7">
        <f>H1064*0.7</f>
        <v>2.3561555947633608E-4</v>
      </c>
      <c r="N1064" s="7">
        <f>H1064*0.15</f>
        <v>5.0489048459214876E-5</v>
      </c>
      <c r="O1064" s="7">
        <f>H1064*0.075</f>
        <v>2.5244524229607438E-5</v>
      </c>
      <c r="P1064" s="7">
        <f>H1064*0.075</f>
        <v>2.5244524229607438E-5</v>
      </c>
      <c r="Q1064" s="7">
        <v>0</v>
      </c>
      <c r="R1064" s="7">
        <v>0</v>
      </c>
      <c r="S1064" s="7">
        <v>0</v>
      </c>
      <c r="T1064" s="7">
        <v>0</v>
      </c>
      <c r="U1064" s="7">
        <v>0</v>
      </c>
      <c r="V1064" s="7">
        <v>0</v>
      </c>
      <c r="W1064" s="7">
        <v>0</v>
      </c>
      <c r="X1064" s="44" t="s">
        <v>377</v>
      </c>
      <c r="Y1064" s="44" t="s">
        <v>378</v>
      </c>
      <c r="Z1064" s="44" t="s">
        <v>379</v>
      </c>
      <c r="AA1064" s="6">
        <v>38558</v>
      </c>
      <c r="AB1064" s="6"/>
    </row>
    <row r="1065" spans="1:28" ht="46.5" x14ac:dyDescent="0.35">
      <c r="A1065" s="6">
        <v>99</v>
      </c>
      <c r="B1065" s="6" t="s">
        <v>526</v>
      </c>
      <c r="C1065" s="48" t="s">
        <v>380</v>
      </c>
      <c r="D1065" s="53" t="s">
        <v>30</v>
      </c>
      <c r="E1065" s="41">
        <v>15.336</v>
      </c>
      <c r="F1065" s="66">
        <f>(1/3*(1/2*1/7))</f>
        <v>2.3809523809523808E-2</v>
      </c>
      <c r="G1065" s="41">
        <f t="shared" si="176"/>
        <v>0.3651428571428571</v>
      </c>
      <c r="H1065" s="8">
        <f t="shared" si="177"/>
        <v>3.3659365639476585E-4</v>
      </c>
      <c r="I1065" s="16">
        <v>440000494024</v>
      </c>
      <c r="J1065" s="6" t="s">
        <v>63</v>
      </c>
      <c r="K1065" s="43" t="s">
        <v>33</v>
      </c>
      <c r="L1065" s="7">
        <f t="shared" si="178"/>
        <v>3.3659365639476579E-4</v>
      </c>
      <c r="M1065" s="7">
        <f>H1065*0.7</f>
        <v>2.3561555947633608E-4</v>
      </c>
      <c r="N1065" s="7">
        <f>H1065*0.15</f>
        <v>5.0489048459214876E-5</v>
      </c>
      <c r="O1065" s="7">
        <f>H1065*0.075</f>
        <v>2.5244524229607438E-5</v>
      </c>
      <c r="P1065" s="7">
        <f>H1065*0.075</f>
        <v>2.5244524229607438E-5</v>
      </c>
      <c r="Q1065" s="7">
        <v>0</v>
      </c>
      <c r="R1065" s="7">
        <v>0</v>
      </c>
      <c r="S1065" s="7">
        <v>0</v>
      </c>
      <c r="T1065" s="7">
        <v>0</v>
      </c>
      <c r="U1065" s="7">
        <v>0</v>
      </c>
      <c r="V1065" s="7">
        <v>0</v>
      </c>
      <c r="W1065" s="7">
        <v>0</v>
      </c>
      <c r="X1065" s="44" t="s">
        <v>381</v>
      </c>
      <c r="Y1065" s="44" t="s">
        <v>382</v>
      </c>
      <c r="Z1065" s="44" t="s">
        <v>383</v>
      </c>
      <c r="AA1065" s="6">
        <v>48072</v>
      </c>
      <c r="AB1065" s="6"/>
    </row>
    <row r="1066" spans="1:28" ht="46.5" x14ac:dyDescent="0.35">
      <c r="A1066" s="6">
        <v>99</v>
      </c>
      <c r="B1066" s="6" t="s">
        <v>526</v>
      </c>
      <c r="C1066" s="48" t="s">
        <v>384</v>
      </c>
      <c r="D1066" s="53" t="s">
        <v>30</v>
      </c>
      <c r="E1066" s="41">
        <v>15.336</v>
      </c>
      <c r="F1066" s="66">
        <f>(1/3*(1/2*1/7))</f>
        <v>2.3809523809523808E-2</v>
      </c>
      <c r="G1066" s="41">
        <f t="shared" si="176"/>
        <v>0.3651428571428571</v>
      </c>
      <c r="H1066" s="8">
        <f t="shared" si="177"/>
        <v>3.3659365639476585E-4</v>
      </c>
      <c r="I1066" s="16">
        <v>440000494024</v>
      </c>
      <c r="J1066" s="6" t="s">
        <v>63</v>
      </c>
      <c r="K1066" s="43" t="s">
        <v>33</v>
      </c>
      <c r="L1066" s="7">
        <f t="shared" si="178"/>
        <v>3.3659365639476579E-4</v>
      </c>
      <c r="M1066" s="7">
        <f>H1066*0.7</f>
        <v>2.3561555947633608E-4</v>
      </c>
      <c r="N1066" s="7">
        <f>H1066*0.15</f>
        <v>5.0489048459214876E-5</v>
      </c>
      <c r="O1066" s="7">
        <f>H1066*0.075</f>
        <v>2.5244524229607438E-5</v>
      </c>
      <c r="P1066" s="7">
        <f>H1066*0.075</f>
        <v>2.5244524229607438E-5</v>
      </c>
      <c r="Q1066" s="7">
        <v>0</v>
      </c>
      <c r="R1066" s="7">
        <v>0</v>
      </c>
      <c r="S1066" s="7">
        <v>0</v>
      </c>
      <c r="T1066" s="7">
        <v>0</v>
      </c>
      <c r="U1066" s="7">
        <v>0</v>
      </c>
      <c r="V1066" s="7">
        <v>0</v>
      </c>
      <c r="W1066" s="7">
        <v>0</v>
      </c>
      <c r="X1066" s="44" t="s">
        <v>385</v>
      </c>
      <c r="Y1066" s="44" t="s">
        <v>386</v>
      </c>
      <c r="Z1066" s="44" t="s">
        <v>387</v>
      </c>
      <c r="AA1066" s="67" t="s">
        <v>388</v>
      </c>
      <c r="AB1066" s="6"/>
    </row>
    <row r="1067" spans="1:28" ht="77.5" x14ac:dyDescent="0.35">
      <c r="A1067" s="6">
        <v>99</v>
      </c>
      <c r="B1067" s="6" t="s">
        <v>527</v>
      </c>
      <c r="C1067" s="64" t="s">
        <v>390</v>
      </c>
      <c r="D1067" s="53" t="s">
        <v>30</v>
      </c>
      <c r="E1067" s="41">
        <v>15.336</v>
      </c>
      <c r="F1067" s="66" t="s">
        <v>391</v>
      </c>
      <c r="G1067" s="66" t="s">
        <v>391</v>
      </c>
      <c r="H1067" s="66" t="s">
        <v>391</v>
      </c>
      <c r="I1067" s="16">
        <v>440000494024</v>
      </c>
      <c r="J1067" s="6" t="s">
        <v>63</v>
      </c>
      <c r="K1067" s="43" t="s">
        <v>33</v>
      </c>
      <c r="L1067" s="41" t="str">
        <f t="shared" ref="L1067:L1091" si="183">G1067</f>
        <v>***</v>
      </c>
      <c r="M1067" s="7" t="str">
        <f t="shared" ref="M1067:M1091" si="184">H1067</f>
        <v>***</v>
      </c>
      <c r="N1067" s="7" t="s">
        <v>391</v>
      </c>
      <c r="O1067" s="7" t="s">
        <v>391</v>
      </c>
      <c r="P1067" s="7" t="s">
        <v>391</v>
      </c>
      <c r="Q1067" s="7" t="s">
        <v>391</v>
      </c>
      <c r="R1067" s="7" t="s">
        <v>391</v>
      </c>
      <c r="S1067" s="7" t="s">
        <v>391</v>
      </c>
      <c r="T1067" s="7" t="s">
        <v>391</v>
      </c>
      <c r="U1067" s="7" t="s">
        <v>391</v>
      </c>
      <c r="V1067" s="7" t="s">
        <v>391</v>
      </c>
      <c r="W1067" s="7" t="s">
        <v>391</v>
      </c>
      <c r="X1067" s="44" t="s">
        <v>392</v>
      </c>
      <c r="Y1067" s="44" t="s">
        <v>35</v>
      </c>
      <c r="Z1067" s="44" t="s">
        <v>36</v>
      </c>
      <c r="AA1067" s="6">
        <v>43725</v>
      </c>
      <c r="AB1067" s="6"/>
    </row>
    <row r="1068" spans="1:28" ht="77.5" x14ac:dyDescent="0.35">
      <c r="A1068" s="6">
        <v>99</v>
      </c>
      <c r="B1068" s="6" t="s">
        <v>527</v>
      </c>
      <c r="C1068" s="48" t="s">
        <v>393</v>
      </c>
      <c r="D1068" s="53" t="s">
        <v>30</v>
      </c>
      <c r="E1068" s="41">
        <v>15.336</v>
      </c>
      <c r="F1068" s="66" t="s">
        <v>391</v>
      </c>
      <c r="G1068" s="66" t="s">
        <v>391</v>
      </c>
      <c r="H1068" s="65" t="s">
        <v>391</v>
      </c>
      <c r="I1068" s="16">
        <v>440000494024</v>
      </c>
      <c r="J1068" s="6" t="s">
        <v>63</v>
      </c>
      <c r="K1068" s="43" t="s">
        <v>33</v>
      </c>
      <c r="L1068" s="41" t="str">
        <f t="shared" si="183"/>
        <v>***</v>
      </c>
      <c r="M1068" s="7" t="str">
        <f t="shared" si="184"/>
        <v>***</v>
      </c>
      <c r="N1068" s="7" t="s">
        <v>391</v>
      </c>
      <c r="O1068" s="7" t="s">
        <v>391</v>
      </c>
      <c r="P1068" s="7" t="s">
        <v>391</v>
      </c>
      <c r="Q1068" s="7" t="s">
        <v>391</v>
      </c>
      <c r="R1068" s="7" t="s">
        <v>391</v>
      </c>
      <c r="S1068" s="7" t="s">
        <v>391</v>
      </c>
      <c r="T1068" s="7" t="s">
        <v>391</v>
      </c>
      <c r="U1068" s="7" t="s">
        <v>391</v>
      </c>
      <c r="V1068" s="7" t="s">
        <v>391</v>
      </c>
      <c r="W1068" s="7" t="s">
        <v>391</v>
      </c>
      <c r="X1068" s="44" t="s">
        <v>394</v>
      </c>
      <c r="Y1068" s="44" t="s">
        <v>395</v>
      </c>
      <c r="Z1068" s="44" t="s">
        <v>396</v>
      </c>
      <c r="AA1068" s="6">
        <v>29575</v>
      </c>
      <c r="AB1068" s="6"/>
    </row>
    <row r="1069" spans="1:28" ht="77.5" x14ac:dyDescent="0.35">
      <c r="A1069" s="6">
        <v>99</v>
      </c>
      <c r="B1069" s="6" t="s">
        <v>527</v>
      </c>
      <c r="C1069" s="48" t="s">
        <v>397</v>
      </c>
      <c r="D1069" s="53" t="s">
        <v>30</v>
      </c>
      <c r="E1069" s="41">
        <v>15.336</v>
      </c>
      <c r="F1069" s="66" t="s">
        <v>391</v>
      </c>
      <c r="G1069" s="66" t="s">
        <v>391</v>
      </c>
      <c r="H1069" s="65" t="s">
        <v>391</v>
      </c>
      <c r="I1069" s="16">
        <v>440000494024</v>
      </c>
      <c r="J1069" s="6" t="s">
        <v>63</v>
      </c>
      <c r="K1069" s="43" t="s">
        <v>33</v>
      </c>
      <c r="L1069" s="41" t="str">
        <f t="shared" si="183"/>
        <v>***</v>
      </c>
      <c r="M1069" s="7" t="str">
        <f t="shared" si="184"/>
        <v>***</v>
      </c>
      <c r="N1069" s="7" t="s">
        <v>391</v>
      </c>
      <c r="O1069" s="7" t="s">
        <v>391</v>
      </c>
      <c r="P1069" s="7" t="s">
        <v>391</v>
      </c>
      <c r="Q1069" s="7" t="s">
        <v>391</v>
      </c>
      <c r="R1069" s="7" t="s">
        <v>391</v>
      </c>
      <c r="S1069" s="7" t="s">
        <v>391</v>
      </c>
      <c r="T1069" s="7" t="s">
        <v>391</v>
      </c>
      <c r="U1069" s="7" t="s">
        <v>391</v>
      </c>
      <c r="V1069" s="7" t="s">
        <v>391</v>
      </c>
      <c r="W1069" s="7" t="s">
        <v>391</v>
      </c>
      <c r="X1069" s="44" t="s">
        <v>398</v>
      </c>
      <c r="Y1069" s="44" t="s">
        <v>399</v>
      </c>
      <c r="Z1069" s="44" t="s">
        <v>341</v>
      </c>
      <c r="AA1069" s="6">
        <v>34203</v>
      </c>
      <c r="AB1069" s="6"/>
    </row>
    <row r="1070" spans="1:28" ht="77.5" x14ac:dyDescent="0.35">
      <c r="A1070" s="6">
        <v>99</v>
      </c>
      <c r="B1070" s="6" t="s">
        <v>527</v>
      </c>
      <c r="C1070" s="48" t="s">
        <v>400</v>
      </c>
      <c r="D1070" s="53" t="s">
        <v>30</v>
      </c>
      <c r="E1070" s="41">
        <v>15.336</v>
      </c>
      <c r="F1070" s="66" t="s">
        <v>391</v>
      </c>
      <c r="G1070" s="66" t="s">
        <v>391</v>
      </c>
      <c r="H1070" s="65" t="s">
        <v>391</v>
      </c>
      <c r="I1070" s="16">
        <v>440000494024</v>
      </c>
      <c r="J1070" s="6" t="s">
        <v>63</v>
      </c>
      <c r="K1070" s="43" t="s">
        <v>33</v>
      </c>
      <c r="L1070" s="41" t="str">
        <f t="shared" si="183"/>
        <v>***</v>
      </c>
      <c r="M1070" s="7" t="str">
        <f t="shared" si="184"/>
        <v>***</v>
      </c>
      <c r="N1070" s="7" t="s">
        <v>391</v>
      </c>
      <c r="O1070" s="7" t="s">
        <v>391</v>
      </c>
      <c r="P1070" s="7" t="s">
        <v>391</v>
      </c>
      <c r="Q1070" s="7" t="s">
        <v>391</v>
      </c>
      <c r="R1070" s="7" t="s">
        <v>391</v>
      </c>
      <c r="S1070" s="7" t="s">
        <v>391</v>
      </c>
      <c r="T1070" s="7" t="s">
        <v>391</v>
      </c>
      <c r="U1070" s="7" t="s">
        <v>391</v>
      </c>
      <c r="V1070" s="7" t="s">
        <v>391</v>
      </c>
      <c r="W1070" s="7" t="s">
        <v>391</v>
      </c>
      <c r="X1070" s="44" t="s">
        <v>401</v>
      </c>
      <c r="Y1070" s="44" t="s">
        <v>402</v>
      </c>
      <c r="Z1070" s="44" t="s">
        <v>322</v>
      </c>
      <c r="AA1070" s="6">
        <v>27562</v>
      </c>
      <c r="AB1070" s="6"/>
    </row>
    <row r="1071" spans="1:28" ht="77.5" x14ac:dyDescent="0.35">
      <c r="A1071" s="6">
        <v>99</v>
      </c>
      <c r="B1071" s="6" t="s">
        <v>527</v>
      </c>
      <c r="C1071" s="48" t="s">
        <v>403</v>
      </c>
      <c r="D1071" s="53" t="s">
        <v>30</v>
      </c>
      <c r="E1071" s="41">
        <v>15.336</v>
      </c>
      <c r="F1071" s="66" t="s">
        <v>391</v>
      </c>
      <c r="G1071" s="66" t="s">
        <v>391</v>
      </c>
      <c r="H1071" s="65" t="s">
        <v>391</v>
      </c>
      <c r="I1071" s="16">
        <v>440000494024</v>
      </c>
      <c r="J1071" s="6" t="s">
        <v>63</v>
      </c>
      <c r="K1071" s="43" t="s">
        <v>33</v>
      </c>
      <c r="L1071" s="41" t="str">
        <f t="shared" si="183"/>
        <v>***</v>
      </c>
      <c r="M1071" s="7" t="str">
        <f t="shared" si="184"/>
        <v>***</v>
      </c>
      <c r="N1071" s="7" t="s">
        <v>391</v>
      </c>
      <c r="O1071" s="7" t="s">
        <v>391</v>
      </c>
      <c r="P1071" s="7" t="s">
        <v>391</v>
      </c>
      <c r="Q1071" s="7" t="s">
        <v>391</v>
      </c>
      <c r="R1071" s="7" t="s">
        <v>391</v>
      </c>
      <c r="S1071" s="7" t="s">
        <v>391</v>
      </c>
      <c r="T1071" s="7" t="s">
        <v>391</v>
      </c>
      <c r="U1071" s="7" t="s">
        <v>391</v>
      </c>
      <c r="V1071" s="7" t="s">
        <v>391</v>
      </c>
      <c r="W1071" s="7" t="s">
        <v>391</v>
      </c>
      <c r="X1071" s="44" t="s">
        <v>404</v>
      </c>
      <c r="Y1071" s="44" t="s">
        <v>405</v>
      </c>
      <c r="Z1071" s="44" t="s">
        <v>406</v>
      </c>
      <c r="AA1071" s="6">
        <v>85302</v>
      </c>
      <c r="AB1071" s="6"/>
    </row>
    <row r="1072" spans="1:28" ht="77.5" x14ac:dyDescent="0.35">
      <c r="A1072" s="6">
        <v>99</v>
      </c>
      <c r="B1072" s="6" t="s">
        <v>527</v>
      </c>
      <c r="C1072" s="48" t="s">
        <v>407</v>
      </c>
      <c r="D1072" s="53" t="s">
        <v>30</v>
      </c>
      <c r="E1072" s="41">
        <v>15.336</v>
      </c>
      <c r="F1072" s="66" t="s">
        <v>391</v>
      </c>
      <c r="G1072" s="66" t="s">
        <v>391</v>
      </c>
      <c r="H1072" s="65" t="s">
        <v>391</v>
      </c>
      <c r="I1072" s="16">
        <v>440000494024</v>
      </c>
      <c r="J1072" s="6" t="s">
        <v>63</v>
      </c>
      <c r="K1072" s="43" t="s">
        <v>33</v>
      </c>
      <c r="L1072" s="41" t="str">
        <f t="shared" si="183"/>
        <v>***</v>
      </c>
      <c r="M1072" s="7" t="str">
        <f t="shared" si="184"/>
        <v>***</v>
      </c>
      <c r="N1072" s="7" t="s">
        <v>391</v>
      </c>
      <c r="O1072" s="7" t="s">
        <v>391</v>
      </c>
      <c r="P1072" s="7" t="s">
        <v>391</v>
      </c>
      <c r="Q1072" s="7" t="s">
        <v>391</v>
      </c>
      <c r="R1072" s="7" t="s">
        <v>391</v>
      </c>
      <c r="S1072" s="7" t="s">
        <v>391</v>
      </c>
      <c r="T1072" s="7" t="s">
        <v>391</v>
      </c>
      <c r="U1072" s="7" t="s">
        <v>391</v>
      </c>
      <c r="V1072" s="7" t="s">
        <v>391</v>
      </c>
      <c r="W1072" s="7" t="s">
        <v>391</v>
      </c>
      <c r="X1072" s="44" t="s">
        <v>408</v>
      </c>
      <c r="Y1072" s="44" t="s">
        <v>337</v>
      </c>
      <c r="Z1072" s="44" t="s">
        <v>36</v>
      </c>
      <c r="AA1072" s="6">
        <v>43082</v>
      </c>
      <c r="AB1072" s="6"/>
    </row>
    <row r="1073" spans="1:28" ht="77.5" x14ac:dyDescent="0.35">
      <c r="A1073" s="6">
        <v>99</v>
      </c>
      <c r="B1073" s="6" t="s">
        <v>527</v>
      </c>
      <c r="C1073" s="48" t="s">
        <v>409</v>
      </c>
      <c r="D1073" s="53" t="s">
        <v>30</v>
      </c>
      <c r="E1073" s="41">
        <v>15.336</v>
      </c>
      <c r="F1073" s="66" t="s">
        <v>391</v>
      </c>
      <c r="G1073" s="66" t="s">
        <v>391</v>
      </c>
      <c r="H1073" s="65" t="s">
        <v>391</v>
      </c>
      <c r="I1073" s="16">
        <v>440000494024</v>
      </c>
      <c r="J1073" s="6" t="s">
        <v>63</v>
      </c>
      <c r="K1073" s="43" t="s">
        <v>33</v>
      </c>
      <c r="L1073" s="41" t="str">
        <f t="shared" si="183"/>
        <v>***</v>
      </c>
      <c r="M1073" s="7" t="str">
        <f t="shared" si="184"/>
        <v>***</v>
      </c>
      <c r="N1073" s="7" t="s">
        <v>391</v>
      </c>
      <c r="O1073" s="7" t="s">
        <v>391</v>
      </c>
      <c r="P1073" s="7" t="s">
        <v>391</v>
      </c>
      <c r="Q1073" s="7" t="s">
        <v>391</v>
      </c>
      <c r="R1073" s="7" t="s">
        <v>391</v>
      </c>
      <c r="S1073" s="7" t="s">
        <v>391</v>
      </c>
      <c r="T1073" s="7" t="s">
        <v>391</v>
      </c>
      <c r="U1073" s="7" t="s">
        <v>391</v>
      </c>
      <c r="V1073" s="7" t="s">
        <v>391</v>
      </c>
      <c r="W1073" s="7" t="s">
        <v>391</v>
      </c>
      <c r="X1073" s="44" t="s">
        <v>410</v>
      </c>
      <c r="Y1073" s="44" t="s">
        <v>411</v>
      </c>
      <c r="Z1073" s="44" t="s">
        <v>412</v>
      </c>
      <c r="AA1073" s="6">
        <v>20815</v>
      </c>
      <c r="AB1073" s="6"/>
    </row>
    <row r="1074" spans="1:28" ht="77.5" x14ac:dyDescent="0.35">
      <c r="A1074" s="6">
        <v>99</v>
      </c>
      <c r="B1074" s="6" t="s">
        <v>527</v>
      </c>
      <c r="C1074" s="48" t="s">
        <v>413</v>
      </c>
      <c r="D1074" s="53" t="s">
        <v>30</v>
      </c>
      <c r="E1074" s="41">
        <v>15.336</v>
      </c>
      <c r="F1074" s="66" t="s">
        <v>391</v>
      </c>
      <c r="G1074" s="66" t="s">
        <v>391</v>
      </c>
      <c r="H1074" s="65" t="s">
        <v>391</v>
      </c>
      <c r="I1074" s="16">
        <v>440000494024</v>
      </c>
      <c r="J1074" s="6" t="s">
        <v>63</v>
      </c>
      <c r="K1074" s="43" t="s">
        <v>33</v>
      </c>
      <c r="L1074" s="41" t="str">
        <f t="shared" si="183"/>
        <v>***</v>
      </c>
      <c r="M1074" s="7" t="str">
        <f t="shared" si="184"/>
        <v>***</v>
      </c>
      <c r="N1074" s="7" t="s">
        <v>391</v>
      </c>
      <c r="O1074" s="7" t="s">
        <v>391</v>
      </c>
      <c r="P1074" s="7" t="s">
        <v>391</v>
      </c>
      <c r="Q1074" s="7" t="s">
        <v>391</v>
      </c>
      <c r="R1074" s="7" t="s">
        <v>391</v>
      </c>
      <c r="S1074" s="7" t="s">
        <v>391</v>
      </c>
      <c r="T1074" s="7" t="s">
        <v>391</v>
      </c>
      <c r="U1074" s="7" t="s">
        <v>391</v>
      </c>
      <c r="V1074" s="7" t="s">
        <v>391</v>
      </c>
      <c r="W1074" s="7" t="s">
        <v>391</v>
      </c>
      <c r="X1074" s="44" t="s">
        <v>414</v>
      </c>
      <c r="Y1074" s="44" t="s">
        <v>415</v>
      </c>
      <c r="Z1074" s="44" t="s">
        <v>406</v>
      </c>
      <c r="AA1074" s="6">
        <v>85143</v>
      </c>
      <c r="AB1074" s="6"/>
    </row>
    <row r="1075" spans="1:28" ht="77.5" x14ac:dyDescent="0.35">
      <c r="A1075" s="6">
        <v>99</v>
      </c>
      <c r="B1075" s="6" t="s">
        <v>527</v>
      </c>
      <c r="C1075" s="48" t="s">
        <v>416</v>
      </c>
      <c r="D1075" s="53" t="s">
        <v>30</v>
      </c>
      <c r="E1075" s="41">
        <v>15.336</v>
      </c>
      <c r="F1075" s="66" t="s">
        <v>391</v>
      </c>
      <c r="G1075" s="66" t="s">
        <v>391</v>
      </c>
      <c r="H1075" s="65" t="s">
        <v>391</v>
      </c>
      <c r="I1075" s="16">
        <v>440000494024</v>
      </c>
      <c r="J1075" s="6" t="s">
        <v>63</v>
      </c>
      <c r="K1075" s="43" t="s">
        <v>33</v>
      </c>
      <c r="L1075" s="41" t="str">
        <f t="shared" si="183"/>
        <v>***</v>
      </c>
      <c r="M1075" s="7" t="str">
        <f t="shared" si="184"/>
        <v>***</v>
      </c>
      <c r="N1075" s="7" t="s">
        <v>391</v>
      </c>
      <c r="O1075" s="7" t="s">
        <v>391</v>
      </c>
      <c r="P1075" s="7" t="s">
        <v>391</v>
      </c>
      <c r="Q1075" s="7" t="s">
        <v>391</v>
      </c>
      <c r="R1075" s="7" t="s">
        <v>391</v>
      </c>
      <c r="S1075" s="7" t="s">
        <v>391</v>
      </c>
      <c r="T1075" s="7" t="s">
        <v>391</v>
      </c>
      <c r="U1075" s="7" t="s">
        <v>391</v>
      </c>
      <c r="V1075" s="7" t="s">
        <v>391</v>
      </c>
      <c r="W1075" s="7" t="s">
        <v>391</v>
      </c>
      <c r="X1075" s="44" t="s">
        <v>417</v>
      </c>
      <c r="Y1075" s="44" t="s">
        <v>418</v>
      </c>
      <c r="Z1075" s="44" t="s">
        <v>50</v>
      </c>
      <c r="AA1075" s="6">
        <v>18064</v>
      </c>
      <c r="AB1075" s="6"/>
    </row>
    <row r="1076" spans="1:28" ht="77.5" x14ac:dyDescent="0.35">
      <c r="A1076" s="6">
        <v>99</v>
      </c>
      <c r="B1076" s="6" t="s">
        <v>527</v>
      </c>
      <c r="C1076" s="46" t="s">
        <v>419</v>
      </c>
      <c r="D1076" s="53" t="s">
        <v>30</v>
      </c>
      <c r="E1076" s="41">
        <v>15.336</v>
      </c>
      <c r="F1076" s="66" t="s">
        <v>391</v>
      </c>
      <c r="G1076" s="66" t="s">
        <v>391</v>
      </c>
      <c r="H1076" s="65" t="s">
        <v>391</v>
      </c>
      <c r="I1076" s="16">
        <v>440000494024</v>
      </c>
      <c r="J1076" s="6" t="s">
        <v>63</v>
      </c>
      <c r="K1076" s="43" t="s">
        <v>33</v>
      </c>
      <c r="L1076" s="41" t="str">
        <f t="shared" si="183"/>
        <v>***</v>
      </c>
      <c r="M1076" s="7" t="str">
        <f t="shared" si="184"/>
        <v>***</v>
      </c>
      <c r="N1076" s="7" t="s">
        <v>391</v>
      </c>
      <c r="O1076" s="7" t="s">
        <v>391</v>
      </c>
      <c r="P1076" s="7" t="s">
        <v>391</v>
      </c>
      <c r="Q1076" s="7" t="s">
        <v>391</v>
      </c>
      <c r="R1076" s="7" t="s">
        <v>391</v>
      </c>
      <c r="S1076" s="7" t="s">
        <v>391</v>
      </c>
      <c r="T1076" s="7" t="s">
        <v>391</v>
      </c>
      <c r="U1076" s="7" t="s">
        <v>391</v>
      </c>
      <c r="V1076" s="7" t="s">
        <v>391</v>
      </c>
      <c r="W1076" s="7" t="s">
        <v>391</v>
      </c>
      <c r="X1076" s="44" t="s">
        <v>163</v>
      </c>
      <c r="Y1076" s="44" t="s">
        <v>163</v>
      </c>
      <c r="Z1076" s="44" t="s">
        <v>163</v>
      </c>
      <c r="AA1076" s="6" t="s">
        <v>163</v>
      </c>
      <c r="AB1076" s="6"/>
    </row>
    <row r="1077" spans="1:28" ht="77.5" x14ac:dyDescent="0.35">
      <c r="A1077" s="6">
        <v>99</v>
      </c>
      <c r="B1077" s="6" t="s">
        <v>527</v>
      </c>
      <c r="C1077" s="48" t="s">
        <v>420</v>
      </c>
      <c r="D1077" s="53" t="s">
        <v>30</v>
      </c>
      <c r="E1077" s="41">
        <v>15.336</v>
      </c>
      <c r="F1077" s="66" t="s">
        <v>391</v>
      </c>
      <c r="G1077" s="66" t="s">
        <v>391</v>
      </c>
      <c r="H1077" s="65" t="s">
        <v>391</v>
      </c>
      <c r="I1077" s="16">
        <v>440000494024</v>
      </c>
      <c r="J1077" s="6" t="s">
        <v>63</v>
      </c>
      <c r="K1077" s="43" t="s">
        <v>33</v>
      </c>
      <c r="L1077" s="41" t="str">
        <f t="shared" si="183"/>
        <v>***</v>
      </c>
      <c r="M1077" s="7" t="str">
        <f t="shared" si="184"/>
        <v>***</v>
      </c>
      <c r="N1077" s="7" t="s">
        <v>391</v>
      </c>
      <c r="O1077" s="7" t="s">
        <v>391</v>
      </c>
      <c r="P1077" s="7" t="s">
        <v>391</v>
      </c>
      <c r="Q1077" s="7" t="s">
        <v>391</v>
      </c>
      <c r="R1077" s="7" t="s">
        <v>391</v>
      </c>
      <c r="S1077" s="7" t="s">
        <v>391</v>
      </c>
      <c r="T1077" s="7" t="s">
        <v>391</v>
      </c>
      <c r="U1077" s="7" t="s">
        <v>391</v>
      </c>
      <c r="V1077" s="7" t="s">
        <v>391</v>
      </c>
      <c r="W1077" s="7" t="s">
        <v>391</v>
      </c>
      <c r="X1077" s="44" t="s">
        <v>163</v>
      </c>
      <c r="Y1077" s="44" t="s">
        <v>163</v>
      </c>
      <c r="Z1077" s="44" t="s">
        <v>163</v>
      </c>
      <c r="AA1077" s="6" t="s">
        <v>163</v>
      </c>
      <c r="AB1077" s="6"/>
    </row>
    <row r="1078" spans="1:28" ht="77.5" x14ac:dyDescent="0.35">
      <c r="A1078" s="6">
        <v>99</v>
      </c>
      <c r="B1078" s="6" t="s">
        <v>527</v>
      </c>
      <c r="C1078" s="48" t="s">
        <v>421</v>
      </c>
      <c r="D1078" s="53" t="s">
        <v>30</v>
      </c>
      <c r="E1078" s="41">
        <v>15.336</v>
      </c>
      <c r="F1078" s="66" t="s">
        <v>391</v>
      </c>
      <c r="G1078" s="66" t="s">
        <v>391</v>
      </c>
      <c r="H1078" s="65" t="s">
        <v>391</v>
      </c>
      <c r="I1078" s="16">
        <v>440000494024</v>
      </c>
      <c r="J1078" s="6" t="s">
        <v>63</v>
      </c>
      <c r="K1078" s="43" t="s">
        <v>33</v>
      </c>
      <c r="L1078" s="41" t="str">
        <f t="shared" si="183"/>
        <v>***</v>
      </c>
      <c r="M1078" s="7" t="str">
        <f t="shared" si="184"/>
        <v>***</v>
      </c>
      <c r="N1078" s="7" t="s">
        <v>391</v>
      </c>
      <c r="O1078" s="7" t="s">
        <v>391</v>
      </c>
      <c r="P1078" s="7" t="s">
        <v>391</v>
      </c>
      <c r="Q1078" s="7" t="s">
        <v>391</v>
      </c>
      <c r="R1078" s="7" t="s">
        <v>391</v>
      </c>
      <c r="S1078" s="7" t="s">
        <v>391</v>
      </c>
      <c r="T1078" s="7" t="s">
        <v>391</v>
      </c>
      <c r="U1078" s="7" t="s">
        <v>391</v>
      </c>
      <c r="V1078" s="7" t="s">
        <v>391</v>
      </c>
      <c r="W1078" s="7" t="s">
        <v>391</v>
      </c>
      <c r="X1078" s="44" t="s">
        <v>422</v>
      </c>
      <c r="Y1078" s="44" t="s">
        <v>423</v>
      </c>
      <c r="Z1078" s="44" t="s">
        <v>412</v>
      </c>
      <c r="AA1078" s="6">
        <v>21795</v>
      </c>
      <c r="AB1078" s="6"/>
    </row>
    <row r="1079" spans="1:28" ht="77.5" x14ac:dyDescent="0.35">
      <c r="A1079" s="6">
        <v>99</v>
      </c>
      <c r="B1079" s="6" t="s">
        <v>527</v>
      </c>
      <c r="C1079" s="48" t="s">
        <v>424</v>
      </c>
      <c r="D1079" s="53" t="s">
        <v>30</v>
      </c>
      <c r="E1079" s="41">
        <v>15.336</v>
      </c>
      <c r="F1079" s="66" t="s">
        <v>391</v>
      </c>
      <c r="G1079" s="66" t="s">
        <v>391</v>
      </c>
      <c r="H1079" s="65" t="s">
        <v>391</v>
      </c>
      <c r="I1079" s="16">
        <v>440000494024</v>
      </c>
      <c r="J1079" s="6" t="s">
        <v>63</v>
      </c>
      <c r="K1079" s="43" t="s">
        <v>33</v>
      </c>
      <c r="L1079" s="41" t="str">
        <f t="shared" si="183"/>
        <v>***</v>
      </c>
      <c r="M1079" s="7" t="str">
        <f t="shared" si="184"/>
        <v>***</v>
      </c>
      <c r="N1079" s="7" t="s">
        <v>391</v>
      </c>
      <c r="O1079" s="7" t="s">
        <v>391</v>
      </c>
      <c r="P1079" s="7" t="s">
        <v>391</v>
      </c>
      <c r="Q1079" s="7" t="s">
        <v>391</v>
      </c>
      <c r="R1079" s="7" t="s">
        <v>391</v>
      </c>
      <c r="S1079" s="7" t="s">
        <v>391</v>
      </c>
      <c r="T1079" s="7" t="s">
        <v>391</v>
      </c>
      <c r="U1079" s="7" t="s">
        <v>391</v>
      </c>
      <c r="V1079" s="7" t="s">
        <v>391</v>
      </c>
      <c r="W1079" s="7" t="s">
        <v>391</v>
      </c>
      <c r="X1079" s="44" t="s">
        <v>425</v>
      </c>
      <c r="Y1079" s="44" t="s">
        <v>426</v>
      </c>
      <c r="Z1079" s="44" t="s">
        <v>36</v>
      </c>
      <c r="AA1079" s="6">
        <v>43015</v>
      </c>
      <c r="AB1079" s="6"/>
    </row>
    <row r="1080" spans="1:28" ht="77.5" x14ac:dyDescent="0.35">
      <c r="A1080" s="6">
        <v>99</v>
      </c>
      <c r="B1080" s="6" t="s">
        <v>527</v>
      </c>
      <c r="C1080" s="48" t="s">
        <v>427</v>
      </c>
      <c r="D1080" s="53" t="s">
        <v>30</v>
      </c>
      <c r="E1080" s="41">
        <v>15.336</v>
      </c>
      <c r="F1080" s="66" t="s">
        <v>391</v>
      </c>
      <c r="G1080" s="66" t="s">
        <v>391</v>
      </c>
      <c r="H1080" s="65" t="s">
        <v>391</v>
      </c>
      <c r="I1080" s="16">
        <v>440000494024</v>
      </c>
      <c r="J1080" s="6" t="s">
        <v>63</v>
      </c>
      <c r="K1080" s="43" t="s">
        <v>33</v>
      </c>
      <c r="L1080" s="41" t="str">
        <f t="shared" si="183"/>
        <v>***</v>
      </c>
      <c r="M1080" s="7" t="str">
        <f t="shared" si="184"/>
        <v>***</v>
      </c>
      <c r="N1080" s="7" t="s">
        <v>391</v>
      </c>
      <c r="O1080" s="7" t="s">
        <v>391</v>
      </c>
      <c r="P1080" s="7" t="s">
        <v>391</v>
      </c>
      <c r="Q1080" s="7" t="s">
        <v>391</v>
      </c>
      <c r="R1080" s="7" t="s">
        <v>391</v>
      </c>
      <c r="S1080" s="7" t="s">
        <v>391</v>
      </c>
      <c r="T1080" s="7" t="s">
        <v>391</v>
      </c>
      <c r="U1080" s="7" t="s">
        <v>391</v>
      </c>
      <c r="V1080" s="7" t="s">
        <v>391</v>
      </c>
      <c r="W1080" s="7" t="s">
        <v>391</v>
      </c>
      <c r="X1080" s="44" t="s">
        <v>428</v>
      </c>
      <c r="Y1080" s="44" t="s">
        <v>429</v>
      </c>
      <c r="Z1080" s="44" t="s">
        <v>36</v>
      </c>
      <c r="AA1080" s="6">
        <v>43056</v>
      </c>
      <c r="AB1080" s="6"/>
    </row>
    <row r="1081" spans="1:28" ht="77.5" x14ac:dyDescent="0.35">
      <c r="A1081" s="6">
        <v>99</v>
      </c>
      <c r="B1081" s="6" t="s">
        <v>527</v>
      </c>
      <c r="C1081" s="48" t="s">
        <v>430</v>
      </c>
      <c r="D1081" s="53" t="s">
        <v>30</v>
      </c>
      <c r="E1081" s="41">
        <v>15.336</v>
      </c>
      <c r="F1081" s="66" t="s">
        <v>391</v>
      </c>
      <c r="G1081" s="66" t="s">
        <v>391</v>
      </c>
      <c r="H1081" s="65" t="s">
        <v>391</v>
      </c>
      <c r="I1081" s="16">
        <v>440000494024</v>
      </c>
      <c r="J1081" s="6" t="s">
        <v>63</v>
      </c>
      <c r="K1081" s="43" t="s">
        <v>33</v>
      </c>
      <c r="L1081" s="41" t="str">
        <f t="shared" si="183"/>
        <v>***</v>
      </c>
      <c r="M1081" s="7" t="str">
        <f t="shared" si="184"/>
        <v>***</v>
      </c>
      <c r="N1081" s="7" t="s">
        <v>391</v>
      </c>
      <c r="O1081" s="7" t="s">
        <v>391</v>
      </c>
      <c r="P1081" s="7" t="s">
        <v>391</v>
      </c>
      <c r="Q1081" s="7" t="s">
        <v>391</v>
      </c>
      <c r="R1081" s="7" t="s">
        <v>391</v>
      </c>
      <c r="S1081" s="7" t="s">
        <v>391</v>
      </c>
      <c r="T1081" s="7" t="s">
        <v>391</v>
      </c>
      <c r="U1081" s="7" t="s">
        <v>391</v>
      </c>
      <c r="V1081" s="7" t="s">
        <v>391</v>
      </c>
      <c r="W1081" s="7" t="s">
        <v>391</v>
      </c>
      <c r="X1081" s="44" t="s">
        <v>431</v>
      </c>
      <c r="Y1081" s="44" t="s">
        <v>432</v>
      </c>
      <c r="Z1081" s="44" t="s">
        <v>36</v>
      </c>
      <c r="AA1081" s="6">
        <v>45050</v>
      </c>
      <c r="AB1081" s="6"/>
    </row>
    <row r="1082" spans="1:28" ht="77.5" x14ac:dyDescent="0.35">
      <c r="A1082" s="6">
        <v>99</v>
      </c>
      <c r="B1082" s="6" t="s">
        <v>527</v>
      </c>
      <c r="C1082" s="48" t="s">
        <v>433</v>
      </c>
      <c r="D1082" s="53" t="s">
        <v>30</v>
      </c>
      <c r="E1082" s="41">
        <v>15.336</v>
      </c>
      <c r="F1082" s="66" t="s">
        <v>391</v>
      </c>
      <c r="G1082" s="66" t="s">
        <v>391</v>
      </c>
      <c r="H1082" s="65" t="s">
        <v>391</v>
      </c>
      <c r="I1082" s="16">
        <v>440000494024</v>
      </c>
      <c r="J1082" s="6" t="s">
        <v>63</v>
      </c>
      <c r="K1082" s="43" t="s">
        <v>33</v>
      </c>
      <c r="L1082" s="41" t="str">
        <f t="shared" si="183"/>
        <v>***</v>
      </c>
      <c r="M1082" s="7" t="str">
        <f t="shared" si="184"/>
        <v>***</v>
      </c>
      <c r="N1082" s="7" t="s">
        <v>391</v>
      </c>
      <c r="O1082" s="7" t="s">
        <v>391</v>
      </c>
      <c r="P1082" s="7" t="s">
        <v>391</v>
      </c>
      <c r="Q1082" s="7" t="s">
        <v>391</v>
      </c>
      <c r="R1082" s="7" t="s">
        <v>391</v>
      </c>
      <c r="S1082" s="7" t="s">
        <v>391</v>
      </c>
      <c r="T1082" s="7" t="s">
        <v>391</v>
      </c>
      <c r="U1082" s="7" t="s">
        <v>391</v>
      </c>
      <c r="V1082" s="7" t="s">
        <v>391</v>
      </c>
      <c r="W1082" s="7" t="s">
        <v>391</v>
      </c>
      <c r="X1082" s="44" t="s">
        <v>434</v>
      </c>
      <c r="Y1082" s="44" t="s">
        <v>435</v>
      </c>
      <c r="Z1082" s="44" t="s">
        <v>36</v>
      </c>
      <c r="AA1082" s="6">
        <v>43021</v>
      </c>
      <c r="AB1082" s="6"/>
    </row>
    <row r="1083" spans="1:28" ht="77.5" x14ac:dyDescent="0.35">
      <c r="A1083" s="6">
        <v>99</v>
      </c>
      <c r="B1083" s="6" t="s">
        <v>527</v>
      </c>
      <c r="C1083" s="48" t="s">
        <v>436</v>
      </c>
      <c r="D1083" s="53" t="s">
        <v>30</v>
      </c>
      <c r="E1083" s="41">
        <v>15.336</v>
      </c>
      <c r="F1083" s="66" t="s">
        <v>391</v>
      </c>
      <c r="G1083" s="66" t="s">
        <v>391</v>
      </c>
      <c r="H1083" s="65" t="s">
        <v>391</v>
      </c>
      <c r="I1083" s="16">
        <v>440000494024</v>
      </c>
      <c r="J1083" s="6" t="s">
        <v>63</v>
      </c>
      <c r="K1083" s="43" t="s">
        <v>33</v>
      </c>
      <c r="L1083" s="41" t="str">
        <f t="shared" si="183"/>
        <v>***</v>
      </c>
      <c r="M1083" s="7" t="str">
        <f t="shared" si="184"/>
        <v>***</v>
      </c>
      <c r="N1083" s="7" t="s">
        <v>391</v>
      </c>
      <c r="O1083" s="7" t="s">
        <v>391</v>
      </c>
      <c r="P1083" s="7" t="s">
        <v>391</v>
      </c>
      <c r="Q1083" s="7" t="s">
        <v>391</v>
      </c>
      <c r="R1083" s="7" t="s">
        <v>391</v>
      </c>
      <c r="S1083" s="7" t="s">
        <v>391</v>
      </c>
      <c r="T1083" s="7" t="s">
        <v>391</v>
      </c>
      <c r="U1083" s="7" t="s">
        <v>391</v>
      </c>
      <c r="V1083" s="7" t="s">
        <v>391</v>
      </c>
      <c r="W1083" s="7" t="s">
        <v>391</v>
      </c>
      <c r="X1083" s="44" t="s">
        <v>437</v>
      </c>
      <c r="Y1083" s="44" t="s">
        <v>438</v>
      </c>
      <c r="Z1083" s="44" t="s">
        <v>36</v>
      </c>
      <c r="AA1083" s="6">
        <v>43055</v>
      </c>
      <c r="AB1083" s="6"/>
    </row>
    <row r="1084" spans="1:28" ht="77.5" x14ac:dyDescent="0.35">
      <c r="A1084" s="6">
        <v>99</v>
      </c>
      <c r="B1084" s="6" t="s">
        <v>527</v>
      </c>
      <c r="C1084" s="48" t="s">
        <v>439</v>
      </c>
      <c r="D1084" s="53" t="s">
        <v>30</v>
      </c>
      <c r="E1084" s="41">
        <v>15.336</v>
      </c>
      <c r="F1084" s="66" t="s">
        <v>391</v>
      </c>
      <c r="G1084" s="66" t="s">
        <v>391</v>
      </c>
      <c r="H1084" s="65" t="s">
        <v>391</v>
      </c>
      <c r="I1084" s="16">
        <v>440000494024</v>
      </c>
      <c r="J1084" s="6" t="s">
        <v>63</v>
      </c>
      <c r="K1084" s="43" t="s">
        <v>33</v>
      </c>
      <c r="L1084" s="41" t="str">
        <f t="shared" si="183"/>
        <v>***</v>
      </c>
      <c r="M1084" s="7" t="str">
        <f t="shared" si="184"/>
        <v>***</v>
      </c>
      <c r="N1084" s="7" t="s">
        <v>391</v>
      </c>
      <c r="O1084" s="7" t="s">
        <v>391</v>
      </c>
      <c r="P1084" s="7" t="s">
        <v>391</v>
      </c>
      <c r="Q1084" s="7" t="s">
        <v>391</v>
      </c>
      <c r="R1084" s="7" t="s">
        <v>391</v>
      </c>
      <c r="S1084" s="7" t="s">
        <v>391</v>
      </c>
      <c r="T1084" s="7" t="s">
        <v>391</v>
      </c>
      <c r="U1084" s="7" t="s">
        <v>391</v>
      </c>
      <c r="V1084" s="7" t="s">
        <v>391</v>
      </c>
      <c r="W1084" s="7" t="s">
        <v>391</v>
      </c>
      <c r="X1084" s="44" t="s">
        <v>440</v>
      </c>
      <c r="Y1084" s="44" t="s">
        <v>441</v>
      </c>
      <c r="Z1084" s="44" t="s">
        <v>169</v>
      </c>
      <c r="AA1084" s="6">
        <v>26582</v>
      </c>
      <c r="AB1084" s="6"/>
    </row>
    <row r="1085" spans="1:28" ht="77.5" x14ac:dyDescent="0.35">
      <c r="A1085" s="6">
        <v>99</v>
      </c>
      <c r="B1085" s="6" t="s">
        <v>527</v>
      </c>
      <c r="C1085" s="48" t="s">
        <v>442</v>
      </c>
      <c r="D1085" s="53" t="s">
        <v>30</v>
      </c>
      <c r="E1085" s="41">
        <v>15.336</v>
      </c>
      <c r="F1085" s="66" t="s">
        <v>391</v>
      </c>
      <c r="G1085" s="66" t="s">
        <v>391</v>
      </c>
      <c r="H1085" s="65" t="s">
        <v>391</v>
      </c>
      <c r="I1085" s="16">
        <v>440000494024</v>
      </c>
      <c r="J1085" s="6" t="s">
        <v>63</v>
      </c>
      <c r="K1085" s="43" t="s">
        <v>33</v>
      </c>
      <c r="L1085" s="41" t="str">
        <f t="shared" si="183"/>
        <v>***</v>
      </c>
      <c r="M1085" s="7" t="str">
        <f t="shared" si="184"/>
        <v>***</v>
      </c>
      <c r="N1085" s="7" t="s">
        <v>391</v>
      </c>
      <c r="O1085" s="7" t="s">
        <v>391</v>
      </c>
      <c r="P1085" s="7" t="s">
        <v>391</v>
      </c>
      <c r="Q1085" s="7" t="s">
        <v>391</v>
      </c>
      <c r="R1085" s="7" t="s">
        <v>391</v>
      </c>
      <c r="S1085" s="7" t="s">
        <v>391</v>
      </c>
      <c r="T1085" s="7" t="s">
        <v>391</v>
      </c>
      <c r="U1085" s="7" t="s">
        <v>391</v>
      </c>
      <c r="V1085" s="7" t="s">
        <v>391</v>
      </c>
      <c r="W1085" s="7" t="s">
        <v>391</v>
      </c>
      <c r="X1085" s="44" t="s">
        <v>443</v>
      </c>
      <c r="Y1085" s="44" t="s">
        <v>444</v>
      </c>
      <c r="Z1085" s="44" t="s">
        <v>169</v>
      </c>
      <c r="AA1085" s="6">
        <v>26570</v>
      </c>
      <c r="AB1085" s="6"/>
    </row>
    <row r="1086" spans="1:28" ht="77.5" x14ac:dyDescent="0.35">
      <c r="A1086" s="6">
        <v>99</v>
      </c>
      <c r="B1086" s="6" t="s">
        <v>527</v>
      </c>
      <c r="C1086" s="48" t="s">
        <v>445</v>
      </c>
      <c r="D1086" s="53" t="s">
        <v>30</v>
      </c>
      <c r="E1086" s="41">
        <v>15.336</v>
      </c>
      <c r="F1086" s="66" t="s">
        <v>391</v>
      </c>
      <c r="G1086" s="66" t="s">
        <v>391</v>
      </c>
      <c r="H1086" s="65" t="s">
        <v>391</v>
      </c>
      <c r="I1086" s="16">
        <v>440000494024</v>
      </c>
      <c r="J1086" s="6" t="s">
        <v>63</v>
      </c>
      <c r="K1086" s="43" t="s">
        <v>33</v>
      </c>
      <c r="L1086" s="41" t="str">
        <f t="shared" si="183"/>
        <v>***</v>
      </c>
      <c r="M1086" s="7" t="str">
        <f t="shared" si="184"/>
        <v>***</v>
      </c>
      <c r="N1086" s="7" t="s">
        <v>391</v>
      </c>
      <c r="O1086" s="7" t="s">
        <v>391</v>
      </c>
      <c r="P1086" s="7" t="s">
        <v>391</v>
      </c>
      <c r="Q1086" s="7" t="s">
        <v>391</v>
      </c>
      <c r="R1086" s="7" t="s">
        <v>391</v>
      </c>
      <c r="S1086" s="7" t="s">
        <v>391</v>
      </c>
      <c r="T1086" s="7" t="s">
        <v>391</v>
      </c>
      <c r="U1086" s="7" t="s">
        <v>391</v>
      </c>
      <c r="V1086" s="7" t="s">
        <v>391</v>
      </c>
      <c r="W1086" s="7" t="s">
        <v>391</v>
      </c>
      <c r="X1086" s="44" t="s">
        <v>446</v>
      </c>
      <c r="Y1086" s="44" t="s">
        <v>444</v>
      </c>
      <c r="Z1086" s="44" t="s">
        <v>169</v>
      </c>
      <c r="AA1086" s="6">
        <v>26570</v>
      </c>
      <c r="AB1086" s="6"/>
    </row>
    <row r="1087" spans="1:28" ht="77.5" x14ac:dyDescent="0.35">
      <c r="A1087" s="6">
        <v>99</v>
      </c>
      <c r="B1087" s="6" t="s">
        <v>527</v>
      </c>
      <c r="C1087" s="48" t="s">
        <v>447</v>
      </c>
      <c r="D1087" s="53" t="s">
        <v>30</v>
      </c>
      <c r="E1087" s="41">
        <v>15.336</v>
      </c>
      <c r="F1087" s="66" t="s">
        <v>391</v>
      </c>
      <c r="G1087" s="66" t="s">
        <v>391</v>
      </c>
      <c r="H1087" s="65" t="s">
        <v>391</v>
      </c>
      <c r="I1087" s="16">
        <v>440000494024</v>
      </c>
      <c r="J1087" s="6" t="s">
        <v>63</v>
      </c>
      <c r="K1087" s="43" t="s">
        <v>33</v>
      </c>
      <c r="L1087" s="41" t="str">
        <f t="shared" si="183"/>
        <v>***</v>
      </c>
      <c r="M1087" s="7" t="str">
        <f t="shared" si="184"/>
        <v>***</v>
      </c>
      <c r="N1087" s="7" t="s">
        <v>391</v>
      </c>
      <c r="O1087" s="7" t="s">
        <v>391</v>
      </c>
      <c r="P1087" s="7" t="s">
        <v>391</v>
      </c>
      <c r="Q1087" s="7" t="s">
        <v>391</v>
      </c>
      <c r="R1087" s="7" t="s">
        <v>391</v>
      </c>
      <c r="S1087" s="7" t="s">
        <v>391</v>
      </c>
      <c r="T1087" s="7" t="s">
        <v>391</v>
      </c>
      <c r="U1087" s="7" t="s">
        <v>391</v>
      </c>
      <c r="V1087" s="7" t="s">
        <v>391</v>
      </c>
      <c r="W1087" s="7" t="s">
        <v>391</v>
      </c>
      <c r="X1087" s="44" t="s">
        <v>448</v>
      </c>
      <c r="Y1087" s="44" t="s">
        <v>444</v>
      </c>
      <c r="Z1087" s="44" t="s">
        <v>169</v>
      </c>
      <c r="AA1087" s="6">
        <v>26570</v>
      </c>
      <c r="AB1087" s="6"/>
    </row>
    <row r="1088" spans="1:28" ht="77.5" x14ac:dyDescent="0.35">
      <c r="A1088" s="6">
        <v>99</v>
      </c>
      <c r="B1088" s="6" t="s">
        <v>527</v>
      </c>
      <c r="C1088" s="48" t="s">
        <v>449</v>
      </c>
      <c r="D1088" s="53" t="s">
        <v>30</v>
      </c>
      <c r="E1088" s="41">
        <v>15.336</v>
      </c>
      <c r="F1088" s="66" t="s">
        <v>391</v>
      </c>
      <c r="G1088" s="66" t="s">
        <v>391</v>
      </c>
      <c r="H1088" s="65" t="s">
        <v>391</v>
      </c>
      <c r="I1088" s="16">
        <v>440000494024</v>
      </c>
      <c r="J1088" s="6" t="s">
        <v>63</v>
      </c>
      <c r="K1088" s="43" t="s">
        <v>33</v>
      </c>
      <c r="L1088" s="41" t="str">
        <f t="shared" si="183"/>
        <v>***</v>
      </c>
      <c r="M1088" s="7" t="str">
        <f t="shared" si="184"/>
        <v>***</v>
      </c>
      <c r="N1088" s="7" t="s">
        <v>391</v>
      </c>
      <c r="O1088" s="7" t="s">
        <v>391</v>
      </c>
      <c r="P1088" s="7" t="s">
        <v>391</v>
      </c>
      <c r="Q1088" s="7" t="s">
        <v>391</v>
      </c>
      <c r="R1088" s="7" t="s">
        <v>391</v>
      </c>
      <c r="S1088" s="7" t="s">
        <v>391</v>
      </c>
      <c r="T1088" s="7" t="s">
        <v>391</v>
      </c>
      <c r="U1088" s="7" t="s">
        <v>391</v>
      </c>
      <c r="V1088" s="7" t="s">
        <v>391</v>
      </c>
      <c r="W1088" s="7" t="s">
        <v>391</v>
      </c>
      <c r="X1088" s="44" t="s">
        <v>450</v>
      </c>
      <c r="Y1088" s="44" t="s">
        <v>444</v>
      </c>
      <c r="Z1088" s="44" t="s">
        <v>169</v>
      </c>
      <c r="AA1088" s="6">
        <v>26750</v>
      </c>
      <c r="AB1088" s="6"/>
    </row>
    <row r="1089" spans="1:28" ht="77.5" x14ac:dyDescent="0.35">
      <c r="A1089" s="6">
        <v>99</v>
      </c>
      <c r="B1089" s="6" t="s">
        <v>527</v>
      </c>
      <c r="C1089" s="48" t="s">
        <v>451</v>
      </c>
      <c r="D1089" s="53" t="s">
        <v>30</v>
      </c>
      <c r="E1089" s="41">
        <v>15.336</v>
      </c>
      <c r="F1089" s="66" t="s">
        <v>391</v>
      </c>
      <c r="G1089" s="66" t="s">
        <v>391</v>
      </c>
      <c r="H1089" s="65" t="s">
        <v>391</v>
      </c>
      <c r="I1089" s="16">
        <v>440000494024</v>
      </c>
      <c r="J1089" s="6" t="s">
        <v>63</v>
      </c>
      <c r="K1089" s="43" t="s">
        <v>33</v>
      </c>
      <c r="L1089" s="41" t="str">
        <f t="shared" si="183"/>
        <v>***</v>
      </c>
      <c r="M1089" s="7" t="str">
        <f t="shared" si="184"/>
        <v>***</v>
      </c>
      <c r="N1089" s="7" t="s">
        <v>391</v>
      </c>
      <c r="O1089" s="7" t="s">
        <v>391</v>
      </c>
      <c r="P1089" s="7" t="s">
        <v>391</v>
      </c>
      <c r="Q1089" s="7" t="s">
        <v>391</v>
      </c>
      <c r="R1089" s="7" t="s">
        <v>391</v>
      </c>
      <c r="S1089" s="7" t="s">
        <v>391</v>
      </c>
      <c r="T1089" s="7" t="s">
        <v>391</v>
      </c>
      <c r="U1089" s="7" t="s">
        <v>391</v>
      </c>
      <c r="V1089" s="7" t="s">
        <v>391</v>
      </c>
      <c r="W1089" s="7" t="s">
        <v>391</v>
      </c>
      <c r="X1089" s="44" t="s">
        <v>452</v>
      </c>
      <c r="Y1089" s="44" t="s">
        <v>438</v>
      </c>
      <c r="Z1089" s="44" t="s">
        <v>36</v>
      </c>
      <c r="AA1089" s="6">
        <v>43055</v>
      </c>
      <c r="AB1089" s="6"/>
    </row>
    <row r="1090" spans="1:28" ht="77.5" x14ac:dyDescent="0.35">
      <c r="A1090" s="6">
        <v>99</v>
      </c>
      <c r="B1090" s="6" t="s">
        <v>527</v>
      </c>
      <c r="C1090" s="48" t="s">
        <v>453</v>
      </c>
      <c r="D1090" s="53" t="s">
        <v>30</v>
      </c>
      <c r="E1090" s="41">
        <v>15.336</v>
      </c>
      <c r="F1090" s="66" t="s">
        <v>391</v>
      </c>
      <c r="G1090" s="66" t="s">
        <v>391</v>
      </c>
      <c r="H1090" s="65" t="s">
        <v>391</v>
      </c>
      <c r="I1090" s="16">
        <v>440000494024</v>
      </c>
      <c r="J1090" s="6" t="s">
        <v>63</v>
      </c>
      <c r="K1090" s="43" t="s">
        <v>33</v>
      </c>
      <c r="L1090" s="41" t="str">
        <f t="shared" si="183"/>
        <v>***</v>
      </c>
      <c r="M1090" s="7" t="str">
        <f t="shared" si="184"/>
        <v>***</v>
      </c>
      <c r="N1090" s="7" t="s">
        <v>391</v>
      </c>
      <c r="O1090" s="7" t="s">
        <v>391</v>
      </c>
      <c r="P1090" s="7" t="s">
        <v>391</v>
      </c>
      <c r="Q1090" s="7" t="s">
        <v>391</v>
      </c>
      <c r="R1090" s="7" t="s">
        <v>391</v>
      </c>
      <c r="S1090" s="7" t="s">
        <v>391</v>
      </c>
      <c r="T1090" s="7" t="s">
        <v>391</v>
      </c>
      <c r="U1090" s="7" t="s">
        <v>391</v>
      </c>
      <c r="V1090" s="7" t="s">
        <v>391</v>
      </c>
      <c r="W1090" s="7" t="s">
        <v>391</v>
      </c>
      <c r="X1090" s="44" t="s">
        <v>454</v>
      </c>
      <c r="Y1090" s="44" t="s">
        <v>261</v>
      </c>
      <c r="Z1090" s="44" t="s">
        <v>36</v>
      </c>
      <c r="AA1090" s="6">
        <v>43701</v>
      </c>
      <c r="AB1090" s="6"/>
    </row>
    <row r="1091" spans="1:28" ht="77.5" x14ac:dyDescent="0.35">
      <c r="A1091" s="6">
        <v>99</v>
      </c>
      <c r="B1091" s="6" t="s">
        <v>527</v>
      </c>
      <c r="C1091" s="48" t="s">
        <v>455</v>
      </c>
      <c r="D1091" s="53" t="s">
        <v>30</v>
      </c>
      <c r="E1091" s="41">
        <v>15.336</v>
      </c>
      <c r="F1091" s="66" t="s">
        <v>391</v>
      </c>
      <c r="G1091" s="66" t="s">
        <v>391</v>
      </c>
      <c r="H1091" s="65" t="s">
        <v>391</v>
      </c>
      <c r="I1091" s="16">
        <v>440000494024</v>
      </c>
      <c r="J1091" s="6" t="s">
        <v>63</v>
      </c>
      <c r="K1091" s="43" t="s">
        <v>33</v>
      </c>
      <c r="L1091" s="41" t="str">
        <f t="shared" si="183"/>
        <v>***</v>
      </c>
      <c r="M1091" s="7" t="str">
        <f t="shared" si="184"/>
        <v>***</v>
      </c>
      <c r="N1091" s="7" t="s">
        <v>391</v>
      </c>
      <c r="O1091" s="7" t="s">
        <v>391</v>
      </c>
      <c r="P1091" s="7" t="s">
        <v>391</v>
      </c>
      <c r="Q1091" s="7" t="s">
        <v>391</v>
      </c>
      <c r="R1091" s="7" t="s">
        <v>391</v>
      </c>
      <c r="S1091" s="7" t="s">
        <v>391</v>
      </c>
      <c r="T1091" s="7" t="s">
        <v>391</v>
      </c>
      <c r="U1091" s="7" t="s">
        <v>391</v>
      </c>
      <c r="V1091" s="7" t="s">
        <v>391</v>
      </c>
      <c r="W1091" s="7" t="s">
        <v>391</v>
      </c>
      <c r="X1091" s="44" t="s">
        <v>456</v>
      </c>
      <c r="Y1091" s="44" t="s">
        <v>438</v>
      </c>
      <c r="Z1091" s="44" t="s">
        <v>36</v>
      </c>
      <c r="AA1091" s="6">
        <v>43055</v>
      </c>
      <c r="AB1091" s="6"/>
    </row>
    <row r="1092" spans="1:28" ht="15.5" x14ac:dyDescent="0.35">
      <c r="A1092" s="6">
        <v>100</v>
      </c>
      <c r="B1092" s="6" t="s">
        <v>525</v>
      </c>
      <c r="C1092" s="46" t="s">
        <v>492</v>
      </c>
      <c r="D1092" s="53" t="s">
        <v>30</v>
      </c>
      <c r="E1092" s="41">
        <v>1.873</v>
      </c>
      <c r="F1092" s="41">
        <v>1</v>
      </c>
      <c r="G1092" s="41">
        <f t="shared" ref="G1092:G1127" si="185">E1092*F1092</f>
        <v>1.873</v>
      </c>
      <c r="H1092" s="8">
        <f t="shared" ref="H1092:H1127" si="186">G1092/$G$1222</f>
        <v>1.7265568971016336E-3</v>
      </c>
      <c r="I1092" s="16" t="s">
        <v>493</v>
      </c>
      <c r="J1092" s="6" t="s">
        <v>63</v>
      </c>
      <c r="K1092" s="43" t="s">
        <v>33</v>
      </c>
      <c r="L1092" s="7">
        <f t="shared" ref="L1092:L1127" si="187">M1092+N1092+O1092+P1092+Q1092</f>
        <v>1.7265568971016336E-3</v>
      </c>
      <c r="M1092" s="7">
        <f>H1092</f>
        <v>1.7265568971016336E-3</v>
      </c>
      <c r="N1092" s="7">
        <v>0</v>
      </c>
      <c r="O1092" s="7">
        <v>0</v>
      </c>
      <c r="P1092" s="7">
        <v>0</v>
      </c>
      <c r="Q1092" s="7">
        <v>0</v>
      </c>
      <c r="R1092" s="7">
        <v>0</v>
      </c>
      <c r="S1092" s="7">
        <v>0</v>
      </c>
      <c r="T1092" s="7">
        <v>0</v>
      </c>
      <c r="U1092" s="7">
        <v>0</v>
      </c>
      <c r="V1092" s="7">
        <v>0</v>
      </c>
      <c r="W1092" s="7">
        <v>0</v>
      </c>
      <c r="X1092" s="43" t="s">
        <v>494</v>
      </c>
      <c r="Y1092" s="43" t="s">
        <v>105</v>
      </c>
      <c r="Z1092" s="43" t="s">
        <v>36</v>
      </c>
      <c r="AA1092" s="18">
        <v>43755</v>
      </c>
      <c r="AB1092" s="18" t="s">
        <v>170</v>
      </c>
    </row>
    <row r="1093" spans="1:28" ht="46.5" x14ac:dyDescent="0.35">
      <c r="A1093" s="6">
        <v>101</v>
      </c>
      <c r="B1093" s="6" t="s">
        <v>526</v>
      </c>
      <c r="C1093" s="46" t="s">
        <v>495</v>
      </c>
      <c r="D1093" s="6" t="s">
        <v>30</v>
      </c>
      <c r="E1093" s="41">
        <v>0.96199999999999997</v>
      </c>
      <c r="F1093" s="41">
        <v>1</v>
      </c>
      <c r="G1093" s="41">
        <f t="shared" si="185"/>
        <v>0.96199999999999997</v>
      </c>
      <c r="H1093" s="8">
        <f t="shared" si="186"/>
        <v>8.8678469568167194E-4</v>
      </c>
      <c r="I1093" s="16" t="s">
        <v>496</v>
      </c>
      <c r="J1093" s="6" t="s">
        <v>63</v>
      </c>
      <c r="K1093" s="43" t="s">
        <v>33</v>
      </c>
      <c r="L1093" s="7">
        <f t="shared" si="187"/>
        <v>8.8678469568167194E-4</v>
      </c>
      <c r="M1093" s="7">
        <f>H1093*0.7</f>
        <v>6.207492869771703E-4</v>
      </c>
      <c r="N1093" s="7">
        <f>H1093*0.15</f>
        <v>1.3301770435225079E-4</v>
      </c>
      <c r="O1093" s="7">
        <f>H1093*0.075</f>
        <v>6.6508852176125395E-5</v>
      </c>
      <c r="P1093" s="7">
        <f>H1093*0.075</f>
        <v>6.6508852176125395E-5</v>
      </c>
      <c r="Q1093" s="7">
        <v>0</v>
      </c>
      <c r="R1093" s="7">
        <v>0</v>
      </c>
      <c r="S1093" s="7">
        <v>0</v>
      </c>
      <c r="T1093" s="7">
        <v>0</v>
      </c>
      <c r="U1093" s="7">
        <v>0</v>
      </c>
      <c r="V1093" s="7">
        <v>0</v>
      </c>
      <c r="W1093" s="7">
        <v>0</v>
      </c>
      <c r="X1093" s="43" t="s">
        <v>497</v>
      </c>
      <c r="Y1093" s="43" t="s">
        <v>105</v>
      </c>
      <c r="Z1093" s="43" t="s">
        <v>36</v>
      </c>
      <c r="AA1093" s="18">
        <v>43755</v>
      </c>
      <c r="AB1093" s="18"/>
    </row>
    <row r="1094" spans="1:28" ht="46.5" x14ac:dyDescent="0.35">
      <c r="A1094" s="6">
        <v>102</v>
      </c>
      <c r="B1094" s="6" t="s">
        <v>526</v>
      </c>
      <c r="C1094" s="46" t="s">
        <v>498</v>
      </c>
      <c r="D1094" s="6" t="s">
        <v>30</v>
      </c>
      <c r="E1094" s="41">
        <v>20.010000000000002</v>
      </c>
      <c r="F1094" s="41">
        <v>1</v>
      </c>
      <c r="G1094" s="41">
        <f t="shared" si="185"/>
        <v>20.010000000000002</v>
      </c>
      <c r="H1094" s="8">
        <f t="shared" si="186"/>
        <v>1.8445490395623969E-2</v>
      </c>
      <c r="I1094" s="16" t="s">
        <v>499</v>
      </c>
      <c r="J1094" s="6" t="s">
        <v>63</v>
      </c>
      <c r="K1094" s="43" t="s">
        <v>33</v>
      </c>
      <c r="L1094" s="7">
        <f t="shared" si="187"/>
        <v>1.8445490395623966E-2</v>
      </c>
      <c r="M1094" s="7">
        <f>H1094*0.7</f>
        <v>1.2911843276936778E-2</v>
      </c>
      <c r="N1094" s="7">
        <f>H1094*0.15</f>
        <v>2.7668235593435952E-3</v>
      </c>
      <c r="O1094" s="7">
        <f>H1094*0.075</f>
        <v>1.3834117796717976E-3</v>
      </c>
      <c r="P1094" s="7">
        <f>H1094*0.075</f>
        <v>1.3834117796717976E-3</v>
      </c>
      <c r="Q1094" s="7">
        <v>0</v>
      </c>
      <c r="R1094" s="7">
        <v>0</v>
      </c>
      <c r="S1094" s="7">
        <v>0</v>
      </c>
      <c r="T1094" s="7">
        <v>0</v>
      </c>
      <c r="U1094" s="7">
        <v>0</v>
      </c>
      <c r="V1094" s="7">
        <v>0</v>
      </c>
      <c r="W1094" s="7">
        <v>0</v>
      </c>
      <c r="X1094" s="43" t="s">
        <v>500</v>
      </c>
      <c r="Y1094" s="43" t="s">
        <v>105</v>
      </c>
      <c r="Z1094" s="43" t="s">
        <v>36</v>
      </c>
      <c r="AA1094" s="18">
        <v>43755</v>
      </c>
      <c r="AB1094" s="18"/>
    </row>
    <row r="1095" spans="1:28" ht="31" x14ac:dyDescent="0.35">
      <c r="A1095" s="6">
        <v>103</v>
      </c>
      <c r="B1095" s="6" t="s">
        <v>525</v>
      </c>
      <c r="C1095" s="64" t="s">
        <v>501</v>
      </c>
      <c r="D1095" s="6" t="s">
        <v>30</v>
      </c>
      <c r="E1095" s="41">
        <v>0.28100000000000003</v>
      </c>
      <c r="F1095" s="66">
        <f>1/7</f>
        <v>0.14285714285714285</v>
      </c>
      <c r="G1095" s="41">
        <f t="shared" si="185"/>
        <v>4.0142857142857147E-2</v>
      </c>
      <c r="H1095" s="8">
        <f t="shared" si="186"/>
        <v>3.7004232177984832E-5</v>
      </c>
      <c r="I1095" s="16">
        <v>440000494015</v>
      </c>
      <c r="J1095" s="6" t="s">
        <v>63</v>
      </c>
      <c r="K1095" s="43" t="s">
        <v>33</v>
      </c>
      <c r="L1095" s="7">
        <f t="shared" si="187"/>
        <v>3.7004232177984832E-5</v>
      </c>
      <c r="M1095" s="7">
        <f>H1095</f>
        <v>3.7004232177984832E-5</v>
      </c>
      <c r="N1095" s="7">
        <v>0</v>
      </c>
      <c r="O1095" s="7">
        <v>0</v>
      </c>
      <c r="P1095" s="7">
        <v>0</v>
      </c>
      <c r="Q1095" s="7">
        <v>0</v>
      </c>
      <c r="R1095" s="7">
        <v>0</v>
      </c>
      <c r="S1095" s="7">
        <v>0</v>
      </c>
      <c r="T1095" s="7">
        <v>0</v>
      </c>
      <c r="U1095" s="7">
        <v>0</v>
      </c>
      <c r="V1095" s="7">
        <v>0</v>
      </c>
      <c r="W1095" s="7">
        <v>0</v>
      </c>
      <c r="X1095" s="44" t="s">
        <v>502</v>
      </c>
      <c r="Y1095" s="44" t="s">
        <v>35</v>
      </c>
      <c r="Z1095" s="44" t="s">
        <v>36</v>
      </c>
      <c r="AA1095" s="6">
        <v>43725</v>
      </c>
      <c r="AB1095" s="6"/>
    </row>
    <row r="1096" spans="1:28" ht="46.5" x14ac:dyDescent="0.35">
      <c r="A1096" s="6">
        <v>103</v>
      </c>
      <c r="B1096" s="6" t="s">
        <v>526</v>
      </c>
      <c r="C1096" s="64" t="s">
        <v>281</v>
      </c>
      <c r="D1096" s="53" t="s">
        <v>30</v>
      </c>
      <c r="E1096" s="41">
        <v>0.28100000000000003</v>
      </c>
      <c r="F1096" s="66">
        <f>(1/7)*(1/3)</f>
        <v>4.7619047619047616E-2</v>
      </c>
      <c r="G1096" s="41">
        <f t="shared" si="185"/>
        <v>1.3380952380952382E-2</v>
      </c>
      <c r="H1096" s="8">
        <f t="shared" si="186"/>
        <v>1.2334744059328277E-5</v>
      </c>
      <c r="I1096" s="16">
        <v>440000494015</v>
      </c>
      <c r="J1096" s="6" t="s">
        <v>63</v>
      </c>
      <c r="K1096" s="43" t="s">
        <v>33</v>
      </c>
      <c r="L1096" s="7">
        <f t="shared" si="187"/>
        <v>1.2334744059328276E-5</v>
      </c>
      <c r="M1096" s="7">
        <f t="shared" ref="M1096:M1107" si="188">H1096*0.7</f>
        <v>8.6343208415297939E-6</v>
      </c>
      <c r="N1096" s="7">
        <f t="shared" ref="N1096:N1107" si="189">H1096*0.15</f>
        <v>1.8502116088992416E-6</v>
      </c>
      <c r="O1096" s="7">
        <f t="shared" ref="O1096:O1107" si="190">H1096*0.075</f>
        <v>9.2510580444962079E-7</v>
      </c>
      <c r="P1096" s="7">
        <f t="shared" ref="P1096:P1107" si="191">H1096*0.075</f>
        <v>9.2510580444962079E-7</v>
      </c>
      <c r="Q1096" s="7">
        <v>0</v>
      </c>
      <c r="R1096" s="7">
        <v>0</v>
      </c>
      <c r="S1096" s="7">
        <v>0</v>
      </c>
      <c r="T1096" s="7">
        <v>0</v>
      </c>
      <c r="U1096" s="7">
        <v>0</v>
      </c>
      <c r="V1096" s="7">
        <v>0</v>
      </c>
      <c r="W1096" s="7">
        <v>0</v>
      </c>
      <c r="X1096" s="44" t="s">
        <v>283</v>
      </c>
      <c r="Y1096" s="44" t="s">
        <v>35</v>
      </c>
      <c r="Z1096" s="44" t="s">
        <v>36</v>
      </c>
      <c r="AA1096" s="6">
        <v>43725</v>
      </c>
      <c r="AB1096" s="6"/>
    </row>
    <row r="1097" spans="1:28" ht="46.5" x14ac:dyDescent="0.35">
      <c r="A1097" s="6">
        <v>103</v>
      </c>
      <c r="B1097" s="6" t="s">
        <v>526</v>
      </c>
      <c r="C1097" s="48" t="s">
        <v>284</v>
      </c>
      <c r="D1097" s="53" t="s">
        <v>30</v>
      </c>
      <c r="E1097" s="41">
        <v>0.28100000000000003</v>
      </c>
      <c r="F1097" s="66">
        <f>(1/7)*(1/3)*(1/2)</f>
        <v>2.3809523809523808E-2</v>
      </c>
      <c r="G1097" s="41">
        <f t="shared" si="185"/>
        <v>6.6904761904761911E-3</v>
      </c>
      <c r="H1097" s="8">
        <f t="shared" si="186"/>
        <v>6.1673720296641387E-6</v>
      </c>
      <c r="I1097" s="16">
        <v>440000494015</v>
      </c>
      <c r="J1097" s="6" t="s">
        <v>63</v>
      </c>
      <c r="K1097" s="43" t="s">
        <v>33</v>
      </c>
      <c r="L1097" s="7">
        <f t="shared" si="187"/>
        <v>6.1673720296641379E-6</v>
      </c>
      <c r="M1097" s="7">
        <f t="shared" si="188"/>
        <v>4.3171604207648969E-6</v>
      </c>
      <c r="N1097" s="7">
        <f t="shared" si="189"/>
        <v>9.2510580444962079E-7</v>
      </c>
      <c r="O1097" s="7">
        <f t="shared" si="190"/>
        <v>4.6255290222481039E-7</v>
      </c>
      <c r="P1097" s="7">
        <f t="shared" si="191"/>
        <v>4.6255290222481039E-7</v>
      </c>
      <c r="Q1097" s="7">
        <v>0</v>
      </c>
      <c r="R1097" s="7">
        <v>0</v>
      </c>
      <c r="S1097" s="7">
        <v>0</v>
      </c>
      <c r="T1097" s="7">
        <v>0</v>
      </c>
      <c r="U1097" s="7">
        <v>0</v>
      </c>
      <c r="V1097" s="7">
        <v>0</v>
      </c>
      <c r="W1097" s="7">
        <v>0</v>
      </c>
      <c r="X1097" s="44" t="s">
        <v>285</v>
      </c>
      <c r="Y1097" s="44" t="s">
        <v>286</v>
      </c>
      <c r="Z1097" s="44" t="s">
        <v>36</v>
      </c>
      <c r="AA1097" s="6">
        <v>43016</v>
      </c>
      <c r="AB1097" s="6"/>
    </row>
    <row r="1098" spans="1:28" ht="46.5" x14ac:dyDescent="0.35">
      <c r="A1098" s="6">
        <v>103</v>
      </c>
      <c r="B1098" s="6" t="s">
        <v>526</v>
      </c>
      <c r="C1098" s="48" t="s">
        <v>287</v>
      </c>
      <c r="D1098" s="53" t="s">
        <v>30</v>
      </c>
      <c r="E1098" s="41">
        <v>0.28100000000000003</v>
      </c>
      <c r="F1098" s="66">
        <f>(1/7)*(1/3)*(1/2)</f>
        <v>2.3809523809523808E-2</v>
      </c>
      <c r="G1098" s="41">
        <f t="shared" si="185"/>
        <v>6.6904761904761911E-3</v>
      </c>
      <c r="H1098" s="8">
        <f t="shared" si="186"/>
        <v>6.1673720296641387E-6</v>
      </c>
      <c r="I1098" s="16">
        <v>440000494015</v>
      </c>
      <c r="J1098" s="6" t="s">
        <v>63</v>
      </c>
      <c r="K1098" s="43" t="s">
        <v>33</v>
      </c>
      <c r="L1098" s="7">
        <f t="shared" si="187"/>
        <v>6.1673720296641379E-6</v>
      </c>
      <c r="M1098" s="7">
        <f t="shared" si="188"/>
        <v>4.3171604207648969E-6</v>
      </c>
      <c r="N1098" s="7">
        <f t="shared" si="189"/>
        <v>9.2510580444962079E-7</v>
      </c>
      <c r="O1098" s="7">
        <f t="shared" si="190"/>
        <v>4.6255290222481039E-7</v>
      </c>
      <c r="P1098" s="7">
        <f t="shared" si="191"/>
        <v>4.6255290222481039E-7</v>
      </c>
      <c r="Q1098" s="7">
        <v>0</v>
      </c>
      <c r="R1098" s="7">
        <v>0</v>
      </c>
      <c r="S1098" s="7">
        <v>0</v>
      </c>
      <c r="T1098" s="7">
        <v>0</v>
      </c>
      <c r="U1098" s="7">
        <v>0</v>
      </c>
      <c r="V1098" s="7">
        <v>0</v>
      </c>
      <c r="W1098" s="7">
        <v>0</v>
      </c>
      <c r="X1098" s="44" t="s">
        <v>288</v>
      </c>
      <c r="Y1098" s="44" t="s">
        <v>289</v>
      </c>
      <c r="Z1098" s="44" t="s">
        <v>290</v>
      </c>
      <c r="AA1098" s="6">
        <v>92596</v>
      </c>
      <c r="AB1098" s="6"/>
    </row>
    <row r="1099" spans="1:28" ht="46.5" x14ac:dyDescent="0.35">
      <c r="A1099" s="6">
        <v>103</v>
      </c>
      <c r="B1099" s="6" t="s">
        <v>526</v>
      </c>
      <c r="C1099" s="48" t="s">
        <v>291</v>
      </c>
      <c r="D1099" s="53" t="s">
        <v>30</v>
      </c>
      <c r="E1099" s="41">
        <v>0.28100000000000003</v>
      </c>
      <c r="F1099" s="66">
        <f>(1/7)*(1/3)*(1/2)</f>
        <v>2.3809523809523808E-2</v>
      </c>
      <c r="G1099" s="41">
        <f t="shared" si="185"/>
        <v>6.6904761904761911E-3</v>
      </c>
      <c r="H1099" s="8">
        <f t="shared" si="186"/>
        <v>6.1673720296641387E-6</v>
      </c>
      <c r="I1099" s="16">
        <v>440000494015</v>
      </c>
      <c r="J1099" s="6" t="s">
        <v>63</v>
      </c>
      <c r="K1099" s="43" t="s">
        <v>33</v>
      </c>
      <c r="L1099" s="7">
        <f t="shared" si="187"/>
        <v>6.1673720296641379E-6</v>
      </c>
      <c r="M1099" s="7">
        <f t="shared" si="188"/>
        <v>4.3171604207648969E-6</v>
      </c>
      <c r="N1099" s="7">
        <f t="shared" si="189"/>
        <v>9.2510580444962079E-7</v>
      </c>
      <c r="O1099" s="7">
        <f t="shared" si="190"/>
        <v>4.6255290222481039E-7</v>
      </c>
      <c r="P1099" s="7">
        <f t="shared" si="191"/>
        <v>4.6255290222481039E-7</v>
      </c>
      <c r="Q1099" s="7">
        <v>0</v>
      </c>
      <c r="R1099" s="7">
        <v>0</v>
      </c>
      <c r="S1099" s="7">
        <v>0</v>
      </c>
      <c r="T1099" s="7">
        <v>0</v>
      </c>
      <c r="U1099" s="7">
        <v>0</v>
      </c>
      <c r="V1099" s="7">
        <v>0</v>
      </c>
      <c r="W1099" s="7">
        <v>0</v>
      </c>
      <c r="X1099" s="44" t="s">
        <v>292</v>
      </c>
      <c r="Y1099" s="44" t="s">
        <v>293</v>
      </c>
      <c r="Z1099" s="44" t="s">
        <v>90</v>
      </c>
      <c r="AA1099" s="6">
        <v>80126</v>
      </c>
      <c r="AB1099" s="6"/>
    </row>
    <row r="1100" spans="1:28" ht="46.5" x14ac:dyDescent="0.35">
      <c r="A1100" s="6">
        <v>103</v>
      </c>
      <c r="B1100" s="6" t="s">
        <v>526</v>
      </c>
      <c r="C1100" s="48" t="s">
        <v>294</v>
      </c>
      <c r="D1100" s="53" t="s">
        <v>30</v>
      </c>
      <c r="E1100" s="41">
        <v>0.28100000000000003</v>
      </c>
      <c r="F1100" s="66">
        <f>(1/7)*(1/3)*(1/2)</f>
        <v>2.3809523809523808E-2</v>
      </c>
      <c r="G1100" s="41">
        <f t="shared" si="185"/>
        <v>6.6904761904761911E-3</v>
      </c>
      <c r="H1100" s="8">
        <f t="shared" si="186"/>
        <v>6.1673720296641387E-6</v>
      </c>
      <c r="I1100" s="16">
        <v>440000494015</v>
      </c>
      <c r="J1100" s="6" t="s">
        <v>63</v>
      </c>
      <c r="K1100" s="43" t="s">
        <v>33</v>
      </c>
      <c r="L1100" s="7">
        <f t="shared" si="187"/>
        <v>6.1673720296641379E-6</v>
      </c>
      <c r="M1100" s="7">
        <f t="shared" si="188"/>
        <v>4.3171604207648969E-6</v>
      </c>
      <c r="N1100" s="7">
        <f t="shared" si="189"/>
        <v>9.2510580444962079E-7</v>
      </c>
      <c r="O1100" s="7">
        <f t="shared" si="190"/>
        <v>4.6255290222481039E-7</v>
      </c>
      <c r="P1100" s="7">
        <f t="shared" si="191"/>
        <v>4.6255290222481039E-7</v>
      </c>
      <c r="Q1100" s="7">
        <v>0</v>
      </c>
      <c r="R1100" s="7">
        <v>0</v>
      </c>
      <c r="S1100" s="7">
        <v>0</v>
      </c>
      <c r="T1100" s="7">
        <v>0</v>
      </c>
      <c r="U1100" s="7">
        <v>0</v>
      </c>
      <c r="V1100" s="7">
        <v>0</v>
      </c>
      <c r="W1100" s="7">
        <v>0</v>
      </c>
      <c r="X1100" s="44" t="s">
        <v>295</v>
      </c>
      <c r="Y1100" s="44" t="s">
        <v>296</v>
      </c>
      <c r="Z1100" s="44" t="s">
        <v>38</v>
      </c>
      <c r="AA1100" s="6">
        <v>68467</v>
      </c>
      <c r="AB1100" s="6"/>
    </row>
    <row r="1101" spans="1:28" ht="46.5" x14ac:dyDescent="0.35">
      <c r="A1101" s="6">
        <v>103</v>
      </c>
      <c r="B1101" s="6" t="s">
        <v>526</v>
      </c>
      <c r="C1101" s="48" t="s">
        <v>297</v>
      </c>
      <c r="D1101" s="53" t="s">
        <v>30</v>
      </c>
      <c r="E1101" s="41">
        <v>0.28100000000000003</v>
      </c>
      <c r="F1101" s="66">
        <f>(1/7)*(1/2)*(1/4)</f>
        <v>1.7857142857142856E-2</v>
      </c>
      <c r="G1101" s="41">
        <f t="shared" si="185"/>
        <v>5.0178571428571433E-3</v>
      </c>
      <c r="H1101" s="8">
        <f t="shared" si="186"/>
        <v>4.625529022248104E-6</v>
      </c>
      <c r="I1101" s="16">
        <v>440000494015</v>
      </c>
      <c r="J1101" s="6" t="s">
        <v>63</v>
      </c>
      <c r="K1101" s="43" t="s">
        <v>33</v>
      </c>
      <c r="L1101" s="7">
        <f t="shared" si="187"/>
        <v>4.6255290222481032E-6</v>
      </c>
      <c r="M1101" s="7">
        <f t="shared" si="188"/>
        <v>3.2378703155736725E-6</v>
      </c>
      <c r="N1101" s="7">
        <f t="shared" si="189"/>
        <v>6.9382935333721556E-7</v>
      </c>
      <c r="O1101" s="7">
        <f t="shared" si="190"/>
        <v>3.4691467666860778E-7</v>
      </c>
      <c r="P1101" s="7">
        <f t="shared" si="191"/>
        <v>3.4691467666860778E-7</v>
      </c>
      <c r="Q1101" s="7">
        <v>0</v>
      </c>
      <c r="R1101" s="7">
        <v>0</v>
      </c>
      <c r="S1101" s="7">
        <v>0</v>
      </c>
      <c r="T1101" s="7">
        <v>0</v>
      </c>
      <c r="U1101" s="7">
        <v>0</v>
      </c>
      <c r="V1101" s="7">
        <v>0</v>
      </c>
      <c r="W1101" s="7">
        <v>0</v>
      </c>
      <c r="X1101" s="44" t="s">
        <v>298</v>
      </c>
      <c r="Y1101" s="44" t="s">
        <v>299</v>
      </c>
      <c r="Z1101" s="44" t="s">
        <v>300</v>
      </c>
      <c r="AA1101" s="6" t="s">
        <v>301</v>
      </c>
      <c r="AB1101" s="6"/>
    </row>
    <row r="1102" spans="1:28" ht="46.5" x14ac:dyDescent="0.35">
      <c r="A1102" s="6">
        <v>103</v>
      </c>
      <c r="B1102" s="6" t="s">
        <v>526</v>
      </c>
      <c r="C1102" s="48" t="s">
        <v>302</v>
      </c>
      <c r="D1102" s="53" t="s">
        <v>30</v>
      </c>
      <c r="E1102" s="41">
        <v>0.28100000000000003</v>
      </c>
      <c r="F1102" s="66">
        <f>(1/7)*(1/2)*(1/4)</f>
        <v>1.7857142857142856E-2</v>
      </c>
      <c r="G1102" s="41">
        <f t="shared" si="185"/>
        <v>5.0178571428571433E-3</v>
      </c>
      <c r="H1102" s="8">
        <f t="shared" si="186"/>
        <v>4.625529022248104E-6</v>
      </c>
      <c r="I1102" s="16">
        <v>440000494015</v>
      </c>
      <c r="J1102" s="6" t="s">
        <v>63</v>
      </c>
      <c r="K1102" s="43" t="s">
        <v>33</v>
      </c>
      <c r="L1102" s="7">
        <f t="shared" si="187"/>
        <v>4.6255290222481032E-6</v>
      </c>
      <c r="M1102" s="7">
        <f t="shared" si="188"/>
        <v>3.2378703155736725E-6</v>
      </c>
      <c r="N1102" s="7">
        <f t="shared" si="189"/>
        <v>6.9382935333721556E-7</v>
      </c>
      <c r="O1102" s="7">
        <f t="shared" si="190"/>
        <v>3.4691467666860778E-7</v>
      </c>
      <c r="P1102" s="7">
        <f t="shared" si="191"/>
        <v>3.4691467666860778E-7</v>
      </c>
      <c r="Q1102" s="7">
        <v>0</v>
      </c>
      <c r="R1102" s="7">
        <v>0</v>
      </c>
      <c r="S1102" s="7">
        <v>0</v>
      </c>
      <c r="T1102" s="7">
        <v>0</v>
      </c>
      <c r="U1102" s="7">
        <v>0</v>
      </c>
      <c r="V1102" s="7">
        <v>0</v>
      </c>
      <c r="W1102" s="7">
        <v>0</v>
      </c>
      <c r="X1102" s="44" t="s">
        <v>303</v>
      </c>
      <c r="Y1102" s="44" t="s">
        <v>304</v>
      </c>
      <c r="Z1102" s="44" t="s">
        <v>36</v>
      </c>
      <c r="AA1102" s="6">
        <v>43085</v>
      </c>
      <c r="AB1102" s="6"/>
    </row>
    <row r="1103" spans="1:28" ht="46.5" x14ac:dyDescent="0.35">
      <c r="A1103" s="6">
        <v>103</v>
      </c>
      <c r="B1103" s="6" t="s">
        <v>526</v>
      </c>
      <c r="C1103" s="48" t="s">
        <v>305</v>
      </c>
      <c r="D1103" s="53" t="s">
        <v>30</v>
      </c>
      <c r="E1103" s="41">
        <v>0.28100000000000003</v>
      </c>
      <c r="F1103" s="66">
        <f>(1/7)*(1/2)*(1/4)</f>
        <v>1.7857142857142856E-2</v>
      </c>
      <c r="G1103" s="41">
        <f t="shared" si="185"/>
        <v>5.0178571428571433E-3</v>
      </c>
      <c r="H1103" s="8">
        <f t="shared" si="186"/>
        <v>4.625529022248104E-6</v>
      </c>
      <c r="I1103" s="16">
        <v>440000494015</v>
      </c>
      <c r="J1103" s="6" t="s">
        <v>63</v>
      </c>
      <c r="K1103" s="43" t="s">
        <v>33</v>
      </c>
      <c r="L1103" s="7">
        <f t="shared" si="187"/>
        <v>4.6255290222481032E-6</v>
      </c>
      <c r="M1103" s="7">
        <f t="shared" si="188"/>
        <v>3.2378703155736725E-6</v>
      </c>
      <c r="N1103" s="7">
        <f t="shared" si="189"/>
        <v>6.9382935333721556E-7</v>
      </c>
      <c r="O1103" s="7">
        <f t="shared" si="190"/>
        <v>3.4691467666860778E-7</v>
      </c>
      <c r="P1103" s="7">
        <f t="shared" si="191"/>
        <v>3.4691467666860778E-7</v>
      </c>
      <c r="Q1103" s="7">
        <v>0</v>
      </c>
      <c r="R1103" s="7">
        <v>0</v>
      </c>
      <c r="S1103" s="7">
        <v>0</v>
      </c>
      <c r="T1103" s="7">
        <v>0</v>
      </c>
      <c r="U1103" s="7">
        <v>0</v>
      </c>
      <c r="V1103" s="7">
        <v>0</v>
      </c>
      <c r="W1103" s="7">
        <v>0</v>
      </c>
      <c r="X1103" s="44" t="s">
        <v>306</v>
      </c>
      <c r="Y1103" s="44" t="s">
        <v>307</v>
      </c>
      <c r="Z1103" s="44" t="s">
        <v>308</v>
      </c>
      <c r="AA1103" s="6" t="s">
        <v>309</v>
      </c>
      <c r="AB1103" s="6"/>
    </row>
    <row r="1104" spans="1:28" ht="46.5" x14ac:dyDescent="0.35">
      <c r="A1104" s="6">
        <v>103</v>
      </c>
      <c r="B1104" s="6" t="s">
        <v>526</v>
      </c>
      <c r="C1104" s="48" t="s">
        <v>310</v>
      </c>
      <c r="D1104" s="53" t="s">
        <v>30</v>
      </c>
      <c r="E1104" s="41">
        <v>0.28100000000000003</v>
      </c>
      <c r="F1104" s="66">
        <f>(1/7)*(1/2)*(1/4)</f>
        <v>1.7857142857142856E-2</v>
      </c>
      <c r="G1104" s="41">
        <f t="shared" si="185"/>
        <v>5.0178571428571433E-3</v>
      </c>
      <c r="H1104" s="8">
        <f t="shared" si="186"/>
        <v>4.625529022248104E-6</v>
      </c>
      <c r="I1104" s="16">
        <v>440000494015</v>
      </c>
      <c r="J1104" s="6" t="s">
        <v>63</v>
      </c>
      <c r="K1104" s="43" t="s">
        <v>33</v>
      </c>
      <c r="L1104" s="7">
        <f t="shared" si="187"/>
        <v>4.6255290222481032E-6</v>
      </c>
      <c r="M1104" s="7">
        <f t="shared" si="188"/>
        <v>3.2378703155736725E-6</v>
      </c>
      <c r="N1104" s="7">
        <f t="shared" si="189"/>
        <v>6.9382935333721556E-7</v>
      </c>
      <c r="O1104" s="7">
        <f t="shared" si="190"/>
        <v>3.4691467666860778E-7</v>
      </c>
      <c r="P1104" s="7">
        <f t="shared" si="191"/>
        <v>3.4691467666860778E-7</v>
      </c>
      <c r="Q1104" s="7">
        <v>0</v>
      </c>
      <c r="R1104" s="7">
        <v>0</v>
      </c>
      <c r="S1104" s="7">
        <v>0</v>
      </c>
      <c r="T1104" s="7">
        <v>0</v>
      </c>
      <c r="U1104" s="7">
        <v>0</v>
      </c>
      <c r="V1104" s="7">
        <v>0</v>
      </c>
      <c r="W1104" s="7">
        <v>0</v>
      </c>
      <c r="X1104" s="44" t="s">
        <v>311</v>
      </c>
      <c r="Y1104" s="44" t="s">
        <v>312</v>
      </c>
      <c r="Z1104" s="44" t="s">
        <v>308</v>
      </c>
      <c r="AA1104" s="6" t="s">
        <v>313</v>
      </c>
      <c r="AB1104" s="6"/>
    </row>
    <row r="1105" spans="1:28" ht="46.5" x14ac:dyDescent="0.35">
      <c r="A1105" s="6">
        <v>103</v>
      </c>
      <c r="B1105" s="6" t="s">
        <v>526</v>
      </c>
      <c r="C1105" s="48" t="s">
        <v>314</v>
      </c>
      <c r="D1105" s="53" t="s">
        <v>30</v>
      </c>
      <c r="E1105" s="41">
        <v>0.28100000000000003</v>
      </c>
      <c r="F1105" s="66">
        <f>(1/7)*(1/2)</f>
        <v>7.1428571428571425E-2</v>
      </c>
      <c r="G1105" s="41">
        <f t="shared" si="185"/>
        <v>2.0071428571428573E-2</v>
      </c>
      <c r="H1105" s="8">
        <f t="shared" si="186"/>
        <v>1.8502116088992416E-5</v>
      </c>
      <c r="I1105" s="16">
        <v>440000494015</v>
      </c>
      <c r="J1105" s="6" t="s">
        <v>63</v>
      </c>
      <c r="K1105" s="43" t="s">
        <v>33</v>
      </c>
      <c r="L1105" s="7">
        <f t="shared" si="187"/>
        <v>1.8502116088992413E-5</v>
      </c>
      <c r="M1105" s="7">
        <f t="shared" si="188"/>
        <v>1.295148126229469E-5</v>
      </c>
      <c r="N1105" s="7">
        <f t="shared" si="189"/>
        <v>2.7753174133488623E-6</v>
      </c>
      <c r="O1105" s="7">
        <f t="shared" si="190"/>
        <v>1.3876587066744311E-6</v>
      </c>
      <c r="P1105" s="7">
        <f t="shared" si="191"/>
        <v>1.3876587066744311E-6</v>
      </c>
      <c r="Q1105" s="7">
        <v>0</v>
      </c>
      <c r="R1105" s="7">
        <v>0</v>
      </c>
      <c r="S1105" s="7">
        <v>0</v>
      </c>
      <c r="T1105" s="7">
        <v>0</v>
      </c>
      <c r="U1105" s="7">
        <v>0</v>
      </c>
      <c r="V1105" s="7">
        <v>0</v>
      </c>
      <c r="W1105" s="7">
        <v>0</v>
      </c>
      <c r="X1105" s="44" t="s">
        <v>315</v>
      </c>
      <c r="Y1105" s="44" t="s">
        <v>316</v>
      </c>
      <c r="Z1105" s="44" t="s">
        <v>317</v>
      </c>
      <c r="AA1105" s="6" t="s">
        <v>318</v>
      </c>
      <c r="AB1105" s="6"/>
    </row>
    <row r="1106" spans="1:28" ht="46.5" x14ac:dyDescent="0.35">
      <c r="A1106" s="6">
        <v>103</v>
      </c>
      <c r="B1106" s="6" t="s">
        <v>526</v>
      </c>
      <c r="C1106" s="48" t="s">
        <v>319</v>
      </c>
      <c r="D1106" s="53" t="s">
        <v>30</v>
      </c>
      <c r="E1106" s="41">
        <v>0.28100000000000003</v>
      </c>
      <c r="F1106" s="66">
        <f>((1/2*1/7)+(12%*(1/2*1/7)))/3</f>
        <v>2.6666666666666661E-2</v>
      </c>
      <c r="G1106" s="41">
        <f t="shared" si="185"/>
        <v>7.4933333333333327E-3</v>
      </c>
      <c r="H1106" s="8">
        <f t="shared" si="186"/>
        <v>6.9074566732238337E-6</v>
      </c>
      <c r="I1106" s="16">
        <v>440000494015</v>
      </c>
      <c r="J1106" s="6" t="s">
        <v>63</v>
      </c>
      <c r="K1106" s="43" t="s">
        <v>33</v>
      </c>
      <c r="L1106" s="7">
        <f t="shared" si="187"/>
        <v>6.9074566732238337E-6</v>
      </c>
      <c r="M1106" s="7">
        <f t="shared" si="188"/>
        <v>4.8352196712566829E-6</v>
      </c>
      <c r="N1106" s="7">
        <f t="shared" si="189"/>
        <v>1.036118500983575E-6</v>
      </c>
      <c r="O1106" s="7">
        <f t="shared" si="190"/>
        <v>5.1805925049178749E-7</v>
      </c>
      <c r="P1106" s="7">
        <f t="shared" si="191"/>
        <v>5.1805925049178749E-7</v>
      </c>
      <c r="Q1106" s="7">
        <v>0</v>
      </c>
      <c r="R1106" s="7">
        <v>0</v>
      </c>
      <c r="S1106" s="7">
        <v>0</v>
      </c>
      <c r="T1106" s="7">
        <v>0</v>
      </c>
      <c r="U1106" s="7">
        <v>0</v>
      </c>
      <c r="V1106" s="7">
        <v>0</v>
      </c>
      <c r="W1106" s="7">
        <v>0</v>
      </c>
      <c r="X1106" s="44" t="s">
        <v>320</v>
      </c>
      <c r="Y1106" s="44" t="s">
        <v>321</v>
      </c>
      <c r="Z1106" s="44" t="s">
        <v>322</v>
      </c>
      <c r="AA1106" s="6">
        <v>27517</v>
      </c>
      <c r="AB1106" s="6"/>
    </row>
    <row r="1107" spans="1:28" ht="46.5" x14ac:dyDescent="0.35">
      <c r="A1107" s="6">
        <v>103</v>
      </c>
      <c r="B1107" s="6" t="s">
        <v>526</v>
      </c>
      <c r="C1107" s="48" t="s">
        <v>323</v>
      </c>
      <c r="D1107" s="53" t="s">
        <v>30</v>
      </c>
      <c r="E1107" s="41">
        <v>0.28100000000000003</v>
      </c>
      <c r="F1107" s="66">
        <f>((1/2*1/7)+(12%*(1/2*1/7)))/3</f>
        <v>2.6666666666666661E-2</v>
      </c>
      <c r="G1107" s="41">
        <f t="shared" si="185"/>
        <v>7.4933333333333327E-3</v>
      </c>
      <c r="H1107" s="8">
        <f t="shared" si="186"/>
        <v>6.9074566732238337E-6</v>
      </c>
      <c r="I1107" s="16">
        <v>440000494015</v>
      </c>
      <c r="J1107" s="6" t="s">
        <v>63</v>
      </c>
      <c r="K1107" s="43" t="s">
        <v>33</v>
      </c>
      <c r="L1107" s="7">
        <f t="shared" si="187"/>
        <v>6.9074566732238337E-6</v>
      </c>
      <c r="M1107" s="7">
        <f t="shared" si="188"/>
        <v>4.8352196712566829E-6</v>
      </c>
      <c r="N1107" s="7">
        <f t="shared" si="189"/>
        <v>1.036118500983575E-6</v>
      </c>
      <c r="O1107" s="7">
        <f t="shared" si="190"/>
        <v>5.1805925049178749E-7</v>
      </c>
      <c r="P1107" s="7">
        <f t="shared" si="191"/>
        <v>5.1805925049178749E-7</v>
      </c>
      <c r="Q1107" s="7">
        <v>0</v>
      </c>
      <c r="R1107" s="7">
        <v>0</v>
      </c>
      <c r="S1107" s="7">
        <v>0</v>
      </c>
      <c r="T1107" s="7">
        <v>0</v>
      </c>
      <c r="U1107" s="7">
        <v>0</v>
      </c>
      <c r="V1107" s="7">
        <v>0</v>
      </c>
      <c r="W1107" s="7">
        <v>0</v>
      </c>
      <c r="X1107" s="44" t="s">
        <v>324</v>
      </c>
      <c r="Y1107" s="44" t="s">
        <v>325</v>
      </c>
      <c r="Z1107" s="44" t="s">
        <v>308</v>
      </c>
      <c r="AA1107" s="6">
        <v>62711</v>
      </c>
      <c r="AB1107" s="6"/>
    </row>
    <row r="1108" spans="1:28" ht="31" x14ac:dyDescent="0.35">
      <c r="A1108" s="6">
        <v>103</v>
      </c>
      <c r="B1108" s="53" t="s">
        <v>135</v>
      </c>
      <c r="C1108" s="48" t="s">
        <v>326</v>
      </c>
      <c r="D1108" s="53" t="s">
        <v>30</v>
      </c>
      <c r="E1108" s="41">
        <v>0.28100000000000003</v>
      </c>
      <c r="F1108" s="66">
        <f>((1/2*1/7)+(12%*(1/2*1/7)))/3</f>
        <v>2.6666666666666661E-2</v>
      </c>
      <c r="G1108" s="41">
        <f t="shared" si="185"/>
        <v>7.4933333333333327E-3</v>
      </c>
      <c r="H1108" s="8">
        <f t="shared" si="186"/>
        <v>6.9074566732238337E-6</v>
      </c>
      <c r="I1108" s="16">
        <v>440000494015</v>
      </c>
      <c r="J1108" s="6" t="s">
        <v>63</v>
      </c>
      <c r="K1108" s="43" t="s">
        <v>33</v>
      </c>
      <c r="L1108" s="7">
        <f t="shared" si="187"/>
        <v>0</v>
      </c>
      <c r="M1108" s="7">
        <v>0</v>
      </c>
      <c r="N1108" s="7">
        <v>0</v>
      </c>
      <c r="O1108" s="7">
        <v>0</v>
      </c>
      <c r="P1108" s="7">
        <v>0</v>
      </c>
      <c r="Q1108" s="7">
        <v>0</v>
      </c>
      <c r="R1108" s="7">
        <v>0</v>
      </c>
      <c r="S1108" s="7">
        <v>0</v>
      </c>
      <c r="T1108" s="7">
        <v>0</v>
      </c>
      <c r="U1108" s="7">
        <f>H1108</f>
        <v>6.9074566732238337E-6</v>
      </c>
      <c r="V1108" s="7">
        <v>0</v>
      </c>
      <c r="W1108" s="7">
        <v>0</v>
      </c>
      <c r="X1108" s="44" t="s">
        <v>327</v>
      </c>
      <c r="Y1108" s="44" t="s">
        <v>328</v>
      </c>
      <c r="Z1108" s="44" t="s">
        <v>308</v>
      </c>
      <c r="AA1108" s="6" t="s">
        <v>329</v>
      </c>
      <c r="AB1108" s="6"/>
    </row>
    <row r="1109" spans="1:28" ht="46.5" x14ac:dyDescent="0.35">
      <c r="A1109" s="6">
        <v>103</v>
      </c>
      <c r="B1109" s="6" t="s">
        <v>526</v>
      </c>
      <c r="C1109" s="48" t="s">
        <v>330</v>
      </c>
      <c r="D1109" s="53" t="s">
        <v>30</v>
      </c>
      <c r="E1109" s="41">
        <v>0.28100000000000003</v>
      </c>
      <c r="F1109" s="66">
        <f>(1/2*1/7)</f>
        <v>7.1428571428571425E-2</v>
      </c>
      <c r="G1109" s="41">
        <f t="shared" si="185"/>
        <v>2.0071428571428573E-2</v>
      </c>
      <c r="H1109" s="8">
        <f t="shared" si="186"/>
        <v>1.8502116088992416E-5</v>
      </c>
      <c r="I1109" s="16">
        <v>440000494015</v>
      </c>
      <c r="J1109" s="6" t="s">
        <v>63</v>
      </c>
      <c r="K1109" s="43" t="s">
        <v>33</v>
      </c>
      <c r="L1109" s="7">
        <f t="shared" si="187"/>
        <v>1.8502116088992413E-5</v>
      </c>
      <c r="M1109" s="7">
        <f>H1109*0.7</f>
        <v>1.295148126229469E-5</v>
      </c>
      <c r="N1109" s="7">
        <f>H1109*0.15</f>
        <v>2.7753174133488623E-6</v>
      </c>
      <c r="O1109" s="7">
        <f>H1109*0.075</f>
        <v>1.3876587066744311E-6</v>
      </c>
      <c r="P1109" s="7">
        <f>H1109*0.075</f>
        <v>1.3876587066744311E-6</v>
      </c>
      <c r="Q1109" s="7">
        <v>0</v>
      </c>
      <c r="R1109" s="7">
        <v>0</v>
      </c>
      <c r="S1109" s="7">
        <v>0</v>
      </c>
      <c r="T1109" s="7">
        <v>0</v>
      </c>
      <c r="U1109" s="7">
        <v>0</v>
      </c>
      <c r="V1109" s="7">
        <v>0</v>
      </c>
      <c r="W1109" s="7">
        <v>0</v>
      </c>
      <c r="X1109" s="44" t="s">
        <v>331</v>
      </c>
      <c r="Y1109" s="44" t="s">
        <v>332</v>
      </c>
      <c r="Z1109" s="44" t="s">
        <v>36</v>
      </c>
      <c r="AA1109" s="6">
        <v>43723</v>
      </c>
      <c r="AB1109" s="6"/>
    </row>
    <row r="1110" spans="1:28" ht="46.5" x14ac:dyDescent="0.35">
      <c r="A1110" s="6">
        <v>103</v>
      </c>
      <c r="B1110" s="6" t="s">
        <v>526</v>
      </c>
      <c r="C1110" s="48" t="s">
        <v>333</v>
      </c>
      <c r="D1110" s="53" t="s">
        <v>30</v>
      </c>
      <c r="E1110" s="41">
        <v>0.28100000000000003</v>
      </c>
      <c r="F1110" s="66">
        <f>(1/2*1/7)</f>
        <v>7.1428571428571425E-2</v>
      </c>
      <c r="G1110" s="41">
        <f t="shared" si="185"/>
        <v>2.0071428571428573E-2</v>
      </c>
      <c r="H1110" s="8">
        <f t="shared" si="186"/>
        <v>1.8502116088992416E-5</v>
      </c>
      <c r="I1110" s="16">
        <v>440000494015</v>
      </c>
      <c r="J1110" s="6" t="s">
        <v>63</v>
      </c>
      <c r="K1110" s="43" t="s">
        <v>33</v>
      </c>
      <c r="L1110" s="7">
        <f t="shared" si="187"/>
        <v>1.8502116088992413E-5</v>
      </c>
      <c r="M1110" s="7">
        <f>H1110*0.7</f>
        <v>1.295148126229469E-5</v>
      </c>
      <c r="N1110" s="7">
        <f>H1110*0.15</f>
        <v>2.7753174133488623E-6</v>
      </c>
      <c r="O1110" s="7">
        <f>H1110*0.075</f>
        <v>1.3876587066744311E-6</v>
      </c>
      <c r="P1110" s="7">
        <f>H1110*0.075</f>
        <v>1.3876587066744311E-6</v>
      </c>
      <c r="Q1110" s="7">
        <v>0</v>
      </c>
      <c r="R1110" s="7">
        <v>0</v>
      </c>
      <c r="S1110" s="7">
        <v>0</v>
      </c>
      <c r="T1110" s="7">
        <v>0</v>
      </c>
      <c r="U1110" s="7">
        <v>0</v>
      </c>
      <c r="V1110" s="7">
        <v>0</v>
      </c>
      <c r="W1110" s="7">
        <v>0</v>
      </c>
      <c r="X1110" s="44" t="s">
        <v>334</v>
      </c>
      <c r="Y1110" s="44" t="s">
        <v>332</v>
      </c>
      <c r="Z1110" s="44" t="s">
        <v>36</v>
      </c>
      <c r="AA1110" s="6">
        <v>43723</v>
      </c>
      <c r="AB1110" s="6"/>
    </row>
    <row r="1111" spans="1:28" ht="46.5" x14ac:dyDescent="0.35">
      <c r="A1111" s="6">
        <v>103</v>
      </c>
      <c r="B1111" s="6" t="s">
        <v>526</v>
      </c>
      <c r="C1111" s="48" t="s">
        <v>335</v>
      </c>
      <c r="D1111" s="53" t="s">
        <v>30</v>
      </c>
      <c r="E1111" s="41">
        <v>0.28100000000000003</v>
      </c>
      <c r="F1111" s="66">
        <f>(1/2*1/7)</f>
        <v>7.1428571428571425E-2</v>
      </c>
      <c r="G1111" s="41">
        <f t="shared" si="185"/>
        <v>2.0071428571428573E-2</v>
      </c>
      <c r="H1111" s="8">
        <f t="shared" si="186"/>
        <v>1.8502116088992416E-5</v>
      </c>
      <c r="I1111" s="16">
        <v>440000494015</v>
      </c>
      <c r="J1111" s="6" t="s">
        <v>63</v>
      </c>
      <c r="K1111" s="43" t="s">
        <v>33</v>
      </c>
      <c r="L1111" s="7">
        <f t="shared" si="187"/>
        <v>1.8502116088992413E-5</v>
      </c>
      <c r="M1111" s="7">
        <f>H1111*0.7</f>
        <v>1.295148126229469E-5</v>
      </c>
      <c r="N1111" s="7">
        <f>H1111*0.15</f>
        <v>2.7753174133488623E-6</v>
      </c>
      <c r="O1111" s="7">
        <f>H1111*0.075</f>
        <v>1.3876587066744311E-6</v>
      </c>
      <c r="P1111" s="7">
        <f>H1111*0.075</f>
        <v>1.3876587066744311E-6</v>
      </c>
      <c r="Q1111" s="7">
        <v>0</v>
      </c>
      <c r="R1111" s="7">
        <v>0</v>
      </c>
      <c r="S1111" s="7">
        <v>0</v>
      </c>
      <c r="T1111" s="7">
        <v>0</v>
      </c>
      <c r="U1111" s="7">
        <v>0</v>
      </c>
      <c r="V1111" s="7">
        <v>0</v>
      </c>
      <c r="W1111" s="7">
        <v>0</v>
      </c>
      <c r="X1111" s="44" t="s">
        <v>336</v>
      </c>
      <c r="Y1111" s="44" t="s">
        <v>337</v>
      </c>
      <c r="Z1111" s="44" t="s">
        <v>36</v>
      </c>
      <c r="AA1111" s="6">
        <v>43081</v>
      </c>
      <c r="AB1111" s="6"/>
    </row>
    <row r="1112" spans="1:28" ht="31" x14ac:dyDescent="0.35">
      <c r="A1112" s="6">
        <v>103</v>
      </c>
      <c r="B1112" s="6" t="s">
        <v>135</v>
      </c>
      <c r="C1112" s="46" t="s">
        <v>338</v>
      </c>
      <c r="D1112" s="6" t="s">
        <v>30</v>
      </c>
      <c r="E1112" s="41">
        <v>0.28100000000000003</v>
      </c>
      <c r="F1112" s="65">
        <f>((1/5*1/7)+(1/3*(1/5*1/7)))*1/2</f>
        <v>1.9047619047619049E-2</v>
      </c>
      <c r="G1112" s="41">
        <f t="shared" si="185"/>
        <v>5.3523809523809531E-3</v>
      </c>
      <c r="H1112" s="8">
        <f t="shared" si="186"/>
        <v>4.9338976237313111E-6</v>
      </c>
      <c r="I1112" s="16">
        <v>440000494015</v>
      </c>
      <c r="J1112" s="6" t="s">
        <v>63</v>
      </c>
      <c r="K1112" s="43" t="s">
        <v>33</v>
      </c>
      <c r="L1112" s="7">
        <f t="shared" si="187"/>
        <v>0</v>
      </c>
      <c r="M1112" s="7">
        <v>0</v>
      </c>
      <c r="N1112" s="7">
        <v>0</v>
      </c>
      <c r="O1112" s="7">
        <v>0</v>
      </c>
      <c r="P1112" s="7">
        <v>0</v>
      </c>
      <c r="Q1112" s="7">
        <v>0</v>
      </c>
      <c r="R1112" s="7">
        <v>0</v>
      </c>
      <c r="S1112" s="7">
        <v>0</v>
      </c>
      <c r="T1112" s="7">
        <v>0</v>
      </c>
      <c r="U1112" s="8">
        <f>H1112</f>
        <v>4.9338976237313111E-6</v>
      </c>
      <c r="V1112" s="7">
        <v>0</v>
      </c>
      <c r="W1112" s="7">
        <v>0</v>
      </c>
      <c r="X1112" s="44" t="s">
        <v>339</v>
      </c>
      <c r="Y1112" s="44" t="s">
        <v>340</v>
      </c>
      <c r="Z1112" s="44" t="s">
        <v>341</v>
      </c>
      <c r="AA1112" s="6">
        <v>32159</v>
      </c>
      <c r="AB1112" s="6"/>
    </row>
    <row r="1113" spans="1:28" ht="31" x14ac:dyDescent="0.35">
      <c r="A1113" s="6">
        <v>103</v>
      </c>
      <c r="B1113" s="6" t="s">
        <v>135</v>
      </c>
      <c r="C1113" s="46" t="s">
        <v>342</v>
      </c>
      <c r="D1113" s="6" t="s">
        <v>30</v>
      </c>
      <c r="E1113" s="41">
        <v>0.28100000000000003</v>
      </c>
      <c r="F1113" s="65">
        <f>((1/5*1/7)+(1/3*(1/5*1/7)))*1/2</f>
        <v>1.9047619047619049E-2</v>
      </c>
      <c r="G1113" s="41">
        <f t="shared" si="185"/>
        <v>5.3523809523809531E-3</v>
      </c>
      <c r="H1113" s="8">
        <f t="shared" si="186"/>
        <v>4.9338976237313111E-6</v>
      </c>
      <c r="I1113" s="16">
        <v>440000494015</v>
      </c>
      <c r="J1113" s="6" t="s">
        <v>63</v>
      </c>
      <c r="K1113" s="43" t="s">
        <v>33</v>
      </c>
      <c r="L1113" s="7">
        <f t="shared" si="187"/>
        <v>0</v>
      </c>
      <c r="M1113" s="7">
        <v>0</v>
      </c>
      <c r="N1113" s="7">
        <v>0</v>
      </c>
      <c r="O1113" s="7">
        <v>0</v>
      </c>
      <c r="P1113" s="7">
        <v>0</v>
      </c>
      <c r="Q1113" s="7">
        <v>0</v>
      </c>
      <c r="R1113" s="7">
        <v>0</v>
      </c>
      <c r="S1113" s="7">
        <v>0</v>
      </c>
      <c r="T1113" s="7">
        <v>0</v>
      </c>
      <c r="U1113" s="8">
        <f>H1113</f>
        <v>4.9338976237313111E-6</v>
      </c>
      <c r="V1113" s="7">
        <v>0</v>
      </c>
      <c r="W1113" s="7">
        <v>0</v>
      </c>
      <c r="X1113" s="44" t="s">
        <v>343</v>
      </c>
      <c r="Y1113" s="44" t="s">
        <v>344</v>
      </c>
      <c r="Z1113" s="44" t="s">
        <v>36</v>
      </c>
      <c r="AA1113" s="6">
        <v>43228</v>
      </c>
      <c r="AB1113" s="6"/>
    </row>
    <row r="1114" spans="1:28" ht="46.5" x14ac:dyDescent="0.35">
      <c r="A1114" s="6">
        <v>103</v>
      </c>
      <c r="B1114" s="6" t="s">
        <v>526</v>
      </c>
      <c r="C1114" s="48" t="s">
        <v>345</v>
      </c>
      <c r="D1114" s="53" t="s">
        <v>30</v>
      </c>
      <c r="E1114" s="41">
        <v>0.28100000000000003</v>
      </c>
      <c r="F1114" s="66">
        <f>((1/5*1/7)+(1/3*(1/5*1/7)))*1/6</f>
        <v>6.3492063492063501E-3</v>
      </c>
      <c r="G1114" s="41">
        <f t="shared" si="185"/>
        <v>1.7841269841269846E-3</v>
      </c>
      <c r="H1114" s="8">
        <f t="shared" si="186"/>
        <v>1.6446325412437705E-6</v>
      </c>
      <c r="I1114" s="16">
        <v>440000494015</v>
      </c>
      <c r="J1114" s="6" t="s">
        <v>63</v>
      </c>
      <c r="K1114" s="43" t="s">
        <v>33</v>
      </c>
      <c r="L1114" s="7">
        <f t="shared" si="187"/>
        <v>1.6446325412437702E-6</v>
      </c>
      <c r="M1114" s="7">
        <f>H1114*0.7</f>
        <v>1.1512427788706392E-6</v>
      </c>
      <c r="N1114" s="7">
        <f>H1114*0.15</f>
        <v>2.4669488118656554E-7</v>
      </c>
      <c r="O1114" s="7">
        <f>H1114*0.075</f>
        <v>1.2334744059328277E-7</v>
      </c>
      <c r="P1114" s="7">
        <f>H1114*0.075</f>
        <v>1.2334744059328277E-7</v>
      </c>
      <c r="Q1114" s="7">
        <v>0</v>
      </c>
      <c r="R1114" s="7">
        <v>0</v>
      </c>
      <c r="S1114" s="7">
        <v>0</v>
      </c>
      <c r="T1114" s="7">
        <v>0</v>
      </c>
      <c r="U1114" s="7">
        <v>0</v>
      </c>
      <c r="V1114" s="7">
        <v>0</v>
      </c>
      <c r="W1114" s="7">
        <v>0</v>
      </c>
      <c r="X1114" s="44" t="s">
        <v>346</v>
      </c>
      <c r="Y1114" s="44" t="s">
        <v>347</v>
      </c>
      <c r="Z1114" s="44" t="s">
        <v>36</v>
      </c>
      <c r="AA1114" s="6">
        <v>43713</v>
      </c>
      <c r="AB1114" s="6"/>
    </row>
    <row r="1115" spans="1:28" ht="46.5" x14ac:dyDescent="0.35">
      <c r="A1115" s="6">
        <v>103</v>
      </c>
      <c r="B1115" s="6" t="s">
        <v>526</v>
      </c>
      <c r="C1115" s="48" t="s">
        <v>348</v>
      </c>
      <c r="D1115" s="53" t="s">
        <v>30</v>
      </c>
      <c r="E1115" s="41">
        <v>0.28100000000000003</v>
      </c>
      <c r="F1115" s="66">
        <f>((1/5*1/7)+(1/3*(1/5*1/7)))*1/6</f>
        <v>6.3492063492063501E-3</v>
      </c>
      <c r="G1115" s="41">
        <f t="shared" si="185"/>
        <v>1.7841269841269846E-3</v>
      </c>
      <c r="H1115" s="8">
        <f t="shared" si="186"/>
        <v>1.6446325412437705E-6</v>
      </c>
      <c r="I1115" s="16">
        <v>440000494015</v>
      </c>
      <c r="J1115" s="6" t="s">
        <v>63</v>
      </c>
      <c r="K1115" s="43" t="s">
        <v>33</v>
      </c>
      <c r="L1115" s="7">
        <f t="shared" si="187"/>
        <v>1.6446325412437702E-6</v>
      </c>
      <c r="M1115" s="7">
        <f>H1115*0.7</f>
        <v>1.1512427788706392E-6</v>
      </c>
      <c r="N1115" s="7">
        <f>H1115*0.15</f>
        <v>2.4669488118656554E-7</v>
      </c>
      <c r="O1115" s="7">
        <f>H1115*0.075</f>
        <v>1.2334744059328277E-7</v>
      </c>
      <c r="P1115" s="7">
        <f>H1115*0.075</f>
        <v>1.2334744059328277E-7</v>
      </c>
      <c r="Q1115" s="7">
        <v>0</v>
      </c>
      <c r="R1115" s="7">
        <v>0</v>
      </c>
      <c r="S1115" s="7">
        <v>0</v>
      </c>
      <c r="T1115" s="7">
        <v>0</v>
      </c>
      <c r="U1115" s="7">
        <v>0</v>
      </c>
      <c r="V1115" s="7">
        <v>0</v>
      </c>
      <c r="W1115" s="7">
        <v>0</v>
      </c>
      <c r="X1115" s="44" t="s">
        <v>349</v>
      </c>
      <c r="Y1115" s="44" t="s">
        <v>347</v>
      </c>
      <c r="Z1115" s="44" t="s">
        <v>36</v>
      </c>
      <c r="AA1115" s="6">
        <v>43713</v>
      </c>
      <c r="AB1115" s="6"/>
    </row>
    <row r="1116" spans="1:28" ht="31" x14ac:dyDescent="0.35">
      <c r="A1116" s="6">
        <v>103</v>
      </c>
      <c r="B1116" s="53" t="s">
        <v>135</v>
      </c>
      <c r="C1116" s="48" t="s">
        <v>350</v>
      </c>
      <c r="D1116" s="53" t="s">
        <v>30</v>
      </c>
      <c r="E1116" s="41">
        <v>0.28100000000000003</v>
      </c>
      <c r="F1116" s="66">
        <f>((1/5*1/7)+(1/3*(1/5*1/7)))*2/9</f>
        <v>8.4656084656084662E-3</v>
      </c>
      <c r="G1116" s="41">
        <f t="shared" si="185"/>
        <v>2.3788359788359794E-3</v>
      </c>
      <c r="H1116" s="8">
        <f t="shared" si="186"/>
        <v>2.1928433883250271E-6</v>
      </c>
      <c r="I1116" s="16">
        <v>440000494015</v>
      </c>
      <c r="J1116" s="6" t="s">
        <v>63</v>
      </c>
      <c r="K1116" s="43" t="s">
        <v>33</v>
      </c>
      <c r="L1116" s="7">
        <f t="shared" si="187"/>
        <v>0</v>
      </c>
      <c r="M1116" s="7">
        <v>0</v>
      </c>
      <c r="N1116" s="7">
        <v>0</v>
      </c>
      <c r="O1116" s="7">
        <v>0</v>
      </c>
      <c r="P1116" s="7">
        <v>0</v>
      </c>
      <c r="Q1116" s="7">
        <v>0</v>
      </c>
      <c r="R1116" s="7">
        <v>0</v>
      </c>
      <c r="S1116" s="7">
        <v>0</v>
      </c>
      <c r="T1116" s="7">
        <v>0</v>
      </c>
      <c r="U1116" s="7">
        <f>H1116</f>
        <v>2.1928433883250271E-6</v>
      </c>
      <c r="V1116" s="7">
        <v>0</v>
      </c>
      <c r="W1116" s="7">
        <v>0</v>
      </c>
      <c r="X1116" s="44" t="s">
        <v>351</v>
      </c>
      <c r="Y1116" s="44" t="s">
        <v>352</v>
      </c>
      <c r="Z1116" s="44" t="s">
        <v>353</v>
      </c>
      <c r="AA1116" s="6">
        <v>19707</v>
      </c>
      <c r="AB1116" s="6"/>
    </row>
    <row r="1117" spans="1:28" ht="31" x14ac:dyDescent="0.35">
      <c r="A1117" s="6">
        <v>103</v>
      </c>
      <c r="B1117" s="53" t="s">
        <v>135</v>
      </c>
      <c r="C1117" s="48" t="s">
        <v>354</v>
      </c>
      <c r="D1117" s="53" t="s">
        <v>30</v>
      </c>
      <c r="E1117" s="41">
        <v>0.28100000000000003</v>
      </c>
      <c r="F1117" s="66">
        <f>((1/5*1/7)+(1/3*(1/5*1/7)))*2/9</f>
        <v>8.4656084656084662E-3</v>
      </c>
      <c r="G1117" s="41">
        <f t="shared" si="185"/>
        <v>2.3788359788359794E-3</v>
      </c>
      <c r="H1117" s="8">
        <f t="shared" si="186"/>
        <v>2.1928433883250271E-6</v>
      </c>
      <c r="I1117" s="16">
        <v>440000494015</v>
      </c>
      <c r="J1117" s="6" t="s">
        <v>63</v>
      </c>
      <c r="K1117" s="43" t="s">
        <v>33</v>
      </c>
      <c r="L1117" s="7">
        <f t="shared" si="187"/>
        <v>0</v>
      </c>
      <c r="M1117" s="7">
        <v>0</v>
      </c>
      <c r="N1117" s="7">
        <v>0</v>
      </c>
      <c r="O1117" s="7">
        <v>0</v>
      </c>
      <c r="P1117" s="7">
        <v>0</v>
      </c>
      <c r="Q1117" s="7">
        <v>0</v>
      </c>
      <c r="R1117" s="7">
        <v>0</v>
      </c>
      <c r="S1117" s="7">
        <v>0</v>
      </c>
      <c r="T1117" s="7">
        <v>0</v>
      </c>
      <c r="U1117" s="7">
        <f>H1117</f>
        <v>2.1928433883250271E-6</v>
      </c>
      <c r="V1117" s="7">
        <v>0</v>
      </c>
      <c r="W1117" s="7">
        <v>0</v>
      </c>
      <c r="X1117" s="44" t="s">
        <v>355</v>
      </c>
      <c r="Y1117" s="44" t="s">
        <v>356</v>
      </c>
      <c r="Z1117" s="44" t="s">
        <v>36</v>
      </c>
      <c r="AA1117" s="6">
        <v>43046</v>
      </c>
      <c r="AB1117" s="6"/>
    </row>
    <row r="1118" spans="1:28" ht="31" x14ac:dyDescent="0.35">
      <c r="A1118" s="6">
        <v>103</v>
      </c>
      <c r="B1118" s="53" t="s">
        <v>135</v>
      </c>
      <c r="C1118" s="48" t="s">
        <v>357</v>
      </c>
      <c r="D1118" s="53" t="s">
        <v>30</v>
      </c>
      <c r="E1118" s="41">
        <v>0.28100000000000003</v>
      </c>
      <c r="F1118" s="66">
        <f>((1/5*1/7)+(1/3*(1/5*1/7)))*2/9</f>
        <v>8.4656084656084662E-3</v>
      </c>
      <c r="G1118" s="41">
        <f t="shared" si="185"/>
        <v>2.3788359788359794E-3</v>
      </c>
      <c r="H1118" s="8">
        <f t="shared" si="186"/>
        <v>2.1928433883250271E-6</v>
      </c>
      <c r="I1118" s="16">
        <v>440000494015</v>
      </c>
      <c r="J1118" s="6" t="s">
        <v>63</v>
      </c>
      <c r="K1118" s="43" t="s">
        <v>33</v>
      </c>
      <c r="L1118" s="7">
        <f t="shared" si="187"/>
        <v>0</v>
      </c>
      <c r="M1118" s="7">
        <v>0</v>
      </c>
      <c r="N1118" s="7">
        <v>0</v>
      </c>
      <c r="O1118" s="7">
        <v>0</v>
      </c>
      <c r="P1118" s="7">
        <v>0</v>
      </c>
      <c r="Q1118" s="7">
        <v>0</v>
      </c>
      <c r="R1118" s="7">
        <v>0</v>
      </c>
      <c r="S1118" s="7">
        <v>0</v>
      </c>
      <c r="T1118" s="7">
        <v>0</v>
      </c>
      <c r="U1118" s="7">
        <f>H1118</f>
        <v>2.1928433883250271E-6</v>
      </c>
      <c r="V1118" s="7">
        <v>0</v>
      </c>
      <c r="W1118" s="7">
        <v>0</v>
      </c>
      <c r="X1118" s="44" t="s">
        <v>358</v>
      </c>
      <c r="Y1118" s="44" t="s">
        <v>347</v>
      </c>
      <c r="Z1118" s="44" t="s">
        <v>36</v>
      </c>
      <c r="AA1118" s="6">
        <v>43713</v>
      </c>
      <c r="AB1118" s="6"/>
    </row>
    <row r="1119" spans="1:28" ht="46.5" x14ac:dyDescent="0.35">
      <c r="A1119" s="6">
        <v>103</v>
      </c>
      <c r="B1119" s="6" t="s">
        <v>526</v>
      </c>
      <c r="C1119" s="48" t="s">
        <v>359</v>
      </c>
      <c r="D1119" s="53" t="s">
        <v>30</v>
      </c>
      <c r="E1119" s="41">
        <v>0.28100000000000003</v>
      </c>
      <c r="F1119" s="66">
        <f>(1/5*1/7)+(1/3*(1/5*1/7))</f>
        <v>3.8095238095238099E-2</v>
      </c>
      <c r="G1119" s="41">
        <f t="shared" si="185"/>
        <v>1.0704761904761906E-2</v>
      </c>
      <c r="H1119" s="8">
        <f t="shared" si="186"/>
        <v>9.8677952474626223E-6</v>
      </c>
      <c r="I1119" s="16">
        <v>440000494015</v>
      </c>
      <c r="J1119" s="6" t="s">
        <v>63</v>
      </c>
      <c r="K1119" s="43" t="s">
        <v>33</v>
      </c>
      <c r="L1119" s="7">
        <f t="shared" si="187"/>
        <v>9.8677952474626223E-6</v>
      </c>
      <c r="M1119" s="7">
        <f>H1119*0.7</f>
        <v>6.9074566732238354E-6</v>
      </c>
      <c r="N1119" s="7">
        <f>H1119*0.15</f>
        <v>1.4801692871193932E-6</v>
      </c>
      <c r="O1119" s="7">
        <f>H1119*0.075</f>
        <v>7.4008464355969661E-7</v>
      </c>
      <c r="P1119" s="7">
        <f>H1119*0.075</f>
        <v>7.4008464355969661E-7</v>
      </c>
      <c r="Q1119" s="7">
        <v>0</v>
      </c>
      <c r="R1119" s="7">
        <v>0</v>
      </c>
      <c r="S1119" s="7">
        <v>0</v>
      </c>
      <c r="T1119" s="7">
        <v>0</v>
      </c>
      <c r="U1119" s="7">
        <v>0</v>
      </c>
      <c r="V1119" s="7">
        <v>0</v>
      </c>
      <c r="W1119" s="7">
        <v>0</v>
      </c>
      <c r="X1119" s="44" t="s">
        <v>360</v>
      </c>
      <c r="Y1119" s="44" t="s">
        <v>105</v>
      </c>
      <c r="Z1119" s="44" t="s">
        <v>36</v>
      </c>
      <c r="AA1119" s="6">
        <v>43755</v>
      </c>
      <c r="AB1119" s="6"/>
    </row>
    <row r="1120" spans="1:28" ht="31" x14ac:dyDescent="0.35">
      <c r="A1120" s="6">
        <v>103</v>
      </c>
      <c r="B1120" s="53" t="s">
        <v>135</v>
      </c>
      <c r="C1120" s="48" t="s">
        <v>361</v>
      </c>
      <c r="D1120" s="53" t="s">
        <v>30</v>
      </c>
      <c r="E1120" s="41">
        <v>0.28100000000000003</v>
      </c>
      <c r="F1120" s="66">
        <f>((44%*(1/2*1/7))/3)</f>
        <v>1.0476190476190474E-2</v>
      </c>
      <c r="G1120" s="41">
        <f t="shared" si="185"/>
        <v>2.9438095238095235E-3</v>
      </c>
      <c r="H1120" s="8">
        <f t="shared" si="186"/>
        <v>2.7136436930522202E-6</v>
      </c>
      <c r="I1120" s="16">
        <v>440000494015</v>
      </c>
      <c r="J1120" s="6" t="s">
        <v>63</v>
      </c>
      <c r="K1120" s="43" t="s">
        <v>33</v>
      </c>
      <c r="L1120" s="7">
        <f t="shared" si="187"/>
        <v>0</v>
      </c>
      <c r="M1120" s="7">
        <v>0</v>
      </c>
      <c r="N1120" s="7">
        <v>0</v>
      </c>
      <c r="O1120" s="7">
        <v>0</v>
      </c>
      <c r="P1120" s="7">
        <v>0</v>
      </c>
      <c r="Q1120" s="7">
        <v>0</v>
      </c>
      <c r="R1120" s="7">
        <v>0</v>
      </c>
      <c r="S1120" s="7">
        <v>0</v>
      </c>
      <c r="T1120" s="7">
        <v>0</v>
      </c>
      <c r="U1120" s="7">
        <f>H1120</f>
        <v>2.7136436930522202E-6</v>
      </c>
      <c r="V1120" s="7">
        <v>0</v>
      </c>
      <c r="W1120" s="7">
        <v>0</v>
      </c>
      <c r="X1120" s="44" t="s">
        <v>362</v>
      </c>
      <c r="Y1120" s="44" t="s">
        <v>363</v>
      </c>
      <c r="Z1120" s="44" t="s">
        <v>290</v>
      </c>
      <c r="AA1120" s="6">
        <v>95713</v>
      </c>
      <c r="AB1120" s="6"/>
    </row>
    <row r="1121" spans="1:28" ht="31" x14ac:dyDescent="0.35">
      <c r="A1121" s="6">
        <v>103</v>
      </c>
      <c r="B1121" s="53" t="s">
        <v>135</v>
      </c>
      <c r="C1121" s="48" t="s">
        <v>364</v>
      </c>
      <c r="D1121" s="53" t="s">
        <v>30</v>
      </c>
      <c r="E1121" s="41">
        <v>0.28100000000000003</v>
      </c>
      <c r="F1121" s="66">
        <f>((44%*(1/2*1/7))/3)</f>
        <v>1.0476190476190474E-2</v>
      </c>
      <c r="G1121" s="41">
        <f t="shared" si="185"/>
        <v>2.9438095238095235E-3</v>
      </c>
      <c r="H1121" s="8">
        <f t="shared" si="186"/>
        <v>2.7136436930522202E-6</v>
      </c>
      <c r="I1121" s="16">
        <v>440000494015</v>
      </c>
      <c r="J1121" s="6" t="s">
        <v>63</v>
      </c>
      <c r="K1121" s="43" t="s">
        <v>33</v>
      </c>
      <c r="L1121" s="7">
        <f t="shared" si="187"/>
        <v>0</v>
      </c>
      <c r="M1121" s="7">
        <v>0</v>
      </c>
      <c r="N1121" s="7">
        <v>0</v>
      </c>
      <c r="O1121" s="7">
        <v>0</v>
      </c>
      <c r="P1121" s="7">
        <v>0</v>
      </c>
      <c r="Q1121" s="7">
        <v>0</v>
      </c>
      <c r="R1121" s="7">
        <v>0</v>
      </c>
      <c r="S1121" s="7">
        <v>0</v>
      </c>
      <c r="T1121" s="7">
        <v>0</v>
      </c>
      <c r="U1121" s="7">
        <f>H1121</f>
        <v>2.7136436930522202E-6</v>
      </c>
      <c r="V1121" s="7">
        <v>0</v>
      </c>
      <c r="W1121" s="7">
        <v>0</v>
      </c>
      <c r="X1121" s="44" t="s">
        <v>365</v>
      </c>
      <c r="Y1121" s="44" t="s">
        <v>366</v>
      </c>
      <c r="Z1121" s="44" t="s">
        <v>290</v>
      </c>
      <c r="AA1121" s="6">
        <v>90242</v>
      </c>
      <c r="AB1121" s="6"/>
    </row>
    <row r="1122" spans="1:28" ht="31" x14ac:dyDescent="0.35">
      <c r="A1122" s="6">
        <v>103</v>
      </c>
      <c r="B1122" s="53" t="s">
        <v>135</v>
      </c>
      <c r="C1122" s="48" t="s">
        <v>367</v>
      </c>
      <c r="D1122" s="53" t="s">
        <v>30</v>
      </c>
      <c r="E1122" s="41">
        <v>0.28100000000000003</v>
      </c>
      <c r="F1122" s="66">
        <f>((44%*(1/2*1/7))/3)</f>
        <v>1.0476190476190474E-2</v>
      </c>
      <c r="G1122" s="41">
        <f t="shared" si="185"/>
        <v>2.9438095238095235E-3</v>
      </c>
      <c r="H1122" s="8">
        <f t="shared" si="186"/>
        <v>2.7136436930522202E-6</v>
      </c>
      <c r="I1122" s="16">
        <v>440000494015</v>
      </c>
      <c r="J1122" s="6" t="s">
        <v>63</v>
      </c>
      <c r="K1122" s="43" t="s">
        <v>33</v>
      </c>
      <c r="L1122" s="7">
        <f t="shared" si="187"/>
        <v>0</v>
      </c>
      <c r="M1122" s="7">
        <v>0</v>
      </c>
      <c r="N1122" s="7">
        <v>0</v>
      </c>
      <c r="O1122" s="7">
        <v>0</v>
      </c>
      <c r="P1122" s="7">
        <v>0</v>
      </c>
      <c r="Q1122" s="7">
        <v>0</v>
      </c>
      <c r="R1122" s="7">
        <v>0</v>
      </c>
      <c r="S1122" s="7">
        <v>0</v>
      </c>
      <c r="T1122" s="7">
        <v>0</v>
      </c>
      <c r="U1122" s="7">
        <f>H1122</f>
        <v>2.7136436930522202E-6</v>
      </c>
      <c r="V1122" s="7">
        <v>0</v>
      </c>
      <c r="W1122" s="7">
        <v>0</v>
      </c>
      <c r="X1122" s="44" t="s">
        <v>368</v>
      </c>
      <c r="Y1122" s="44" t="s">
        <v>369</v>
      </c>
      <c r="Z1122" s="44" t="s">
        <v>290</v>
      </c>
      <c r="AA1122" s="6" t="s">
        <v>370</v>
      </c>
      <c r="AB1122" s="6"/>
    </row>
    <row r="1123" spans="1:28" ht="46.5" x14ac:dyDescent="0.35">
      <c r="A1123" s="6">
        <v>103</v>
      </c>
      <c r="B1123" s="6" t="s">
        <v>526</v>
      </c>
      <c r="C1123" s="48" t="s">
        <v>371</v>
      </c>
      <c r="D1123" s="53" t="s">
        <v>30</v>
      </c>
      <c r="E1123" s="41">
        <v>0.28100000000000003</v>
      </c>
      <c r="F1123" s="66">
        <f>(44%*(1/2*1/7))</f>
        <v>3.1428571428571424E-2</v>
      </c>
      <c r="G1123" s="41">
        <f t="shared" si="185"/>
        <v>8.8314285714285717E-3</v>
      </c>
      <c r="H1123" s="8">
        <f t="shared" si="186"/>
        <v>8.1409310791566622E-6</v>
      </c>
      <c r="I1123" s="16">
        <v>440000494015</v>
      </c>
      <c r="J1123" s="6" t="s">
        <v>63</v>
      </c>
      <c r="K1123" s="43" t="s">
        <v>33</v>
      </c>
      <c r="L1123" s="7">
        <f t="shared" si="187"/>
        <v>8.1409310791566622E-6</v>
      </c>
      <c r="M1123" s="8">
        <f>H1123*0.7</f>
        <v>5.698651755409663E-6</v>
      </c>
      <c r="N1123" s="8">
        <f>H1123*0.15</f>
        <v>1.2211396618734994E-6</v>
      </c>
      <c r="O1123" s="8">
        <f>H1123*0.075</f>
        <v>6.1056983093674968E-7</v>
      </c>
      <c r="P1123" s="8">
        <f>H1123*0.075</f>
        <v>6.1056983093674968E-7</v>
      </c>
      <c r="Q1123" s="7">
        <v>0</v>
      </c>
      <c r="R1123" s="7">
        <v>0</v>
      </c>
      <c r="S1123" s="7">
        <v>0</v>
      </c>
      <c r="T1123" s="7">
        <v>0</v>
      </c>
      <c r="U1123" s="7">
        <v>0</v>
      </c>
      <c r="V1123" s="7">
        <v>0</v>
      </c>
      <c r="W1123" s="7">
        <v>0</v>
      </c>
      <c r="X1123" s="44" t="s">
        <v>372</v>
      </c>
      <c r="Y1123" s="44" t="s">
        <v>373</v>
      </c>
      <c r="Z1123" s="44" t="s">
        <v>290</v>
      </c>
      <c r="AA1123" s="6">
        <v>91942</v>
      </c>
      <c r="AB1123" s="6"/>
    </row>
    <row r="1124" spans="1:28" ht="31" x14ac:dyDescent="0.35">
      <c r="A1124" s="6">
        <v>103</v>
      </c>
      <c r="B1124" s="53" t="s">
        <v>135</v>
      </c>
      <c r="C1124" s="48" t="s">
        <v>374</v>
      </c>
      <c r="D1124" s="53" t="s">
        <v>30</v>
      </c>
      <c r="E1124" s="41">
        <v>0.28100000000000003</v>
      </c>
      <c r="F1124" s="66">
        <f>(1/5*1/7)</f>
        <v>2.8571428571428574E-2</v>
      </c>
      <c r="G1124" s="41">
        <f t="shared" si="185"/>
        <v>8.0285714285714301E-3</v>
      </c>
      <c r="H1124" s="8">
        <f t="shared" si="186"/>
        <v>7.4008464355969663E-6</v>
      </c>
      <c r="I1124" s="16">
        <v>440000494015</v>
      </c>
      <c r="J1124" s="6" t="s">
        <v>63</v>
      </c>
      <c r="K1124" s="43" t="s">
        <v>33</v>
      </c>
      <c r="L1124" s="7">
        <f t="shared" si="187"/>
        <v>0</v>
      </c>
      <c r="M1124" s="7">
        <v>0</v>
      </c>
      <c r="N1124" s="7">
        <v>0</v>
      </c>
      <c r="O1124" s="7">
        <v>0</v>
      </c>
      <c r="P1124" s="7">
        <v>0</v>
      </c>
      <c r="Q1124" s="7">
        <v>0</v>
      </c>
      <c r="R1124" s="7">
        <v>0</v>
      </c>
      <c r="S1124" s="7">
        <v>0</v>
      </c>
      <c r="T1124" s="7">
        <v>0</v>
      </c>
      <c r="U1124" s="7">
        <f>H1124</f>
        <v>7.4008464355969663E-6</v>
      </c>
      <c r="V1124" s="7">
        <v>0</v>
      </c>
      <c r="W1124" s="7">
        <v>0</v>
      </c>
      <c r="X1124" s="44" t="s">
        <v>375</v>
      </c>
      <c r="Y1124" s="44" t="s">
        <v>120</v>
      </c>
      <c r="Z1124" s="44" t="s">
        <v>36</v>
      </c>
      <c r="AA1124" s="6">
        <v>43768</v>
      </c>
      <c r="AB1124" s="6"/>
    </row>
    <row r="1125" spans="1:28" ht="46.5" x14ac:dyDescent="0.35">
      <c r="A1125" s="6">
        <v>103</v>
      </c>
      <c r="B1125" s="6" t="s">
        <v>526</v>
      </c>
      <c r="C1125" s="48" t="s">
        <v>376</v>
      </c>
      <c r="D1125" s="53" t="s">
        <v>30</v>
      </c>
      <c r="E1125" s="41">
        <v>0.28100000000000003</v>
      </c>
      <c r="F1125" s="66">
        <f>(1/3*(1/2*1/7))</f>
        <v>2.3809523809523808E-2</v>
      </c>
      <c r="G1125" s="41">
        <f t="shared" si="185"/>
        <v>6.6904761904761911E-3</v>
      </c>
      <c r="H1125" s="8">
        <f t="shared" si="186"/>
        <v>6.1673720296641387E-6</v>
      </c>
      <c r="I1125" s="16">
        <v>440000494015</v>
      </c>
      <c r="J1125" s="6" t="s">
        <v>63</v>
      </c>
      <c r="K1125" s="43" t="s">
        <v>33</v>
      </c>
      <c r="L1125" s="7">
        <f t="shared" si="187"/>
        <v>6.1673720296641379E-6</v>
      </c>
      <c r="M1125" s="7">
        <f>H1125*0.7</f>
        <v>4.3171604207648969E-6</v>
      </c>
      <c r="N1125" s="7">
        <f>H1125*0.15</f>
        <v>9.2510580444962079E-7</v>
      </c>
      <c r="O1125" s="7">
        <f>H1125*0.075</f>
        <v>4.6255290222481039E-7</v>
      </c>
      <c r="P1125" s="7">
        <f>H1125*0.075</f>
        <v>4.6255290222481039E-7</v>
      </c>
      <c r="Q1125" s="7">
        <v>0</v>
      </c>
      <c r="R1125" s="7">
        <v>0</v>
      </c>
      <c r="S1125" s="7">
        <v>0</v>
      </c>
      <c r="T1125" s="7">
        <v>0</v>
      </c>
      <c r="U1125" s="7">
        <v>0</v>
      </c>
      <c r="V1125" s="7">
        <v>0</v>
      </c>
      <c r="W1125" s="7">
        <v>0</v>
      </c>
      <c r="X1125" s="44" t="s">
        <v>377</v>
      </c>
      <c r="Y1125" s="44" t="s">
        <v>378</v>
      </c>
      <c r="Z1125" s="44" t="s">
        <v>379</v>
      </c>
      <c r="AA1125" s="6">
        <v>38558</v>
      </c>
      <c r="AB1125" s="6"/>
    </row>
    <row r="1126" spans="1:28" ht="46.5" x14ac:dyDescent="0.35">
      <c r="A1126" s="6">
        <v>103</v>
      </c>
      <c r="B1126" s="6" t="s">
        <v>526</v>
      </c>
      <c r="C1126" s="48" t="s">
        <v>380</v>
      </c>
      <c r="D1126" s="53" t="s">
        <v>30</v>
      </c>
      <c r="E1126" s="41">
        <v>0.28100000000000003</v>
      </c>
      <c r="F1126" s="66">
        <f>(1/3*(1/2*1/7))</f>
        <v>2.3809523809523808E-2</v>
      </c>
      <c r="G1126" s="41">
        <f t="shared" si="185"/>
        <v>6.6904761904761911E-3</v>
      </c>
      <c r="H1126" s="8">
        <f t="shared" si="186"/>
        <v>6.1673720296641387E-6</v>
      </c>
      <c r="I1126" s="16">
        <v>440000494015</v>
      </c>
      <c r="J1126" s="6" t="s">
        <v>63</v>
      </c>
      <c r="K1126" s="43" t="s">
        <v>33</v>
      </c>
      <c r="L1126" s="7">
        <f t="shared" si="187"/>
        <v>6.1673720296641379E-6</v>
      </c>
      <c r="M1126" s="7">
        <f>H1126*0.7</f>
        <v>4.3171604207648969E-6</v>
      </c>
      <c r="N1126" s="7">
        <f>H1126*0.15</f>
        <v>9.2510580444962079E-7</v>
      </c>
      <c r="O1126" s="7">
        <f>H1126*0.075</f>
        <v>4.6255290222481039E-7</v>
      </c>
      <c r="P1126" s="7">
        <f>H1126*0.075</f>
        <v>4.6255290222481039E-7</v>
      </c>
      <c r="Q1126" s="7">
        <v>0</v>
      </c>
      <c r="R1126" s="7">
        <v>0</v>
      </c>
      <c r="S1126" s="7">
        <v>0</v>
      </c>
      <c r="T1126" s="7">
        <v>0</v>
      </c>
      <c r="U1126" s="7">
        <v>0</v>
      </c>
      <c r="V1126" s="7">
        <v>0</v>
      </c>
      <c r="W1126" s="7">
        <v>0</v>
      </c>
      <c r="X1126" s="44" t="s">
        <v>381</v>
      </c>
      <c r="Y1126" s="44" t="s">
        <v>382</v>
      </c>
      <c r="Z1126" s="44" t="s">
        <v>383</v>
      </c>
      <c r="AA1126" s="6">
        <v>48072</v>
      </c>
      <c r="AB1126" s="6"/>
    </row>
    <row r="1127" spans="1:28" ht="46.5" x14ac:dyDescent="0.35">
      <c r="A1127" s="6">
        <v>103</v>
      </c>
      <c r="B1127" s="6" t="s">
        <v>526</v>
      </c>
      <c r="C1127" s="48" t="s">
        <v>384</v>
      </c>
      <c r="D1127" s="53" t="s">
        <v>30</v>
      </c>
      <c r="E1127" s="41">
        <v>0.28100000000000003</v>
      </c>
      <c r="F1127" s="66">
        <f>(1/3*(1/2*1/7))</f>
        <v>2.3809523809523808E-2</v>
      </c>
      <c r="G1127" s="41">
        <f t="shared" si="185"/>
        <v>6.6904761904761911E-3</v>
      </c>
      <c r="H1127" s="8">
        <f t="shared" si="186"/>
        <v>6.1673720296641387E-6</v>
      </c>
      <c r="I1127" s="16">
        <v>440000494015</v>
      </c>
      <c r="J1127" s="6" t="s">
        <v>63</v>
      </c>
      <c r="K1127" s="43" t="s">
        <v>33</v>
      </c>
      <c r="L1127" s="7">
        <f t="shared" si="187"/>
        <v>6.1673720296641379E-6</v>
      </c>
      <c r="M1127" s="7">
        <f>H1127*0.7</f>
        <v>4.3171604207648969E-6</v>
      </c>
      <c r="N1127" s="7">
        <f>H1127*0.15</f>
        <v>9.2510580444962079E-7</v>
      </c>
      <c r="O1127" s="7">
        <f>H1127*0.075</f>
        <v>4.6255290222481039E-7</v>
      </c>
      <c r="P1127" s="7">
        <f>H1127*0.075</f>
        <v>4.6255290222481039E-7</v>
      </c>
      <c r="Q1127" s="7">
        <v>0</v>
      </c>
      <c r="R1127" s="7">
        <v>0</v>
      </c>
      <c r="S1127" s="7">
        <v>0</v>
      </c>
      <c r="T1127" s="7">
        <v>0</v>
      </c>
      <c r="U1127" s="7">
        <v>0</v>
      </c>
      <c r="V1127" s="7">
        <v>0</v>
      </c>
      <c r="W1127" s="7">
        <v>0</v>
      </c>
      <c r="X1127" s="44" t="s">
        <v>385</v>
      </c>
      <c r="Y1127" s="44" t="s">
        <v>386</v>
      </c>
      <c r="Z1127" s="44" t="s">
        <v>387</v>
      </c>
      <c r="AA1127" s="67" t="s">
        <v>388</v>
      </c>
      <c r="AB1127" s="6"/>
    </row>
    <row r="1128" spans="1:28" ht="77.5" x14ac:dyDescent="0.35">
      <c r="A1128" s="6">
        <v>103</v>
      </c>
      <c r="B1128" s="6" t="s">
        <v>527</v>
      </c>
      <c r="C1128" s="64" t="s">
        <v>390</v>
      </c>
      <c r="D1128" s="53" t="s">
        <v>30</v>
      </c>
      <c r="E1128" s="41">
        <v>0.28100000000000003</v>
      </c>
      <c r="F1128" s="66" t="s">
        <v>391</v>
      </c>
      <c r="G1128" s="66" t="s">
        <v>391</v>
      </c>
      <c r="H1128" s="66" t="s">
        <v>391</v>
      </c>
      <c r="I1128" s="16">
        <v>440000494015</v>
      </c>
      <c r="J1128" s="6" t="s">
        <v>63</v>
      </c>
      <c r="K1128" s="43" t="s">
        <v>33</v>
      </c>
      <c r="L1128" s="41" t="str">
        <f t="shared" ref="L1128:L1152" si="192">G1128</f>
        <v>***</v>
      </c>
      <c r="M1128" s="7" t="str">
        <f t="shared" ref="M1128:M1152" si="193">H1128</f>
        <v>***</v>
      </c>
      <c r="N1128" s="7" t="s">
        <v>391</v>
      </c>
      <c r="O1128" s="7" t="s">
        <v>391</v>
      </c>
      <c r="P1128" s="7" t="s">
        <v>391</v>
      </c>
      <c r="Q1128" s="7" t="s">
        <v>391</v>
      </c>
      <c r="R1128" s="7" t="s">
        <v>391</v>
      </c>
      <c r="S1128" s="7" t="s">
        <v>391</v>
      </c>
      <c r="T1128" s="7" t="s">
        <v>391</v>
      </c>
      <c r="U1128" s="7" t="s">
        <v>391</v>
      </c>
      <c r="V1128" s="7" t="s">
        <v>391</v>
      </c>
      <c r="W1128" s="7" t="s">
        <v>391</v>
      </c>
      <c r="X1128" s="44" t="s">
        <v>392</v>
      </c>
      <c r="Y1128" s="44" t="s">
        <v>35</v>
      </c>
      <c r="Z1128" s="44" t="s">
        <v>36</v>
      </c>
      <c r="AA1128" s="6">
        <v>43725</v>
      </c>
      <c r="AB1128" s="6"/>
    </row>
    <row r="1129" spans="1:28" ht="77.5" x14ac:dyDescent="0.35">
      <c r="A1129" s="6">
        <v>103</v>
      </c>
      <c r="B1129" s="6" t="s">
        <v>527</v>
      </c>
      <c r="C1129" s="48" t="s">
        <v>393</v>
      </c>
      <c r="D1129" s="53" t="s">
        <v>30</v>
      </c>
      <c r="E1129" s="41">
        <v>0.28100000000000003</v>
      </c>
      <c r="F1129" s="66" t="s">
        <v>391</v>
      </c>
      <c r="G1129" s="66" t="s">
        <v>391</v>
      </c>
      <c r="H1129" s="65" t="s">
        <v>391</v>
      </c>
      <c r="I1129" s="16">
        <v>440000494015</v>
      </c>
      <c r="J1129" s="6" t="s">
        <v>63</v>
      </c>
      <c r="K1129" s="43" t="s">
        <v>33</v>
      </c>
      <c r="L1129" s="41" t="str">
        <f t="shared" si="192"/>
        <v>***</v>
      </c>
      <c r="M1129" s="7" t="str">
        <f t="shared" si="193"/>
        <v>***</v>
      </c>
      <c r="N1129" s="7" t="s">
        <v>391</v>
      </c>
      <c r="O1129" s="7" t="s">
        <v>391</v>
      </c>
      <c r="P1129" s="7" t="s">
        <v>391</v>
      </c>
      <c r="Q1129" s="7" t="s">
        <v>391</v>
      </c>
      <c r="R1129" s="7" t="s">
        <v>391</v>
      </c>
      <c r="S1129" s="7" t="s">
        <v>391</v>
      </c>
      <c r="T1129" s="7" t="s">
        <v>391</v>
      </c>
      <c r="U1129" s="7" t="s">
        <v>391</v>
      </c>
      <c r="V1129" s="7" t="s">
        <v>391</v>
      </c>
      <c r="W1129" s="7" t="s">
        <v>391</v>
      </c>
      <c r="X1129" s="44" t="s">
        <v>394</v>
      </c>
      <c r="Y1129" s="44" t="s">
        <v>395</v>
      </c>
      <c r="Z1129" s="44" t="s">
        <v>396</v>
      </c>
      <c r="AA1129" s="6">
        <v>29575</v>
      </c>
      <c r="AB1129" s="6"/>
    </row>
    <row r="1130" spans="1:28" ht="77.5" x14ac:dyDescent="0.35">
      <c r="A1130" s="6">
        <v>103</v>
      </c>
      <c r="B1130" s="6" t="s">
        <v>527</v>
      </c>
      <c r="C1130" s="48" t="s">
        <v>397</v>
      </c>
      <c r="D1130" s="53" t="s">
        <v>30</v>
      </c>
      <c r="E1130" s="41">
        <v>0.28100000000000003</v>
      </c>
      <c r="F1130" s="66" t="s">
        <v>391</v>
      </c>
      <c r="G1130" s="66" t="s">
        <v>391</v>
      </c>
      <c r="H1130" s="65" t="s">
        <v>391</v>
      </c>
      <c r="I1130" s="16">
        <v>440000494015</v>
      </c>
      <c r="J1130" s="6" t="s">
        <v>63</v>
      </c>
      <c r="K1130" s="43" t="s">
        <v>33</v>
      </c>
      <c r="L1130" s="41" t="str">
        <f t="shared" si="192"/>
        <v>***</v>
      </c>
      <c r="M1130" s="7" t="str">
        <f t="shared" si="193"/>
        <v>***</v>
      </c>
      <c r="N1130" s="7" t="s">
        <v>391</v>
      </c>
      <c r="O1130" s="7" t="s">
        <v>391</v>
      </c>
      <c r="P1130" s="7" t="s">
        <v>391</v>
      </c>
      <c r="Q1130" s="7" t="s">
        <v>391</v>
      </c>
      <c r="R1130" s="7" t="s">
        <v>391</v>
      </c>
      <c r="S1130" s="7" t="s">
        <v>391</v>
      </c>
      <c r="T1130" s="7" t="s">
        <v>391</v>
      </c>
      <c r="U1130" s="7" t="s">
        <v>391</v>
      </c>
      <c r="V1130" s="7" t="s">
        <v>391</v>
      </c>
      <c r="W1130" s="7" t="s">
        <v>391</v>
      </c>
      <c r="X1130" s="44" t="s">
        <v>398</v>
      </c>
      <c r="Y1130" s="44" t="s">
        <v>399</v>
      </c>
      <c r="Z1130" s="44" t="s">
        <v>341</v>
      </c>
      <c r="AA1130" s="6">
        <v>34203</v>
      </c>
      <c r="AB1130" s="6"/>
    </row>
    <row r="1131" spans="1:28" ht="77.5" x14ac:dyDescent="0.35">
      <c r="A1131" s="6">
        <v>103</v>
      </c>
      <c r="B1131" s="6" t="s">
        <v>527</v>
      </c>
      <c r="C1131" s="48" t="s">
        <v>400</v>
      </c>
      <c r="D1131" s="53" t="s">
        <v>30</v>
      </c>
      <c r="E1131" s="41">
        <v>0.28100000000000003</v>
      </c>
      <c r="F1131" s="66" t="s">
        <v>391</v>
      </c>
      <c r="G1131" s="66" t="s">
        <v>391</v>
      </c>
      <c r="H1131" s="65" t="s">
        <v>391</v>
      </c>
      <c r="I1131" s="16">
        <v>440000494015</v>
      </c>
      <c r="J1131" s="6" t="s">
        <v>63</v>
      </c>
      <c r="K1131" s="43" t="s">
        <v>33</v>
      </c>
      <c r="L1131" s="41" t="str">
        <f t="shared" si="192"/>
        <v>***</v>
      </c>
      <c r="M1131" s="7" t="str">
        <f t="shared" si="193"/>
        <v>***</v>
      </c>
      <c r="N1131" s="7" t="s">
        <v>391</v>
      </c>
      <c r="O1131" s="7" t="s">
        <v>391</v>
      </c>
      <c r="P1131" s="7" t="s">
        <v>391</v>
      </c>
      <c r="Q1131" s="7" t="s">
        <v>391</v>
      </c>
      <c r="R1131" s="7" t="s">
        <v>391</v>
      </c>
      <c r="S1131" s="7" t="s">
        <v>391</v>
      </c>
      <c r="T1131" s="7" t="s">
        <v>391</v>
      </c>
      <c r="U1131" s="7" t="s">
        <v>391</v>
      </c>
      <c r="V1131" s="7" t="s">
        <v>391</v>
      </c>
      <c r="W1131" s="7" t="s">
        <v>391</v>
      </c>
      <c r="X1131" s="44" t="s">
        <v>401</v>
      </c>
      <c r="Y1131" s="44" t="s">
        <v>402</v>
      </c>
      <c r="Z1131" s="44" t="s">
        <v>322</v>
      </c>
      <c r="AA1131" s="6">
        <v>27562</v>
      </c>
      <c r="AB1131" s="6"/>
    </row>
    <row r="1132" spans="1:28" ht="77.5" x14ac:dyDescent="0.35">
      <c r="A1132" s="6">
        <v>103</v>
      </c>
      <c r="B1132" s="6" t="s">
        <v>527</v>
      </c>
      <c r="C1132" s="48" t="s">
        <v>403</v>
      </c>
      <c r="D1132" s="53" t="s">
        <v>30</v>
      </c>
      <c r="E1132" s="41">
        <v>0.28100000000000003</v>
      </c>
      <c r="F1132" s="66" t="s">
        <v>391</v>
      </c>
      <c r="G1132" s="66" t="s">
        <v>391</v>
      </c>
      <c r="H1132" s="65" t="s">
        <v>391</v>
      </c>
      <c r="I1132" s="16">
        <v>440000494015</v>
      </c>
      <c r="J1132" s="6" t="s">
        <v>63</v>
      </c>
      <c r="K1132" s="43" t="s">
        <v>33</v>
      </c>
      <c r="L1132" s="41" t="str">
        <f t="shared" si="192"/>
        <v>***</v>
      </c>
      <c r="M1132" s="7" t="str">
        <f t="shared" si="193"/>
        <v>***</v>
      </c>
      <c r="N1132" s="7" t="s">
        <v>391</v>
      </c>
      <c r="O1132" s="7" t="s">
        <v>391</v>
      </c>
      <c r="P1132" s="7" t="s">
        <v>391</v>
      </c>
      <c r="Q1132" s="7" t="s">
        <v>391</v>
      </c>
      <c r="R1132" s="7" t="s">
        <v>391</v>
      </c>
      <c r="S1132" s="7" t="s">
        <v>391</v>
      </c>
      <c r="T1132" s="7" t="s">
        <v>391</v>
      </c>
      <c r="U1132" s="7" t="s">
        <v>391</v>
      </c>
      <c r="V1132" s="7" t="s">
        <v>391</v>
      </c>
      <c r="W1132" s="7" t="s">
        <v>391</v>
      </c>
      <c r="X1132" s="44" t="s">
        <v>404</v>
      </c>
      <c r="Y1132" s="44" t="s">
        <v>405</v>
      </c>
      <c r="Z1132" s="44" t="s">
        <v>406</v>
      </c>
      <c r="AA1132" s="6">
        <v>85302</v>
      </c>
      <c r="AB1132" s="6"/>
    </row>
    <row r="1133" spans="1:28" ht="77.5" x14ac:dyDescent="0.35">
      <c r="A1133" s="6">
        <v>103</v>
      </c>
      <c r="B1133" s="6" t="s">
        <v>527</v>
      </c>
      <c r="C1133" s="48" t="s">
        <v>407</v>
      </c>
      <c r="D1133" s="53" t="s">
        <v>30</v>
      </c>
      <c r="E1133" s="41">
        <v>0.28100000000000003</v>
      </c>
      <c r="F1133" s="66" t="s">
        <v>391</v>
      </c>
      <c r="G1133" s="66" t="s">
        <v>391</v>
      </c>
      <c r="H1133" s="65" t="s">
        <v>391</v>
      </c>
      <c r="I1133" s="16">
        <v>440000494015</v>
      </c>
      <c r="J1133" s="6" t="s">
        <v>63</v>
      </c>
      <c r="K1133" s="43" t="s">
        <v>33</v>
      </c>
      <c r="L1133" s="41" t="str">
        <f t="shared" si="192"/>
        <v>***</v>
      </c>
      <c r="M1133" s="7" t="str">
        <f t="shared" si="193"/>
        <v>***</v>
      </c>
      <c r="N1133" s="7" t="s">
        <v>391</v>
      </c>
      <c r="O1133" s="7" t="s">
        <v>391</v>
      </c>
      <c r="P1133" s="7" t="s">
        <v>391</v>
      </c>
      <c r="Q1133" s="7" t="s">
        <v>391</v>
      </c>
      <c r="R1133" s="7" t="s">
        <v>391</v>
      </c>
      <c r="S1133" s="7" t="s">
        <v>391</v>
      </c>
      <c r="T1133" s="7" t="s">
        <v>391</v>
      </c>
      <c r="U1133" s="7" t="s">
        <v>391</v>
      </c>
      <c r="V1133" s="7" t="s">
        <v>391</v>
      </c>
      <c r="W1133" s="7" t="s">
        <v>391</v>
      </c>
      <c r="X1133" s="44" t="s">
        <v>408</v>
      </c>
      <c r="Y1133" s="44" t="s">
        <v>337</v>
      </c>
      <c r="Z1133" s="44" t="s">
        <v>36</v>
      </c>
      <c r="AA1133" s="6">
        <v>43082</v>
      </c>
      <c r="AB1133" s="6"/>
    </row>
    <row r="1134" spans="1:28" ht="77.5" x14ac:dyDescent="0.35">
      <c r="A1134" s="6">
        <v>103</v>
      </c>
      <c r="B1134" s="6" t="s">
        <v>527</v>
      </c>
      <c r="C1134" s="48" t="s">
        <v>409</v>
      </c>
      <c r="D1134" s="53" t="s">
        <v>30</v>
      </c>
      <c r="E1134" s="41">
        <v>0.28100000000000003</v>
      </c>
      <c r="F1134" s="66" t="s">
        <v>391</v>
      </c>
      <c r="G1134" s="66" t="s">
        <v>391</v>
      </c>
      <c r="H1134" s="65" t="s">
        <v>391</v>
      </c>
      <c r="I1134" s="16">
        <v>440000494015</v>
      </c>
      <c r="J1134" s="6" t="s">
        <v>63</v>
      </c>
      <c r="K1134" s="43" t="s">
        <v>33</v>
      </c>
      <c r="L1134" s="41" t="str">
        <f t="shared" si="192"/>
        <v>***</v>
      </c>
      <c r="M1134" s="7" t="str">
        <f t="shared" si="193"/>
        <v>***</v>
      </c>
      <c r="N1134" s="7" t="s">
        <v>391</v>
      </c>
      <c r="O1134" s="7" t="s">
        <v>391</v>
      </c>
      <c r="P1134" s="7" t="s">
        <v>391</v>
      </c>
      <c r="Q1134" s="7" t="s">
        <v>391</v>
      </c>
      <c r="R1134" s="7" t="s">
        <v>391</v>
      </c>
      <c r="S1134" s="7" t="s">
        <v>391</v>
      </c>
      <c r="T1134" s="7" t="s">
        <v>391</v>
      </c>
      <c r="U1134" s="7" t="s">
        <v>391</v>
      </c>
      <c r="V1134" s="7" t="s">
        <v>391</v>
      </c>
      <c r="W1134" s="7" t="s">
        <v>391</v>
      </c>
      <c r="X1134" s="44" t="s">
        <v>410</v>
      </c>
      <c r="Y1134" s="44" t="s">
        <v>411</v>
      </c>
      <c r="Z1134" s="44" t="s">
        <v>412</v>
      </c>
      <c r="AA1134" s="6">
        <v>20815</v>
      </c>
      <c r="AB1134" s="6"/>
    </row>
    <row r="1135" spans="1:28" ht="77.5" x14ac:dyDescent="0.35">
      <c r="A1135" s="6">
        <v>103</v>
      </c>
      <c r="B1135" s="6" t="s">
        <v>527</v>
      </c>
      <c r="C1135" s="48" t="s">
        <v>413</v>
      </c>
      <c r="D1135" s="53" t="s">
        <v>30</v>
      </c>
      <c r="E1135" s="41">
        <v>0.28100000000000003</v>
      </c>
      <c r="F1135" s="66" t="s">
        <v>391</v>
      </c>
      <c r="G1135" s="66" t="s">
        <v>391</v>
      </c>
      <c r="H1135" s="65" t="s">
        <v>391</v>
      </c>
      <c r="I1135" s="16">
        <v>440000494015</v>
      </c>
      <c r="J1135" s="6" t="s">
        <v>63</v>
      </c>
      <c r="K1135" s="43" t="s">
        <v>33</v>
      </c>
      <c r="L1135" s="41" t="str">
        <f t="shared" si="192"/>
        <v>***</v>
      </c>
      <c r="M1135" s="7" t="str">
        <f t="shared" si="193"/>
        <v>***</v>
      </c>
      <c r="N1135" s="7" t="s">
        <v>391</v>
      </c>
      <c r="O1135" s="7" t="s">
        <v>391</v>
      </c>
      <c r="P1135" s="7" t="s">
        <v>391</v>
      </c>
      <c r="Q1135" s="7" t="s">
        <v>391</v>
      </c>
      <c r="R1135" s="7" t="s">
        <v>391</v>
      </c>
      <c r="S1135" s="7" t="s">
        <v>391</v>
      </c>
      <c r="T1135" s="7" t="s">
        <v>391</v>
      </c>
      <c r="U1135" s="7" t="s">
        <v>391</v>
      </c>
      <c r="V1135" s="7" t="s">
        <v>391</v>
      </c>
      <c r="W1135" s="7" t="s">
        <v>391</v>
      </c>
      <c r="X1135" s="44" t="s">
        <v>414</v>
      </c>
      <c r="Y1135" s="44" t="s">
        <v>415</v>
      </c>
      <c r="Z1135" s="44" t="s">
        <v>406</v>
      </c>
      <c r="AA1135" s="6">
        <v>85143</v>
      </c>
      <c r="AB1135" s="6"/>
    </row>
    <row r="1136" spans="1:28" ht="77.5" x14ac:dyDescent="0.35">
      <c r="A1136" s="6">
        <v>103</v>
      </c>
      <c r="B1136" s="6" t="s">
        <v>527</v>
      </c>
      <c r="C1136" s="48" t="s">
        <v>416</v>
      </c>
      <c r="D1136" s="53" t="s">
        <v>30</v>
      </c>
      <c r="E1136" s="41">
        <v>0.28100000000000003</v>
      </c>
      <c r="F1136" s="66" t="s">
        <v>391</v>
      </c>
      <c r="G1136" s="66" t="s">
        <v>391</v>
      </c>
      <c r="H1136" s="65" t="s">
        <v>391</v>
      </c>
      <c r="I1136" s="16">
        <v>440000494015</v>
      </c>
      <c r="J1136" s="6" t="s">
        <v>63</v>
      </c>
      <c r="K1136" s="43" t="s">
        <v>33</v>
      </c>
      <c r="L1136" s="41" t="str">
        <f t="shared" si="192"/>
        <v>***</v>
      </c>
      <c r="M1136" s="7" t="str">
        <f t="shared" si="193"/>
        <v>***</v>
      </c>
      <c r="N1136" s="7" t="s">
        <v>391</v>
      </c>
      <c r="O1136" s="7" t="s">
        <v>391</v>
      </c>
      <c r="P1136" s="7" t="s">
        <v>391</v>
      </c>
      <c r="Q1136" s="7" t="s">
        <v>391</v>
      </c>
      <c r="R1136" s="7" t="s">
        <v>391</v>
      </c>
      <c r="S1136" s="7" t="s">
        <v>391</v>
      </c>
      <c r="T1136" s="7" t="s">
        <v>391</v>
      </c>
      <c r="U1136" s="7" t="s">
        <v>391</v>
      </c>
      <c r="V1136" s="7" t="s">
        <v>391</v>
      </c>
      <c r="W1136" s="7" t="s">
        <v>391</v>
      </c>
      <c r="X1136" s="44" t="s">
        <v>417</v>
      </c>
      <c r="Y1136" s="44" t="s">
        <v>418</v>
      </c>
      <c r="Z1136" s="44" t="s">
        <v>50</v>
      </c>
      <c r="AA1136" s="6">
        <v>18064</v>
      </c>
      <c r="AB1136" s="6"/>
    </row>
    <row r="1137" spans="1:28" ht="77.5" x14ac:dyDescent="0.35">
      <c r="A1137" s="6">
        <v>103</v>
      </c>
      <c r="B1137" s="6" t="s">
        <v>527</v>
      </c>
      <c r="C1137" s="46" t="s">
        <v>419</v>
      </c>
      <c r="D1137" s="53" t="s">
        <v>30</v>
      </c>
      <c r="E1137" s="41">
        <v>0.28100000000000003</v>
      </c>
      <c r="F1137" s="66" t="s">
        <v>391</v>
      </c>
      <c r="G1137" s="66" t="s">
        <v>391</v>
      </c>
      <c r="H1137" s="65" t="s">
        <v>391</v>
      </c>
      <c r="I1137" s="16">
        <v>440000494015</v>
      </c>
      <c r="J1137" s="6" t="s">
        <v>63</v>
      </c>
      <c r="K1137" s="43" t="s">
        <v>33</v>
      </c>
      <c r="L1137" s="41" t="str">
        <f t="shared" si="192"/>
        <v>***</v>
      </c>
      <c r="M1137" s="7" t="str">
        <f t="shared" si="193"/>
        <v>***</v>
      </c>
      <c r="N1137" s="7" t="s">
        <v>391</v>
      </c>
      <c r="O1137" s="7" t="s">
        <v>391</v>
      </c>
      <c r="P1137" s="7" t="s">
        <v>391</v>
      </c>
      <c r="Q1137" s="7" t="s">
        <v>391</v>
      </c>
      <c r="R1137" s="7" t="s">
        <v>391</v>
      </c>
      <c r="S1137" s="7" t="s">
        <v>391</v>
      </c>
      <c r="T1137" s="7" t="s">
        <v>391</v>
      </c>
      <c r="U1137" s="7" t="s">
        <v>391</v>
      </c>
      <c r="V1137" s="7" t="s">
        <v>391</v>
      </c>
      <c r="W1137" s="7" t="s">
        <v>391</v>
      </c>
      <c r="X1137" s="44" t="s">
        <v>163</v>
      </c>
      <c r="Y1137" s="44" t="s">
        <v>163</v>
      </c>
      <c r="Z1137" s="44" t="s">
        <v>163</v>
      </c>
      <c r="AA1137" s="6" t="s">
        <v>163</v>
      </c>
      <c r="AB1137" s="6"/>
    </row>
    <row r="1138" spans="1:28" ht="77.5" x14ac:dyDescent="0.35">
      <c r="A1138" s="6">
        <v>103</v>
      </c>
      <c r="B1138" s="6" t="s">
        <v>527</v>
      </c>
      <c r="C1138" s="48" t="s">
        <v>420</v>
      </c>
      <c r="D1138" s="53" t="s">
        <v>30</v>
      </c>
      <c r="E1138" s="41">
        <v>0.28100000000000003</v>
      </c>
      <c r="F1138" s="66" t="s">
        <v>391</v>
      </c>
      <c r="G1138" s="66" t="s">
        <v>391</v>
      </c>
      <c r="H1138" s="65" t="s">
        <v>391</v>
      </c>
      <c r="I1138" s="16">
        <v>440000494015</v>
      </c>
      <c r="J1138" s="6" t="s">
        <v>63</v>
      </c>
      <c r="K1138" s="43" t="s">
        <v>33</v>
      </c>
      <c r="L1138" s="41" t="str">
        <f t="shared" si="192"/>
        <v>***</v>
      </c>
      <c r="M1138" s="7" t="str">
        <f t="shared" si="193"/>
        <v>***</v>
      </c>
      <c r="N1138" s="7" t="s">
        <v>391</v>
      </c>
      <c r="O1138" s="7" t="s">
        <v>391</v>
      </c>
      <c r="P1138" s="7" t="s">
        <v>391</v>
      </c>
      <c r="Q1138" s="7" t="s">
        <v>391</v>
      </c>
      <c r="R1138" s="7" t="s">
        <v>391</v>
      </c>
      <c r="S1138" s="7" t="s">
        <v>391</v>
      </c>
      <c r="T1138" s="7" t="s">
        <v>391</v>
      </c>
      <c r="U1138" s="7" t="s">
        <v>391</v>
      </c>
      <c r="V1138" s="7" t="s">
        <v>391</v>
      </c>
      <c r="W1138" s="7" t="s">
        <v>391</v>
      </c>
      <c r="X1138" s="44" t="s">
        <v>163</v>
      </c>
      <c r="Y1138" s="44" t="s">
        <v>163</v>
      </c>
      <c r="Z1138" s="44" t="s">
        <v>163</v>
      </c>
      <c r="AA1138" s="6" t="s">
        <v>163</v>
      </c>
      <c r="AB1138" s="6"/>
    </row>
    <row r="1139" spans="1:28" ht="77.5" x14ac:dyDescent="0.35">
      <c r="A1139" s="6">
        <v>103</v>
      </c>
      <c r="B1139" s="6" t="s">
        <v>527</v>
      </c>
      <c r="C1139" s="48" t="s">
        <v>421</v>
      </c>
      <c r="D1139" s="53" t="s">
        <v>30</v>
      </c>
      <c r="E1139" s="41">
        <v>0.28100000000000003</v>
      </c>
      <c r="F1139" s="66" t="s">
        <v>391</v>
      </c>
      <c r="G1139" s="66" t="s">
        <v>391</v>
      </c>
      <c r="H1139" s="65" t="s">
        <v>391</v>
      </c>
      <c r="I1139" s="16">
        <v>440000494015</v>
      </c>
      <c r="J1139" s="6" t="s">
        <v>63</v>
      </c>
      <c r="K1139" s="43" t="s">
        <v>33</v>
      </c>
      <c r="L1139" s="41" t="str">
        <f t="shared" si="192"/>
        <v>***</v>
      </c>
      <c r="M1139" s="7" t="str">
        <f t="shared" si="193"/>
        <v>***</v>
      </c>
      <c r="N1139" s="7" t="s">
        <v>391</v>
      </c>
      <c r="O1139" s="7" t="s">
        <v>391</v>
      </c>
      <c r="P1139" s="7" t="s">
        <v>391</v>
      </c>
      <c r="Q1139" s="7" t="s">
        <v>391</v>
      </c>
      <c r="R1139" s="7" t="s">
        <v>391</v>
      </c>
      <c r="S1139" s="7" t="s">
        <v>391</v>
      </c>
      <c r="T1139" s="7" t="s">
        <v>391</v>
      </c>
      <c r="U1139" s="7" t="s">
        <v>391</v>
      </c>
      <c r="V1139" s="7" t="s">
        <v>391</v>
      </c>
      <c r="W1139" s="7" t="s">
        <v>391</v>
      </c>
      <c r="X1139" s="44" t="s">
        <v>422</v>
      </c>
      <c r="Y1139" s="44" t="s">
        <v>423</v>
      </c>
      <c r="Z1139" s="44" t="s">
        <v>412</v>
      </c>
      <c r="AA1139" s="6">
        <v>21795</v>
      </c>
      <c r="AB1139" s="6"/>
    </row>
    <row r="1140" spans="1:28" ht="77.5" x14ac:dyDescent="0.35">
      <c r="A1140" s="6">
        <v>103</v>
      </c>
      <c r="B1140" s="6" t="s">
        <v>527</v>
      </c>
      <c r="C1140" s="48" t="s">
        <v>424</v>
      </c>
      <c r="D1140" s="53" t="s">
        <v>30</v>
      </c>
      <c r="E1140" s="41">
        <v>0.28100000000000003</v>
      </c>
      <c r="F1140" s="66" t="s">
        <v>391</v>
      </c>
      <c r="G1140" s="66" t="s">
        <v>391</v>
      </c>
      <c r="H1140" s="65" t="s">
        <v>391</v>
      </c>
      <c r="I1140" s="16">
        <v>440000494015</v>
      </c>
      <c r="J1140" s="6" t="s">
        <v>63</v>
      </c>
      <c r="K1140" s="43" t="s">
        <v>33</v>
      </c>
      <c r="L1140" s="41" t="str">
        <f t="shared" si="192"/>
        <v>***</v>
      </c>
      <c r="M1140" s="7" t="str">
        <f t="shared" si="193"/>
        <v>***</v>
      </c>
      <c r="N1140" s="7" t="s">
        <v>391</v>
      </c>
      <c r="O1140" s="7" t="s">
        <v>391</v>
      </c>
      <c r="P1140" s="7" t="s">
        <v>391</v>
      </c>
      <c r="Q1140" s="7" t="s">
        <v>391</v>
      </c>
      <c r="R1140" s="7" t="s">
        <v>391</v>
      </c>
      <c r="S1140" s="7" t="s">
        <v>391</v>
      </c>
      <c r="T1140" s="7" t="s">
        <v>391</v>
      </c>
      <c r="U1140" s="7" t="s">
        <v>391</v>
      </c>
      <c r="V1140" s="7" t="s">
        <v>391</v>
      </c>
      <c r="W1140" s="7" t="s">
        <v>391</v>
      </c>
      <c r="X1140" s="44" t="s">
        <v>425</v>
      </c>
      <c r="Y1140" s="44" t="s">
        <v>426</v>
      </c>
      <c r="Z1140" s="44" t="s">
        <v>36</v>
      </c>
      <c r="AA1140" s="6">
        <v>43015</v>
      </c>
      <c r="AB1140" s="6"/>
    </row>
    <row r="1141" spans="1:28" ht="77.5" x14ac:dyDescent="0.35">
      <c r="A1141" s="6">
        <v>103</v>
      </c>
      <c r="B1141" s="6" t="s">
        <v>527</v>
      </c>
      <c r="C1141" s="48" t="s">
        <v>427</v>
      </c>
      <c r="D1141" s="53" t="s">
        <v>30</v>
      </c>
      <c r="E1141" s="41">
        <v>0.28100000000000003</v>
      </c>
      <c r="F1141" s="66" t="s">
        <v>391</v>
      </c>
      <c r="G1141" s="66" t="s">
        <v>391</v>
      </c>
      <c r="H1141" s="65" t="s">
        <v>391</v>
      </c>
      <c r="I1141" s="16">
        <v>440000494015</v>
      </c>
      <c r="J1141" s="6" t="s">
        <v>63</v>
      </c>
      <c r="K1141" s="43" t="s">
        <v>33</v>
      </c>
      <c r="L1141" s="41" t="str">
        <f t="shared" si="192"/>
        <v>***</v>
      </c>
      <c r="M1141" s="7" t="str">
        <f t="shared" si="193"/>
        <v>***</v>
      </c>
      <c r="N1141" s="7" t="s">
        <v>391</v>
      </c>
      <c r="O1141" s="7" t="s">
        <v>391</v>
      </c>
      <c r="P1141" s="7" t="s">
        <v>391</v>
      </c>
      <c r="Q1141" s="7" t="s">
        <v>391</v>
      </c>
      <c r="R1141" s="7" t="s">
        <v>391</v>
      </c>
      <c r="S1141" s="7" t="s">
        <v>391</v>
      </c>
      <c r="T1141" s="7" t="s">
        <v>391</v>
      </c>
      <c r="U1141" s="7" t="s">
        <v>391</v>
      </c>
      <c r="V1141" s="7" t="s">
        <v>391</v>
      </c>
      <c r="W1141" s="7" t="s">
        <v>391</v>
      </c>
      <c r="X1141" s="44" t="s">
        <v>428</v>
      </c>
      <c r="Y1141" s="44" t="s">
        <v>429</v>
      </c>
      <c r="Z1141" s="44" t="s">
        <v>36</v>
      </c>
      <c r="AA1141" s="6">
        <v>43056</v>
      </c>
      <c r="AB1141" s="6"/>
    </row>
    <row r="1142" spans="1:28" ht="77.5" x14ac:dyDescent="0.35">
      <c r="A1142" s="6">
        <v>103</v>
      </c>
      <c r="B1142" s="6" t="s">
        <v>527</v>
      </c>
      <c r="C1142" s="48" t="s">
        <v>430</v>
      </c>
      <c r="D1142" s="53" t="s">
        <v>30</v>
      </c>
      <c r="E1142" s="41">
        <v>0.28100000000000003</v>
      </c>
      <c r="F1142" s="66" t="s">
        <v>391</v>
      </c>
      <c r="G1142" s="66" t="s">
        <v>391</v>
      </c>
      <c r="H1142" s="65" t="s">
        <v>391</v>
      </c>
      <c r="I1142" s="16">
        <v>440000494015</v>
      </c>
      <c r="J1142" s="6" t="s">
        <v>63</v>
      </c>
      <c r="K1142" s="43" t="s">
        <v>33</v>
      </c>
      <c r="L1142" s="41" t="str">
        <f t="shared" si="192"/>
        <v>***</v>
      </c>
      <c r="M1142" s="7" t="str">
        <f t="shared" si="193"/>
        <v>***</v>
      </c>
      <c r="N1142" s="7" t="s">
        <v>391</v>
      </c>
      <c r="O1142" s="7" t="s">
        <v>391</v>
      </c>
      <c r="P1142" s="7" t="s">
        <v>391</v>
      </c>
      <c r="Q1142" s="7" t="s">
        <v>391</v>
      </c>
      <c r="R1142" s="7" t="s">
        <v>391</v>
      </c>
      <c r="S1142" s="7" t="s">
        <v>391</v>
      </c>
      <c r="T1142" s="7" t="s">
        <v>391</v>
      </c>
      <c r="U1142" s="7" t="s">
        <v>391</v>
      </c>
      <c r="V1142" s="7" t="s">
        <v>391</v>
      </c>
      <c r="W1142" s="7" t="s">
        <v>391</v>
      </c>
      <c r="X1142" s="44" t="s">
        <v>431</v>
      </c>
      <c r="Y1142" s="44" t="s">
        <v>432</v>
      </c>
      <c r="Z1142" s="44" t="s">
        <v>36</v>
      </c>
      <c r="AA1142" s="6">
        <v>45050</v>
      </c>
      <c r="AB1142" s="6"/>
    </row>
    <row r="1143" spans="1:28" ht="77.5" x14ac:dyDescent="0.35">
      <c r="A1143" s="6">
        <v>103</v>
      </c>
      <c r="B1143" s="6" t="s">
        <v>527</v>
      </c>
      <c r="C1143" s="48" t="s">
        <v>433</v>
      </c>
      <c r="D1143" s="53" t="s">
        <v>30</v>
      </c>
      <c r="E1143" s="41">
        <v>0.28100000000000003</v>
      </c>
      <c r="F1143" s="66" t="s">
        <v>391</v>
      </c>
      <c r="G1143" s="66" t="s">
        <v>391</v>
      </c>
      <c r="H1143" s="65" t="s">
        <v>391</v>
      </c>
      <c r="I1143" s="16">
        <v>440000494015</v>
      </c>
      <c r="J1143" s="6" t="s">
        <v>63</v>
      </c>
      <c r="K1143" s="43" t="s">
        <v>33</v>
      </c>
      <c r="L1143" s="41" t="str">
        <f t="shared" si="192"/>
        <v>***</v>
      </c>
      <c r="M1143" s="7" t="str">
        <f t="shared" si="193"/>
        <v>***</v>
      </c>
      <c r="N1143" s="7" t="s">
        <v>391</v>
      </c>
      <c r="O1143" s="7" t="s">
        <v>391</v>
      </c>
      <c r="P1143" s="7" t="s">
        <v>391</v>
      </c>
      <c r="Q1143" s="7" t="s">
        <v>391</v>
      </c>
      <c r="R1143" s="7" t="s">
        <v>391</v>
      </c>
      <c r="S1143" s="7" t="s">
        <v>391</v>
      </c>
      <c r="T1143" s="7" t="s">
        <v>391</v>
      </c>
      <c r="U1143" s="7" t="s">
        <v>391</v>
      </c>
      <c r="V1143" s="7" t="s">
        <v>391</v>
      </c>
      <c r="W1143" s="7" t="s">
        <v>391</v>
      </c>
      <c r="X1143" s="44" t="s">
        <v>434</v>
      </c>
      <c r="Y1143" s="44" t="s">
        <v>435</v>
      </c>
      <c r="Z1143" s="44" t="s">
        <v>36</v>
      </c>
      <c r="AA1143" s="6">
        <v>43021</v>
      </c>
      <c r="AB1143" s="6"/>
    </row>
    <row r="1144" spans="1:28" ht="77.5" x14ac:dyDescent="0.35">
      <c r="A1144" s="6">
        <v>103</v>
      </c>
      <c r="B1144" s="6" t="s">
        <v>527</v>
      </c>
      <c r="C1144" s="48" t="s">
        <v>436</v>
      </c>
      <c r="D1144" s="53" t="s">
        <v>30</v>
      </c>
      <c r="E1144" s="41">
        <v>0.28100000000000003</v>
      </c>
      <c r="F1144" s="66" t="s">
        <v>391</v>
      </c>
      <c r="G1144" s="66" t="s">
        <v>391</v>
      </c>
      <c r="H1144" s="65" t="s">
        <v>391</v>
      </c>
      <c r="I1144" s="16">
        <v>440000494015</v>
      </c>
      <c r="J1144" s="6" t="s">
        <v>63</v>
      </c>
      <c r="K1144" s="43" t="s">
        <v>33</v>
      </c>
      <c r="L1144" s="41" t="str">
        <f t="shared" si="192"/>
        <v>***</v>
      </c>
      <c r="M1144" s="7" t="str">
        <f t="shared" si="193"/>
        <v>***</v>
      </c>
      <c r="N1144" s="7" t="s">
        <v>391</v>
      </c>
      <c r="O1144" s="7" t="s">
        <v>391</v>
      </c>
      <c r="P1144" s="7" t="s">
        <v>391</v>
      </c>
      <c r="Q1144" s="7" t="s">
        <v>391</v>
      </c>
      <c r="R1144" s="7" t="s">
        <v>391</v>
      </c>
      <c r="S1144" s="7" t="s">
        <v>391</v>
      </c>
      <c r="T1144" s="7" t="s">
        <v>391</v>
      </c>
      <c r="U1144" s="7" t="s">
        <v>391</v>
      </c>
      <c r="V1144" s="7" t="s">
        <v>391</v>
      </c>
      <c r="W1144" s="7" t="s">
        <v>391</v>
      </c>
      <c r="X1144" s="44" t="s">
        <v>437</v>
      </c>
      <c r="Y1144" s="44" t="s">
        <v>438</v>
      </c>
      <c r="Z1144" s="44" t="s">
        <v>36</v>
      </c>
      <c r="AA1144" s="6">
        <v>43055</v>
      </c>
      <c r="AB1144" s="6"/>
    </row>
    <row r="1145" spans="1:28" ht="77.5" x14ac:dyDescent="0.35">
      <c r="A1145" s="6">
        <v>103</v>
      </c>
      <c r="B1145" s="6" t="s">
        <v>527</v>
      </c>
      <c r="C1145" s="48" t="s">
        <v>439</v>
      </c>
      <c r="D1145" s="53" t="s">
        <v>30</v>
      </c>
      <c r="E1145" s="41">
        <v>0.28100000000000003</v>
      </c>
      <c r="F1145" s="66" t="s">
        <v>391</v>
      </c>
      <c r="G1145" s="66" t="s">
        <v>391</v>
      </c>
      <c r="H1145" s="65" t="s">
        <v>391</v>
      </c>
      <c r="I1145" s="16">
        <v>440000494015</v>
      </c>
      <c r="J1145" s="6" t="s">
        <v>63</v>
      </c>
      <c r="K1145" s="43" t="s">
        <v>33</v>
      </c>
      <c r="L1145" s="41" t="str">
        <f t="shared" si="192"/>
        <v>***</v>
      </c>
      <c r="M1145" s="7" t="str">
        <f t="shared" si="193"/>
        <v>***</v>
      </c>
      <c r="N1145" s="7" t="s">
        <v>391</v>
      </c>
      <c r="O1145" s="7" t="s">
        <v>391</v>
      </c>
      <c r="P1145" s="7" t="s">
        <v>391</v>
      </c>
      <c r="Q1145" s="7" t="s">
        <v>391</v>
      </c>
      <c r="R1145" s="7" t="s">
        <v>391</v>
      </c>
      <c r="S1145" s="7" t="s">
        <v>391</v>
      </c>
      <c r="T1145" s="7" t="s">
        <v>391</v>
      </c>
      <c r="U1145" s="7" t="s">
        <v>391</v>
      </c>
      <c r="V1145" s="7" t="s">
        <v>391</v>
      </c>
      <c r="W1145" s="7" t="s">
        <v>391</v>
      </c>
      <c r="X1145" s="44" t="s">
        <v>440</v>
      </c>
      <c r="Y1145" s="44" t="s">
        <v>441</v>
      </c>
      <c r="Z1145" s="44" t="s">
        <v>169</v>
      </c>
      <c r="AA1145" s="6">
        <v>26582</v>
      </c>
      <c r="AB1145" s="6"/>
    </row>
    <row r="1146" spans="1:28" ht="77.5" x14ac:dyDescent="0.35">
      <c r="A1146" s="6">
        <v>103</v>
      </c>
      <c r="B1146" s="6" t="s">
        <v>527</v>
      </c>
      <c r="C1146" s="48" t="s">
        <v>442</v>
      </c>
      <c r="D1146" s="53" t="s">
        <v>30</v>
      </c>
      <c r="E1146" s="41">
        <v>0.28100000000000003</v>
      </c>
      <c r="F1146" s="66" t="s">
        <v>391</v>
      </c>
      <c r="G1146" s="66" t="s">
        <v>391</v>
      </c>
      <c r="H1146" s="65" t="s">
        <v>391</v>
      </c>
      <c r="I1146" s="16">
        <v>440000494015</v>
      </c>
      <c r="J1146" s="6" t="s">
        <v>63</v>
      </c>
      <c r="K1146" s="43" t="s">
        <v>33</v>
      </c>
      <c r="L1146" s="41" t="str">
        <f t="shared" si="192"/>
        <v>***</v>
      </c>
      <c r="M1146" s="7" t="str">
        <f t="shared" si="193"/>
        <v>***</v>
      </c>
      <c r="N1146" s="7" t="s">
        <v>391</v>
      </c>
      <c r="O1146" s="7" t="s">
        <v>391</v>
      </c>
      <c r="P1146" s="7" t="s">
        <v>391</v>
      </c>
      <c r="Q1146" s="7" t="s">
        <v>391</v>
      </c>
      <c r="R1146" s="7" t="s">
        <v>391</v>
      </c>
      <c r="S1146" s="7" t="s">
        <v>391</v>
      </c>
      <c r="T1146" s="7" t="s">
        <v>391</v>
      </c>
      <c r="U1146" s="7" t="s">
        <v>391</v>
      </c>
      <c r="V1146" s="7" t="s">
        <v>391</v>
      </c>
      <c r="W1146" s="7" t="s">
        <v>391</v>
      </c>
      <c r="X1146" s="44" t="s">
        <v>443</v>
      </c>
      <c r="Y1146" s="44" t="s">
        <v>444</v>
      </c>
      <c r="Z1146" s="44" t="s">
        <v>169</v>
      </c>
      <c r="AA1146" s="6">
        <v>26570</v>
      </c>
      <c r="AB1146" s="6"/>
    </row>
    <row r="1147" spans="1:28" ht="77.5" x14ac:dyDescent="0.35">
      <c r="A1147" s="6">
        <v>103</v>
      </c>
      <c r="B1147" s="6" t="s">
        <v>527</v>
      </c>
      <c r="C1147" s="48" t="s">
        <v>445</v>
      </c>
      <c r="D1147" s="53" t="s">
        <v>30</v>
      </c>
      <c r="E1147" s="41">
        <v>0.28100000000000003</v>
      </c>
      <c r="F1147" s="66" t="s">
        <v>391</v>
      </c>
      <c r="G1147" s="66" t="s">
        <v>391</v>
      </c>
      <c r="H1147" s="65" t="s">
        <v>391</v>
      </c>
      <c r="I1147" s="16">
        <v>440000494015</v>
      </c>
      <c r="J1147" s="6" t="s">
        <v>63</v>
      </c>
      <c r="K1147" s="43" t="s">
        <v>33</v>
      </c>
      <c r="L1147" s="41" t="str">
        <f t="shared" si="192"/>
        <v>***</v>
      </c>
      <c r="M1147" s="7" t="str">
        <f t="shared" si="193"/>
        <v>***</v>
      </c>
      <c r="N1147" s="7" t="s">
        <v>391</v>
      </c>
      <c r="O1147" s="7" t="s">
        <v>391</v>
      </c>
      <c r="P1147" s="7" t="s">
        <v>391</v>
      </c>
      <c r="Q1147" s="7" t="s">
        <v>391</v>
      </c>
      <c r="R1147" s="7" t="s">
        <v>391</v>
      </c>
      <c r="S1147" s="7" t="s">
        <v>391</v>
      </c>
      <c r="T1147" s="7" t="s">
        <v>391</v>
      </c>
      <c r="U1147" s="7" t="s">
        <v>391</v>
      </c>
      <c r="V1147" s="7" t="s">
        <v>391</v>
      </c>
      <c r="W1147" s="7" t="s">
        <v>391</v>
      </c>
      <c r="X1147" s="44" t="s">
        <v>446</v>
      </c>
      <c r="Y1147" s="44" t="s">
        <v>444</v>
      </c>
      <c r="Z1147" s="44" t="s">
        <v>169</v>
      </c>
      <c r="AA1147" s="6">
        <v>26570</v>
      </c>
      <c r="AB1147" s="6"/>
    </row>
    <row r="1148" spans="1:28" ht="77.5" x14ac:dyDescent="0.35">
      <c r="A1148" s="6">
        <v>103</v>
      </c>
      <c r="B1148" s="6" t="s">
        <v>527</v>
      </c>
      <c r="C1148" s="48" t="s">
        <v>447</v>
      </c>
      <c r="D1148" s="53" t="s">
        <v>30</v>
      </c>
      <c r="E1148" s="41">
        <v>0.28100000000000003</v>
      </c>
      <c r="F1148" s="66" t="s">
        <v>391</v>
      </c>
      <c r="G1148" s="66" t="s">
        <v>391</v>
      </c>
      <c r="H1148" s="65" t="s">
        <v>391</v>
      </c>
      <c r="I1148" s="16">
        <v>440000494015</v>
      </c>
      <c r="J1148" s="6" t="s">
        <v>63</v>
      </c>
      <c r="K1148" s="43" t="s">
        <v>33</v>
      </c>
      <c r="L1148" s="41" t="str">
        <f t="shared" si="192"/>
        <v>***</v>
      </c>
      <c r="M1148" s="7" t="str">
        <f t="shared" si="193"/>
        <v>***</v>
      </c>
      <c r="N1148" s="7" t="s">
        <v>391</v>
      </c>
      <c r="O1148" s="7" t="s">
        <v>391</v>
      </c>
      <c r="P1148" s="7" t="s">
        <v>391</v>
      </c>
      <c r="Q1148" s="7" t="s">
        <v>391</v>
      </c>
      <c r="R1148" s="7" t="s">
        <v>391</v>
      </c>
      <c r="S1148" s="7" t="s">
        <v>391</v>
      </c>
      <c r="T1148" s="7" t="s">
        <v>391</v>
      </c>
      <c r="U1148" s="7" t="s">
        <v>391</v>
      </c>
      <c r="V1148" s="7" t="s">
        <v>391</v>
      </c>
      <c r="W1148" s="7" t="s">
        <v>391</v>
      </c>
      <c r="X1148" s="44" t="s">
        <v>448</v>
      </c>
      <c r="Y1148" s="44" t="s">
        <v>444</v>
      </c>
      <c r="Z1148" s="44" t="s">
        <v>169</v>
      </c>
      <c r="AA1148" s="6">
        <v>26570</v>
      </c>
      <c r="AB1148" s="6"/>
    </row>
    <row r="1149" spans="1:28" ht="77.5" x14ac:dyDescent="0.35">
      <c r="A1149" s="6">
        <v>103</v>
      </c>
      <c r="B1149" s="6" t="s">
        <v>527</v>
      </c>
      <c r="C1149" s="48" t="s">
        <v>449</v>
      </c>
      <c r="D1149" s="53" t="s">
        <v>30</v>
      </c>
      <c r="E1149" s="41">
        <v>0.28100000000000003</v>
      </c>
      <c r="F1149" s="66" t="s">
        <v>391</v>
      </c>
      <c r="G1149" s="66" t="s">
        <v>391</v>
      </c>
      <c r="H1149" s="65" t="s">
        <v>391</v>
      </c>
      <c r="I1149" s="16">
        <v>440000494015</v>
      </c>
      <c r="J1149" s="6" t="s">
        <v>63</v>
      </c>
      <c r="K1149" s="43" t="s">
        <v>33</v>
      </c>
      <c r="L1149" s="41" t="str">
        <f t="shared" si="192"/>
        <v>***</v>
      </c>
      <c r="M1149" s="7" t="str">
        <f t="shared" si="193"/>
        <v>***</v>
      </c>
      <c r="N1149" s="7" t="s">
        <v>391</v>
      </c>
      <c r="O1149" s="7" t="s">
        <v>391</v>
      </c>
      <c r="P1149" s="7" t="s">
        <v>391</v>
      </c>
      <c r="Q1149" s="7" t="s">
        <v>391</v>
      </c>
      <c r="R1149" s="7" t="s">
        <v>391</v>
      </c>
      <c r="S1149" s="7" t="s">
        <v>391</v>
      </c>
      <c r="T1149" s="7" t="s">
        <v>391</v>
      </c>
      <c r="U1149" s="7" t="s">
        <v>391</v>
      </c>
      <c r="V1149" s="7" t="s">
        <v>391</v>
      </c>
      <c r="W1149" s="7" t="s">
        <v>391</v>
      </c>
      <c r="X1149" s="44" t="s">
        <v>450</v>
      </c>
      <c r="Y1149" s="44" t="s">
        <v>444</v>
      </c>
      <c r="Z1149" s="44" t="s">
        <v>169</v>
      </c>
      <c r="AA1149" s="6">
        <v>26750</v>
      </c>
      <c r="AB1149" s="6"/>
    </row>
    <row r="1150" spans="1:28" ht="77.5" x14ac:dyDescent="0.35">
      <c r="A1150" s="6">
        <v>103</v>
      </c>
      <c r="B1150" s="6" t="s">
        <v>527</v>
      </c>
      <c r="C1150" s="48" t="s">
        <v>451</v>
      </c>
      <c r="D1150" s="53" t="s">
        <v>30</v>
      </c>
      <c r="E1150" s="41">
        <v>0.28100000000000003</v>
      </c>
      <c r="F1150" s="66" t="s">
        <v>391</v>
      </c>
      <c r="G1150" s="66" t="s">
        <v>391</v>
      </c>
      <c r="H1150" s="65" t="s">
        <v>391</v>
      </c>
      <c r="I1150" s="16">
        <v>440000494015</v>
      </c>
      <c r="J1150" s="6" t="s">
        <v>63</v>
      </c>
      <c r="K1150" s="43" t="s">
        <v>33</v>
      </c>
      <c r="L1150" s="41" t="str">
        <f t="shared" si="192"/>
        <v>***</v>
      </c>
      <c r="M1150" s="7" t="str">
        <f t="shared" si="193"/>
        <v>***</v>
      </c>
      <c r="N1150" s="7" t="s">
        <v>391</v>
      </c>
      <c r="O1150" s="7" t="s">
        <v>391</v>
      </c>
      <c r="P1150" s="7" t="s">
        <v>391</v>
      </c>
      <c r="Q1150" s="7" t="s">
        <v>391</v>
      </c>
      <c r="R1150" s="7" t="s">
        <v>391</v>
      </c>
      <c r="S1150" s="7" t="s">
        <v>391</v>
      </c>
      <c r="T1150" s="7" t="s">
        <v>391</v>
      </c>
      <c r="U1150" s="7" t="s">
        <v>391</v>
      </c>
      <c r="V1150" s="7" t="s">
        <v>391</v>
      </c>
      <c r="W1150" s="7" t="s">
        <v>391</v>
      </c>
      <c r="X1150" s="44" t="s">
        <v>452</v>
      </c>
      <c r="Y1150" s="44" t="s">
        <v>438</v>
      </c>
      <c r="Z1150" s="44" t="s">
        <v>36</v>
      </c>
      <c r="AA1150" s="6">
        <v>43055</v>
      </c>
      <c r="AB1150" s="6"/>
    </row>
    <row r="1151" spans="1:28" ht="77.5" x14ac:dyDescent="0.35">
      <c r="A1151" s="6">
        <v>103</v>
      </c>
      <c r="B1151" s="6" t="s">
        <v>527</v>
      </c>
      <c r="C1151" s="48" t="s">
        <v>453</v>
      </c>
      <c r="D1151" s="53" t="s">
        <v>30</v>
      </c>
      <c r="E1151" s="41">
        <v>0.28100000000000003</v>
      </c>
      <c r="F1151" s="66" t="s">
        <v>391</v>
      </c>
      <c r="G1151" s="66" t="s">
        <v>391</v>
      </c>
      <c r="H1151" s="65" t="s">
        <v>391</v>
      </c>
      <c r="I1151" s="16">
        <v>440000494015</v>
      </c>
      <c r="J1151" s="6" t="s">
        <v>63</v>
      </c>
      <c r="K1151" s="43" t="s">
        <v>33</v>
      </c>
      <c r="L1151" s="41" t="str">
        <f t="shared" si="192"/>
        <v>***</v>
      </c>
      <c r="M1151" s="7" t="str">
        <f t="shared" si="193"/>
        <v>***</v>
      </c>
      <c r="N1151" s="7" t="s">
        <v>391</v>
      </c>
      <c r="O1151" s="7" t="s">
        <v>391</v>
      </c>
      <c r="P1151" s="7" t="s">
        <v>391</v>
      </c>
      <c r="Q1151" s="7" t="s">
        <v>391</v>
      </c>
      <c r="R1151" s="7" t="s">
        <v>391</v>
      </c>
      <c r="S1151" s="7" t="s">
        <v>391</v>
      </c>
      <c r="T1151" s="7" t="s">
        <v>391</v>
      </c>
      <c r="U1151" s="7" t="s">
        <v>391</v>
      </c>
      <c r="V1151" s="7" t="s">
        <v>391</v>
      </c>
      <c r="W1151" s="7" t="s">
        <v>391</v>
      </c>
      <c r="X1151" s="44" t="s">
        <v>454</v>
      </c>
      <c r="Y1151" s="44" t="s">
        <v>261</v>
      </c>
      <c r="Z1151" s="44" t="s">
        <v>36</v>
      </c>
      <c r="AA1151" s="6">
        <v>43701</v>
      </c>
      <c r="AB1151" s="6"/>
    </row>
    <row r="1152" spans="1:28" ht="77.5" x14ac:dyDescent="0.35">
      <c r="A1152" s="6">
        <v>103</v>
      </c>
      <c r="B1152" s="6" t="s">
        <v>527</v>
      </c>
      <c r="C1152" s="48" t="s">
        <v>455</v>
      </c>
      <c r="D1152" s="53" t="s">
        <v>30</v>
      </c>
      <c r="E1152" s="41">
        <v>0.28100000000000003</v>
      </c>
      <c r="F1152" s="66" t="s">
        <v>391</v>
      </c>
      <c r="G1152" s="66" t="s">
        <v>391</v>
      </c>
      <c r="H1152" s="65" t="s">
        <v>391</v>
      </c>
      <c r="I1152" s="16">
        <v>440000494015</v>
      </c>
      <c r="J1152" s="6" t="s">
        <v>63</v>
      </c>
      <c r="K1152" s="43" t="s">
        <v>33</v>
      </c>
      <c r="L1152" s="41" t="str">
        <f t="shared" si="192"/>
        <v>***</v>
      </c>
      <c r="M1152" s="7" t="str">
        <f t="shared" si="193"/>
        <v>***</v>
      </c>
      <c r="N1152" s="7" t="s">
        <v>391</v>
      </c>
      <c r="O1152" s="7" t="s">
        <v>391</v>
      </c>
      <c r="P1152" s="7" t="s">
        <v>391</v>
      </c>
      <c r="Q1152" s="7" t="s">
        <v>391</v>
      </c>
      <c r="R1152" s="7" t="s">
        <v>391</v>
      </c>
      <c r="S1152" s="7" t="s">
        <v>391</v>
      </c>
      <c r="T1152" s="7" t="s">
        <v>391</v>
      </c>
      <c r="U1152" s="7" t="s">
        <v>391</v>
      </c>
      <c r="V1152" s="7" t="s">
        <v>391</v>
      </c>
      <c r="W1152" s="7" t="s">
        <v>391</v>
      </c>
      <c r="X1152" s="44" t="s">
        <v>456</v>
      </c>
      <c r="Y1152" s="44" t="s">
        <v>438</v>
      </c>
      <c r="Z1152" s="44" t="s">
        <v>36</v>
      </c>
      <c r="AA1152" s="6">
        <v>43055</v>
      </c>
      <c r="AB1152" s="6"/>
    </row>
    <row r="1153" spans="1:28" ht="31" x14ac:dyDescent="0.35">
      <c r="A1153" s="6">
        <v>104</v>
      </c>
      <c r="B1153" s="6" t="s">
        <v>525</v>
      </c>
      <c r="C1153" s="64" t="s">
        <v>501</v>
      </c>
      <c r="D1153" s="6" t="s">
        <v>30</v>
      </c>
      <c r="E1153" s="41">
        <v>0.622</v>
      </c>
      <c r="F1153" s="66">
        <f>1/7</f>
        <v>0.14285714285714285</v>
      </c>
      <c r="G1153" s="41">
        <f t="shared" ref="G1153:G1185" si="194">E1153*F1153</f>
        <v>8.8857142857142857E-2</v>
      </c>
      <c r="H1153" s="8">
        <f t="shared" ref="H1153:H1185" si="195">G1153/$G$1222</f>
        <v>8.1909723895752889E-5</v>
      </c>
      <c r="I1153" s="16">
        <v>440000494016</v>
      </c>
      <c r="J1153" s="6" t="s">
        <v>63</v>
      </c>
      <c r="K1153" s="43" t="s">
        <v>33</v>
      </c>
      <c r="L1153" s="7">
        <f t="shared" ref="L1153:L1185" si="196">M1153+N1153+O1153+P1153+Q1153</f>
        <v>8.1909723895752889E-5</v>
      </c>
      <c r="M1153" s="7">
        <f>H1153</f>
        <v>8.1909723895752889E-5</v>
      </c>
      <c r="N1153" s="7">
        <v>0</v>
      </c>
      <c r="O1153" s="7">
        <v>0</v>
      </c>
      <c r="P1153" s="7">
        <v>0</v>
      </c>
      <c r="Q1153" s="7">
        <v>0</v>
      </c>
      <c r="R1153" s="7">
        <v>0</v>
      </c>
      <c r="S1153" s="7">
        <v>0</v>
      </c>
      <c r="T1153" s="7">
        <v>0</v>
      </c>
      <c r="U1153" s="7">
        <v>0</v>
      </c>
      <c r="V1153" s="7">
        <v>0</v>
      </c>
      <c r="W1153" s="7">
        <v>0</v>
      </c>
      <c r="X1153" s="44" t="s">
        <v>502</v>
      </c>
      <c r="Y1153" s="44" t="s">
        <v>35</v>
      </c>
      <c r="Z1153" s="44" t="s">
        <v>36</v>
      </c>
      <c r="AA1153" s="6">
        <v>43725</v>
      </c>
      <c r="AB1153" s="6"/>
    </row>
    <row r="1154" spans="1:28" ht="46.5" x14ac:dyDescent="0.35">
      <c r="A1154" s="6">
        <v>104</v>
      </c>
      <c r="B1154" s="6" t="s">
        <v>526</v>
      </c>
      <c r="C1154" s="64" t="s">
        <v>281</v>
      </c>
      <c r="D1154" s="53" t="s">
        <v>30</v>
      </c>
      <c r="E1154" s="41">
        <v>0.622</v>
      </c>
      <c r="F1154" s="66">
        <f>(1/7)*(1/3)</f>
        <v>4.7619047619047616E-2</v>
      </c>
      <c r="G1154" s="41">
        <f t="shared" si="194"/>
        <v>2.9619047619047618E-2</v>
      </c>
      <c r="H1154" s="8">
        <f t="shared" si="195"/>
        <v>2.7303241298584296E-5</v>
      </c>
      <c r="I1154" s="16">
        <v>440000494016</v>
      </c>
      <c r="J1154" s="6" t="s">
        <v>63</v>
      </c>
      <c r="K1154" s="43" t="s">
        <v>33</v>
      </c>
      <c r="L1154" s="7">
        <f t="shared" si="196"/>
        <v>2.7303241298584293E-5</v>
      </c>
      <c r="M1154" s="7">
        <f t="shared" ref="M1154:M1165" si="197">H1154*0.7</f>
        <v>1.9112268909009005E-5</v>
      </c>
      <c r="N1154" s="7">
        <f t="shared" ref="N1154:N1165" si="198">H1154*0.15</f>
        <v>4.0954861947876446E-6</v>
      </c>
      <c r="O1154" s="7">
        <f t="shared" ref="O1154:O1165" si="199">H1154*0.075</f>
        <v>2.0477430973938223E-6</v>
      </c>
      <c r="P1154" s="7">
        <f t="shared" ref="P1154:P1165" si="200">H1154*0.075</f>
        <v>2.0477430973938223E-6</v>
      </c>
      <c r="Q1154" s="7">
        <v>0</v>
      </c>
      <c r="R1154" s="7">
        <v>0</v>
      </c>
      <c r="S1154" s="7">
        <v>0</v>
      </c>
      <c r="T1154" s="7">
        <v>0</v>
      </c>
      <c r="U1154" s="7">
        <v>0</v>
      </c>
      <c r="V1154" s="7">
        <v>0</v>
      </c>
      <c r="W1154" s="7">
        <v>0</v>
      </c>
      <c r="X1154" s="44" t="s">
        <v>283</v>
      </c>
      <c r="Y1154" s="44" t="s">
        <v>35</v>
      </c>
      <c r="Z1154" s="44" t="s">
        <v>36</v>
      </c>
      <c r="AA1154" s="6">
        <v>43725</v>
      </c>
      <c r="AB1154" s="6"/>
    </row>
    <row r="1155" spans="1:28" ht="46.5" x14ac:dyDescent="0.35">
      <c r="A1155" s="6">
        <v>104</v>
      </c>
      <c r="B1155" s="6" t="s">
        <v>526</v>
      </c>
      <c r="C1155" s="48" t="s">
        <v>284</v>
      </c>
      <c r="D1155" s="53" t="s">
        <v>30</v>
      </c>
      <c r="E1155" s="41">
        <v>0.622</v>
      </c>
      <c r="F1155" s="66">
        <f>(1/7)*(1/3)*(1/2)</f>
        <v>2.3809523809523808E-2</v>
      </c>
      <c r="G1155" s="41">
        <f t="shared" si="194"/>
        <v>1.4809523809523809E-2</v>
      </c>
      <c r="H1155" s="8">
        <f t="shared" si="195"/>
        <v>1.3651620649292148E-5</v>
      </c>
      <c r="I1155" s="16">
        <v>440000494016</v>
      </c>
      <c r="J1155" s="6" t="s">
        <v>63</v>
      </c>
      <c r="K1155" s="43" t="s">
        <v>33</v>
      </c>
      <c r="L1155" s="7">
        <f t="shared" si="196"/>
        <v>1.3651620649292146E-5</v>
      </c>
      <c r="M1155" s="7">
        <f t="shared" si="197"/>
        <v>9.5561344545045027E-6</v>
      </c>
      <c r="N1155" s="7">
        <f t="shared" si="198"/>
        <v>2.0477430973938223E-6</v>
      </c>
      <c r="O1155" s="7">
        <f t="shared" si="199"/>
        <v>1.0238715486969112E-6</v>
      </c>
      <c r="P1155" s="7">
        <f t="shared" si="200"/>
        <v>1.0238715486969112E-6</v>
      </c>
      <c r="Q1155" s="7">
        <v>0</v>
      </c>
      <c r="R1155" s="7">
        <v>0</v>
      </c>
      <c r="S1155" s="7">
        <v>0</v>
      </c>
      <c r="T1155" s="7">
        <v>0</v>
      </c>
      <c r="U1155" s="7">
        <v>0</v>
      </c>
      <c r="V1155" s="7">
        <v>0</v>
      </c>
      <c r="W1155" s="7">
        <v>0</v>
      </c>
      <c r="X1155" s="44" t="s">
        <v>285</v>
      </c>
      <c r="Y1155" s="44" t="s">
        <v>286</v>
      </c>
      <c r="Z1155" s="44" t="s">
        <v>36</v>
      </c>
      <c r="AA1155" s="6">
        <v>43016</v>
      </c>
      <c r="AB1155" s="6"/>
    </row>
    <row r="1156" spans="1:28" ht="46.5" x14ac:dyDescent="0.35">
      <c r="A1156" s="6">
        <v>104</v>
      </c>
      <c r="B1156" s="6" t="s">
        <v>526</v>
      </c>
      <c r="C1156" s="48" t="s">
        <v>287</v>
      </c>
      <c r="D1156" s="53" t="s">
        <v>30</v>
      </c>
      <c r="E1156" s="41">
        <v>0.622</v>
      </c>
      <c r="F1156" s="66">
        <f>(1/7)*(1/3)*(1/2)</f>
        <v>2.3809523809523808E-2</v>
      </c>
      <c r="G1156" s="41">
        <f t="shared" si="194"/>
        <v>1.4809523809523809E-2</v>
      </c>
      <c r="H1156" s="8">
        <f t="shared" si="195"/>
        <v>1.3651620649292148E-5</v>
      </c>
      <c r="I1156" s="16">
        <v>440000494016</v>
      </c>
      <c r="J1156" s="6" t="s">
        <v>63</v>
      </c>
      <c r="K1156" s="43" t="s">
        <v>33</v>
      </c>
      <c r="L1156" s="7">
        <f t="shared" si="196"/>
        <v>1.3651620649292146E-5</v>
      </c>
      <c r="M1156" s="7">
        <f t="shared" si="197"/>
        <v>9.5561344545045027E-6</v>
      </c>
      <c r="N1156" s="7">
        <f t="shared" si="198"/>
        <v>2.0477430973938223E-6</v>
      </c>
      <c r="O1156" s="7">
        <f t="shared" si="199"/>
        <v>1.0238715486969112E-6</v>
      </c>
      <c r="P1156" s="7">
        <f t="shared" si="200"/>
        <v>1.0238715486969112E-6</v>
      </c>
      <c r="Q1156" s="7">
        <v>0</v>
      </c>
      <c r="R1156" s="7">
        <v>0</v>
      </c>
      <c r="S1156" s="7">
        <v>0</v>
      </c>
      <c r="T1156" s="7">
        <v>0</v>
      </c>
      <c r="U1156" s="7">
        <v>0</v>
      </c>
      <c r="V1156" s="7">
        <v>0</v>
      </c>
      <c r="W1156" s="7">
        <v>0</v>
      </c>
      <c r="X1156" s="44" t="s">
        <v>288</v>
      </c>
      <c r="Y1156" s="44" t="s">
        <v>289</v>
      </c>
      <c r="Z1156" s="44" t="s">
        <v>290</v>
      </c>
      <c r="AA1156" s="6">
        <v>92596</v>
      </c>
      <c r="AB1156" s="6"/>
    </row>
    <row r="1157" spans="1:28" ht="46.5" x14ac:dyDescent="0.35">
      <c r="A1157" s="6">
        <v>104</v>
      </c>
      <c r="B1157" s="6" t="s">
        <v>526</v>
      </c>
      <c r="C1157" s="48" t="s">
        <v>291</v>
      </c>
      <c r="D1157" s="53" t="s">
        <v>30</v>
      </c>
      <c r="E1157" s="41">
        <v>0.622</v>
      </c>
      <c r="F1157" s="66">
        <f>(1/7)*(1/3)*(1/2)</f>
        <v>2.3809523809523808E-2</v>
      </c>
      <c r="G1157" s="41">
        <f t="shared" si="194"/>
        <v>1.4809523809523809E-2</v>
      </c>
      <c r="H1157" s="8">
        <f t="shared" si="195"/>
        <v>1.3651620649292148E-5</v>
      </c>
      <c r="I1157" s="16">
        <v>440000494016</v>
      </c>
      <c r="J1157" s="6" t="s">
        <v>63</v>
      </c>
      <c r="K1157" s="43" t="s">
        <v>33</v>
      </c>
      <c r="L1157" s="7">
        <f t="shared" si="196"/>
        <v>1.3651620649292146E-5</v>
      </c>
      <c r="M1157" s="7">
        <f t="shared" si="197"/>
        <v>9.5561344545045027E-6</v>
      </c>
      <c r="N1157" s="7">
        <f t="shared" si="198"/>
        <v>2.0477430973938223E-6</v>
      </c>
      <c r="O1157" s="7">
        <f t="shared" si="199"/>
        <v>1.0238715486969112E-6</v>
      </c>
      <c r="P1157" s="7">
        <f t="shared" si="200"/>
        <v>1.0238715486969112E-6</v>
      </c>
      <c r="Q1157" s="7">
        <v>0</v>
      </c>
      <c r="R1157" s="7">
        <v>0</v>
      </c>
      <c r="S1157" s="7">
        <v>0</v>
      </c>
      <c r="T1157" s="7">
        <v>0</v>
      </c>
      <c r="U1157" s="7">
        <v>0</v>
      </c>
      <c r="V1157" s="7">
        <v>0</v>
      </c>
      <c r="W1157" s="7">
        <v>0</v>
      </c>
      <c r="X1157" s="44" t="s">
        <v>292</v>
      </c>
      <c r="Y1157" s="44" t="s">
        <v>293</v>
      </c>
      <c r="Z1157" s="44" t="s">
        <v>90</v>
      </c>
      <c r="AA1157" s="6">
        <v>80126</v>
      </c>
      <c r="AB1157" s="6"/>
    </row>
    <row r="1158" spans="1:28" ht="46.5" x14ac:dyDescent="0.35">
      <c r="A1158" s="6">
        <v>104</v>
      </c>
      <c r="B1158" s="6" t="s">
        <v>526</v>
      </c>
      <c r="C1158" s="48" t="s">
        <v>294</v>
      </c>
      <c r="D1158" s="53" t="s">
        <v>30</v>
      </c>
      <c r="E1158" s="41">
        <v>0.622</v>
      </c>
      <c r="F1158" s="66">
        <f>(1/7)*(1/3)*(1/2)</f>
        <v>2.3809523809523808E-2</v>
      </c>
      <c r="G1158" s="41">
        <f t="shared" si="194"/>
        <v>1.4809523809523809E-2</v>
      </c>
      <c r="H1158" s="8">
        <f t="shared" si="195"/>
        <v>1.3651620649292148E-5</v>
      </c>
      <c r="I1158" s="16">
        <v>440000494016</v>
      </c>
      <c r="J1158" s="6" t="s">
        <v>63</v>
      </c>
      <c r="K1158" s="43" t="s">
        <v>33</v>
      </c>
      <c r="L1158" s="7">
        <f t="shared" si="196"/>
        <v>1.3651620649292146E-5</v>
      </c>
      <c r="M1158" s="7">
        <f t="shared" si="197"/>
        <v>9.5561344545045027E-6</v>
      </c>
      <c r="N1158" s="7">
        <f t="shared" si="198"/>
        <v>2.0477430973938223E-6</v>
      </c>
      <c r="O1158" s="7">
        <f t="shared" si="199"/>
        <v>1.0238715486969112E-6</v>
      </c>
      <c r="P1158" s="7">
        <f t="shared" si="200"/>
        <v>1.0238715486969112E-6</v>
      </c>
      <c r="Q1158" s="7">
        <v>0</v>
      </c>
      <c r="R1158" s="7">
        <v>0</v>
      </c>
      <c r="S1158" s="7">
        <v>0</v>
      </c>
      <c r="T1158" s="7">
        <v>0</v>
      </c>
      <c r="U1158" s="7">
        <v>0</v>
      </c>
      <c r="V1158" s="7">
        <v>0</v>
      </c>
      <c r="W1158" s="7">
        <v>0</v>
      </c>
      <c r="X1158" s="44" t="s">
        <v>295</v>
      </c>
      <c r="Y1158" s="44" t="s">
        <v>296</v>
      </c>
      <c r="Z1158" s="44" t="s">
        <v>38</v>
      </c>
      <c r="AA1158" s="6">
        <v>68467</v>
      </c>
      <c r="AB1158" s="6"/>
    </row>
    <row r="1159" spans="1:28" ht="46.5" x14ac:dyDescent="0.35">
      <c r="A1159" s="6">
        <v>104</v>
      </c>
      <c r="B1159" s="6" t="s">
        <v>526</v>
      </c>
      <c r="C1159" s="48" t="s">
        <v>297</v>
      </c>
      <c r="D1159" s="53" t="s">
        <v>30</v>
      </c>
      <c r="E1159" s="41">
        <v>0.622</v>
      </c>
      <c r="F1159" s="66">
        <f>(1/7)*(1/2)*(1/4)</f>
        <v>1.7857142857142856E-2</v>
      </c>
      <c r="G1159" s="41">
        <f t="shared" si="194"/>
        <v>1.1107142857142857E-2</v>
      </c>
      <c r="H1159" s="8">
        <f t="shared" si="195"/>
        <v>1.0238715486969111E-5</v>
      </c>
      <c r="I1159" s="16">
        <v>440000494016</v>
      </c>
      <c r="J1159" s="6" t="s">
        <v>63</v>
      </c>
      <c r="K1159" s="43" t="s">
        <v>33</v>
      </c>
      <c r="L1159" s="7">
        <f t="shared" si="196"/>
        <v>1.0238715486969113E-5</v>
      </c>
      <c r="M1159" s="7">
        <f t="shared" si="197"/>
        <v>7.1671008408783774E-6</v>
      </c>
      <c r="N1159" s="7">
        <f t="shared" si="198"/>
        <v>1.5358073230453666E-6</v>
      </c>
      <c r="O1159" s="7">
        <f t="shared" si="199"/>
        <v>7.6790366152268331E-7</v>
      </c>
      <c r="P1159" s="7">
        <f t="shared" si="200"/>
        <v>7.6790366152268331E-7</v>
      </c>
      <c r="Q1159" s="7">
        <v>0</v>
      </c>
      <c r="R1159" s="7">
        <v>0</v>
      </c>
      <c r="S1159" s="7">
        <v>0</v>
      </c>
      <c r="T1159" s="7">
        <v>0</v>
      </c>
      <c r="U1159" s="7">
        <v>0</v>
      </c>
      <c r="V1159" s="7">
        <v>0</v>
      </c>
      <c r="W1159" s="7">
        <v>0</v>
      </c>
      <c r="X1159" s="44" t="s">
        <v>298</v>
      </c>
      <c r="Y1159" s="44" t="s">
        <v>299</v>
      </c>
      <c r="Z1159" s="44" t="s">
        <v>300</v>
      </c>
      <c r="AA1159" s="6" t="s">
        <v>301</v>
      </c>
      <c r="AB1159" s="6"/>
    </row>
    <row r="1160" spans="1:28" ht="46.5" x14ac:dyDescent="0.35">
      <c r="A1160" s="6">
        <v>104</v>
      </c>
      <c r="B1160" s="6" t="s">
        <v>526</v>
      </c>
      <c r="C1160" s="48" t="s">
        <v>302</v>
      </c>
      <c r="D1160" s="53" t="s">
        <v>30</v>
      </c>
      <c r="E1160" s="41">
        <v>0.622</v>
      </c>
      <c r="F1160" s="66">
        <f>(1/7)*(1/2)*(1/4)</f>
        <v>1.7857142857142856E-2</v>
      </c>
      <c r="G1160" s="41">
        <f t="shared" si="194"/>
        <v>1.1107142857142857E-2</v>
      </c>
      <c r="H1160" s="8">
        <f t="shared" si="195"/>
        <v>1.0238715486969111E-5</v>
      </c>
      <c r="I1160" s="16">
        <v>440000494016</v>
      </c>
      <c r="J1160" s="6" t="s">
        <v>63</v>
      </c>
      <c r="K1160" s="43" t="s">
        <v>33</v>
      </c>
      <c r="L1160" s="7">
        <f t="shared" si="196"/>
        <v>1.0238715486969113E-5</v>
      </c>
      <c r="M1160" s="7">
        <f t="shared" si="197"/>
        <v>7.1671008408783774E-6</v>
      </c>
      <c r="N1160" s="7">
        <f t="shared" si="198"/>
        <v>1.5358073230453666E-6</v>
      </c>
      <c r="O1160" s="7">
        <f t="shared" si="199"/>
        <v>7.6790366152268331E-7</v>
      </c>
      <c r="P1160" s="7">
        <f t="shared" si="200"/>
        <v>7.6790366152268331E-7</v>
      </c>
      <c r="Q1160" s="7">
        <v>0</v>
      </c>
      <c r="R1160" s="7">
        <v>0</v>
      </c>
      <c r="S1160" s="7">
        <v>0</v>
      </c>
      <c r="T1160" s="7">
        <v>0</v>
      </c>
      <c r="U1160" s="7">
        <v>0</v>
      </c>
      <c r="V1160" s="7">
        <v>0</v>
      </c>
      <c r="W1160" s="7">
        <v>0</v>
      </c>
      <c r="X1160" s="44" t="s">
        <v>303</v>
      </c>
      <c r="Y1160" s="44" t="s">
        <v>304</v>
      </c>
      <c r="Z1160" s="44" t="s">
        <v>36</v>
      </c>
      <c r="AA1160" s="6">
        <v>43085</v>
      </c>
      <c r="AB1160" s="6"/>
    </row>
    <row r="1161" spans="1:28" ht="46.5" x14ac:dyDescent="0.35">
      <c r="A1161" s="6">
        <v>104</v>
      </c>
      <c r="B1161" s="6" t="s">
        <v>526</v>
      </c>
      <c r="C1161" s="48" t="s">
        <v>305</v>
      </c>
      <c r="D1161" s="53" t="s">
        <v>30</v>
      </c>
      <c r="E1161" s="41">
        <v>0.622</v>
      </c>
      <c r="F1161" s="66">
        <f>(1/7)*(1/2)*(1/4)</f>
        <v>1.7857142857142856E-2</v>
      </c>
      <c r="G1161" s="41">
        <f t="shared" si="194"/>
        <v>1.1107142857142857E-2</v>
      </c>
      <c r="H1161" s="8">
        <f t="shared" si="195"/>
        <v>1.0238715486969111E-5</v>
      </c>
      <c r="I1161" s="16">
        <v>440000494016</v>
      </c>
      <c r="J1161" s="6" t="s">
        <v>63</v>
      </c>
      <c r="K1161" s="43" t="s">
        <v>33</v>
      </c>
      <c r="L1161" s="7">
        <f t="shared" si="196"/>
        <v>1.0238715486969113E-5</v>
      </c>
      <c r="M1161" s="7">
        <f t="shared" si="197"/>
        <v>7.1671008408783774E-6</v>
      </c>
      <c r="N1161" s="7">
        <f t="shared" si="198"/>
        <v>1.5358073230453666E-6</v>
      </c>
      <c r="O1161" s="7">
        <f t="shared" si="199"/>
        <v>7.6790366152268331E-7</v>
      </c>
      <c r="P1161" s="7">
        <f t="shared" si="200"/>
        <v>7.6790366152268331E-7</v>
      </c>
      <c r="Q1161" s="7">
        <v>0</v>
      </c>
      <c r="R1161" s="7">
        <v>0</v>
      </c>
      <c r="S1161" s="7">
        <v>0</v>
      </c>
      <c r="T1161" s="7">
        <v>0</v>
      </c>
      <c r="U1161" s="7">
        <v>0</v>
      </c>
      <c r="V1161" s="7">
        <v>0</v>
      </c>
      <c r="W1161" s="7">
        <v>0</v>
      </c>
      <c r="X1161" s="44" t="s">
        <v>306</v>
      </c>
      <c r="Y1161" s="44" t="s">
        <v>307</v>
      </c>
      <c r="Z1161" s="44" t="s">
        <v>308</v>
      </c>
      <c r="AA1161" s="6" t="s">
        <v>309</v>
      </c>
      <c r="AB1161" s="6"/>
    </row>
    <row r="1162" spans="1:28" ht="46.5" x14ac:dyDescent="0.35">
      <c r="A1162" s="6">
        <v>104</v>
      </c>
      <c r="B1162" s="6" t="s">
        <v>526</v>
      </c>
      <c r="C1162" s="48" t="s">
        <v>310</v>
      </c>
      <c r="D1162" s="53" t="s">
        <v>30</v>
      </c>
      <c r="E1162" s="41">
        <v>0.622</v>
      </c>
      <c r="F1162" s="66">
        <f>(1/7)*(1/2)*(1/4)</f>
        <v>1.7857142857142856E-2</v>
      </c>
      <c r="G1162" s="41">
        <f t="shared" si="194"/>
        <v>1.1107142857142857E-2</v>
      </c>
      <c r="H1162" s="8">
        <f t="shared" si="195"/>
        <v>1.0238715486969111E-5</v>
      </c>
      <c r="I1162" s="16">
        <v>440000494016</v>
      </c>
      <c r="J1162" s="6" t="s">
        <v>63</v>
      </c>
      <c r="K1162" s="43" t="s">
        <v>33</v>
      </c>
      <c r="L1162" s="7">
        <f t="shared" si="196"/>
        <v>1.0238715486969113E-5</v>
      </c>
      <c r="M1162" s="7">
        <f t="shared" si="197"/>
        <v>7.1671008408783774E-6</v>
      </c>
      <c r="N1162" s="7">
        <f t="shared" si="198"/>
        <v>1.5358073230453666E-6</v>
      </c>
      <c r="O1162" s="7">
        <f t="shared" si="199"/>
        <v>7.6790366152268331E-7</v>
      </c>
      <c r="P1162" s="7">
        <f t="shared" si="200"/>
        <v>7.6790366152268331E-7</v>
      </c>
      <c r="Q1162" s="7">
        <v>0</v>
      </c>
      <c r="R1162" s="7">
        <v>0</v>
      </c>
      <c r="S1162" s="7">
        <v>0</v>
      </c>
      <c r="T1162" s="7">
        <v>0</v>
      </c>
      <c r="U1162" s="7">
        <v>0</v>
      </c>
      <c r="V1162" s="7">
        <v>0</v>
      </c>
      <c r="W1162" s="7">
        <v>0</v>
      </c>
      <c r="X1162" s="44" t="s">
        <v>311</v>
      </c>
      <c r="Y1162" s="44" t="s">
        <v>312</v>
      </c>
      <c r="Z1162" s="44" t="s">
        <v>308</v>
      </c>
      <c r="AA1162" s="6" t="s">
        <v>313</v>
      </c>
      <c r="AB1162" s="6"/>
    </row>
    <row r="1163" spans="1:28" ht="46.5" x14ac:dyDescent="0.35">
      <c r="A1163" s="6">
        <v>104</v>
      </c>
      <c r="B1163" s="6" t="s">
        <v>526</v>
      </c>
      <c r="C1163" s="48" t="s">
        <v>314</v>
      </c>
      <c r="D1163" s="53" t="s">
        <v>30</v>
      </c>
      <c r="E1163" s="41">
        <v>0.622</v>
      </c>
      <c r="F1163" s="66">
        <f>(1/7)*(1/2)</f>
        <v>7.1428571428571425E-2</v>
      </c>
      <c r="G1163" s="41">
        <f t="shared" si="194"/>
        <v>4.4428571428571428E-2</v>
      </c>
      <c r="H1163" s="8">
        <f t="shared" si="195"/>
        <v>4.0954861947876444E-5</v>
      </c>
      <c r="I1163" s="16">
        <v>440000494016</v>
      </c>
      <c r="J1163" s="6" t="s">
        <v>63</v>
      </c>
      <c r="K1163" s="43" t="s">
        <v>33</v>
      </c>
      <c r="L1163" s="7">
        <f t="shared" si="196"/>
        <v>4.0954861947876451E-5</v>
      </c>
      <c r="M1163" s="7">
        <f t="shared" si="197"/>
        <v>2.866840336351351E-5</v>
      </c>
      <c r="N1163" s="7">
        <f t="shared" si="198"/>
        <v>6.1432292921814665E-6</v>
      </c>
      <c r="O1163" s="7">
        <f t="shared" si="199"/>
        <v>3.0716146460907332E-6</v>
      </c>
      <c r="P1163" s="7">
        <f t="shared" si="200"/>
        <v>3.0716146460907332E-6</v>
      </c>
      <c r="Q1163" s="7">
        <v>0</v>
      </c>
      <c r="R1163" s="7">
        <v>0</v>
      </c>
      <c r="S1163" s="7">
        <v>0</v>
      </c>
      <c r="T1163" s="7">
        <v>0</v>
      </c>
      <c r="U1163" s="7">
        <v>0</v>
      </c>
      <c r="V1163" s="7">
        <v>0</v>
      </c>
      <c r="W1163" s="7">
        <v>0</v>
      </c>
      <c r="X1163" s="44" t="s">
        <v>315</v>
      </c>
      <c r="Y1163" s="44" t="s">
        <v>316</v>
      </c>
      <c r="Z1163" s="44" t="s">
        <v>317</v>
      </c>
      <c r="AA1163" s="6" t="s">
        <v>318</v>
      </c>
      <c r="AB1163" s="6"/>
    </row>
    <row r="1164" spans="1:28" ht="46.5" x14ac:dyDescent="0.35">
      <c r="A1164" s="6">
        <v>104</v>
      </c>
      <c r="B1164" s="6" t="s">
        <v>526</v>
      </c>
      <c r="C1164" s="48" t="s">
        <v>319</v>
      </c>
      <c r="D1164" s="53" t="s">
        <v>30</v>
      </c>
      <c r="E1164" s="41">
        <v>0.622</v>
      </c>
      <c r="F1164" s="66">
        <f>((1/2*1/7)+(12%*(1/2*1/7)))/3</f>
        <v>2.6666666666666661E-2</v>
      </c>
      <c r="G1164" s="41">
        <f t="shared" si="194"/>
        <v>1.6586666666666663E-2</v>
      </c>
      <c r="H1164" s="8">
        <f t="shared" si="195"/>
        <v>1.5289815127207203E-5</v>
      </c>
      <c r="I1164" s="16">
        <v>440000494016</v>
      </c>
      <c r="J1164" s="6" t="s">
        <v>63</v>
      </c>
      <c r="K1164" s="43" t="s">
        <v>33</v>
      </c>
      <c r="L1164" s="7">
        <f t="shared" si="196"/>
        <v>1.5289815127207203E-5</v>
      </c>
      <c r="M1164" s="7">
        <f t="shared" si="197"/>
        <v>1.0702870589045041E-5</v>
      </c>
      <c r="N1164" s="7">
        <f t="shared" si="198"/>
        <v>2.2934722690810804E-6</v>
      </c>
      <c r="O1164" s="7">
        <f t="shared" si="199"/>
        <v>1.1467361345405402E-6</v>
      </c>
      <c r="P1164" s="7">
        <f t="shared" si="200"/>
        <v>1.1467361345405402E-6</v>
      </c>
      <c r="Q1164" s="7">
        <v>0</v>
      </c>
      <c r="R1164" s="7">
        <v>0</v>
      </c>
      <c r="S1164" s="7">
        <v>0</v>
      </c>
      <c r="T1164" s="7">
        <v>0</v>
      </c>
      <c r="U1164" s="7">
        <v>0</v>
      </c>
      <c r="V1164" s="7">
        <v>0</v>
      </c>
      <c r="W1164" s="7">
        <v>0</v>
      </c>
      <c r="X1164" s="44" t="s">
        <v>320</v>
      </c>
      <c r="Y1164" s="44" t="s">
        <v>321</v>
      </c>
      <c r="Z1164" s="44" t="s">
        <v>322</v>
      </c>
      <c r="AA1164" s="6">
        <v>27517</v>
      </c>
      <c r="AB1164" s="6"/>
    </row>
    <row r="1165" spans="1:28" ht="46.5" x14ac:dyDescent="0.35">
      <c r="A1165" s="6">
        <v>104</v>
      </c>
      <c r="B1165" s="6" t="s">
        <v>526</v>
      </c>
      <c r="C1165" s="48" t="s">
        <v>323</v>
      </c>
      <c r="D1165" s="53" t="s">
        <v>30</v>
      </c>
      <c r="E1165" s="41">
        <v>0.622</v>
      </c>
      <c r="F1165" s="66">
        <f>((1/2*1/7)+(12%*(1/2*1/7)))/3</f>
        <v>2.6666666666666661E-2</v>
      </c>
      <c r="G1165" s="41">
        <f t="shared" si="194"/>
        <v>1.6586666666666663E-2</v>
      </c>
      <c r="H1165" s="8">
        <f t="shared" si="195"/>
        <v>1.5289815127207203E-5</v>
      </c>
      <c r="I1165" s="16">
        <v>440000494016</v>
      </c>
      <c r="J1165" s="6" t="s">
        <v>63</v>
      </c>
      <c r="K1165" s="43" t="s">
        <v>33</v>
      </c>
      <c r="L1165" s="7">
        <f t="shared" si="196"/>
        <v>1.5289815127207203E-5</v>
      </c>
      <c r="M1165" s="7">
        <f t="shared" si="197"/>
        <v>1.0702870589045041E-5</v>
      </c>
      <c r="N1165" s="7">
        <f t="shared" si="198"/>
        <v>2.2934722690810804E-6</v>
      </c>
      <c r="O1165" s="7">
        <f t="shared" si="199"/>
        <v>1.1467361345405402E-6</v>
      </c>
      <c r="P1165" s="7">
        <f t="shared" si="200"/>
        <v>1.1467361345405402E-6</v>
      </c>
      <c r="Q1165" s="7">
        <v>0</v>
      </c>
      <c r="R1165" s="7">
        <v>0</v>
      </c>
      <c r="S1165" s="7">
        <v>0</v>
      </c>
      <c r="T1165" s="7">
        <v>0</v>
      </c>
      <c r="U1165" s="7">
        <v>0</v>
      </c>
      <c r="V1165" s="7">
        <v>0</v>
      </c>
      <c r="W1165" s="7">
        <v>0</v>
      </c>
      <c r="X1165" s="44" t="s">
        <v>324</v>
      </c>
      <c r="Y1165" s="44" t="s">
        <v>325</v>
      </c>
      <c r="Z1165" s="44" t="s">
        <v>308</v>
      </c>
      <c r="AA1165" s="6">
        <v>62711</v>
      </c>
      <c r="AB1165" s="6"/>
    </row>
    <row r="1166" spans="1:28" ht="31" x14ac:dyDescent="0.35">
      <c r="A1166" s="6">
        <v>104</v>
      </c>
      <c r="B1166" s="53" t="s">
        <v>135</v>
      </c>
      <c r="C1166" s="48" t="s">
        <v>326</v>
      </c>
      <c r="D1166" s="53" t="s">
        <v>30</v>
      </c>
      <c r="E1166" s="41">
        <v>0.622</v>
      </c>
      <c r="F1166" s="66">
        <f>((1/2*1/7)+(12%*(1/2*1/7)))/3</f>
        <v>2.6666666666666661E-2</v>
      </c>
      <c r="G1166" s="41">
        <f t="shared" si="194"/>
        <v>1.6586666666666663E-2</v>
      </c>
      <c r="H1166" s="8">
        <f t="shared" si="195"/>
        <v>1.5289815127207203E-5</v>
      </c>
      <c r="I1166" s="16">
        <v>440000494016</v>
      </c>
      <c r="J1166" s="6" t="s">
        <v>63</v>
      </c>
      <c r="K1166" s="43" t="s">
        <v>33</v>
      </c>
      <c r="L1166" s="7">
        <f t="shared" si="196"/>
        <v>0</v>
      </c>
      <c r="M1166" s="7">
        <v>0</v>
      </c>
      <c r="N1166" s="7">
        <v>0</v>
      </c>
      <c r="O1166" s="7">
        <v>0</v>
      </c>
      <c r="P1166" s="7">
        <v>0</v>
      </c>
      <c r="Q1166" s="7">
        <v>0</v>
      </c>
      <c r="R1166" s="7">
        <v>0</v>
      </c>
      <c r="S1166" s="7">
        <v>0</v>
      </c>
      <c r="T1166" s="7">
        <v>0</v>
      </c>
      <c r="U1166" s="7">
        <f>H1166</f>
        <v>1.5289815127207203E-5</v>
      </c>
      <c r="V1166" s="7">
        <v>0</v>
      </c>
      <c r="W1166" s="7">
        <v>0</v>
      </c>
      <c r="X1166" s="44" t="s">
        <v>327</v>
      </c>
      <c r="Y1166" s="44" t="s">
        <v>328</v>
      </c>
      <c r="Z1166" s="44" t="s">
        <v>308</v>
      </c>
      <c r="AA1166" s="6" t="s">
        <v>329</v>
      </c>
      <c r="AB1166" s="6"/>
    </row>
    <row r="1167" spans="1:28" ht="46.5" x14ac:dyDescent="0.35">
      <c r="A1167" s="6">
        <v>104</v>
      </c>
      <c r="B1167" s="6" t="s">
        <v>526</v>
      </c>
      <c r="C1167" s="48" t="s">
        <v>330</v>
      </c>
      <c r="D1167" s="53" t="s">
        <v>30</v>
      </c>
      <c r="E1167" s="41">
        <v>0.622</v>
      </c>
      <c r="F1167" s="66">
        <f>(1/2*1/7)</f>
        <v>7.1428571428571425E-2</v>
      </c>
      <c r="G1167" s="41">
        <f t="shared" si="194"/>
        <v>4.4428571428571428E-2</v>
      </c>
      <c r="H1167" s="8">
        <f t="shared" si="195"/>
        <v>4.0954861947876444E-5</v>
      </c>
      <c r="I1167" s="16">
        <v>440000494016</v>
      </c>
      <c r="J1167" s="6" t="s">
        <v>63</v>
      </c>
      <c r="K1167" s="43" t="s">
        <v>33</v>
      </c>
      <c r="L1167" s="7">
        <f t="shared" si="196"/>
        <v>4.0954861947876451E-5</v>
      </c>
      <c r="M1167" s="7">
        <f>H1167*0.7</f>
        <v>2.866840336351351E-5</v>
      </c>
      <c r="N1167" s="7">
        <f>H1167*0.15</f>
        <v>6.1432292921814665E-6</v>
      </c>
      <c r="O1167" s="7">
        <f>H1167*0.075</f>
        <v>3.0716146460907332E-6</v>
      </c>
      <c r="P1167" s="7">
        <f>H1167*0.075</f>
        <v>3.0716146460907332E-6</v>
      </c>
      <c r="Q1167" s="7">
        <v>0</v>
      </c>
      <c r="R1167" s="7">
        <v>0</v>
      </c>
      <c r="S1167" s="7">
        <v>0</v>
      </c>
      <c r="T1167" s="7">
        <v>0</v>
      </c>
      <c r="U1167" s="7">
        <v>0</v>
      </c>
      <c r="V1167" s="7">
        <v>0</v>
      </c>
      <c r="W1167" s="7">
        <v>0</v>
      </c>
      <c r="X1167" s="44" t="s">
        <v>331</v>
      </c>
      <c r="Y1167" s="44" t="s">
        <v>332</v>
      </c>
      <c r="Z1167" s="44" t="s">
        <v>36</v>
      </c>
      <c r="AA1167" s="6">
        <v>43723</v>
      </c>
      <c r="AB1167" s="6"/>
    </row>
    <row r="1168" spans="1:28" ht="46.5" x14ac:dyDescent="0.35">
      <c r="A1168" s="6">
        <v>104</v>
      </c>
      <c r="B1168" s="6" t="s">
        <v>526</v>
      </c>
      <c r="C1168" s="48" t="s">
        <v>333</v>
      </c>
      <c r="D1168" s="53" t="s">
        <v>30</v>
      </c>
      <c r="E1168" s="41">
        <v>0.622</v>
      </c>
      <c r="F1168" s="66">
        <f>(1/2*1/7)</f>
        <v>7.1428571428571425E-2</v>
      </c>
      <c r="G1168" s="41">
        <f t="shared" si="194"/>
        <v>4.4428571428571428E-2</v>
      </c>
      <c r="H1168" s="8">
        <f t="shared" si="195"/>
        <v>4.0954861947876444E-5</v>
      </c>
      <c r="I1168" s="16">
        <v>440000494016</v>
      </c>
      <c r="J1168" s="6" t="s">
        <v>63</v>
      </c>
      <c r="K1168" s="43" t="s">
        <v>33</v>
      </c>
      <c r="L1168" s="7">
        <f t="shared" si="196"/>
        <v>4.0954861947876451E-5</v>
      </c>
      <c r="M1168" s="7">
        <f>H1168*0.7</f>
        <v>2.866840336351351E-5</v>
      </c>
      <c r="N1168" s="7">
        <f>H1168*0.15</f>
        <v>6.1432292921814665E-6</v>
      </c>
      <c r="O1168" s="7">
        <f>H1168*0.075</f>
        <v>3.0716146460907332E-6</v>
      </c>
      <c r="P1168" s="7">
        <f>H1168*0.075</f>
        <v>3.0716146460907332E-6</v>
      </c>
      <c r="Q1168" s="7">
        <v>0</v>
      </c>
      <c r="R1168" s="7">
        <v>0</v>
      </c>
      <c r="S1168" s="7">
        <v>0</v>
      </c>
      <c r="T1168" s="7">
        <v>0</v>
      </c>
      <c r="U1168" s="7">
        <v>0</v>
      </c>
      <c r="V1168" s="7">
        <v>0</v>
      </c>
      <c r="W1168" s="7">
        <v>0</v>
      </c>
      <c r="X1168" s="44" t="s">
        <v>334</v>
      </c>
      <c r="Y1168" s="44" t="s">
        <v>332</v>
      </c>
      <c r="Z1168" s="44" t="s">
        <v>36</v>
      </c>
      <c r="AA1168" s="6">
        <v>43723</v>
      </c>
      <c r="AB1168" s="6"/>
    </row>
    <row r="1169" spans="1:28" ht="46.5" x14ac:dyDescent="0.35">
      <c r="A1169" s="6">
        <v>104</v>
      </c>
      <c r="B1169" s="6" t="s">
        <v>526</v>
      </c>
      <c r="C1169" s="48" t="s">
        <v>335</v>
      </c>
      <c r="D1169" s="53" t="s">
        <v>30</v>
      </c>
      <c r="E1169" s="41">
        <v>0.622</v>
      </c>
      <c r="F1169" s="66">
        <f>(1/2*1/7)</f>
        <v>7.1428571428571425E-2</v>
      </c>
      <c r="G1169" s="41">
        <f t="shared" si="194"/>
        <v>4.4428571428571428E-2</v>
      </c>
      <c r="H1169" s="8">
        <f t="shared" si="195"/>
        <v>4.0954861947876444E-5</v>
      </c>
      <c r="I1169" s="16">
        <v>440000494016</v>
      </c>
      <c r="J1169" s="6" t="s">
        <v>63</v>
      </c>
      <c r="K1169" s="43" t="s">
        <v>33</v>
      </c>
      <c r="L1169" s="7">
        <f t="shared" si="196"/>
        <v>4.0954861947876451E-5</v>
      </c>
      <c r="M1169" s="7">
        <f>H1169*0.7</f>
        <v>2.866840336351351E-5</v>
      </c>
      <c r="N1169" s="7">
        <f>H1169*0.15</f>
        <v>6.1432292921814665E-6</v>
      </c>
      <c r="O1169" s="7">
        <f>H1169*0.075</f>
        <v>3.0716146460907332E-6</v>
      </c>
      <c r="P1169" s="7">
        <f>H1169*0.075</f>
        <v>3.0716146460907332E-6</v>
      </c>
      <c r="Q1169" s="7">
        <v>0</v>
      </c>
      <c r="R1169" s="7">
        <v>0</v>
      </c>
      <c r="S1169" s="7">
        <v>0</v>
      </c>
      <c r="T1169" s="7">
        <v>0</v>
      </c>
      <c r="U1169" s="7">
        <v>0</v>
      </c>
      <c r="V1169" s="7">
        <v>0</v>
      </c>
      <c r="W1169" s="7">
        <v>0</v>
      </c>
      <c r="X1169" s="44" t="s">
        <v>336</v>
      </c>
      <c r="Y1169" s="44" t="s">
        <v>337</v>
      </c>
      <c r="Z1169" s="44" t="s">
        <v>36</v>
      </c>
      <c r="AA1169" s="6">
        <v>43081</v>
      </c>
      <c r="AB1169" s="6"/>
    </row>
    <row r="1170" spans="1:28" ht="31" x14ac:dyDescent="0.35">
      <c r="A1170" s="6">
        <v>104</v>
      </c>
      <c r="B1170" s="6" t="s">
        <v>135</v>
      </c>
      <c r="C1170" s="46" t="s">
        <v>338</v>
      </c>
      <c r="D1170" s="6" t="s">
        <v>30</v>
      </c>
      <c r="E1170" s="41">
        <v>0.622</v>
      </c>
      <c r="F1170" s="65">
        <f>((1/5*1/7)+(1/3*(1/5*1/7)))*1/2</f>
        <v>1.9047619047619049E-2</v>
      </c>
      <c r="G1170" s="41">
        <f t="shared" si="194"/>
        <v>1.1847619047619048E-2</v>
      </c>
      <c r="H1170" s="8">
        <f t="shared" si="195"/>
        <v>1.092129651943372E-5</v>
      </c>
      <c r="I1170" s="16">
        <v>440000494016</v>
      </c>
      <c r="J1170" s="6" t="s">
        <v>63</v>
      </c>
      <c r="K1170" s="43" t="s">
        <v>33</v>
      </c>
      <c r="L1170" s="7">
        <f t="shared" si="196"/>
        <v>0</v>
      </c>
      <c r="M1170" s="7">
        <v>0</v>
      </c>
      <c r="N1170" s="7">
        <v>0</v>
      </c>
      <c r="O1170" s="7">
        <v>0</v>
      </c>
      <c r="P1170" s="7">
        <v>0</v>
      </c>
      <c r="Q1170" s="7">
        <v>0</v>
      </c>
      <c r="R1170" s="7">
        <v>0</v>
      </c>
      <c r="S1170" s="7">
        <v>0</v>
      </c>
      <c r="T1170" s="7">
        <v>0</v>
      </c>
      <c r="U1170" s="8">
        <f>H1170</f>
        <v>1.092129651943372E-5</v>
      </c>
      <c r="V1170" s="7">
        <v>0</v>
      </c>
      <c r="W1170" s="7">
        <v>0</v>
      </c>
      <c r="X1170" s="44" t="s">
        <v>339</v>
      </c>
      <c r="Y1170" s="44" t="s">
        <v>340</v>
      </c>
      <c r="Z1170" s="44" t="s">
        <v>341</v>
      </c>
      <c r="AA1170" s="6">
        <v>32159</v>
      </c>
      <c r="AB1170" s="6"/>
    </row>
    <row r="1171" spans="1:28" ht="31" x14ac:dyDescent="0.35">
      <c r="A1171" s="6">
        <v>104</v>
      </c>
      <c r="B1171" s="6" t="s">
        <v>135</v>
      </c>
      <c r="C1171" s="46" t="s">
        <v>342</v>
      </c>
      <c r="D1171" s="6" t="s">
        <v>30</v>
      </c>
      <c r="E1171" s="41">
        <v>0.622</v>
      </c>
      <c r="F1171" s="65">
        <f>((1/5*1/7)+(1/3*(1/5*1/7)))*1/2</f>
        <v>1.9047619047619049E-2</v>
      </c>
      <c r="G1171" s="41">
        <f t="shared" si="194"/>
        <v>1.1847619047619048E-2</v>
      </c>
      <c r="H1171" s="8">
        <f t="shared" si="195"/>
        <v>1.092129651943372E-5</v>
      </c>
      <c r="I1171" s="16">
        <v>440000494016</v>
      </c>
      <c r="J1171" s="6" t="s">
        <v>63</v>
      </c>
      <c r="K1171" s="43" t="s">
        <v>33</v>
      </c>
      <c r="L1171" s="7">
        <f t="shared" si="196"/>
        <v>0</v>
      </c>
      <c r="M1171" s="7">
        <v>0</v>
      </c>
      <c r="N1171" s="7">
        <v>0</v>
      </c>
      <c r="O1171" s="7">
        <v>0</v>
      </c>
      <c r="P1171" s="7">
        <v>0</v>
      </c>
      <c r="Q1171" s="7">
        <v>0</v>
      </c>
      <c r="R1171" s="7">
        <v>0</v>
      </c>
      <c r="S1171" s="7">
        <v>0</v>
      </c>
      <c r="T1171" s="7">
        <v>0</v>
      </c>
      <c r="U1171" s="8">
        <f>H1171</f>
        <v>1.092129651943372E-5</v>
      </c>
      <c r="V1171" s="7">
        <v>0</v>
      </c>
      <c r="W1171" s="7">
        <v>0</v>
      </c>
      <c r="X1171" s="44" t="s">
        <v>343</v>
      </c>
      <c r="Y1171" s="44" t="s">
        <v>344</v>
      </c>
      <c r="Z1171" s="44" t="s">
        <v>36</v>
      </c>
      <c r="AA1171" s="6">
        <v>43228</v>
      </c>
      <c r="AB1171" s="6"/>
    </row>
    <row r="1172" spans="1:28" ht="46.5" x14ac:dyDescent="0.35">
      <c r="A1172" s="6">
        <v>104</v>
      </c>
      <c r="B1172" s="6" t="s">
        <v>526</v>
      </c>
      <c r="C1172" s="48" t="s">
        <v>345</v>
      </c>
      <c r="D1172" s="53" t="s">
        <v>30</v>
      </c>
      <c r="E1172" s="41">
        <v>0.622</v>
      </c>
      <c r="F1172" s="66">
        <f>((1/5*1/7)+(1/3*(1/5*1/7)))*1/6</f>
        <v>6.3492063492063501E-3</v>
      </c>
      <c r="G1172" s="41">
        <f t="shared" si="194"/>
        <v>3.9492063492063498E-3</v>
      </c>
      <c r="H1172" s="8">
        <f t="shared" si="195"/>
        <v>3.6404321731445733E-6</v>
      </c>
      <c r="I1172" s="16">
        <v>440000494016</v>
      </c>
      <c r="J1172" s="6" t="s">
        <v>63</v>
      </c>
      <c r="K1172" s="43" t="s">
        <v>33</v>
      </c>
      <c r="L1172" s="7">
        <f t="shared" si="196"/>
        <v>3.6404321731445733E-6</v>
      </c>
      <c r="M1172" s="7">
        <f>H1172*0.7</f>
        <v>2.5483025212012012E-6</v>
      </c>
      <c r="N1172" s="7">
        <f>H1172*0.15</f>
        <v>5.4606482597168596E-7</v>
      </c>
      <c r="O1172" s="7">
        <f>H1172*0.075</f>
        <v>2.7303241298584298E-7</v>
      </c>
      <c r="P1172" s="7">
        <f>H1172*0.075</f>
        <v>2.7303241298584298E-7</v>
      </c>
      <c r="Q1172" s="7">
        <v>0</v>
      </c>
      <c r="R1172" s="7">
        <v>0</v>
      </c>
      <c r="S1172" s="7">
        <v>0</v>
      </c>
      <c r="T1172" s="7">
        <v>0</v>
      </c>
      <c r="U1172" s="7">
        <v>0</v>
      </c>
      <c r="V1172" s="7">
        <v>0</v>
      </c>
      <c r="W1172" s="7">
        <v>0</v>
      </c>
      <c r="X1172" s="44" t="s">
        <v>346</v>
      </c>
      <c r="Y1172" s="44" t="s">
        <v>347</v>
      </c>
      <c r="Z1172" s="44" t="s">
        <v>36</v>
      </c>
      <c r="AA1172" s="6">
        <v>43713</v>
      </c>
      <c r="AB1172" s="6"/>
    </row>
    <row r="1173" spans="1:28" ht="46.5" x14ac:dyDescent="0.35">
      <c r="A1173" s="6">
        <v>104</v>
      </c>
      <c r="B1173" s="6" t="s">
        <v>526</v>
      </c>
      <c r="C1173" s="48" t="s">
        <v>348</v>
      </c>
      <c r="D1173" s="53" t="s">
        <v>30</v>
      </c>
      <c r="E1173" s="41">
        <v>0.622</v>
      </c>
      <c r="F1173" s="66">
        <f>((1/5*1/7)+(1/3*(1/5*1/7)))*1/6</f>
        <v>6.3492063492063501E-3</v>
      </c>
      <c r="G1173" s="41">
        <f t="shared" si="194"/>
        <v>3.9492063492063498E-3</v>
      </c>
      <c r="H1173" s="8">
        <f t="shared" si="195"/>
        <v>3.6404321731445733E-6</v>
      </c>
      <c r="I1173" s="16">
        <v>440000494016</v>
      </c>
      <c r="J1173" s="6" t="s">
        <v>63</v>
      </c>
      <c r="K1173" s="43" t="s">
        <v>33</v>
      </c>
      <c r="L1173" s="7">
        <f t="shared" si="196"/>
        <v>3.6404321731445733E-6</v>
      </c>
      <c r="M1173" s="7">
        <f>H1173*0.7</f>
        <v>2.5483025212012012E-6</v>
      </c>
      <c r="N1173" s="7">
        <f>H1173*0.15</f>
        <v>5.4606482597168596E-7</v>
      </c>
      <c r="O1173" s="7">
        <f>H1173*0.075</f>
        <v>2.7303241298584298E-7</v>
      </c>
      <c r="P1173" s="7">
        <f>H1173*0.075</f>
        <v>2.7303241298584298E-7</v>
      </c>
      <c r="Q1173" s="7">
        <v>0</v>
      </c>
      <c r="R1173" s="7">
        <v>0</v>
      </c>
      <c r="S1173" s="7">
        <v>0</v>
      </c>
      <c r="T1173" s="7">
        <v>0</v>
      </c>
      <c r="U1173" s="7">
        <v>0</v>
      </c>
      <c r="V1173" s="7">
        <v>0</v>
      </c>
      <c r="W1173" s="7">
        <v>0</v>
      </c>
      <c r="X1173" s="44" t="s">
        <v>349</v>
      </c>
      <c r="Y1173" s="44" t="s">
        <v>347</v>
      </c>
      <c r="Z1173" s="44" t="s">
        <v>36</v>
      </c>
      <c r="AA1173" s="6">
        <v>43713</v>
      </c>
      <c r="AB1173" s="6"/>
    </row>
    <row r="1174" spans="1:28" ht="31" x14ac:dyDescent="0.35">
      <c r="A1174" s="6">
        <v>104</v>
      </c>
      <c r="B1174" s="53" t="s">
        <v>135</v>
      </c>
      <c r="C1174" s="48" t="s">
        <v>350</v>
      </c>
      <c r="D1174" s="53" t="s">
        <v>30</v>
      </c>
      <c r="E1174" s="41">
        <v>0.622</v>
      </c>
      <c r="F1174" s="66">
        <f>((1/5*1/7)+(1/3*(1/5*1/7)))*2/9</f>
        <v>8.4656084656084662E-3</v>
      </c>
      <c r="G1174" s="41">
        <f t="shared" si="194"/>
        <v>5.2656084656084656E-3</v>
      </c>
      <c r="H1174" s="8">
        <f t="shared" si="195"/>
        <v>4.8539095641927641E-6</v>
      </c>
      <c r="I1174" s="16">
        <v>440000494016</v>
      </c>
      <c r="J1174" s="6" t="s">
        <v>63</v>
      </c>
      <c r="K1174" s="43" t="s">
        <v>33</v>
      </c>
      <c r="L1174" s="7">
        <f t="shared" si="196"/>
        <v>0</v>
      </c>
      <c r="M1174" s="7">
        <v>0</v>
      </c>
      <c r="N1174" s="7">
        <v>0</v>
      </c>
      <c r="O1174" s="7">
        <v>0</v>
      </c>
      <c r="P1174" s="7">
        <v>0</v>
      </c>
      <c r="Q1174" s="7">
        <v>0</v>
      </c>
      <c r="R1174" s="7">
        <v>0</v>
      </c>
      <c r="S1174" s="7">
        <v>0</v>
      </c>
      <c r="T1174" s="7">
        <v>0</v>
      </c>
      <c r="U1174" s="7">
        <f>H1174</f>
        <v>4.8539095641927641E-6</v>
      </c>
      <c r="V1174" s="7">
        <v>0</v>
      </c>
      <c r="W1174" s="7">
        <v>0</v>
      </c>
      <c r="X1174" s="44" t="s">
        <v>351</v>
      </c>
      <c r="Y1174" s="44" t="s">
        <v>352</v>
      </c>
      <c r="Z1174" s="44" t="s">
        <v>353</v>
      </c>
      <c r="AA1174" s="6">
        <v>19707</v>
      </c>
      <c r="AB1174" s="6"/>
    </row>
    <row r="1175" spans="1:28" ht="31" x14ac:dyDescent="0.35">
      <c r="A1175" s="6">
        <v>104</v>
      </c>
      <c r="B1175" s="53" t="s">
        <v>135</v>
      </c>
      <c r="C1175" s="48" t="s">
        <v>354</v>
      </c>
      <c r="D1175" s="53" t="s">
        <v>30</v>
      </c>
      <c r="E1175" s="41">
        <v>0.622</v>
      </c>
      <c r="F1175" s="66">
        <f>((1/5*1/7)+(1/3*(1/5*1/7)))*2/9</f>
        <v>8.4656084656084662E-3</v>
      </c>
      <c r="G1175" s="41">
        <f t="shared" si="194"/>
        <v>5.2656084656084656E-3</v>
      </c>
      <c r="H1175" s="8">
        <f t="shared" si="195"/>
        <v>4.8539095641927641E-6</v>
      </c>
      <c r="I1175" s="16">
        <v>440000494016</v>
      </c>
      <c r="J1175" s="6" t="s">
        <v>63</v>
      </c>
      <c r="K1175" s="43" t="s">
        <v>33</v>
      </c>
      <c r="L1175" s="7">
        <f t="shared" si="196"/>
        <v>0</v>
      </c>
      <c r="M1175" s="7">
        <v>0</v>
      </c>
      <c r="N1175" s="7">
        <v>0</v>
      </c>
      <c r="O1175" s="7">
        <v>0</v>
      </c>
      <c r="P1175" s="7">
        <v>0</v>
      </c>
      <c r="Q1175" s="7">
        <v>0</v>
      </c>
      <c r="R1175" s="7">
        <v>0</v>
      </c>
      <c r="S1175" s="7">
        <v>0</v>
      </c>
      <c r="T1175" s="7">
        <v>0</v>
      </c>
      <c r="U1175" s="7">
        <f>H1175</f>
        <v>4.8539095641927641E-6</v>
      </c>
      <c r="V1175" s="7">
        <v>0</v>
      </c>
      <c r="W1175" s="7">
        <v>0</v>
      </c>
      <c r="X1175" s="44" t="s">
        <v>355</v>
      </c>
      <c r="Y1175" s="44" t="s">
        <v>356</v>
      </c>
      <c r="Z1175" s="44" t="s">
        <v>36</v>
      </c>
      <c r="AA1175" s="6">
        <v>43046</v>
      </c>
      <c r="AB1175" s="6"/>
    </row>
    <row r="1176" spans="1:28" ht="31" x14ac:dyDescent="0.35">
      <c r="A1176" s="6">
        <v>104</v>
      </c>
      <c r="B1176" s="53" t="s">
        <v>135</v>
      </c>
      <c r="C1176" s="48" t="s">
        <v>357</v>
      </c>
      <c r="D1176" s="53" t="s">
        <v>30</v>
      </c>
      <c r="E1176" s="41">
        <v>0.622</v>
      </c>
      <c r="F1176" s="66">
        <f>((1/5*1/7)+(1/3*(1/5*1/7)))*2/9</f>
        <v>8.4656084656084662E-3</v>
      </c>
      <c r="G1176" s="41">
        <f t="shared" si="194"/>
        <v>5.2656084656084656E-3</v>
      </c>
      <c r="H1176" s="8">
        <f t="shared" si="195"/>
        <v>4.8539095641927641E-6</v>
      </c>
      <c r="I1176" s="16">
        <v>440000494016</v>
      </c>
      <c r="J1176" s="6" t="s">
        <v>63</v>
      </c>
      <c r="K1176" s="43" t="s">
        <v>33</v>
      </c>
      <c r="L1176" s="7">
        <f t="shared" si="196"/>
        <v>0</v>
      </c>
      <c r="M1176" s="7">
        <v>0</v>
      </c>
      <c r="N1176" s="7">
        <v>0</v>
      </c>
      <c r="O1176" s="7">
        <v>0</v>
      </c>
      <c r="P1176" s="7">
        <v>0</v>
      </c>
      <c r="Q1176" s="7">
        <v>0</v>
      </c>
      <c r="R1176" s="7">
        <v>0</v>
      </c>
      <c r="S1176" s="7">
        <v>0</v>
      </c>
      <c r="T1176" s="7">
        <v>0</v>
      </c>
      <c r="U1176" s="7">
        <f>H1176</f>
        <v>4.8539095641927641E-6</v>
      </c>
      <c r="V1176" s="7">
        <v>0</v>
      </c>
      <c r="W1176" s="7">
        <v>0</v>
      </c>
      <c r="X1176" s="44" t="s">
        <v>358</v>
      </c>
      <c r="Y1176" s="44" t="s">
        <v>347</v>
      </c>
      <c r="Z1176" s="44" t="s">
        <v>36</v>
      </c>
      <c r="AA1176" s="6">
        <v>43713</v>
      </c>
      <c r="AB1176" s="6"/>
    </row>
    <row r="1177" spans="1:28" ht="46.5" x14ac:dyDescent="0.35">
      <c r="A1177" s="6">
        <v>104</v>
      </c>
      <c r="B1177" s="6" t="s">
        <v>526</v>
      </c>
      <c r="C1177" s="48" t="s">
        <v>359</v>
      </c>
      <c r="D1177" s="53" t="s">
        <v>30</v>
      </c>
      <c r="E1177" s="41">
        <v>0.622</v>
      </c>
      <c r="F1177" s="66">
        <f>(1/5*1/7)+(1/3*(1/5*1/7))</f>
        <v>3.8095238095238099E-2</v>
      </c>
      <c r="G1177" s="41">
        <f t="shared" si="194"/>
        <v>2.3695238095238096E-2</v>
      </c>
      <c r="H1177" s="8">
        <f t="shared" si="195"/>
        <v>2.1842593038867439E-5</v>
      </c>
      <c r="I1177" s="16">
        <v>440000494016</v>
      </c>
      <c r="J1177" s="6" t="s">
        <v>63</v>
      </c>
      <c r="K1177" s="43" t="s">
        <v>33</v>
      </c>
      <c r="L1177" s="7">
        <f t="shared" si="196"/>
        <v>2.1842593038867439E-5</v>
      </c>
      <c r="M1177" s="7">
        <f>H1177*0.7</f>
        <v>1.5289815127207206E-5</v>
      </c>
      <c r="N1177" s="7">
        <f>H1177*0.15</f>
        <v>3.2763889558301159E-6</v>
      </c>
      <c r="O1177" s="7">
        <f>H1177*0.075</f>
        <v>1.638194477915058E-6</v>
      </c>
      <c r="P1177" s="7">
        <f>H1177*0.075</f>
        <v>1.638194477915058E-6</v>
      </c>
      <c r="Q1177" s="7">
        <v>0</v>
      </c>
      <c r="R1177" s="7">
        <v>0</v>
      </c>
      <c r="S1177" s="7">
        <v>0</v>
      </c>
      <c r="T1177" s="7">
        <v>0</v>
      </c>
      <c r="U1177" s="7">
        <v>0</v>
      </c>
      <c r="V1177" s="7">
        <v>0</v>
      </c>
      <c r="W1177" s="7">
        <v>0</v>
      </c>
      <c r="X1177" s="44" t="s">
        <v>360</v>
      </c>
      <c r="Y1177" s="44" t="s">
        <v>105</v>
      </c>
      <c r="Z1177" s="44" t="s">
        <v>36</v>
      </c>
      <c r="AA1177" s="6">
        <v>43755</v>
      </c>
      <c r="AB1177" s="6"/>
    </row>
    <row r="1178" spans="1:28" ht="31" x14ac:dyDescent="0.35">
      <c r="A1178" s="6">
        <v>104</v>
      </c>
      <c r="B1178" s="53" t="s">
        <v>135</v>
      </c>
      <c r="C1178" s="48" t="s">
        <v>361</v>
      </c>
      <c r="D1178" s="53" t="s">
        <v>30</v>
      </c>
      <c r="E1178" s="41">
        <v>0.622</v>
      </c>
      <c r="F1178" s="66">
        <f>((44%*(1/2*1/7))/3)</f>
        <v>1.0476190476190474E-2</v>
      </c>
      <c r="G1178" s="41">
        <f t="shared" si="194"/>
        <v>6.5161904761904749E-3</v>
      </c>
      <c r="H1178" s="8">
        <f t="shared" si="195"/>
        <v>6.0067130856885441E-6</v>
      </c>
      <c r="I1178" s="16">
        <v>440000494016</v>
      </c>
      <c r="J1178" s="6" t="s">
        <v>63</v>
      </c>
      <c r="K1178" s="43" t="s">
        <v>33</v>
      </c>
      <c r="L1178" s="7">
        <f t="shared" si="196"/>
        <v>0</v>
      </c>
      <c r="M1178" s="7">
        <v>0</v>
      </c>
      <c r="N1178" s="7">
        <v>0</v>
      </c>
      <c r="O1178" s="7">
        <v>0</v>
      </c>
      <c r="P1178" s="7">
        <v>0</v>
      </c>
      <c r="Q1178" s="7">
        <v>0</v>
      </c>
      <c r="R1178" s="7">
        <v>0</v>
      </c>
      <c r="S1178" s="7">
        <v>0</v>
      </c>
      <c r="T1178" s="7">
        <v>0</v>
      </c>
      <c r="U1178" s="7">
        <f>H1178</f>
        <v>6.0067130856885441E-6</v>
      </c>
      <c r="V1178" s="7">
        <v>0</v>
      </c>
      <c r="W1178" s="7">
        <v>0</v>
      </c>
      <c r="X1178" s="44" t="s">
        <v>362</v>
      </c>
      <c r="Y1178" s="44" t="s">
        <v>363</v>
      </c>
      <c r="Z1178" s="44" t="s">
        <v>290</v>
      </c>
      <c r="AA1178" s="6">
        <v>95713</v>
      </c>
      <c r="AB1178" s="6"/>
    </row>
    <row r="1179" spans="1:28" ht="31" x14ac:dyDescent="0.35">
      <c r="A1179" s="6">
        <v>104</v>
      </c>
      <c r="B1179" s="53" t="s">
        <v>135</v>
      </c>
      <c r="C1179" s="48" t="s">
        <v>364</v>
      </c>
      <c r="D1179" s="53" t="s">
        <v>30</v>
      </c>
      <c r="E1179" s="41">
        <v>0.622</v>
      </c>
      <c r="F1179" s="66">
        <f>((44%*(1/2*1/7))/3)</f>
        <v>1.0476190476190474E-2</v>
      </c>
      <c r="G1179" s="41">
        <f t="shared" si="194"/>
        <v>6.5161904761904749E-3</v>
      </c>
      <c r="H1179" s="8">
        <f t="shared" si="195"/>
        <v>6.0067130856885441E-6</v>
      </c>
      <c r="I1179" s="16">
        <v>440000494016</v>
      </c>
      <c r="J1179" s="6" t="s">
        <v>63</v>
      </c>
      <c r="K1179" s="43" t="s">
        <v>33</v>
      </c>
      <c r="L1179" s="7">
        <f t="shared" si="196"/>
        <v>0</v>
      </c>
      <c r="M1179" s="7">
        <v>0</v>
      </c>
      <c r="N1179" s="7">
        <v>0</v>
      </c>
      <c r="O1179" s="7">
        <v>0</v>
      </c>
      <c r="P1179" s="7">
        <v>0</v>
      </c>
      <c r="Q1179" s="7">
        <v>0</v>
      </c>
      <c r="R1179" s="7">
        <v>0</v>
      </c>
      <c r="S1179" s="7">
        <v>0</v>
      </c>
      <c r="T1179" s="7">
        <v>0</v>
      </c>
      <c r="U1179" s="7">
        <f>H1179</f>
        <v>6.0067130856885441E-6</v>
      </c>
      <c r="V1179" s="7">
        <v>0</v>
      </c>
      <c r="W1179" s="7">
        <v>0</v>
      </c>
      <c r="X1179" s="44" t="s">
        <v>365</v>
      </c>
      <c r="Y1179" s="44" t="s">
        <v>366</v>
      </c>
      <c r="Z1179" s="44" t="s">
        <v>290</v>
      </c>
      <c r="AA1179" s="6">
        <v>90242</v>
      </c>
      <c r="AB1179" s="6"/>
    </row>
    <row r="1180" spans="1:28" ht="31" x14ac:dyDescent="0.35">
      <c r="A1180" s="6">
        <v>104</v>
      </c>
      <c r="B1180" s="53" t="s">
        <v>135</v>
      </c>
      <c r="C1180" s="48" t="s">
        <v>367</v>
      </c>
      <c r="D1180" s="53" t="s">
        <v>30</v>
      </c>
      <c r="E1180" s="41">
        <v>0.622</v>
      </c>
      <c r="F1180" s="66">
        <f>((44%*(1/2*1/7))/3)</f>
        <v>1.0476190476190474E-2</v>
      </c>
      <c r="G1180" s="41">
        <f t="shared" si="194"/>
        <v>6.5161904761904749E-3</v>
      </c>
      <c r="H1180" s="8">
        <f t="shared" si="195"/>
        <v>6.0067130856885441E-6</v>
      </c>
      <c r="I1180" s="16">
        <v>440000494016</v>
      </c>
      <c r="J1180" s="6" t="s">
        <v>63</v>
      </c>
      <c r="K1180" s="43" t="s">
        <v>33</v>
      </c>
      <c r="L1180" s="7">
        <f t="shared" si="196"/>
        <v>0</v>
      </c>
      <c r="M1180" s="7">
        <v>0</v>
      </c>
      <c r="N1180" s="7">
        <v>0</v>
      </c>
      <c r="O1180" s="7">
        <v>0</v>
      </c>
      <c r="P1180" s="7">
        <v>0</v>
      </c>
      <c r="Q1180" s="7">
        <v>0</v>
      </c>
      <c r="R1180" s="7">
        <v>0</v>
      </c>
      <c r="S1180" s="7">
        <v>0</v>
      </c>
      <c r="T1180" s="7">
        <v>0</v>
      </c>
      <c r="U1180" s="7">
        <f>H1180</f>
        <v>6.0067130856885441E-6</v>
      </c>
      <c r="V1180" s="7">
        <v>0</v>
      </c>
      <c r="W1180" s="7">
        <v>0</v>
      </c>
      <c r="X1180" s="44" t="s">
        <v>368</v>
      </c>
      <c r="Y1180" s="44" t="s">
        <v>369</v>
      </c>
      <c r="Z1180" s="44" t="s">
        <v>290</v>
      </c>
      <c r="AA1180" s="6" t="s">
        <v>370</v>
      </c>
      <c r="AB1180" s="6"/>
    </row>
    <row r="1181" spans="1:28" ht="46.5" x14ac:dyDescent="0.35">
      <c r="A1181" s="6">
        <v>104</v>
      </c>
      <c r="B1181" s="6" t="s">
        <v>526</v>
      </c>
      <c r="C1181" s="48" t="s">
        <v>371</v>
      </c>
      <c r="D1181" s="53" t="s">
        <v>30</v>
      </c>
      <c r="E1181" s="41">
        <v>0.622</v>
      </c>
      <c r="F1181" s="66">
        <f>(44%*(1/2*1/7))</f>
        <v>3.1428571428571424E-2</v>
      </c>
      <c r="G1181" s="41">
        <f t="shared" si="194"/>
        <v>1.9548571428571426E-2</v>
      </c>
      <c r="H1181" s="8">
        <f t="shared" si="195"/>
        <v>1.8020139257065633E-5</v>
      </c>
      <c r="I1181" s="16">
        <v>440000494016</v>
      </c>
      <c r="J1181" s="6" t="s">
        <v>63</v>
      </c>
      <c r="K1181" s="43" t="s">
        <v>33</v>
      </c>
      <c r="L1181" s="7">
        <f t="shared" si="196"/>
        <v>1.8020139257065637E-5</v>
      </c>
      <c r="M1181" s="8">
        <f>H1181*0.7</f>
        <v>1.2614097479945943E-5</v>
      </c>
      <c r="N1181" s="8">
        <f>H1181*0.15</f>
        <v>2.7030208885598449E-6</v>
      </c>
      <c r="O1181" s="8">
        <f>H1181*0.075</f>
        <v>1.3515104442799225E-6</v>
      </c>
      <c r="P1181" s="8">
        <f>H1181*0.075</f>
        <v>1.3515104442799225E-6</v>
      </c>
      <c r="Q1181" s="7">
        <v>0</v>
      </c>
      <c r="R1181" s="7">
        <v>0</v>
      </c>
      <c r="S1181" s="7">
        <v>0</v>
      </c>
      <c r="T1181" s="7">
        <v>0</v>
      </c>
      <c r="U1181" s="7">
        <v>0</v>
      </c>
      <c r="V1181" s="7">
        <v>0</v>
      </c>
      <c r="W1181" s="7">
        <v>0</v>
      </c>
      <c r="X1181" s="44" t="s">
        <v>372</v>
      </c>
      <c r="Y1181" s="44" t="s">
        <v>373</v>
      </c>
      <c r="Z1181" s="44" t="s">
        <v>290</v>
      </c>
      <c r="AA1181" s="6">
        <v>91942</v>
      </c>
      <c r="AB1181" s="6"/>
    </row>
    <row r="1182" spans="1:28" ht="31" x14ac:dyDescent="0.35">
      <c r="A1182" s="6">
        <v>104</v>
      </c>
      <c r="B1182" s="53" t="s">
        <v>135</v>
      </c>
      <c r="C1182" s="48" t="s">
        <v>374</v>
      </c>
      <c r="D1182" s="53" t="s">
        <v>30</v>
      </c>
      <c r="E1182" s="41">
        <v>0.622</v>
      </c>
      <c r="F1182" s="66">
        <f>(1/5*1/7)</f>
        <v>2.8571428571428574E-2</v>
      </c>
      <c r="G1182" s="41">
        <f t="shared" si="194"/>
        <v>1.7771428571428573E-2</v>
      </c>
      <c r="H1182" s="8">
        <f t="shared" si="195"/>
        <v>1.6381944779150578E-5</v>
      </c>
      <c r="I1182" s="16">
        <v>440000494016</v>
      </c>
      <c r="J1182" s="6" t="s">
        <v>63</v>
      </c>
      <c r="K1182" s="43" t="s">
        <v>33</v>
      </c>
      <c r="L1182" s="7">
        <f t="shared" si="196"/>
        <v>0</v>
      </c>
      <c r="M1182" s="7">
        <v>0</v>
      </c>
      <c r="N1182" s="7">
        <v>0</v>
      </c>
      <c r="O1182" s="7">
        <v>0</v>
      </c>
      <c r="P1182" s="7">
        <v>0</v>
      </c>
      <c r="Q1182" s="7">
        <v>0</v>
      </c>
      <c r="R1182" s="7">
        <v>0</v>
      </c>
      <c r="S1182" s="7">
        <v>0</v>
      </c>
      <c r="T1182" s="7">
        <v>0</v>
      </c>
      <c r="U1182" s="7">
        <f>H1182</f>
        <v>1.6381944779150578E-5</v>
      </c>
      <c r="V1182" s="7">
        <v>0</v>
      </c>
      <c r="W1182" s="7">
        <v>0</v>
      </c>
      <c r="X1182" s="44" t="s">
        <v>375</v>
      </c>
      <c r="Y1182" s="44" t="s">
        <v>120</v>
      </c>
      <c r="Z1182" s="44" t="s">
        <v>36</v>
      </c>
      <c r="AA1182" s="6">
        <v>43768</v>
      </c>
      <c r="AB1182" s="6"/>
    </row>
    <row r="1183" spans="1:28" ht="46.5" x14ac:dyDescent="0.35">
      <c r="A1183" s="6">
        <v>104</v>
      </c>
      <c r="B1183" s="6" t="s">
        <v>526</v>
      </c>
      <c r="C1183" s="48" t="s">
        <v>376</v>
      </c>
      <c r="D1183" s="53" t="s">
        <v>30</v>
      </c>
      <c r="E1183" s="41">
        <v>0.622</v>
      </c>
      <c r="F1183" s="66">
        <f>(1/3*(1/2*1/7))</f>
        <v>2.3809523809523808E-2</v>
      </c>
      <c r="G1183" s="41">
        <f t="shared" si="194"/>
        <v>1.4809523809523809E-2</v>
      </c>
      <c r="H1183" s="8">
        <f t="shared" si="195"/>
        <v>1.3651620649292148E-5</v>
      </c>
      <c r="I1183" s="16">
        <v>440000494016</v>
      </c>
      <c r="J1183" s="6" t="s">
        <v>63</v>
      </c>
      <c r="K1183" s="43" t="s">
        <v>33</v>
      </c>
      <c r="L1183" s="7">
        <f t="shared" si="196"/>
        <v>1.3651620649292146E-5</v>
      </c>
      <c r="M1183" s="7">
        <f>H1183*0.7</f>
        <v>9.5561344545045027E-6</v>
      </c>
      <c r="N1183" s="7">
        <f>H1183*0.15</f>
        <v>2.0477430973938223E-6</v>
      </c>
      <c r="O1183" s="7">
        <f>H1183*0.075</f>
        <v>1.0238715486969112E-6</v>
      </c>
      <c r="P1183" s="7">
        <f>H1183*0.075</f>
        <v>1.0238715486969112E-6</v>
      </c>
      <c r="Q1183" s="7">
        <v>0</v>
      </c>
      <c r="R1183" s="7">
        <v>0</v>
      </c>
      <c r="S1183" s="7">
        <v>0</v>
      </c>
      <c r="T1183" s="7">
        <v>0</v>
      </c>
      <c r="U1183" s="7">
        <v>0</v>
      </c>
      <c r="V1183" s="7">
        <v>0</v>
      </c>
      <c r="W1183" s="7">
        <v>0</v>
      </c>
      <c r="X1183" s="44" t="s">
        <v>377</v>
      </c>
      <c r="Y1183" s="44" t="s">
        <v>378</v>
      </c>
      <c r="Z1183" s="44" t="s">
        <v>379</v>
      </c>
      <c r="AA1183" s="6">
        <v>38558</v>
      </c>
      <c r="AB1183" s="6"/>
    </row>
    <row r="1184" spans="1:28" ht="46.5" x14ac:dyDescent="0.35">
      <c r="A1184" s="6">
        <v>104</v>
      </c>
      <c r="B1184" s="6" t="s">
        <v>526</v>
      </c>
      <c r="C1184" s="48" t="s">
        <v>380</v>
      </c>
      <c r="D1184" s="53" t="s">
        <v>30</v>
      </c>
      <c r="E1184" s="41">
        <v>0.622</v>
      </c>
      <c r="F1184" s="66">
        <f>(1/3*(1/2*1/7))</f>
        <v>2.3809523809523808E-2</v>
      </c>
      <c r="G1184" s="41">
        <f t="shared" si="194"/>
        <v>1.4809523809523809E-2</v>
      </c>
      <c r="H1184" s="8">
        <f t="shared" si="195"/>
        <v>1.3651620649292148E-5</v>
      </c>
      <c r="I1184" s="16">
        <v>440000494016</v>
      </c>
      <c r="J1184" s="6" t="s">
        <v>63</v>
      </c>
      <c r="K1184" s="43" t="s">
        <v>33</v>
      </c>
      <c r="L1184" s="7">
        <f t="shared" si="196"/>
        <v>1.3651620649292146E-5</v>
      </c>
      <c r="M1184" s="7">
        <f>H1184*0.7</f>
        <v>9.5561344545045027E-6</v>
      </c>
      <c r="N1184" s="7">
        <f>H1184*0.15</f>
        <v>2.0477430973938223E-6</v>
      </c>
      <c r="O1184" s="7">
        <f>H1184*0.075</f>
        <v>1.0238715486969112E-6</v>
      </c>
      <c r="P1184" s="7">
        <f>H1184*0.075</f>
        <v>1.0238715486969112E-6</v>
      </c>
      <c r="Q1184" s="7">
        <v>0</v>
      </c>
      <c r="R1184" s="7">
        <v>0</v>
      </c>
      <c r="S1184" s="7">
        <v>0</v>
      </c>
      <c r="T1184" s="7">
        <v>0</v>
      </c>
      <c r="U1184" s="7">
        <v>0</v>
      </c>
      <c r="V1184" s="7">
        <v>0</v>
      </c>
      <c r="W1184" s="7">
        <v>0</v>
      </c>
      <c r="X1184" s="44" t="s">
        <v>381</v>
      </c>
      <c r="Y1184" s="44" t="s">
        <v>382</v>
      </c>
      <c r="Z1184" s="44" t="s">
        <v>383</v>
      </c>
      <c r="AA1184" s="6">
        <v>48072</v>
      </c>
      <c r="AB1184" s="6"/>
    </row>
    <row r="1185" spans="1:28" ht="46.5" x14ac:dyDescent="0.35">
      <c r="A1185" s="6">
        <v>104</v>
      </c>
      <c r="B1185" s="6" t="s">
        <v>526</v>
      </c>
      <c r="C1185" s="48" t="s">
        <v>384</v>
      </c>
      <c r="D1185" s="53" t="s">
        <v>30</v>
      </c>
      <c r="E1185" s="41">
        <v>0.622</v>
      </c>
      <c r="F1185" s="66">
        <f>(1/3*(1/2*1/7))</f>
        <v>2.3809523809523808E-2</v>
      </c>
      <c r="G1185" s="41">
        <f t="shared" si="194"/>
        <v>1.4809523809523809E-2</v>
      </c>
      <c r="H1185" s="8">
        <f t="shared" si="195"/>
        <v>1.3651620649292148E-5</v>
      </c>
      <c r="I1185" s="16">
        <v>440000494016</v>
      </c>
      <c r="J1185" s="6" t="s">
        <v>63</v>
      </c>
      <c r="K1185" s="43" t="s">
        <v>33</v>
      </c>
      <c r="L1185" s="7">
        <f t="shared" si="196"/>
        <v>1.3651620649292146E-5</v>
      </c>
      <c r="M1185" s="7">
        <f>H1185*0.7</f>
        <v>9.5561344545045027E-6</v>
      </c>
      <c r="N1185" s="7">
        <f>H1185*0.15</f>
        <v>2.0477430973938223E-6</v>
      </c>
      <c r="O1185" s="7">
        <f>H1185*0.075</f>
        <v>1.0238715486969112E-6</v>
      </c>
      <c r="P1185" s="7">
        <f>H1185*0.075</f>
        <v>1.0238715486969112E-6</v>
      </c>
      <c r="Q1185" s="7">
        <v>0</v>
      </c>
      <c r="R1185" s="7">
        <v>0</v>
      </c>
      <c r="S1185" s="7">
        <v>0</v>
      </c>
      <c r="T1185" s="7">
        <v>0</v>
      </c>
      <c r="U1185" s="7">
        <v>0</v>
      </c>
      <c r="V1185" s="7">
        <v>0</v>
      </c>
      <c r="W1185" s="7">
        <v>0</v>
      </c>
      <c r="X1185" s="44" t="s">
        <v>385</v>
      </c>
      <c r="Y1185" s="44" t="s">
        <v>386</v>
      </c>
      <c r="Z1185" s="44" t="s">
        <v>387</v>
      </c>
      <c r="AA1185" s="67" t="s">
        <v>388</v>
      </c>
      <c r="AB1185" s="6"/>
    </row>
    <row r="1186" spans="1:28" ht="77.5" x14ac:dyDescent="0.35">
      <c r="A1186" s="6">
        <v>104</v>
      </c>
      <c r="B1186" s="6" t="s">
        <v>527</v>
      </c>
      <c r="C1186" s="64" t="s">
        <v>390</v>
      </c>
      <c r="D1186" s="53" t="s">
        <v>30</v>
      </c>
      <c r="E1186" s="41">
        <v>0.622</v>
      </c>
      <c r="F1186" s="66" t="s">
        <v>391</v>
      </c>
      <c r="G1186" s="66" t="s">
        <v>391</v>
      </c>
      <c r="H1186" s="66" t="s">
        <v>391</v>
      </c>
      <c r="I1186" s="16">
        <v>440000494016</v>
      </c>
      <c r="J1186" s="6" t="s">
        <v>63</v>
      </c>
      <c r="K1186" s="43" t="s">
        <v>33</v>
      </c>
      <c r="L1186" s="41" t="str">
        <f t="shared" ref="L1186:L1210" si="201">G1186</f>
        <v>***</v>
      </c>
      <c r="M1186" s="7" t="str">
        <f t="shared" ref="M1186:M1210" si="202">H1186</f>
        <v>***</v>
      </c>
      <c r="N1186" s="7" t="s">
        <v>391</v>
      </c>
      <c r="O1186" s="7" t="s">
        <v>391</v>
      </c>
      <c r="P1186" s="7" t="s">
        <v>391</v>
      </c>
      <c r="Q1186" s="7" t="s">
        <v>391</v>
      </c>
      <c r="R1186" s="7" t="s">
        <v>391</v>
      </c>
      <c r="S1186" s="7" t="s">
        <v>391</v>
      </c>
      <c r="T1186" s="7" t="s">
        <v>391</v>
      </c>
      <c r="U1186" s="7" t="s">
        <v>391</v>
      </c>
      <c r="V1186" s="7" t="s">
        <v>391</v>
      </c>
      <c r="W1186" s="7" t="s">
        <v>391</v>
      </c>
      <c r="X1186" s="44" t="s">
        <v>392</v>
      </c>
      <c r="Y1186" s="44" t="s">
        <v>35</v>
      </c>
      <c r="Z1186" s="44" t="s">
        <v>36</v>
      </c>
      <c r="AA1186" s="6">
        <v>43725</v>
      </c>
      <c r="AB1186" s="6"/>
    </row>
    <row r="1187" spans="1:28" ht="77.5" x14ac:dyDescent="0.35">
      <c r="A1187" s="6">
        <v>104</v>
      </c>
      <c r="B1187" s="6" t="s">
        <v>527</v>
      </c>
      <c r="C1187" s="48" t="s">
        <v>393</v>
      </c>
      <c r="D1187" s="53" t="s">
        <v>30</v>
      </c>
      <c r="E1187" s="41">
        <v>0.622</v>
      </c>
      <c r="F1187" s="66" t="s">
        <v>391</v>
      </c>
      <c r="G1187" s="66" t="s">
        <v>391</v>
      </c>
      <c r="H1187" s="65" t="s">
        <v>391</v>
      </c>
      <c r="I1187" s="16">
        <v>440000494016</v>
      </c>
      <c r="J1187" s="6" t="s">
        <v>63</v>
      </c>
      <c r="K1187" s="43" t="s">
        <v>33</v>
      </c>
      <c r="L1187" s="41" t="str">
        <f t="shared" si="201"/>
        <v>***</v>
      </c>
      <c r="M1187" s="7" t="str">
        <f t="shared" si="202"/>
        <v>***</v>
      </c>
      <c r="N1187" s="7" t="s">
        <v>391</v>
      </c>
      <c r="O1187" s="7" t="s">
        <v>391</v>
      </c>
      <c r="P1187" s="7" t="s">
        <v>391</v>
      </c>
      <c r="Q1187" s="7" t="s">
        <v>391</v>
      </c>
      <c r="R1187" s="7" t="s">
        <v>391</v>
      </c>
      <c r="S1187" s="7" t="s">
        <v>391</v>
      </c>
      <c r="T1187" s="7" t="s">
        <v>391</v>
      </c>
      <c r="U1187" s="7" t="s">
        <v>391</v>
      </c>
      <c r="V1187" s="7" t="s">
        <v>391</v>
      </c>
      <c r="W1187" s="7" t="s">
        <v>391</v>
      </c>
      <c r="X1187" s="44" t="s">
        <v>394</v>
      </c>
      <c r="Y1187" s="44" t="s">
        <v>395</v>
      </c>
      <c r="Z1187" s="44" t="s">
        <v>396</v>
      </c>
      <c r="AA1187" s="6">
        <v>29575</v>
      </c>
      <c r="AB1187" s="6"/>
    </row>
    <row r="1188" spans="1:28" ht="77.5" x14ac:dyDescent="0.35">
      <c r="A1188" s="6">
        <v>104</v>
      </c>
      <c r="B1188" s="6" t="s">
        <v>527</v>
      </c>
      <c r="C1188" s="48" t="s">
        <v>397</v>
      </c>
      <c r="D1188" s="53" t="s">
        <v>30</v>
      </c>
      <c r="E1188" s="41">
        <v>0.622</v>
      </c>
      <c r="F1188" s="66" t="s">
        <v>391</v>
      </c>
      <c r="G1188" s="66" t="s">
        <v>391</v>
      </c>
      <c r="H1188" s="65" t="s">
        <v>391</v>
      </c>
      <c r="I1188" s="16">
        <v>440000494016</v>
      </c>
      <c r="J1188" s="6" t="s">
        <v>63</v>
      </c>
      <c r="K1188" s="43" t="s">
        <v>33</v>
      </c>
      <c r="L1188" s="41" t="str">
        <f t="shared" si="201"/>
        <v>***</v>
      </c>
      <c r="M1188" s="7" t="str">
        <f t="shared" si="202"/>
        <v>***</v>
      </c>
      <c r="N1188" s="7" t="s">
        <v>391</v>
      </c>
      <c r="O1188" s="7" t="s">
        <v>391</v>
      </c>
      <c r="P1188" s="7" t="s">
        <v>391</v>
      </c>
      <c r="Q1188" s="7" t="s">
        <v>391</v>
      </c>
      <c r="R1188" s="7" t="s">
        <v>391</v>
      </c>
      <c r="S1188" s="7" t="s">
        <v>391</v>
      </c>
      <c r="T1188" s="7" t="s">
        <v>391</v>
      </c>
      <c r="U1188" s="7" t="s">
        <v>391</v>
      </c>
      <c r="V1188" s="7" t="s">
        <v>391</v>
      </c>
      <c r="W1188" s="7" t="s">
        <v>391</v>
      </c>
      <c r="X1188" s="44" t="s">
        <v>398</v>
      </c>
      <c r="Y1188" s="44" t="s">
        <v>399</v>
      </c>
      <c r="Z1188" s="44" t="s">
        <v>341</v>
      </c>
      <c r="AA1188" s="6">
        <v>34203</v>
      </c>
      <c r="AB1188" s="6"/>
    </row>
    <row r="1189" spans="1:28" ht="77.5" x14ac:dyDescent="0.35">
      <c r="A1189" s="6">
        <v>104</v>
      </c>
      <c r="B1189" s="6" t="s">
        <v>527</v>
      </c>
      <c r="C1189" s="48" t="s">
        <v>400</v>
      </c>
      <c r="D1189" s="53" t="s">
        <v>30</v>
      </c>
      <c r="E1189" s="41">
        <v>0.622</v>
      </c>
      <c r="F1189" s="66" t="s">
        <v>391</v>
      </c>
      <c r="G1189" s="66" t="s">
        <v>391</v>
      </c>
      <c r="H1189" s="65" t="s">
        <v>391</v>
      </c>
      <c r="I1189" s="16">
        <v>440000494016</v>
      </c>
      <c r="J1189" s="6" t="s">
        <v>63</v>
      </c>
      <c r="K1189" s="43" t="s">
        <v>33</v>
      </c>
      <c r="L1189" s="41" t="str">
        <f t="shared" si="201"/>
        <v>***</v>
      </c>
      <c r="M1189" s="7" t="str">
        <f t="shared" si="202"/>
        <v>***</v>
      </c>
      <c r="N1189" s="7" t="s">
        <v>391</v>
      </c>
      <c r="O1189" s="7" t="s">
        <v>391</v>
      </c>
      <c r="P1189" s="7" t="s">
        <v>391</v>
      </c>
      <c r="Q1189" s="7" t="s">
        <v>391</v>
      </c>
      <c r="R1189" s="7" t="s">
        <v>391</v>
      </c>
      <c r="S1189" s="7" t="s">
        <v>391</v>
      </c>
      <c r="T1189" s="7" t="s">
        <v>391</v>
      </c>
      <c r="U1189" s="7" t="s">
        <v>391</v>
      </c>
      <c r="V1189" s="7" t="s">
        <v>391</v>
      </c>
      <c r="W1189" s="7" t="s">
        <v>391</v>
      </c>
      <c r="X1189" s="44" t="s">
        <v>401</v>
      </c>
      <c r="Y1189" s="44" t="s">
        <v>402</v>
      </c>
      <c r="Z1189" s="44" t="s">
        <v>322</v>
      </c>
      <c r="AA1189" s="6">
        <v>27562</v>
      </c>
      <c r="AB1189" s="6"/>
    </row>
    <row r="1190" spans="1:28" ht="77.5" x14ac:dyDescent="0.35">
      <c r="A1190" s="6">
        <v>104</v>
      </c>
      <c r="B1190" s="6" t="s">
        <v>527</v>
      </c>
      <c r="C1190" s="48" t="s">
        <v>403</v>
      </c>
      <c r="D1190" s="53" t="s">
        <v>30</v>
      </c>
      <c r="E1190" s="41">
        <v>0.622</v>
      </c>
      <c r="F1190" s="66" t="s">
        <v>391</v>
      </c>
      <c r="G1190" s="66" t="s">
        <v>391</v>
      </c>
      <c r="H1190" s="65" t="s">
        <v>391</v>
      </c>
      <c r="I1190" s="16">
        <v>440000494016</v>
      </c>
      <c r="J1190" s="6" t="s">
        <v>63</v>
      </c>
      <c r="K1190" s="43" t="s">
        <v>33</v>
      </c>
      <c r="L1190" s="41" t="str">
        <f t="shared" si="201"/>
        <v>***</v>
      </c>
      <c r="M1190" s="7" t="str">
        <f t="shared" si="202"/>
        <v>***</v>
      </c>
      <c r="N1190" s="7" t="s">
        <v>391</v>
      </c>
      <c r="O1190" s="7" t="s">
        <v>391</v>
      </c>
      <c r="P1190" s="7" t="s">
        <v>391</v>
      </c>
      <c r="Q1190" s="7" t="s">
        <v>391</v>
      </c>
      <c r="R1190" s="7" t="s">
        <v>391</v>
      </c>
      <c r="S1190" s="7" t="s">
        <v>391</v>
      </c>
      <c r="T1190" s="7" t="s">
        <v>391</v>
      </c>
      <c r="U1190" s="7" t="s">
        <v>391</v>
      </c>
      <c r="V1190" s="7" t="s">
        <v>391</v>
      </c>
      <c r="W1190" s="7" t="s">
        <v>391</v>
      </c>
      <c r="X1190" s="44" t="s">
        <v>404</v>
      </c>
      <c r="Y1190" s="44" t="s">
        <v>405</v>
      </c>
      <c r="Z1190" s="44" t="s">
        <v>406</v>
      </c>
      <c r="AA1190" s="6">
        <v>85302</v>
      </c>
      <c r="AB1190" s="6"/>
    </row>
    <row r="1191" spans="1:28" ht="77.5" x14ac:dyDescent="0.35">
      <c r="A1191" s="6">
        <v>104</v>
      </c>
      <c r="B1191" s="6" t="s">
        <v>527</v>
      </c>
      <c r="C1191" s="48" t="s">
        <v>407</v>
      </c>
      <c r="D1191" s="53" t="s">
        <v>30</v>
      </c>
      <c r="E1191" s="41">
        <v>0.622</v>
      </c>
      <c r="F1191" s="66" t="s">
        <v>391</v>
      </c>
      <c r="G1191" s="66" t="s">
        <v>391</v>
      </c>
      <c r="H1191" s="65" t="s">
        <v>391</v>
      </c>
      <c r="I1191" s="16">
        <v>440000494016</v>
      </c>
      <c r="J1191" s="6" t="s">
        <v>63</v>
      </c>
      <c r="K1191" s="43" t="s">
        <v>33</v>
      </c>
      <c r="L1191" s="41" t="str">
        <f t="shared" si="201"/>
        <v>***</v>
      </c>
      <c r="M1191" s="7" t="str">
        <f t="shared" si="202"/>
        <v>***</v>
      </c>
      <c r="N1191" s="7" t="s">
        <v>391</v>
      </c>
      <c r="O1191" s="7" t="s">
        <v>391</v>
      </c>
      <c r="P1191" s="7" t="s">
        <v>391</v>
      </c>
      <c r="Q1191" s="7" t="s">
        <v>391</v>
      </c>
      <c r="R1191" s="7" t="s">
        <v>391</v>
      </c>
      <c r="S1191" s="7" t="s">
        <v>391</v>
      </c>
      <c r="T1191" s="7" t="s">
        <v>391</v>
      </c>
      <c r="U1191" s="7" t="s">
        <v>391</v>
      </c>
      <c r="V1191" s="7" t="s">
        <v>391</v>
      </c>
      <c r="W1191" s="7" t="s">
        <v>391</v>
      </c>
      <c r="X1191" s="44" t="s">
        <v>408</v>
      </c>
      <c r="Y1191" s="44" t="s">
        <v>337</v>
      </c>
      <c r="Z1191" s="44" t="s">
        <v>36</v>
      </c>
      <c r="AA1191" s="6">
        <v>43082</v>
      </c>
      <c r="AB1191" s="6"/>
    </row>
    <row r="1192" spans="1:28" ht="77.5" x14ac:dyDescent="0.35">
      <c r="A1192" s="6">
        <v>104</v>
      </c>
      <c r="B1192" s="6" t="s">
        <v>527</v>
      </c>
      <c r="C1192" s="48" t="s">
        <v>409</v>
      </c>
      <c r="D1192" s="53" t="s">
        <v>30</v>
      </c>
      <c r="E1192" s="41">
        <v>0.622</v>
      </c>
      <c r="F1192" s="66" t="s">
        <v>391</v>
      </c>
      <c r="G1192" s="66" t="s">
        <v>391</v>
      </c>
      <c r="H1192" s="65" t="s">
        <v>391</v>
      </c>
      <c r="I1192" s="16">
        <v>440000494016</v>
      </c>
      <c r="J1192" s="6" t="s">
        <v>63</v>
      </c>
      <c r="K1192" s="43" t="s">
        <v>33</v>
      </c>
      <c r="L1192" s="41" t="str">
        <f t="shared" si="201"/>
        <v>***</v>
      </c>
      <c r="M1192" s="7" t="str">
        <f t="shared" si="202"/>
        <v>***</v>
      </c>
      <c r="N1192" s="7" t="s">
        <v>391</v>
      </c>
      <c r="O1192" s="7" t="s">
        <v>391</v>
      </c>
      <c r="P1192" s="7" t="s">
        <v>391</v>
      </c>
      <c r="Q1192" s="7" t="s">
        <v>391</v>
      </c>
      <c r="R1192" s="7" t="s">
        <v>391</v>
      </c>
      <c r="S1192" s="7" t="s">
        <v>391</v>
      </c>
      <c r="T1192" s="7" t="s">
        <v>391</v>
      </c>
      <c r="U1192" s="7" t="s">
        <v>391</v>
      </c>
      <c r="V1192" s="7" t="s">
        <v>391</v>
      </c>
      <c r="W1192" s="7" t="s">
        <v>391</v>
      </c>
      <c r="X1192" s="44" t="s">
        <v>410</v>
      </c>
      <c r="Y1192" s="44" t="s">
        <v>411</v>
      </c>
      <c r="Z1192" s="44" t="s">
        <v>412</v>
      </c>
      <c r="AA1192" s="6">
        <v>20815</v>
      </c>
      <c r="AB1192" s="6"/>
    </row>
    <row r="1193" spans="1:28" ht="77.5" x14ac:dyDescent="0.35">
      <c r="A1193" s="6">
        <v>104</v>
      </c>
      <c r="B1193" s="6" t="s">
        <v>527</v>
      </c>
      <c r="C1193" s="48" t="s">
        <v>413</v>
      </c>
      <c r="D1193" s="53" t="s">
        <v>30</v>
      </c>
      <c r="E1193" s="41">
        <v>0.622</v>
      </c>
      <c r="F1193" s="66" t="s">
        <v>391</v>
      </c>
      <c r="G1193" s="66" t="s">
        <v>391</v>
      </c>
      <c r="H1193" s="65" t="s">
        <v>391</v>
      </c>
      <c r="I1193" s="16">
        <v>440000494016</v>
      </c>
      <c r="J1193" s="6" t="s">
        <v>63</v>
      </c>
      <c r="K1193" s="43" t="s">
        <v>33</v>
      </c>
      <c r="L1193" s="41" t="str">
        <f t="shared" si="201"/>
        <v>***</v>
      </c>
      <c r="M1193" s="7" t="str">
        <f t="shared" si="202"/>
        <v>***</v>
      </c>
      <c r="N1193" s="7" t="s">
        <v>391</v>
      </c>
      <c r="O1193" s="7" t="s">
        <v>391</v>
      </c>
      <c r="P1193" s="7" t="s">
        <v>391</v>
      </c>
      <c r="Q1193" s="7" t="s">
        <v>391</v>
      </c>
      <c r="R1193" s="7" t="s">
        <v>391</v>
      </c>
      <c r="S1193" s="7" t="s">
        <v>391</v>
      </c>
      <c r="T1193" s="7" t="s">
        <v>391</v>
      </c>
      <c r="U1193" s="7" t="s">
        <v>391</v>
      </c>
      <c r="V1193" s="7" t="s">
        <v>391</v>
      </c>
      <c r="W1193" s="7" t="s">
        <v>391</v>
      </c>
      <c r="X1193" s="44" t="s">
        <v>414</v>
      </c>
      <c r="Y1193" s="44" t="s">
        <v>415</v>
      </c>
      <c r="Z1193" s="44" t="s">
        <v>406</v>
      </c>
      <c r="AA1193" s="6">
        <v>85143</v>
      </c>
      <c r="AB1193" s="6"/>
    </row>
    <row r="1194" spans="1:28" ht="77.5" x14ac:dyDescent="0.35">
      <c r="A1194" s="6">
        <v>104</v>
      </c>
      <c r="B1194" s="6" t="s">
        <v>527</v>
      </c>
      <c r="C1194" s="48" t="s">
        <v>416</v>
      </c>
      <c r="D1194" s="53" t="s">
        <v>30</v>
      </c>
      <c r="E1194" s="41">
        <v>0.622</v>
      </c>
      <c r="F1194" s="66" t="s">
        <v>391</v>
      </c>
      <c r="G1194" s="66" t="s">
        <v>391</v>
      </c>
      <c r="H1194" s="65" t="s">
        <v>391</v>
      </c>
      <c r="I1194" s="16">
        <v>440000494016</v>
      </c>
      <c r="J1194" s="6" t="s">
        <v>63</v>
      </c>
      <c r="K1194" s="43" t="s">
        <v>33</v>
      </c>
      <c r="L1194" s="41" t="str">
        <f t="shared" si="201"/>
        <v>***</v>
      </c>
      <c r="M1194" s="7" t="str">
        <f t="shared" si="202"/>
        <v>***</v>
      </c>
      <c r="N1194" s="7" t="s">
        <v>391</v>
      </c>
      <c r="O1194" s="7" t="s">
        <v>391</v>
      </c>
      <c r="P1194" s="7" t="s">
        <v>391</v>
      </c>
      <c r="Q1194" s="7" t="s">
        <v>391</v>
      </c>
      <c r="R1194" s="7" t="s">
        <v>391</v>
      </c>
      <c r="S1194" s="7" t="s">
        <v>391</v>
      </c>
      <c r="T1194" s="7" t="s">
        <v>391</v>
      </c>
      <c r="U1194" s="7" t="s">
        <v>391</v>
      </c>
      <c r="V1194" s="7" t="s">
        <v>391</v>
      </c>
      <c r="W1194" s="7" t="s">
        <v>391</v>
      </c>
      <c r="X1194" s="44" t="s">
        <v>417</v>
      </c>
      <c r="Y1194" s="44" t="s">
        <v>418</v>
      </c>
      <c r="Z1194" s="44" t="s">
        <v>50</v>
      </c>
      <c r="AA1194" s="6">
        <v>18064</v>
      </c>
      <c r="AB1194" s="6"/>
    </row>
    <row r="1195" spans="1:28" ht="77.5" x14ac:dyDescent="0.35">
      <c r="A1195" s="6">
        <v>104</v>
      </c>
      <c r="B1195" s="6" t="s">
        <v>527</v>
      </c>
      <c r="C1195" s="46" t="s">
        <v>419</v>
      </c>
      <c r="D1195" s="53" t="s">
        <v>30</v>
      </c>
      <c r="E1195" s="41">
        <v>0.622</v>
      </c>
      <c r="F1195" s="66" t="s">
        <v>391</v>
      </c>
      <c r="G1195" s="66" t="s">
        <v>391</v>
      </c>
      <c r="H1195" s="65" t="s">
        <v>391</v>
      </c>
      <c r="I1195" s="16">
        <v>440000494016</v>
      </c>
      <c r="J1195" s="6" t="s">
        <v>63</v>
      </c>
      <c r="K1195" s="43" t="s">
        <v>33</v>
      </c>
      <c r="L1195" s="41" t="str">
        <f t="shared" si="201"/>
        <v>***</v>
      </c>
      <c r="M1195" s="7" t="str">
        <f t="shared" si="202"/>
        <v>***</v>
      </c>
      <c r="N1195" s="7" t="s">
        <v>391</v>
      </c>
      <c r="O1195" s="7" t="s">
        <v>391</v>
      </c>
      <c r="P1195" s="7" t="s">
        <v>391</v>
      </c>
      <c r="Q1195" s="7" t="s">
        <v>391</v>
      </c>
      <c r="R1195" s="7" t="s">
        <v>391</v>
      </c>
      <c r="S1195" s="7" t="s">
        <v>391</v>
      </c>
      <c r="T1195" s="7" t="s">
        <v>391</v>
      </c>
      <c r="U1195" s="7" t="s">
        <v>391</v>
      </c>
      <c r="V1195" s="7" t="s">
        <v>391</v>
      </c>
      <c r="W1195" s="7" t="s">
        <v>391</v>
      </c>
      <c r="X1195" s="44" t="s">
        <v>163</v>
      </c>
      <c r="Y1195" s="44" t="s">
        <v>163</v>
      </c>
      <c r="Z1195" s="44" t="s">
        <v>163</v>
      </c>
      <c r="AA1195" s="6" t="s">
        <v>163</v>
      </c>
      <c r="AB1195" s="6"/>
    </row>
    <row r="1196" spans="1:28" ht="77.5" x14ac:dyDescent="0.35">
      <c r="A1196" s="6">
        <v>104</v>
      </c>
      <c r="B1196" s="6" t="s">
        <v>527</v>
      </c>
      <c r="C1196" s="48" t="s">
        <v>420</v>
      </c>
      <c r="D1196" s="53" t="s">
        <v>30</v>
      </c>
      <c r="E1196" s="41">
        <v>0.622</v>
      </c>
      <c r="F1196" s="66" t="s">
        <v>391</v>
      </c>
      <c r="G1196" s="66" t="s">
        <v>391</v>
      </c>
      <c r="H1196" s="65" t="s">
        <v>391</v>
      </c>
      <c r="I1196" s="16">
        <v>440000494016</v>
      </c>
      <c r="J1196" s="6" t="s">
        <v>63</v>
      </c>
      <c r="K1196" s="43" t="s">
        <v>33</v>
      </c>
      <c r="L1196" s="41" t="str">
        <f t="shared" si="201"/>
        <v>***</v>
      </c>
      <c r="M1196" s="7" t="str">
        <f t="shared" si="202"/>
        <v>***</v>
      </c>
      <c r="N1196" s="7" t="s">
        <v>391</v>
      </c>
      <c r="O1196" s="7" t="s">
        <v>391</v>
      </c>
      <c r="P1196" s="7" t="s">
        <v>391</v>
      </c>
      <c r="Q1196" s="7" t="s">
        <v>391</v>
      </c>
      <c r="R1196" s="7" t="s">
        <v>391</v>
      </c>
      <c r="S1196" s="7" t="s">
        <v>391</v>
      </c>
      <c r="T1196" s="7" t="s">
        <v>391</v>
      </c>
      <c r="U1196" s="7" t="s">
        <v>391</v>
      </c>
      <c r="V1196" s="7" t="s">
        <v>391</v>
      </c>
      <c r="W1196" s="7" t="s">
        <v>391</v>
      </c>
      <c r="X1196" s="44" t="s">
        <v>163</v>
      </c>
      <c r="Y1196" s="44" t="s">
        <v>163</v>
      </c>
      <c r="Z1196" s="44" t="s">
        <v>163</v>
      </c>
      <c r="AA1196" s="6" t="s">
        <v>163</v>
      </c>
      <c r="AB1196" s="6"/>
    </row>
    <row r="1197" spans="1:28" ht="77.5" x14ac:dyDescent="0.35">
      <c r="A1197" s="6">
        <v>104</v>
      </c>
      <c r="B1197" s="6" t="s">
        <v>527</v>
      </c>
      <c r="C1197" s="48" t="s">
        <v>421</v>
      </c>
      <c r="D1197" s="53" t="s">
        <v>30</v>
      </c>
      <c r="E1197" s="41">
        <v>0.622</v>
      </c>
      <c r="F1197" s="66" t="s">
        <v>391</v>
      </c>
      <c r="G1197" s="66" t="s">
        <v>391</v>
      </c>
      <c r="H1197" s="65" t="s">
        <v>391</v>
      </c>
      <c r="I1197" s="16">
        <v>440000494016</v>
      </c>
      <c r="J1197" s="6" t="s">
        <v>63</v>
      </c>
      <c r="K1197" s="43" t="s">
        <v>33</v>
      </c>
      <c r="L1197" s="41" t="str">
        <f t="shared" si="201"/>
        <v>***</v>
      </c>
      <c r="M1197" s="7" t="str">
        <f t="shared" si="202"/>
        <v>***</v>
      </c>
      <c r="N1197" s="7" t="s">
        <v>391</v>
      </c>
      <c r="O1197" s="7" t="s">
        <v>391</v>
      </c>
      <c r="P1197" s="7" t="s">
        <v>391</v>
      </c>
      <c r="Q1197" s="7" t="s">
        <v>391</v>
      </c>
      <c r="R1197" s="7" t="s">
        <v>391</v>
      </c>
      <c r="S1197" s="7" t="s">
        <v>391</v>
      </c>
      <c r="T1197" s="7" t="s">
        <v>391</v>
      </c>
      <c r="U1197" s="7" t="s">
        <v>391</v>
      </c>
      <c r="V1197" s="7" t="s">
        <v>391</v>
      </c>
      <c r="W1197" s="7" t="s">
        <v>391</v>
      </c>
      <c r="X1197" s="44" t="s">
        <v>422</v>
      </c>
      <c r="Y1197" s="44" t="s">
        <v>423</v>
      </c>
      <c r="Z1197" s="44" t="s">
        <v>412</v>
      </c>
      <c r="AA1197" s="6">
        <v>21795</v>
      </c>
      <c r="AB1197" s="6"/>
    </row>
    <row r="1198" spans="1:28" ht="77.5" x14ac:dyDescent="0.35">
      <c r="A1198" s="6">
        <v>104</v>
      </c>
      <c r="B1198" s="6" t="s">
        <v>527</v>
      </c>
      <c r="C1198" s="48" t="s">
        <v>424</v>
      </c>
      <c r="D1198" s="53" t="s">
        <v>30</v>
      </c>
      <c r="E1198" s="41">
        <v>0.622</v>
      </c>
      <c r="F1198" s="66" t="s">
        <v>391</v>
      </c>
      <c r="G1198" s="66" t="s">
        <v>391</v>
      </c>
      <c r="H1198" s="65" t="s">
        <v>391</v>
      </c>
      <c r="I1198" s="16">
        <v>440000494016</v>
      </c>
      <c r="J1198" s="6" t="s">
        <v>63</v>
      </c>
      <c r="K1198" s="43" t="s">
        <v>33</v>
      </c>
      <c r="L1198" s="41" t="str">
        <f t="shared" si="201"/>
        <v>***</v>
      </c>
      <c r="M1198" s="7" t="str">
        <f t="shared" si="202"/>
        <v>***</v>
      </c>
      <c r="N1198" s="7" t="s">
        <v>391</v>
      </c>
      <c r="O1198" s="7" t="s">
        <v>391</v>
      </c>
      <c r="P1198" s="7" t="s">
        <v>391</v>
      </c>
      <c r="Q1198" s="7" t="s">
        <v>391</v>
      </c>
      <c r="R1198" s="7" t="s">
        <v>391</v>
      </c>
      <c r="S1198" s="7" t="s">
        <v>391</v>
      </c>
      <c r="T1198" s="7" t="s">
        <v>391</v>
      </c>
      <c r="U1198" s="7" t="s">
        <v>391</v>
      </c>
      <c r="V1198" s="7" t="s">
        <v>391</v>
      </c>
      <c r="W1198" s="7" t="s">
        <v>391</v>
      </c>
      <c r="X1198" s="44" t="s">
        <v>425</v>
      </c>
      <c r="Y1198" s="44" t="s">
        <v>426</v>
      </c>
      <c r="Z1198" s="44" t="s">
        <v>36</v>
      </c>
      <c r="AA1198" s="6">
        <v>43015</v>
      </c>
      <c r="AB1198" s="6"/>
    </row>
    <row r="1199" spans="1:28" ht="77.5" x14ac:dyDescent="0.35">
      <c r="A1199" s="6">
        <v>104</v>
      </c>
      <c r="B1199" s="6" t="s">
        <v>527</v>
      </c>
      <c r="C1199" s="48" t="s">
        <v>427</v>
      </c>
      <c r="D1199" s="53" t="s">
        <v>30</v>
      </c>
      <c r="E1199" s="41">
        <v>0.622</v>
      </c>
      <c r="F1199" s="66" t="s">
        <v>391</v>
      </c>
      <c r="G1199" s="66" t="s">
        <v>391</v>
      </c>
      <c r="H1199" s="65" t="s">
        <v>391</v>
      </c>
      <c r="I1199" s="16">
        <v>440000494016</v>
      </c>
      <c r="J1199" s="6" t="s">
        <v>63</v>
      </c>
      <c r="K1199" s="43" t="s">
        <v>33</v>
      </c>
      <c r="L1199" s="41" t="str">
        <f t="shared" si="201"/>
        <v>***</v>
      </c>
      <c r="M1199" s="7" t="str">
        <f t="shared" si="202"/>
        <v>***</v>
      </c>
      <c r="N1199" s="7" t="s">
        <v>391</v>
      </c>
      <c r="O1199" s="7" t="s">
        <v>391</v>
      </c>
      <c r="P1199" s="7" t="s">
        <v>391</v>
      </c>
      <c r="Q1199" s="7" t="s">
        <v>391</v>
      </c>
      <c r="R1199" s="7" t="s">
        <v>391</v>
      </c>
      <c r="S1199" s="7" t="s">
        <v>391</v>
      </c>
      <c r="T1199" s="7" t="s">
        <v>391</v>
      </c>
      <c r="U1199" s="7" t="s">
        <v>391</v>
      </c>
      <c r="V1199" s="7" t="s">
        <v>391</v>
      </c>
      <c r="W1199" s="7" t="s">
        <v>391</v>
      </c>
      <c r="X1199" s="44" t="s">
        <v>428</v>
      </c>
      <c r="Y1199" s="44" t="s">
        <v>429</v>
      </c>
      <c r="Z1199" s="44" t="s">
        <v>36</v>
      </c>
      <c r="AA1199" s="6">
        <v>43056</v>
      </c>
      <c r="AB1199" s="6"/>
    </row>
    <row r="1200" spans="1:28" ht="77.5" x14ac:dyDescent="0.35">
      <c r="A1200" s="6">
        <v>104</v>
      </c>
      <c r="B1200" s="6" t="s">
        <v>527</v>
      </c>
      <c r="C1200" s="48" t="s">
        <v>430</v>
      </c>
      <c r="D1200" s="53" t="s">
        <v>30</v>
      </c>
      <c r="E1200" s="41">
        <v>0.622</v>
      </c>
      <c r="F1200" s="66" t="s">
        <v>391</v>
      </c>
      <c r="G1200" s="66" t="s">
        <v>391</v>
      </c>
      <c r="H1200" s="65" t="s">
        <v>391</v>
      </c>
      <c r="I1200" s="16">
        <v>440000494016</v>
      </c>
      <c r="J1200" s="6" t="s">
        <v>63</v>
      </c>
      <c r="K1200" s="43" t="s">
        <v>33</v>
      </c>
      <c r="L1200" s="41" t="str">
        <f t="shared" si="201"/>
        <v>***</v>
      </c>
      <c r="M1200" s="7" t="str">
        <f t="shared" si="202"/>
        <v>***</v>
      </c>
      <c r="N1200" s="7" t="s">
        <v>391</v>
      </c>
      <c r="O1200" s="7" t="s">
        <v>391</v>
      </c>
      <c r="P1200" s="7" t="s">
        <v>391</v>
      </c>
      <c r="Q1200" s="7" t="s">
        <v>391</v>
      </c>
      <c r="R1200" s="7" t="s">
        <v>391</v>
      </c>
      <c r="S1200" s="7" t="s">
        <v>391</v>
      </c>
      <c r="T1200" s="7" t="s">
        <v>391</v>
      </c>
      <c r="U1200" s="7" t="s">
        <v>391</v>
      </c>
      <c r="V1200" s="7" t="s">
        <v>391</v>
      </c>
      <c r="W1200" s="7" t="s">
        <v>391</v>
      </c>
      <c r="X1200" s="44" t="s">
        <v>431</v>
      </c>
      <c r="Y1200" s="44" t="s">
        <v>432</v>
      </c>
      <c r="Z1200" s="44" t="s">
        <v>36</v>
      </c>
      <c r="AA1200" s="6">
        <v>45050</v>
      </c>
      <c r="AB1200" s="6"/>
    </row>
    <row r="1201" spans="1:28" ht="77.5" x14ac:dyDescent="0.35">
      <c r="A1201" s="6">
        <v>104</v>
      </c>
      <c r="B1201" s="6" t="s">
        <v>527</v>
      </c>
      <c r="C1201" s="48" t="s">
        <v>433</v>
      </c>
      <c r="D1201" s="53" t="s">
        <v>30</v>
      </c>
      <c r="E1201" s="41">
        <v>0.622</v>
      </c>
      <c r="F1201" s="66" t="s">
        <v>391</v>
      </c>
      <c r="G1201" s="66" t="s">
        <v>391</v>
      </c>
      <c r="H1201" s="65" t="s">
        <v>391</v>
      </c>
      <c r="I1201" s="16">
        <v>440000494016</v>
      </c>
      <c r="J1201" s="6" t="s">
        <v>63</v>
      </c>
      <c r="K1201" s="43" t="s">
        <v>33</v>
      </c>
      <c r="L1201" s="41" t="str">
        <f t="shared" si="201"/>
        <v>***</v>
      </c>
      <c r="M1201" s="7" t="str">
        <f t="shared" si="202"/>
        <v>***</v>
      </c>
      <c r="N1201" s="7" t="s">
        <v>391</v>
      </c>
      <c r="O1201" s="7" t="s">
        <v>391</v>
      </c>
      <c r="P1201" s="7" t="s">
        <v>391</v>
      </c>
      <c r="Q1201" s="7" t="s">
        <v>391</v>
      </c>
      <c r="R1201" s="7" t="s">
        <v>391</v>
      </c>
      <c r="S1201" s="7" t="s">
        <v>391</v>
      </c>
      <c r="T1201" s="7" t="s">
        <v>391</v>
      </c>
      <c r="U1201" s="7" t="s">
        <v>391</v>
      </c>
      <c r="V1201" s="7" t="s">
        <v>391</v>
      </c>
      <c r="W1201" s="7" t="s">
        <v>391</v>
      </c>
      <c r="X1201" s="44" t="s">
        <v>434</v>
      </c>
      <c r="Y1201" s="44" t="s">
        <v>435</v>
      </c>
      <c r="Z1201" s="44" t="s">
        <v>36</v>
      </c>
      <c r="AA1201" s="6">
        <v>43021</v>
      </c>
      <c r="AB1201" s="6"/>
    </row>
    <row r="1202" spans="1:28" ht="77.5" x14ac:dyDescent="0.35">
      <c r="A1202" s="6">
        <v>104</v>
      </c>
      <c r="B1202" s="6" t="s">
        <v>527</v>
      </c>
      <c r="C1202" s="48" t="s">
        <v>436</v>
      </c>
      <c r="D1202" s="53" t="s">
        <v>30</v>
      </c>
      <c r="E1202" s="41">
        <v>0.622</v>
      </c>
      <c r="F1202" s="66" t="s">
        <v>391</v>
      </c>
      <c r="G1202" s="66" t="s">
        <v>391</v>
      </c>
      <c r="H1202" s="65" t="s">
        <v>391</v>
      </c>
      <c r="I1202" s="16">
        <v>440000494016</v>
      </c>
      <c r="J1202" s="6" t="s">
        <v>63</v>
      </c>
      <c r="K1202" s="43" t="s">
        <v>33</v>
      </c>
      <c r="L1202" s="41" t="str">
        <f t="shared" si="201"/>
        <v>***</v>
      </c>
      <c r="M1202" s="7" t="str">
        <f t="shared" si="202"/>
        <v>***</v>
      </c>
      <c r="N1202" s="7" t="s">
        <v>391</v>
      </c>
      <c r="O1202" s="7" t="s">
        <v>391</v>
      </c>
      <c r="P1202" s="7" t="s">
        <v>391</v>
      </c>
      <c r="Q1202" s="7" t="s">
        <v>391</v>
      </c>
      <c r="R1202" s="7" t="s">
        <v>391</v>
      </c>
      <c r="S1202" s="7" t="s">
        <v>391</v>
      </c>
      <c r="T1202" s="7" t="s">
        <v>391</v>
      </c>
      <c r="U1202" s="7" t="s">
        <v>391</v>
      </c>
      <c r="V1202" s="7" t="s">
        <v>391</v>
      </c>
      <c r="W1202" s="7" t="s">
        <v>391</v>
      </c>
      <c r="X1202" s="44" t="s">
        <v>437</v>
      </c>
      <c r="Y1202" s="44" t="s">
        <v>438</v>
      </c>
      <c r="Z1202" s="44" t="s">
        <v>36</v>
      </c>
      <c r="AA1202" s="6">
        <v>43055</v>
      </c>
      <c r="AB1202" s="6"/>
    </row>
    <row r="1203" spans="1:28" ht="77.5" x14ac:dyDescent="0.35">
      <c r="A1203" s="6">
        <v>104</v>
      </c>
      <c r="B1203" s="6" t="s">
        <v>527</v>
      </c>
      <c r="C1203" s="48" t="s">
        <v>439</v>
      </c>
      <c r="D1203" s="53" t="s">
        <v>30</v>
      </c>
      <c r="E1203" s="41">
        <v>0.622</v>
      </c>
      <c r="F1203" s="66" t="s">
        <v>391</v>
      </c>
      <c r="G1203" s="66" t="s">
        <v>391</v>
      </c>
      <c r="H1203" s="65" t="s">
        <v>391</v>
      </c>
      <c r="I1203" s="16">
        <v>440000494016</v>
      </c>
      <c r="J1203" s="6" t="s">
        <v>63</v>
      </c>
      <c r="K1203" s="43" t="s">
        <v>33</v>
      </c>
      <c r="L1203" s="41" t="str">
        <f t="shared" si="201"/>
        <v>***</v>
      </c>
      <c r="M1203" s="7" t="str">
        <f t="shared" si="202"/>
        <v>***</v>
      </c>
      <c r="N1203" s="7" t="s">
        <v>391</v>
      </c>
      <c r="O1203" s="7" t="s">
        <v>391</v>
      </c>
      <c r="P1203" s="7" t="s">
        <v>391</v>
      </c>
      <c r="Q1203" s="7" t="s">
        <v>391</v>
      </c>
      <c r="R1203" s="7" t="s">
        <v>391</v>
      </c>
      <c r="S1203" s="7" t="s">
        <v>391</v>
      </c>
      <c r="T1203" s="7" t="s">
        <v>391</v>
      </c>
      <c r="U1203" s="7" t="s">
        <v>391</v>
      </c>
      <c r="V1203" s="7" t="s">
        <v>391</v>
      </c>
      <c r="W1203" s="7" t="s">
        <v>391</v>
      </c>
      <c r="X1203" s="44" t="s">
        <v>440</v>
      </c>
      <c r="Y1203" s="44" t="s">
        <v>441</v>
      </c>
      <c r="Z1203" s="44" t="s">
        <v>169</v>
      </c>
      <c r="AA1203" s="6">
        <v>26582</v>
      </c>
      <c r="AB1203" s="6"/>
    </row>
    <row r="1204" spans="1:28" ht="77.5" x14ac:dyDescent="0.35">
      <c r="A1204" s="6">
        <v>104</v>
      </c>
      <c r="B1204" s="6" t="s">
        <v>527</v>
      </c>
      <c r="C1204" s="48" t="s">
        <v>442</v>
      </c>
      <c r="D1204" s="53" t="s">
        <v>30</v>
      </c>
      <c r="E1204" s="41">
        <v>0.622</v>
      </c>
      <c r="F1204" s="66" t="s">
        <v>391</v>
      </c>
      <c r="G1204" s="66" t="s">
        <v>391</v>
      </c>
      <c r="H1204" s="65" t="s">
        <v>391</v>
      </c>
      <c r="I1204" s="16">
        <v>440000494016</v>
      </c>
      <c r="J1204" s="6" t="s">
        <v>63</v>
      </c>
      <c r="K1204" s="43" t="s">
        <v>33</v>
      </c>
      <c r="L1204" s="41" t="str">
        <f t="shared" si="201"/>
        <v>***</v>
      </c>
      <c r="M1204" s="7" t="str">
        <f t="shared" si="202"/>
        <v>***</v>
      </c>
      <c r="N1204" s="7" t="s">
        <v>391</v>
      </c>
      <c r="O1204" s="7" t="s">
        <v>391</v>
      </c>
      <c r="P1204" s="7" t="s">
        <v>391</v>
      </c>
      <c r="Q1204" s="7" t="s">
        <v>391</v>
      </c>
      <c r="R1204" s="7" t="s">
        <v>391</v>
      </c>
      <c r="S1204" s="7" t="s">
        <v>391</v>
      </c>
      <c r="T1204" s="7" t="s">
        <v>391</v>
      </c>
      <c r="U1204" s="7" t="s">
        <v>391</v>
      </c>
      <c r="V1204" s="7" t="s">
        <v>391</v>
      </c>
      <c r="W1204" s="7" t="s">
        <v>391</v>
      </c>
      <c r="X1204" s="44" t="s">
        <v>443</v>
      </c>
      <c r="Y1204" s="44" t="s">
        <v>444</v>
      </c>
      <c r="Z1204" s="44" t="s">
        <v>169</v>
      </c>
      <c r="AA1204" s="6">
        <v>26570</v>
      </c>
      <c r="AB1204" s="6"/>
    </row>
    <row r="1205" spans="1:28" ht="77.5" x14ac:dyDescent="0.35">
      <c r="A1205" s="6">
        <v>104</v>
      </c>
      <c r="B1205" s="6" t="s">
        <v>527</v>
      </c>
      <c r="C1205" s="48" t="s">
        <v>445</v>
      </c>
      <c r="D1205" s="53" t="s">
        <v>30</v>
      </c>
      <c r="E1205" s="41">
        <v>0.622</v>
      </c>
      <c r="F1205" s="66" t="s">
        <v>391</v>
      </c>
      <c r="G1205" s="66" t="s">
        <v>391</v>
      </c>
      <c r="H1205" s="65" t="s">
        <v>391</v>
      </c>
      <c r="I1205" s="16">
        <v>440000494016</v>
      </c>
      <c r="J1205" s="6" t="s">
        <v>63</v>
      </c>
      <c r="K1205" s="43" t="s">
        <v>33</v>
      </c>
      <c r="L1205" s="41" t="str">
        <f t="shared" si="201"/>
        <v>***</v>
      </c>
      <c r="M1205" s="7" t="str">
        <f t="shared" si="202"/>
        <v>***</v>
      </c>
      <c r="N1205" s="7" t="s">
        <v>391</v>
      </c>
      <c r="O1205" s="7" t="s">
        <v>391</v>
      </c>
      <c r="P1205" s="7" t="s">
        <v>391</v>
      </c>
      <c r="Q1205" s="7" t="s">
        <v>391</v>
      </c>
      <c r="R1205" s="7" t="s">
        <v>391</v>
      </c>
      <c r="S1205" s="7" t="s">
        <v>391</v>
      </c>
      <c r="T1205" s="7" t="s">
        <v>391</v>
      </c>
      <c r="U1205" s="7" t="s">
        <v>391</v>
      </c>
      <c r="V1205" s="7" t="s">
        <v>391</v>
      </c>
      <c r="W1205" s="7" t="s">
        <v>391</v>
      </c>
      <c r="X1205" s="44" t="s">
        <v>446</v>
      </c>
      <c r="Y1205" s="44" t="s">
        <v>444</v>
      </c>
      <c r="Z1205" s="44" t="s">
        <v>169</v>
      </c>
      <c r="AA1205" s="6">
        <v>26570</v>
      </c>
      <c r="AB1205" s="6"/>
    </row>
    <row r="1206" spans="1:28" ht="77.5" x14ac:dyDescent="0.35">
      <c r="A1206" s="6">
        <v>104</v>
      </c>
      <c r="B1206" s="6" t="s">
        <v>527</v>
      </c>
      <c r="C1206" s="48" t="s">
        <v>447</v>
      </c>
      <c r="D1206" s="53" t="s">
        <v>30</v>
      </c>
      <c r="E1206" s="41">
        <v>0.622</v>
      </c>
      <c r="F1206" s="66" t="s">
        <v>391</v>
      </c>
      <c r="G1206" s="66" t="s">
        <v>391</v>
      </c>
      <c r="H1206" s="65" t="s">
        <v>391</v>
      </c>
      <c r="I1206" s="16">
        <v>440000494016</v>
      </c>
      <c r="J1206" s="6" t="s">
        <v>63</v>
      </c>
      <c r="K1206" s="43" t="s">
        <v>33</v>
      </c>
      <c r="L1206" s="41" t="str">
        <f t="shared" si="201"/>
        <v>***</v>
      </c>
      <c r="M1206" s="7" t="str">
        <f t="shared" si="202"/>
        <v>***</v>
      </c>
      <c r="N1206" s="7" t="s">
        <v>391</v>
      </c>
      <c r="O1206" s="7" t="s">
        <v>391</v>
      </c>
      <c r="P1206" s="7" t="s">
        <v>391</v>
      </c>
      <c r="Q1206" s="7" t="s">
        <v>391</v>
      </c>
      <c r="R1206" s="7" t="s">
        <v>391</v>
      </c>
      <c r="S1206" s="7" t="s">
        <v>391</v>
      </c>
      <c r="T1206" s="7" t="s">
        <v>391</v>
      </c>
      <c r="U1206" s="7" t="s">
        <v>391</v>
      </c>
      <c r="V1206" s="7" t="s">
        <v>391</v>
      </c>
      <c r="W1206" s="7" t="s">
        <v>391</v>
      </c>
      <c r="X1206" s="44" t="s">
        <v>448</v>
      </c>
      <c r="Y1206" s="44" t="s">
        <v>444</v>
      </c>
      <c r="Z1206" s="44" t="s">
        <v>169</v>
      </c>
      <c r="AA1206" s="6">
        <v>26570</v>
      </c>
      <c r="AB1206" s="6"/>
    </row>
    <row r="1207" spans="1:28" ht="77.5" x14ac:dyDescent="0.35">
      <c r="A1207" s="6">
        <v>104</v>
      </c>
      <c r="B1207" s="6" t="s">
        <v>527</v>
      </c>
      <c r="C1207" s="48" t="s">
        <v>449</v>
      </c>
      <c r="D1207" s="53" t="s">
        <v>30</v>
      </c>
      <c r="E1207" s="41">
        <v>0.622</v>
      </c>
      <c r="F1207" s="66" t="s">
        <v>391</v>
      </c>
      <c r="G1207" s="66" t="s">
        <v>391</v>
      </c>
      <c r="H1207" s="65" t="s">
        <v>391</v>
      </c>
      <c r="I1207" s="16">
        <v>440000494016</v>
      </c>
      <c r="J1207" s="6" t="s">
        <v>63</v>
      </c>
      <c r="K1207" s="43" t="s">
        <v>33</v>
      </c>
      <c r="L1207" s="41" t="str">
        <f t="shared" si="201"/>
        <v>***</v>
      </c>
      <c r="M1207" s="7" t="str">
        <f t="shared" si="202"/>
        <v>***</v>
      </c>
      <c r="N1207" s="7" t="s">
        <v>391</v>
      </c>
      <c r="O1207" s="7" t="s">
        <v>391</v>
      </c>
      <c r="P1207" s="7" t="s">
        <v>391</v>
      </c>
      <c r="Q1207" s="7" t="s">
        <v>391</v>
      </c>
      <c r="R1207" s="7" t="s">
        <v>391</v>
      </c>
      <c r="S1207" s="7" t="s">
        <v>391</v>
      </c>
      <c r="T1207" s="7" t="s">
        <v>391</v>
      </c>
      <c r="U1207" s="7" t="s">
        <v>391</v>
      </c>
      <c r="V1207" s="7" t="s">
        <v>391</v>
      </c>
      <c r="W1207" s="7" t="s">
        <v>391</v>
      </c>
      <c r="X1207" s="44" t="s">
        <v>450</v>
      </c>
      <c r="Y1207" s="44" t="s">
        <v>444</v>
      </c>
      <c r="Z1207" s="44" t="s">
        <v>169</v>
      </c>
      <c r="AA1207" s="6">
        <v>26750</v>
      </c>
      <c r="AB1207" s="6"/>
    </row>
    <row r="1208" spans="1:28" ht="77.5" x14ac:dyDescent="0.35">
      <c r="A1208" s="6">
        <v>104</v>
      </c>
      <c r="B1208" s="6" t="s">
        <v>527</v>
      </c>
      <c r="C1208" s="48" t="s">
        <v>451</v>
      </c>
      <c r="D1208" s="53" t="s">
        <v>30</v>
      </c>
      <c r="E1208" s="41">
        <v>0.622</v>
      </c>
      <c r="F1208" s="66" t="s">
        <v>391</v>
      </c>
      <c r="G1208" s="66" t="s">
        <v>391</v>
      </c>
      <c r="H1208" s="65" t="s">
        <v>391</v>
      </c>
      <c r="I1208" s="16">
        <v>440000494016</v>
      </c>
      <c r="J1208" s="6" t="s">
        <v>63</v>
      </c>
      <c r="K1208" s="43" t="s">
        <v>33</v>
      </c>
      <c r="L1208" s="41" t="str">
        <f t="shared" si="201"/>
        <v>***</v>
      </c>
      <c r="M1208" s="7" t="str">
        <f t="shared" si="202"/>
        <v>***</v>
      </c>
      <c r="N1208" s="7" t="s">
        <v>391</v>
      </c>
      <c r="O1208" s="7" t="s">
        <v>391</v>
      </c>
      <c r="P1208" s="7" t="s">
        <v>391</v>
      </c>
      <c r="Q1208" s="7" t="s">
        <v>391</v>
      </c>
      <c r="R1208" s="7" t="s">
        <v>391</v>
      </c>
      <c r="S1208" s="7" t="s">
        <v>391</v>
      </c>
      <c r="T1208" s="7" t="s">
        <v>391</v>
      </c>
      <c r="U1208" s="7" t="s">
        <v>391</v>
      </c>
      <c r="V1208" s="7" t="s">
        <v>391</v>
      </c>
      <c r="W1208" s="7" t="s">
        <v>391</v>
      </c>
      <c r="X1208" s="44" t="s">
        <v>452</v>
      </c>
      <c r="Y1208" s="44" t="s">
        <v>438</v>
      </c>
      <c r="Z1208" s="44" t="s">
        <v>36</v>
      </c>
      <c r="AA1208" s="6">
        <v>43055</v>
      </c>
      <c r="AB1208" s="6"/>
    </row>
    <row r="1209" spans="1:28" ht="77.5" x14ac:dyDescent="0.35">
      <c r="A1209" s="6">
        <v>104</v>
      </c>
      <c r="B1209" s="6" t="s">
        <v>527</v>
      </c>
      <c r="C1209" s="48" t="s">
        <v>453</v>
      </c>
      <c r="D1209" s="53" t="s">
        <v>30</v>
      </c>
      <c r="E1209" s="41">
        <v>0.622</v>
      </c>
      <c r="F1209" s="66" t="s">
        <v>391</v>
      </c>
      <c r="G1209" s="66" t="s">
        <v>391</v>
      </c>
      <c r="H1209" s="65" t="s">
        <v>391</v>
      </c>
      <c r="I1209" s="16">
        <v>440000494016</v>
      </c>
      <c r="J1209" s="6" t="s">
        <v>63</v>
      </c>
      <c r="K1209" s="43" t="s">
        <v>33</v>
      </c>
      <c r="L1209" s="41" t="str">
        <f t="shared" si="201"/>
        <v>***</v>
      </c>
      <c r="M1209" s="7" t="str">
        <f t="shared" si="202"/>
        <v>***</v>
      </c>
      <c r="N1209" s="7" t="s">
        <v>391</v>
      </c>
      <c r="O1209" s="7" t="s">
        <v>391</v>
      </c>
      <c r="P1209" s="7" t="s">
        <v>391</v>
      </c>
      <c r="Q1209" s="7" t="s">
        <v>391</v>
      </c>
      <c r="R1209" s="7" t="s">
        <v>391</v>
      </c>
      <c r="S1209" s="7" t="s">
        <v>391</v>
      </c>
      <c r="T1209" s="7" t="s">
        <v>391</v>
      </c>
      <c r="U1209" s="7" t="s">
        <v>391</v>
      </c>
      <c r="V1209" s="7" t="s">
        <v>391</v>
      </c>
      <c r="W1209" s="7" t="s">
        <v>391</v>
      </c>
      <c r="X1209" s="44" t="s">
        <v>454</v>
      </c>
      <c r="Y1209" s="44" t="s">
        <v>261</v>
      </c>
      <c r="Z1209" s="44" t="s">
        <v>36</v>
      </c>
      <c r="AA1209" s="6">
        <v>43701</v>
      </c>
      <c r="AB1209" s="6"/>
    </row>
    <row r="1210" spans="1:28" ht="77.5" x14ac:dyDescent="0.35">
      <c r="A1210" s="6">
        <v>104</v>
      </c>
      <c r="B1210" s="6" t="s">
        <v>527</v>
      </c>
      <c r="C1210" s="48" t="s">
        <v>455</v>
      </c>
      <c r="D1210" s="53" t="s">
        <v>30</v>
      </c>
      <c r="E1210" s="41">
        <v>0.622</v>
      </c>
      <c r="F1210" s="66" t="s">
        <v>391</v>
      </c>
      <c r="G1210" s="66" t="s">
        <v>391</v>
      </c>
      <c r="H1210" s="65" t="s">
        <v>391</v>
      </c>
      <c r="I1210" s="16">
        <v>440000494016</v>
      </c>
      <c r="J1210" s="6" t="s">
        <v>63</v>
      </c>
      <c r="K1210" s="43" t="s">
        <v>33</v>
      </c>
      <c r="L1210" s="41" t="str">
        <f t="shared" si="201"/>
        <v>***</v>
      </c>
      <c r="M1210" s="7" t="str">
        <f t="shared" si="202"/>
        <v>***</v>
      </c>
      <c r="N1210" s="7" t="s">
        <v>391</v>
      </c>
      <c r="O1210" s="7" t="s">
        <v>391</v>
      </c>
      <c r="P1210" s="7" t="s">
        <v>391</v>
      </c>
      <c r="Q1210" s="7" t="s">
        <v>391</v>
      </c>
      <c r="R1210" s="7" t="s">
        <v>391</v>
      </c>
      <c r="S1210" s="7" t="s">
        <v>391</v>
      </c>
      <c r="T1210" s="7" t="s">
        <v>391</v>
      </c>
      <c r="U1210" s="7" t="s">
        <v>391</v>
      </c>
      <c r="V1210" s="7" t="s">
        <v>391</v>
      </c>
      <c r="W1210" s="7" t="s">
        <v>391</v>
      </c>
      <c r="X1210" s="44" t="s">
        <v>456</v>
      </c>
      <c r="Y1210" s="44" t="s">
        <v>438</v>
      </c>
      <c r="Z1210" s="44" t="s">
        <v>36</v>
      </c>
      <c r="AA1210" s="6">
        <v>43055</v>
      </c>
      <c r="AB1210" s="6"/>
    </row>
    <row r="1211" spans="1:28" ht="62" x14ac:dyDescent="0.35">
      <c r="A1211" s="6">
        <v>105</v>
      </c>
      <c r="B1211" s="6" t="s">
        <v>135</v>
      </c>
      <c r="C1211" s="46" t="s">
        <v>503</v>
      </c>
      <c r="D1211" s="53" t="s">
        <v>30</v>
      </c>
      <c r="E1211" s="41">
        <v>4.226</v>
      </c>
      <c r="F1211" s="41">
        <v>1</v>
      </c>
      <c r="G1211" s="41">
        <f t="shared" ref="G1211:G1219" si="203">E1211*F1211</f>
        <v>4.226</v>
      </c>
      <c r="H1211" s="8">
        <f t="shared" ref="H1211:H1219" si="204">G1211/$G$1222</f>
        <v>3.8955843284311288E-3</v>
      </c>
      <c r="I1211" s="16" t="s">
        <v>504</v>
      </c>
      <c r="J1211" s="6" t="s">
        <v>63</v>
      </c>
      <c r="K1211" s="43" t="s">
        <v>33</v>
      </c>
      <c r="L1211" s="7">
        <f t="shared" ref="L1211:L1219" si="205">M1211+N1211+O1211+P1211+Q1211</f>
        <v>0</v>
      </c>
      <c r="M1211" s="7">
        <v>0</v>
      </c>
      <c r="N1211" s="7">
        <v>0</v>
      </c>
      <c r="O1211" s="7">
        <v>0</v>
      </c>
      <c r="P1211" s="7">
        <v>0</v>
      </c>
      <c r="Q1211" s="7">
        <v>0</v>
      </c>
      <c r="R1211" s="7">
        <v>0</v>
      </c>
      <c r="S1211" s="7">
        <v>0</v>
      </c>
      <c r="T1211" s="7">
        <v>0</v>
      </c>
      <c r="U1211" s="7">
        <f>H1211*0.75</f>
        <v>2.9216882463233467E-3</v>
      </c>
      <c r="V1211" s="7">
        <v>0</v>
      </c>
      <c r="W1211" s="7">
        <f>H1211*0.25</f>
        <v>9.7389608210778219E-4</v>
      </c>
      <c r="X1211" s="43" t="s">
        <v>505</v>
      </c>
      <c r="Y1211" s="43" t="s">
        <v>506</v>
      </c>
      <c r="Z1211" s="43" t="s">
        <v>36</v>
      </c>
      <c r="AA1211" s="18">
        <v>44333</v>
      </c>
      <c r="AB1211" s="18"/>
    </row>
    <row r="1212" spans="1:28" ht="46.5" x14ac:dyDescent="0.35">
      <c r="A1212" s="6">
        <v>106</v>
      </c>
      <c r="B1212" s="6" t="s">
        <v>526</v>
      </c>
      <c r="C1212" s="48" t="s">
        <v>481</v>
      </c>
      <c r="D1212" s="53" t="s">
        <v>30</v>
      </c>
      <c r="E1212" s="41">
        <v>2.3420000000000001</v>
      </c>
      <c r="F1212" s="41">
        <v>1</v>
      </c>
      <c r="G1212" s="41">
        <f t="shared" si="203"/>
        <v>2.3420000000000001</v>
      </c>
      <c r="H1212" s="8">
        <f t="shared" si="204"/>
        <v>2.158887481586773E-3</v>
      </c>
      <c r="I1212" s="16">
        <v>440001039000</v>
      </c>
      <c r="J1212" s="6" t="s">
        <v>63</v>
      </c>
      <c r="K1212" s="43" t="s">
        <v>33</v>
      </c>
      <c r="L1212" s="7">
        <f t="shared" si="205"/>
        <v>2.1588874815867726E-3</v>
      </c>
      <c r="M1212" s="7">
        <f>H1212*0.7</f>
        <v>1.5112212371107411E-3</v>
      </c>
      <c r="N1212" s="7">
        <f>H1212*0.15</f>
        <v>3.2383312223801592E-4</v>
      </c>
      <c r="O1212" s="7">
        <f>H1212*0.075</f>
        <v>1.6191656111900796E-4</v>
      </c>
      <c r="P1212" s="7">
        <f>H1212*0.075</f>
        <v>1.6191656111900796E-4</v>
      </c>
      <c r="Q1212" s="7">
        <v>0</v>
      </c>
      <c r="R1212" s="7">
        <v>0</v>
      </c>
      <c r="S1212" s="7">
        <v>0</v>
      </c>
      <c r="T1212" s="7">
        <v>0</v>
      </c>
      <c r="U1212" s="7">
        <v>0</v>
      </c>
      <c r="V1212" s="7">
        <v>0</v>
      </c>
      <c r="W1212" s="7">
        <v>0</v>
      </c>
      <c r="X1212" s="44" t="s">
        <v>482</v>
      </c>
      <c r="Y1212" s="44" t="s">
        <v>105</v>
      </c>
      <c r="Z1212" s="44" t="s">
        <v>36</v>
      </c>
      <c r="AA1212" s="6">
        <v>43755</v>
      </c>
      <c r="AB1212" s="6"/>
    </row>
    <row r="1213" spans="1:28" ht="62" x14ac:dyDescent="0.35">
      <c r="A1213" s="6">
        <v>107</v>
      </c>
      <c r="B1213" s="6" t="s">
        <v>135</v>
      </c>
      <c r="C1213" s="46" t="s">
        <v>503</v>
      </c>
      <c r="D1213" s="53" t="s">
        <v>30</v>
      </c>
      <c r="E1213" s="41">
        <v>26.797999999999998</v>
      </c>
      <c r="F1213" s="41">
        <v>1</v>
      </c>
      <c r="G1213" s="41">
        <f t="shared" si="203"/>
        <v>26.797999999999998</v>
      </c>
      <c r="H1213" s="8">
        <f t="shared" si="204"/>
        <v>2.4702761200496304E-2</v>
      </c>
      <c r="I1213" s="16">
        <v>440000241000</v>
      </c>
      <c r="J1213" s="6" t="s">
        <v>63</v>
      </c>
      <c r="K1213" s="43" t="s">
        <v>33</v>
      </c>
      <c r="L1213" s="7">
        <f t="shared" si="205"/>
        <v>0</v>
      </c>
      <c r="M1213" s="7">
        <v>0</v>
      </c>
      <c r="N1213" s="7">
        <v>0</v>
      </c>
      <c r="O1213" s="7">
        <v>0</v>
      </c>
      <c r="P1213" s="7">
        <v>0</v>
      </c>
      <c r="Q1213" s="7">
        <v>0</v>
      </c>
      <c r="R1213" s="7">
        <v>0</v>
      </c>
      <c r="S1213" s="7">
        <v>0</v>
      </c>
      <c r="T1213" s="7">
        <v>0</v>
      </c>
      <c r="U1213" s="7">
        <f>H1213*0.75</f>
        <v>1.8527070900372228E-2</v>
      </c>
      <c r="V1213" s="7">
        <v>0</v>
      </c>
      <c r="W1213" s="7">
        <f>H1213*0.25</f>
        <v>6.1756903001240759E-3</v>
      </c>
      <c r="X1213" s="43" t="s">
        <v>505</v>
      </c>
      <c r="Y1213" s="43" t="s">
        <v>506</v>
      </c>
      <c r="Z1213" s="43" t="s">
        <v>36</v>
      </c>
      <c r="AA1213" s="18">
        <v>44333</v>
      </c>
      <c r="AB1213" s="18"/>
    </row>
    <row r="1214" spans="1:28" ht="31" x14ac:dyDescent="0.35">
      <c r="A1214" s="6">
        <v>108</v>
      </c>
      <c r="B1214" s="6" t="s">
        <v>525</v>
      </c>
      <c r="C1214" s="64" t="s">
        <v>507</v>
      </c>
      <c r="D1214" s="53" t="s">
        <v>30</v>
      </c>
      <c r="E1214" s="41">
        <v>102.328</v>
      </c>
      <c r="F1214" s="41">
        <v>1</v>
      </c>
      <c r="G1214" s="41">
        <f t="shared" si="203"/>
        <v>102.328</v>
      </c>
      <c r="H1214" s="8">
        <f t="shared" si="204"/>
        <v>9.4327343388476231E-2</v>
      </c>
      <c r="I1214" s="16">
        <v>440000392000</v>
      </c>
      <c r="J1214" s="6" t="s">
        <v>63</v>
      </c>
      <c r="K1214" s="43" t="s">
        <v>33</v>
      </c>
      <c r="L1214" s="7">
        <f t="shared" si="205"/>
        <v>9.4327343388476231E-2</v>
      </c>
      <c r="M1214" s="7">
        <f t="shared" ref="M1214:M1219" si="206">H1214</f>
        <v>9.4327343388476231E-2</v>
      </c>
      <c r="N1214" s="7">
        <v>0</v>
      </c>
      <c r="O1214" s="7">
        <v>0</v>
      </c>
      <c r="P1214" s="7">
        <v>0</v>
      </c>
      <c r="Q1214" s="7">
        <v>0</v>
      </c>
      <c r="R1214" s="7">
        <v>0</v>
      </c>
      <c r="S1214" s="7">
        <v>0</v>
      </c>
      <c r="T1214" s="7">
        <v>0</v>
      </c>
      <c r="U1214" s="7">
        <v>0</v>
      </c>
      <c r="V1214" s="7">
        <v>0</v>
      </c>
      <c r="W1214" s="7">
        <v>0</v>
      </c>
      <c r="X1214" s="43" t="s">
        <v>508</v>
      </c>
      <c r="Y1214" s="43" t="s">
        <v>105</v>
      </c>
      <c r="Z1214" s="43" t="s">
        <v>36</v>
      </c>
      <c r="AA1214" s="18">
        <v>43755</v>
      </c>
      <c r="AB1214" s="18"/>
    </row>
    <row r="1215" spans="1:28" ht="31" x14ac:dyDescent="0.35">
      <c r="A1215" s="6">
        <v>109</v>
      </c>
      <c r="B1215" s="6" t="s">
        <v>525</v>
      </c>
      <c r="C1215" s="64" t="s">
        <v>507</v>
      </c>
      <c r="D1215" s="53" t="s">
        <v>30</v>
      </c>
      <c r="E1215" s="41">
        <v>18.797999999999998</v>
      </c>
      <c r="F1215" s="41">
        <v>1</v>
      </c>
      <c r="G1215" s="41">
        <f t="shared" si="203"/>
        <v>18.797999999999998</v>
      </c>
      <c r="H1215" s="8">
        <f t="shared" si="204"/>
        <v>1.7328252296698616E-2</v>
      </c>
      <c r="I1215" s="16" t="s">
        <v>509</v>
      </c>
      <c r="J1215" s="6" t="s">
        <v>63</v>
      </c>
      <c r="K1215" s="43" t="s">
        <v>33</v>
      </c>
      <c r="L1215" s="7">
        <f t="shared" si="205"/>
        <v>1.7328252296698616E-2</v>
      </c>
      <c r="M1215" s="7">
        <f t="shared" si="206"/>
        <v>1.7328252296698616E-2</v>
      </c>
      <c r="N1215" s="7">
        <v>0</v>
      </c>
      <c r="O1215" s="7">
        <v>0</v>
      </c>
      <c r="P1215" s="7">
        <v>0</v>
      </c>
      <c r="Q1215" s="7">
        <v>0</v>
      </c>
      <c r="R1215" s="7">
        <v>0</v>
      </c>
      <c r="S1215" s="7">
        <v>0</v>
      </c>
      <c r="T1215" s="7">
        <v>0</v>
      </c>
      <c r="U1215" s="7">
        <v>0</v>
      </c>
      <c r="V1215" s="7">
        <v>0</v>
      </c>
      <c r="W1215" s="7">
        <v>0</v>
      </c>
      <c r="X1215" s="43" t="s">
        <v>508</v>
      </c>
      <c r="Y1215" s="43" t="s">
        <v>105</v>
      </c>
      <c r="Z1215" s="43" t="s">
        <v>36</v>
      </c>
      <c r="AA1215" s="18">
        <v>43755</v>
      </c>
      <c r="AB1215" s="18"/>
    </row>
    <row r="1216" spans="1:28" ht="31" x14ac:dyDescent="0.35">
      <c r="A1216" s="6" t="s">
        <v>510</v>
      </c>
      <c r="B1216" s="6" t="s">
        <v>525</v>
      </c>
      <c r="C1216" s="46" t="s">
        <v>511</v>
      </c>
      <c r="D1216" s="53" t="s">
        <v>30</v>
      </c>
      <c r="E1216" s="41">
        <v>14.955</v>
      </c>
      <c r="F1216" s="41">
        <v>1</v>
      </c>
      <c r="G1216" s="41">
        <f t="shared" si="203"/>
        <v>14.955</v>
      </c>
      <c r="H1216" s="8">
        <f t="shared" si="204"/>
        <v>1.3785722582036803E-2</v>
      </c>
      <c r="I1216" s="16" t="s">
        <v>512</v>
      </c>
      <c r="J1216" s="6" t="s">
        <v>63</v>
      </c>
      <c r="K1216" s="43" t="s">
        <v>33</v>
      </c>
      <c r="L1216" s="7">
        <f t="shared" si="205"/>
        <v>1.3785722582036803E-2</v>
      </c>
      <c r="M1216" s="7">
        <f t="shared" si="206"/>
        <v>1.3785722582036803E-2</v>
      </c>
      <c r="N1216" s="7">
        <v>0</v>
      </c>
      <c r="O1216" s="7">
        <v>0</v>
      </c>
      <c r="P1216" s="7">
        <v>0</v>
      </c>
      <c r="Q1216" s="7">
        <v>0</v>
      </c>
      <c r="R1216" s="7">
        <v>0</v>
      </c>
      <c r="S1216" s="7">
        <v>0</v>
      </c>
      <c r="T1216" s="7">
        <v>0</v>
      </c>
      <c r="U1216" s="7">
        <v>0</v>
      </c>
      <c r="V1216" s="7">
        <v>0</v>
      </c>
      <c r="W1216" s="7">
        <v>0</v>
      </c>
      <c r="X1216" s="43" t="s">
        <v>513</v>
      </c>
      <c r="Y1216" s="43" t="s">
        <v>105</v>
      </c>
      <c r="Z1216" s="43" t="s">
        <v>36</v>
      </c>
      <c r="AA1216" s="18">
        <v>43755</v>
      </c>
      <c r="AB1216" s="18"/>
    </row>
    <row r="1217" spans="1:28" ht="31" x14ac:dyDescent="0.35">
      <c r="A1217" s="6">
        <v>111</v>
      </c>
      <c r="B1217" s="6" t="s">
        <v>525</v>
      </c>
      <c r="C1217" s="46" t="s">
        <v>514</v>
      </c>
      <c r="D1217" s="6" t="s">
        <v>30</v>
      </c>
      <c r="E1217" s="41">
        <v>7.5</v>
      </c>
      <c r="F1217" s="41">
        <v>1</v>
      </c>
      <c r="G1217" s="41">
        <f t="shared" si="203"/>
        <v>7.5</v>
      </c>
      <c r="H1217" s="8">
        <f t="shared" si="204"/>
        <v>6.9136020973103321E-3</v>
      </c>
      <c r="I1217" s="16" t="s">
        <v>515</v>
      </c>
      <c r="J1217" s="6" t="s">
        <v>63</v>
      </c>
      <c r="K1217" s="43" t="s">
        <v>33</v>
      </c>
      <c r="L1217" s="7">
        <f t="shared" si="205"/>
        <v>6.9136020973103321E-3</v>
      </c>
      <c r="M1217" s="7">
        <f t="shared" si="206"/>
        <v>6.9136020973103321E-3</v>
      </c>
      <c r="N1217" s="7">
        <v>0</v>
      </c>
      <c r="O1217" s="7">
        <v>0</v>
      </c>
      <c r="P1217" s="7">
        <v>0</v>
      </c>
      <c r="Q1217" s="7">
        <v>0</v>
      </c>
      <c r="R1217" s="7">
        <v>0</v>
      </c>
      <c r="S1217" s="7">
        <v>0</v>
      </c>
      <c r="T1217" s="7">
        <v>0</v>
      </c>
      <c r="U1217" s="7">
        <v>0</v>
      </c>
      <c r="V1217" s="7">
        <v>0</v>
      </c>
      <c r="W1217" s="7">
        <v>0</v>
      </c>
      <c r="X1217" s="43" t="s">
        <v>513</v>
      </c>
      <c r="Y1217" s="43" t="s">
        <v>105</v>
      </c>
      <c r="Z1217" s="43" t="s">
        <v>36</v>
      </c>
      <c r="AA1217" s="18">
        <v>43755</v>
      </c>
      <c r="AB1217" s="18"/>
    </row>
    <row r="1218" spans="1:28" ht="31" x14ac:dyDescent="0.35">
      <c r="A1218" s="6">
        <v>112</v>
      </c>
      <c r="B1218" s="6" t="s">
        <v>525</v>
      </c>
      <c r="C1218" s="46" t="s">
        <v>514</v>
      </c>
      <c r="D1218" s="6" t="s">
        <v>30</v>
      </c>
      <c r="E1218" s="41">
        <v>7.5</v>
      </c>
      <c r="F1218" s="41">
        <v>1</v>
      </c>
      <c r="G1218" s="41">
        <f t="shared" si="203"/>
        <v>7.5</v>
      </c>
      <c r="H1218" s="8">
        <f t="shared" si="204"/>
        <v>6.9136020973103321E-3</v>
      </c>
      <c r="I1218" s="16" t="s">
        <v>516</v>
      </c>
      <c r="J1218" s="6" t="s">
        <v>63</v>
      </c>
      <c r="K1218" s="43" t="s">
        <v>33</v>
      </c>
      <c r="L1218" s="7">
        <f t="shared" si="205"/>
        <v>6.9136020973103321E-3</v>
      </c>
      <c r="M1218" s="7">
        <f t="shared" si="206"/>
        <v>6.9136020973103321E-3</v>
      </c>
      <c r="N1218" s="7">
        <v>0</v>
      </c>
      <c r="O1218" s="7">
        <v>0</v>
      </c>
      <c r="P1218" s="7">
        <v>0</v>
      </c>
      <c r="Q1218" s="7">
        <v>0</v>
      </c>
      <c r="R1218" s="7">
        <v>0</v>
      </c>
      <c r="S1218" s="7">
        <v>0</v>
      </c>
      <c r="T1218" s="7">
        <v>0</v>
      </c>
      <c r="U1218" s="7">
        <v>0</v>
      </c>
      <c r="V1218" s="7">
        <v>0</v>
      </c>
      <c r="W1218" s="7">
        <v>0</v>
      </c>
      <c r="X1218" s="43" t="s">
        <v>513</v>
      </c>
      <c r="Y1218" s="43" t="s">
        <v>105</v>
      </c>
      <c r="Z1218" s="43" t="s">
        <v>36</v>
      </c>
      <c r="AA1218" s="18">
        <v>43755</v>
      </c>
      <c r="AB1218" s="18"/>
    </row>
    <row r="1219" spans="1:28" ht="31" x14ac:dyDescent="0.35">
      <c r="A1219" s="6">
        <v>113</v>
      </c>
      <c r="B1219" s="6" t="s">
        <v>525</v>
      </c>
      <c r="C1219" s="64" t="s">
        <v>517</v>
      </c>
      <c r="D1219" s="6" t="s">
        <v>30</v>
      </c>
      <c r="E1219" s="41">
        <v>13.617000000000001</v>
      </c>
      <c r="F1219" s="41">
        <v>1</v>
      </c>
      <c r="G1219" s="42">
        <f t="shared" si="203"/>
        <v>13.617000000000001</v>
      </c>
      <c r="H1219" s="7">
        <f t="shared" si="204"/>
        <v>1.2552335967876639E-2</v>
      </c>
      <c r="I1219" s="16">
        <v>440000246000</v>
      </c>
      <c r="J1219" s="6" t="s">
        <v>63</v>
      </c>
      <c r="K1219" s="43" t="s">
        <v>33</v>
      </c>
      <c r="L1219" s="7">
        <f t="shared" si="205"/>
        <v>1.2552335967876639E-2</v>
      </c>
      <c r="M1219" s="7">
        <f t="shared" si="206"/>
        <v>1.2552335967876639E-2</v>
      </c>
      <c r="N1219" s="7">
        <v>0</v>
      </c>
      <c r="O1219" s="7">
        <v>0</v>
      </c>
      <c r="P1219" s="7">
        <v>0</v>
      </c>
      <c r="Q1219" s="7">
        <v>0</v>
      </c>
      <c r="R1219" s="7">
        <v>0</v>
      </c>
      <c r="S1219" s="7">
        <v>0</v>
      </c>
      <c r="T1219" s="7">
        <v>0</v>
      </c>
      <c r="U1219" s="7">
        <v>0</v>
      </c>
      <c r="V1219" s="7">
        <v>0</v>
      </c>
      <c r="W1219" s="7">
        <v>0</v>
      </c>
      <c r="X1219" s="43" t="s">
        <v>518</v>
      </c>
      <c r="Y1219" s="43" t="s">
        <v>105</v>
      </c>
      <c r="Z1219" s="43" t="s">
        <v>36</v>
      </c>
      <c r="AA1219" s="18">
        <v>43755</v>
      </c>
      <c r="AB1219" s="18" t="s">
        <v>67</v>
      </c>
    </row>
    <row r="1220" spans="1:28" ht="15.5" x14ac:dyDescent="0.35">
      <c r="A1220" s="38"/>
      <c r="B1220" s="9"/>
      <c r="C1220" s="10"/>
      <c r="D1220" s="9"/>
      <c r="E1220" s="9"/>
      <c r="F1220" s="11"/>
      <c r="G1220" s="20"/>
      <c r="H1220" s="20"/>
      <c r="I1220" s="35"/>
      <c r="J1220" s="9"/>
      <c r="K1220" s="9"/>
      <c r="L1220" s="12"/>
      <c r="M1220" s="12"/>
      <c r="N1220" s="12"/>
      <c r="O1220" s="12"/>
      <c r="P1220" s="12"/>
      <c r="Q1220" s="12"/>
      <c r="R1220" s="12"/>
      <c r="S1220" s="12"/>
      <c r="T1220" s="12"/>
      <c r="U1220" s="12"/>
      <c r="V1220" s="12"/>
      <c r="W1220" s="12"/>
      <c r="X1220" s="9"/>
      <c r="Y1220" s="9"/>
      <c r="Z1220" s="9"/>
      <c r="AA1220" s="9"/>
      <c r="AB1220" s="9"/>
    </row>
    <row r="1221" spans="1:28" ht="15.5" x14ac:dyDescent="0.35">
      <c r="A1221" s="38"/>
      <c r="B1221" s="9"/>
      <c r="C1221" s="21"/>
      <c r="D1221" s="22"/>
      <c r="E1221" s="22"/>
      <c r="F1221" s="23" t="s">
        <v>519</v>
      </c>
      <c r="G1221" s="24">
        <f>H1221*G1222</f>
        <v>1027.8478173015878</v>
      </c>
      <c r="H1221" s="25">
        <f>L1221</f>
        <v>0.94748411005494737</v>
      </c>
      <c r="I1221" s="37"/>
      <c r="J1221" s="9"/>
      <c r="K1221" s="9"/>
      <c r="L1221" s="25">
        <f t="shared" ref="L1221:W1221" si="207">SUBTOTAL(9,L4:L1219)</f>
        <v>0.94748411005494737</v>
      </c>
      <c r="M1221" s="25">
        <f t="shared" si="207"/>
        <v>0.74699208854095911</v>
      </c>
      <c r="N1221" s="25">
        <f t="shared" si="207"/>
        <v>9.7170955770812084E-2</v>
      </c>
      <c r="O1221" s="25">
        <f t="shared" si="207"/>
        <v>4.8585477885406042E-2</v>
      </c>
      <c r="P1221" s="25">
        <f t="shared" si="207"/>
        <v>4.8585477885406042E-2</v>
      </c>
      <c r="Q1221" s="25">
        <f t="shared" si="207"/>
        <v>3.4946638226412171E-3</v>
      </c>
      <c r="R1221" s="25">
        <f t="shared" ref="R1221:T1221" si="208">SUBTOTAL(9,R4:R1219)</f>
        <v>1.1648879408804058E-3</v>
      </c>
      <c r="S1221" s="25">
        <f t="shared" si="208"/>
        <v>3.1063678423477487E-4</v>
      </c>
      <c r="T1221" s="25">
        <f t="shared" si="208"/>
        <v>1.0951145722139567E-3</v>
      </c>
      <c r="U1221" s="25">
        <f t="shared" si="207"/>
        <v>4.0032011806705819E-2</v>
      </c>
      <c r="V1221" s="25">
        <f t="shared" si="207"/>
        <v>1.9313838819046145E-3</v>
      </c>
      <c r="W1221" s="25">
        <f t="shared" si="207"/>
        <v>8.8063158981506566E-3</v>
      </c>
      <c r="X1221" s="11"/>
      <c r="Y1221" s="11"/>
      <c r="Z1221" s="11"/>
      <c r="AA1221" s="9"/>
      <c r="AB1221" s="9"/>
    </row>
    <row r="1222" spans="1:28" ht="15.5" x14ac:dyDescent="0.35">
      <c r="A1222" s="38"/>
      <c r="B1222" s="9"/>
      <c r="C1222" s="21"/>
      <c r="D1222" s="22"/>
      <c r="E1222" s="22"/>
      <c r="F1222" s="23" t="s">
        <v>520</v>
      </c>
      <c r="G1222" s="39">
        <v>1084.818</v>
      </c>
      <c r="H1222" s="25">
        <f>SUBTOTAL(9,H4:H1219)</f>
        <v>0.99999999999999967</v>
      </c>
      <c r="I1222" s="35"/>
      <c r="J1222" s="9"/>
      <c r="K1222" s="9"/>
      <c r="L1222" s="12"/>
      <c r="M1222" s="12"/>
      <c r="N1222" s="12"/>
      <c r="O1222" s="12"/>
      <c r="P1222" s="12"/>
      <c r="Q1222" s="12"/>
      <c r="R1222" s="12"/>
      <c r="S1222" s="12"/>
      <c r="T1222" s="12"/>
      <c r="U1222" s="12"/>
      <c r="V1222" s="12"/>
      <c r="W1222" s="12"/>
      <c r="X1222" s="11"/>
      <c r="Y1222" s="11"/>
      <c r="Z1222" s="11"/>
      <c r="AA1222" s="9"/>
      <c r="AB1222" s="9"/>
    </row>
    <row r="1223" spans="1:28" ht="15.5" x14ac:dyDescent="0.35">
      <c r="A1223" s="38"/>
      <c r="B1223" s="9"/>
      <c r="C1223" s="13"/>
      <c r="D1223" s="26"/>
      <c r="E1223" s="26"/>
      <c r="F1223" s="27"/>
      <c r="G1223" s="28"/>
      <c r="H1223" s="12"/>
      <c r="I1223" s="35"/>
      <c r="J1223" s="9"/>
      <c r="K1223" s="9"/>
      <c r="L1223" s="12"/>
      <c r="M1223" s="12"/>
      <c r="N1223" s="12"/>
      <c r="O1223" s="12"/>
      <c r="P1223" s="12"/>
      <c r="Q1223" s="12"/>
      <c r="R1223" s="12"/>
      <c r="S1223" s="12"/>
      <c r="T1223" s="12"/>
      <c r="U1223" s="12"/>
      <c r="V1223" s="12"/>
      <c r="W1223" s="12"/>
      <c r="X1223" s="11"/>
      <c r="Y1223" s="11"/>
      <c r="Z1223" s="11"/>
      <c r="AA1223" s="9"/>
      <c r="AB1223" s="9"/>
    </row>
    <row r="1224" spans="1:28" ht="15.5" x14ac:dyDescent="0.35">
      <c r="A1224" s="38"/>
      <c r="B1224" s="9"/>
      <c r="C1224" s="83" t="s">
        <v>521</v>
      </c>
      <c r="D1224" s="84"/>
      <c r="E1224" s="84"/>
      <c r="F1224" s="84"/>
      <c r="G1224" s="84"/>
      <c r="H1224" s="84"/>
      <c r="I1224" s="84"/>
      <c r="J1224" s="84"/>
      <c r="K1224" s="85"/>
      <c r="L1224" s="12"/>
      <c r="M1224" s="12"/>
      <c r="N1224" s="12"/>
      <c r="O1224" s="12"/>
      <c r="P1224" s="12"/>
      <c r="Q1224" s="12"/>
      <c r="R1224" s="12"/>
      <c r="S1224" s="12"/>
      <c r="T1224" s="12"/>
      <c r="U1224" s="12"/>
      <c r="V1224" s="12"/>
      <c r="W1224" s="12"/>
      <c r="X1224" s="11"/>
      <c r="Y1224" s="11"/>
      <c r="Z1224" s="11"/>
      <c r="AA1224" s="9"/>
      <c r="AB1224" s="9"/>
    </row>
    <row r="1225" spans="1:28" ht="15.5" x14ac:dyDescent="0.35">
      <c r="A1225" s="38"/>
      <c r="B1225" s="9"/>
      <c r="C1225" s="86"/>
      <c r="D1225" s="87"/>
      <c r="E1225" s="87"/>
      <c r="F1225" s="87"/>
      <c r="G1225" s="87"/>
      <c r="H1225" s="87"/>
      <c r="I1225" s="87"/>
      <c r="J1225" s="87"/>
      <c r="K1225" s="88"/>
      <c r="L1225" s="12"/>
      <c r="M1225" s="12"/>
      <c r="N1225" s="12"/>
      <c r="O1225" s="12"/>
      <c r="P1225" s="12"/>
      <c r="Q1225" s="12"/>
      <c r="R1225" s="12"/>
      <c r="S1225" s="12"/>
      <c r="T1225" s="12"/>
      <c r="U1225" s="12"/>
      <c r="V1225" s="12"/>
      <c r="W1225" s="12"/>
      <c r="X1225" s="11"/>
      <c r="Y1225" s="11"/>
      <c r="Z1225" s="11"/>
      <c r="AA1225" s="9"/>
      <c r="AB1225" s="9"/>
    </row>
    <row r="1226" spans="1:28" ht="15.5" x14ac:dyDescent="0.35">
      <c r="A1226" s="38"/>
      <c r="B1226" s="9"/>
      <c r="C1226" s="89"/>
      <c r="D1226" s="90"/>
      <c r="E1226" s="90"/>
      <c r="F1226" s="90"/>
      <c r="G1226" s="90"/>
      <c r="H1226" s="90"/>
      <c r="I1226" s="90"/>
      <c r="J1226" s="90"/>
      <c r="K1226" s="91"/>
      <c r="L1226" s="12"/>
      <c r="M1226" s="12"/>
      <c r="N1226" s="12"/>
      <c r="O1226" s="12"/>
      <c r="P1226" s="12"/>
      <c r="Q1226" s="12"/>
      <c r="R1226" s="12"/>
      <c r="S1226" s="12"/>
      <c r="T1226" s="12"/>
      <c r="U1226" s="12"/>
      <c r="V1226" s="12"/>
      <c r="W1226" s="12"/>
      <c r="X1226" s="11"/>
      <c r="Y1226" s="11"/>
      <c r="Z1226" s="11"/>
      <c r="AA1226" s="9"/>
      <c r="AB1226" s="9"/>
    </row>
    <row r="1227" spans="1:28" ht="15.5" x14ac:dyDescent="0.35">
      <c r="A1227" s="38"/>
      <c r="B1227" s="9"/>
      <c r="C1227" s="49"/>
      <c r="D1227" s="50"/>
      <c r="E1227" s="50"/>
      <c r="F1227" s="50"/>
      <c r="G1227" s="50"/>
      <c r="H1227" s="50"/>
      <c r="I1227" s="51"/>
      <c r="J1227" s="50"/>
      <c r="K1227" s="52"/>
      <c r="L1227" s="12"/>
      <c r="M1227" s="12"/>
      <c r="N1227" s="12"/>
      <c r="O1227" s="12"/>
      <c r="P1227" s="12"/>
      <c r="Q1227" s="12"/>
      <c r="R1227" s="12"/>
      <c r="S1227" s="12"/>
      <c r="T1227" s="12"/>
      <c r="U1227" s="12"/>
      <c r="V1227" s="12"/>
      <c r="W1227" s="12"/>
      <c r="X1227" s="11"/>
      <c r="Y1227" s="11"/>
      <c r="Z1227" s="11"/>
      <c r="AA1227" s="9"/>
      <c r="AB1227" s="9"/>
    </row>
    <row r="1228" spans="1:28" ht="15" x14ac:dyDescent="0.35">
      <c r="A1228" s="92" t="s">
        <v>522</v>
      </c>
      <c r="B1228" s="92"/>
      <c r="C1228" s="92"/>
      <c r="D1228" s="92"/>
      <c r="E1228" s="92"/>
      <c r="F1228" s="92"/>
      <c r="G1228" s="92"/>
      <c r="H1228" s="92"/>
      <c r="I1228" s="92"/>
      <c r="J1228" s="92"/>
      <c r="K1228" s="92"/>
      <c r="L1228" s="92"/>
      <c r="M1228" s="92"/>
      <c r="N1228" s="92"/>
      <c r="O1228" s="92"/>
      <c r="P1228" s="92"/>
      <c r="Q1228" s="92"/>
      <c r="R1228" s="92"/>
      <c r="S1228" s="92"/>
      <c r="T1228" s="92"/>
      <c r="U1228" s="92"/>
      <c r="V1228" s="92"/>
      <c r="W1228" s="92"/>
      <c r="X1228" s="92"/>
      <c r="Y1228" s="92"/>
      <c r="Z1228" s="92"/>
      <c r="AA1228" s="92"/>
      <c r="AB1228" s="68"/>
    </row>
    <row r="1229" spans="1:28" ht="15" x14ac:dyDescent="0.35">
      <c r="A1229" s="92"/>
      <c r="B1229" s="92"/>
      <c r="C1229" s="92"/>
      <c r="D1229" s="92"/>
      <c r="E1229" s="92"/>
      <c r="F1229" s="92"/>
      <c r="G1229" s="92"/>
      <c r="H1229" s="92"/>
      <c r="I1229" s="92"/>
      <c r="J1229" s="92"/>
      <c r="K1229" s="92"/>
      <c r="L1229" s="92"/>
      <c r="M1229" s="92"/>
      <c r="N1229" s="92"/>
      <c r="O1229" s="92"/>
      <c r="P1229" s="92"/>
      <c r="Q1229" s="92"/>
      <c r="R1229" s="92"/>
      <c r="S1229" s="92"/>
      <c r="T1229" s="92"/>
      <c r="U1229" s="92"/>
      <c r="V1229" s="92"/>
      <c r="W1229" s="92"/>
      <c r="X1229" s="92"/>
      <c r="Y1229" s="92"/>
      <c r="Z1229" s="92"/>
      <c r="AA1229" s="92"/>
      <c r="AB1229" s="68"/>
    </row>
    <row r="1230" spans="1:28" ht="15.5" x14ac:dyDescent="0.35">
      <c r="A1230" s="38"/>
      <c r="B1230" s="9"/>
      <c r="C1230" s="40"/>
      <c r="D1230" s="9"/>
      <c r="E1230" s="9"/>
      <c r="F1230" s="11"/>
      <c r="G1230" s="11"/>
      <c r="H1230" s="12"/>
      <c r="I1230" s="35"/>
      <c r="J1230" s="9"/>
      <c r="K1230" s="9"/>
      <c r="L1230" s="12"/>
      <c r="M1230" s="12"/>
      <c r="N1230" s="12"/>
      <c r="O1230" s="12"/>
      <c r="P1230" s="12"/>
      <c r="Q1230" s="12"/>
      <c r="R1230" s="12"/>
      <c r="S1230" s="12"/>
      <c r="T1230" s="12"/>
      <c r="U1230" s="12"/>
      <c r="V1230" s="12"/>
      <c r="W1230" s="12"/>
      <c r="X1230" s="9"/>
      <c r="Y1230" s="9"/>
      <c r="Z1230" s="9"/>
      <c r="AA1230" s="9"/>
      <c r="AB1230" s="9"/>
    </row>
    <row r="1231" spans="1:28" ht="15.5" x14ac:dyDescent="0.35">
      <c r="A1231" s="38"/>
      <c r="B1231" s="9"/>
      <c r="C1231" s="40"/>
      <c r="D1231" s="9"/>
      <c r="E1231" s="9"/>
      <c r="F1231" s="11"/>
      <c r="G1231" s="11"/>
      <c r="H1231" s="12"/>
      <c r="I1231" s="35"/>
      <c r="J1231" s="9"/>
      <c r="K1231" s="9"/>
      <c r="L1231" s="12"/>
      <c r="M1231" s="12"/>
      <c r="N1231" s="12"/>
      <c r="O1231" s="12"/>
      <c r="P1231" s="12"/>
      <c r="Q1231" s="12"/>
      <c r="R1231" s="12"/>
      <c r="S1231" s="12"/>
      <c r="T1231" s="12"/>
      <c r="U1231" s="12"/>
      <c r="V1231" s="12"/>
      <c r="W1231" s="12"/>
      <c r="X1231" s="9"/>
      <c r="Y1231" s="9"/>
      <c r="Z1231" s="9"/>
      <c r="AA1231" s="9"/>
      <c r="AB1231" s="9"/>
    </row>
    <row r="1233" spans="6:23" ht="15.5" x14ac:dyDescent="0.35">
      <c r="F1233" s="29"/>
      <c r="G1233" s="30"/>
      <c r="H1233" s="14"/>
    </row>
    <row r="1234" spans="6:23" ht="15.5" x14ac:dyDescent="0.35">
      <c r="F1234" s="1"/>
      <c r="G1234" s="2"/>
      <c r="H1234" s="3"/>
    </row>
    <row r="1235" spans="6:23" ht="15.5" x14ac:dyDescent="0.35">
      <c r="F1235" s="1"/>
      <c r="G1235" s="2"/>
      <c r="H1235" s="3"/>
      <c r="L1235" s="31"/>
      <c r="M1235" s="31"/>
      <c r="N1235" s="31"/>
      <c r="O1235" s="31"/>
      <c r="P1235" s="31"/>
      <c r="Q1235" s="31"/>
      <c r="R1235" s="31"/>
      <c r="S1235" s="31"/>
      <c r="T1235" s="31"/>
      <c r="U1235" s="31"/>
      <c r="V1235" s="31"/>
      <c r="W1235" s="31"/>
    </row>
    <row r="1236" spans="6:23" ht="15.5" x14ac:dyDescent="0.35">
      <c r="F1236" s="1"/>
      <c r="G1236" s="2"/>
      <c r="H1236" s="3"/>
    </row>
    <row r="1237" spans="6:23" ht="15.5" x14ac:dyDescent="0.35">
      <c r="F1237" s="1"/>
      <c r="G1237" s="2"/>
      <c r="H1237" s="3"/>
    </row>
    <row r="1238" spans="6:23" ht="15.5" x14ac:dyDescent="0.35">
      <c r="F1238" s="32"/>
      <c r="G1238" s="33"/>
      <c r="H1238" s="34"/>
    </row>
    <row r="1239" spans="6:23" ht="15.5" x14ac:dyDescent="0.35">
      <c r="H1239" s="34"/>
    </row>
  </sheetData>
  <autoFilter ref="A3:AB1220" xr:uid="{00000000-0009-0000-0000-000000000000}"/>
  <mergeCells count="4">
    <mergeCell ref="A1:AA1"/>
    <mergeCell ref="A2:AA2"/>
    <mergeCell ref="C1224:K1226"/>
    <mergeCell ref="A1228:AA1229"/>
  </mergeCells>
  <conditionalFormatting sqref="X30">
    <cfRule type="duplicateValues" dxfId="0" priority="4"/>
  </conditionalFormatting>
  <pageMargins left="0.7" right="0.2" top="0.75" bottom="0.75" header="0" footer="0"/>
  <pageSetup paperSize="5" scale="24" fitToHeight="0" orientation="landscape" r:id="rId1"/>
  <headerFooter>
    <oddFooter>&amp;LPage &amp;P of &amp;N&amp;R&amp;D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6997a4b-e3d2-4c82-b06c-278de10c6502">
      <Terms xmlns="http://schemas.microsoft.com/office/infopath/2007/PartnerControls"/>
    </lcf76f155ced4ddcb4097134ff3c332f>
    <TaxCatchAll xmlns="50ebe3b6-ba08-43cf-8f90-97da5309724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40970E5CB291E4A8BCF58119E1DD970" ma:contentTypeVersion="10" ma:contentTypeDescription="Create a new document." ma:contentTypeScope="" ma:versionID="d1b871216da58997b41932c6a8b6752f">
  <xsd:schema xmlns:xsd="http://www.w3.org/2001/XMLSchema" xmlns:xs="http://www.w3.org/2001/XMLSchema" xmlns:p="http://schemas.microsoft.com/office/2006/metadata/properties" xmlns:ns2="a6997a4b-e3d2-4c82-b06c-278de10c6502" xmlns:ns3="50ebe3b6-ba08-43cf-8f90-97da53097248" targetNamespace="http://schemas.microsoft.com/office/2006/metadata/properties" ma:root="true" ma:fieldsID="98f95434d273cdb27d409b575eccc2b1" ns2:_="" ns3:_="">
    <xsd:import namespace="a6997a4b-e3d2-4c82-b06c-278de10c6502"/>
    <xsd:import namespace="50ebe3b6-ba08-43cf-8f90-97da530972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997a4b-e3d2-4c82-b06c-278de10c65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399262b-c260-48a1-a468-8d0d0a4038b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0ebe3b6-ba08-43cf-8f90-97da5309724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b16a796-10a7-4295-b876-a999d996b272}" ma:internalName="TaxCatchAll" ma:showField="CatchAllData" ma:web="50ebe3b6-ba08-43cf-8f90-97da530972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E9453A-D15E-456D-B4FB-7104F8A40EBF}">
  <ds:schemaRefs>
    <ds:schemaRef ds:uri="50ebe3b6-ba08-43cf-8f90-97da53097248"/>
    <ds:schemaRef ds:uri="http://purl.org/dc/dcmitype/"/>
    <ds:schemaRef ds:uri="a6997a4b-e3d2-4c82-b06c-278de10c6502"/>
    <ds:schemaRef ds:uri="http://purl.org/dc/terms/"/>
    <ds:schemaRef ds:uri="http://purl.org/dc/elements/1.1/"/>
    <ds:schemaRef ds:uri="http://schemas.microsoft.com/office/infopath/2007/PartnerControls"/>
    <ds:schemaRef ds:uri="http://www.w3.org/XML/1998/namespace"/>
    <ds:schemaRef ds:uri="http://schemas.microsoft.com/office/2006/documentManagement/type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DD68BF84-64B8-4D77-8A15-82729A3699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997a4b-e3d2-4c82-b06c-278de10c6502"/>
    <ds:schemaRef ds:uri="50ebe3b6-ba08-43cf-8f90-97da530972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5BCAB31-3739-4836-800E-9514EFFD44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 A Chapman Unit</vt:lpstr>
      <vt:lpstr>'Ex. A Chapman Unit'!Print_Area</vt:lpstr>
      <vt:lpstr>'Ex. A Chapman Unit'!Print_Titles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Allert, Jenae</cp:lastModifiedBy>
  <cp:revision/>
  <cp:lastPrinted>2026-02-16T14:18:39Z</cp:lastPrinted>
  <dcterms:created xsi:type="dcterms:W3CDTF">2021-05-18T17:35:34Z</dcterms:created>
  <dcterms:modified xsi:type="dcterms:W3CDTF">2026-02-16T14:18:53Z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0x010100A40970E5CB291E4A8BCF58119E1DD970</vt:lpwstr>
  </property>
  <property fmtid="{D5CDD505-2E9C-101B-9397-08002B2CF9AE}" pid="3" name="MediaServiceImageTags">
    <vt:lpwstr/>
  </property>
</Properties>
</file>